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CA Saran Kumar U\Dropbox\Bank Audit Seminars\Bank Audit 2025\CA Saran - Bank Audit Files\"/>
    </mc:Choice>
  </mc:AlternateContent>
  <xr:revisionPtr revIDLastSave="0" documentId="13_ncr:1_{3A317BBF-4E53-44BF-98A6-E011B7D39DDD}" xr6:coauthVersionLast="47" xr6:coauthVersionMax="47" xr10:uidLastSave="{00000000-0000-0000-0000-000000000000}"/>
  <bookViews>
    <workbookView xWindow="-108" yWindow="-108" windowWidth="23256" windowHeight="12456" tabRatio="902" firstSheet="4" activeTab="5" xr2:uid="{790BDB9D-FA66-4B58-B321-11293B782D3A}"/>
  </bookViews>
  <sheets>
    <sheet name="Loan Data" sheetId="1" r:id="rId1"/>
    <sheet name="Trend of Accts" sheetId="17" r:id="rId2"/>
    <sheet name="Int into CBS" sheetId="16" r:id="rId3"/>
    <sheet name="Cust NPA Analysis" sheetId="14" r:id="rId4"/>
    <sheet name="NPA and SA Case" sheetId="15" r:id="rId5"/>
    <sheet name="Theo Bal vs O.s" sheetId="13" r:id="rId6"/>
    <sheet name="Strat-1 Os" sheetId="10" r:id="rId7"/>
    <sheet name="Strat-2 Os" sheetId="11" r:id="rId8"/>
    <sheet name="Strat-3 Acct Type" sheetId="12" r:id="rId9"/>
    <sheet name="Supporting Data" sheetId="9" r:id="rId10"/>
    <sheet name="Large Adv Calc" sheetId="5" r:id="rId11"/>
    <sheet name="Anenxure -1 Large Adv Accts" sheetId="6" r:id="rId12"/>
    <sheet name="Annexure 2" sheetId="7" r:id="rId13"/>
    <sheet name="Annexure 3- QMA" sheetId="8" r:id="rId14"/>
  </sheets>
  <definedNames>
    <definedName name="_xlnm._FilterDatabase" localSheetId="3" hidden="1">'Cust NPA Analysis'!$A$4:$E$1524</definedName>
    <definedName name="_xlnm._FilterDatabase" localSheetId="2" hidden="1">'Int into CBS'!$A$3:$F$186</definedName>
    <definedName name="_xlnm._FilterDatabase" localSheetId="0" hidden="1">'Loan Data'!$A$6:$AK$1819</definedName>
    <definedName name="_xlnm._FilterDatabase" localSheetId="8" hidden="1">'Strat-3 Acct Type'!$A$4:$F$187</definedName>
    <definedName name="AuditActivity">'Supporting Data'!$C$2:$C$8</definedName>
    <definedName name="Staff">'Supporting Data'!$A$2:$A$4</definedName>
  </definedNames>
  <calcPr calcId="191029"/>
  <pivotCaches>
    <pivotCache cacheId="15" r:id="rId15"/>
    <pivotCache cacheId="16" r:id="rId16"/>
    <pivotCache cacheId="17" r:id="rId17"/>
    <pivotCache cacheId="18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3" l="1"/>
  <c r="J17" i="13"/>
  <c r="J16" i="13"/>
  <c r="J15" i="13"/>
  <c r="J14" i="13"/>
  <c r="J9" i="13"/>
  <c r="B22" i="13"/>
  <c r="B8" i="13"/>
  <c r="B7" i="13"/>
  <c r="B6" i="13"/>
  <c r="B13" i="13" s="1"/>
  <c r="G2" i="16"/>
  <c r="G179" i="16"/>
  <c r="G168" i="16"/>
  <c r="G157" i="16"/>
  <c r="G155" i="16"/>
  <c r="G153" i="16"/>
  <c r="G152" i="16"/>
  <c r="G150" i="16"/>
  <c r="G125" i="16"/>
  <c r="G97" i="16"/>
  <c r="G96" i="16"/>
  <c r="G93" i="16"/>
  <c r="G36" i="16"/>
  <c r="G8" i="16"/>
  <c r="F185" i="16"/>
  <c r="F184" i="16"/>
  <c r="F183" i="16"/>
  <c r="F182" i="16"/>
  <c r="F181" i="16"/>
  <c r="F180" i="16"/>
  <c r="F179" i="16"/>
  <c r="F178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334" i="14"/>
  <c r="E335" i="14"/>
  <c r="E336" i="14"/>
  <c r="E337" i="14"/>
  <c r="E338" i="14"/>
  <c r="E339" i="14"/>
  <c r="E340" i="14"/>
  <c r="E341" i="14"/>
  <c r="E342" i="14"/>
  <c r="E343" i="14"/>
  <c r="E344" i="14"/>
  <c r="E345" i="14"/>
  <c r="E346" i="14"/>
  <c r="E347" i="14"/>
  <c r="E348" i="14"/>
  <c r="E349" i="14"/>
  <c r="E350" i="14"/>
  <c r="E351" i="14"/>
  <c r="E352" i="14"/>
  <c r="E353" i="14"/>
  <c r="E354" i="14"/>
  <c r="E355" i="14"/>
  <c r="E356" i="14"/>
  <c r="E357" i="14"/>
  <c r="E358" i="14"/>
  <c r="E359" i="14"/>
  <c r="E360" i="14"/>
  <c r="E361" i="14"/>
  <c r="E362" i="14"/>
  <c r="E363" i="14"/>
  <c r="E364" i="14"/>
  <c r="E365" i="14"/>
  <c r="E366" i="14"/>
  <c r="E367" i="14"/>
  <c r="E368" i="14"/>
  <c r="E369" i="14"/>
  <c r="E370" i="14"/>
  <c r="E371" i="14"/>
  <c r="E372" i="14"/>
  <c r="E373" i="14"/>
  <c r="E374" i="14"/>
  <c r="E375" i="14"/>
  <c r="E376" i="14"/>
  <c r="E377" i="14"/>
  <c r="E378" i="14"/>
  <c r="E379" i="14"/>
  <c r="E380" i="14"/>
  <c r="E381" i="14"/>
  <c r="E382" i="14"/>
  <c r="E383" i="14"/>
  <c r="E384" i="14"/>
  <c r="E385" i="14"/>
  <c r="E386" i="14"/>
  <c r="E387" i="14"/>
  <c r="E388" i="14"/>
  <c r="E389" i="14"/>
  <c r="E390" i="14"/>
  <c r="E391" i="14"/>
  <c r="E392" i="14"/>
  <c r="E393" i="14"/>
  <c r="E394" i="14"/>
  <c r="E395" i="14"/>
  <c r="E396" i="14"/>
  <c r="E397" i="14"/>
  <c r="E398" i="14"/>
  <c r="E399" i="14"/>
  <c r="E400" i="14"/>
  <c r="E401" i="14"/>
  <c r="E402" i="14"/>
  <c r="E403" i="14"/>
  <c r="E404" i="14"/>
  <c r="E405" i="14"/>
  <c r="E406" i="14"/>
  <c r="E407" i="14"/>
  <c r="E408" i="14"/>
  <c r="E409" i="14"/>
  <c r="E410" i="14"/>
  <c r="E411" i="14"/>
  <c r="E412" i="14"/>
  <c r="E413" i="14"/>
  <c r="E414" i="14"/>
  <c r="E415" i="14"/>
  <c r="E416" i="14"/>
  <c r="E417" i="14"/>
  <c r="E418" i="14"/>
  <c r="E419" i="14"/>
  <c r="E420" i="14"/>
  <c r="E421" i="14"/>
  <c r="E422" i="14"/>
  <c r="E423" i="14"/>
  <c r="E424" i="14"/>
  <c r="E425" i="14"/>
  <c r="E426" i="14"/>
  <c r="E427" i="14"/>
  <c r="E428" i="14"/>
  <c r="E429" i="14"/>
  <c r="E430" i="14"/>
  <c r="E431" i="14"/>
  <c r="E432" i="14"/>
  <c r="E433" i="14"/>
  <c r="E434" i="14"/>
  <c r="E435" i="14"/>
  <c r="E436" i="14"/>
  <c r="E437" i="14"/>
  <c r="E438" i="14"/>
  <c r="E439" i="14"/>
  <c r="E440" i="14"/>
  <c r="E441" i="14"/>
  <c r="E442" i="14"/>
  <c r="E443" i="14"/>
  <c r="E444" i="14"/>
  <c r="E445" i="14"/>
  <c r="E446" i="14"/>
  <c r="E447" i="14"/>
  <c r="E448" i="14"/>
  <c r="E449" i="14"/>
  <c r="E450" i="14"/>
  <c r="E451" i="14"/>
  <c r="E452" i="14"/>
  <c r="E453" i="14"/>
  <c r="E454" i="14"/>
  <c r="E455" i="14"/>
  <c r="E456" i="14"/>
  <c r="E457" i="14"/>
  <c r="E458" i="14"/>
  <c r="E459" i="14"/>
  <c r="E460" i="14"/>
  <c r="E461" i="14"/>
  <c r="E462" i="14"/>
  <c r="E463" i="14"/>
  <c r="E464" i="14"/>
  <c r="E465" i="14"/>
  <c r="E466" i="14"/>
  <c r="E467" i="14"/>
  <c r="E468" i="14"/>
  <c r="E469" i="14"/>
  <c r="E470" i="14"/>
  <c r="E471" i="14"/>
  <c r="E472" i="14"/>
  <c r="E473" i="14"/>
  <c r="E474" i="14"/>
  <c r="E475" i="14"/>
  <c r="E476" i="14"/>
  <c r="E477" i="14"/>
  <c r="E478" i="14"/>
  <c r="E479" i="14"/>
  <c r="E480" i="14"/>
  <c r="E481" i="14"/>
  <c r="E482" i="14"/>
  <c r="E483" i="14"/>
  <c r="E484" i="14"/>
  <c r="E485" i="14"/>
  <c r="E486" i="14"/>
  <c r="E487" i="14"/>
  <c r="E488" i="14"/>
  <c r="E489" i="14"/>
  <c r="E490" i="14"/>
  <c r="E491" i="14"/>
  <c r="E492" i="14"/>
  <c r="E493" i="14"/>
  <c r="E494" i="14"/>
  <c r="E495" i="14"/>
  <c r="E496" i="14"/>
  <c r="E497" i="14"/>
  <c r="E498" i="14"/>
  <c r="E499" i="14"/>
  <c r="E500" i="14"/>
  <c r="E501" i="14"/>
  <c r="E502" i="14"/>
  <c r="E503" i="14"/>
  <c r="E504" i="14"/>
  <c r="E505" i="14"/>
  <c r="E506" i="14"/>
  <c r="E507" i="14"/>
  <c r="E508" i="14"/>
  <c r="E509" i="14"/>
  <c r="E510" i="14"/>
  <c r="E511" i="14"/>
  <c r="E512" i="14"/>
  <c r="E513" i="14"/>
  <c r="E514" i="14"/>
  <c r="E515" i="14"/>
  <c r="E516" i="14"/>
  <c r="E517" i="14"/>
  <c r="E518" i="14"/>
  <c r="E519" i="14"/>
  <c r="E520" i="14"/>
  <c r="E521" i="14"/>
  <c r="E522" i="14"/>
  <c r="E523" i="14"/>
  <c r="E524" i="14"/>
  <c r="E525" i="14"/>
  <c r="E526" i="14"/>
  <c r="E527" i="14"/>
  <c r="E528" i="14"/>
  <c r="E529" i="14"/>
  <c r="E530" i="14"/>
  <c r="E531" i="14"/>
  <c r="E532" i="14"/>
  <c r="E533" i="14"/>
  <c r="E534" i="14"/>
  <c r="E535" i="14"/>
  <c r="E536" i="14"/>
  <c r="E537" i="14"/>
  <c r="E538" i="14"/>
  <c r="E539" i="14"/>
  <c r="E540" i="14"/>
  <c r="E541" i="14"/>
  <c r="E542" i="14"/>
  <c r="E543" i="14"/>
  <c r="E544" i="14"/>
  <c r="E545" i="14"/>
  <c r="E546" i="14"/>
  <c r="E547" i="14"/>
  <c r="E548" i="14"/>
  <c r="E549" i="14"/>
  <c r="E550" i="14"/>
  <c r="E551" i="14"/>
  <c r="E552" i="14"/>
  <c r="E553" i="14"/>
  <c r="E554" i="14"/>
  <c r="E555" i="14"/>
  <c r="E556" i="14"/>
  <c r="E557" i="14"/>
  <c r="E558" i="14"/>
  <c r="E559" i="14"/>
  <c r="E560" i="14"/>
  <c r="E561" i="14"/>
  <c r="E562" i="14"/>
  <c r="E563" i="14"/>
  <c r="E564" i="14"/>
  <c r="E565" i="14"/>
  <c r="E566" i="14"/>
  <c r="E567" i="14"/>
  <c r="E568" i="14"/>
  <c r="E569" i="14"/>
  <c r="E570" i="14"/>
  <c r="E571" i="14"/>
  <c r="E572" i="14"/>
  <c r="E573" i="14"/>
  <c r="E574" i="14"/>
  <c r="E575" i="14"/>
  <c r="E576" i="14"/>
  <c r="E577" i="14"/>
  <c r="E578" i="14"/>
  <c r="E579" i="14"/>
  <c r="E580" i="14"/>
  <c r="E581" i="14"/>
  <c r="E582" i="14"/>
  <c r="E583" i="14"/>
  <c r="E584" i="14"/>
  <c r="E585" i="14"/>
  <c r="E586" i="14"/>
  <c r="E587" i="14"/>
  <c r="E588" i="14"/>
  <c r="E589" i="14"/>
  <c r="E590" i="14"/>
  <c r="E591" i="14"/>
  <c r="E592" i="14"/>
  <c r="E593" i="14"/>
  <c r="E594" i="14"/>
  <c r="E595" i="14"/>
  <c r="E596" i="14"/>
  <c r="E597" i="14"/>
  <c r="E598" i="14"/>
  <c r="E599" i="14"/>
  <c r="E600" i="14"/>
  <c r="E601" i="14"/>
  <c r="E602" i="14"/>
  <c r="E603" i="14"/>
  <c r="E604" i="14"/>
  <c r="E605" i="14"/>
  <c r="E606" i="14"/>
  <c r="E607" i="14"/>
  <c r="E608" i="14"/>
  <c r="E609" i="14"/>
  <c r="E610" i="14"/>
  <c r="E611" i="14"/>
  <c r="E612" i="14"/>
  <c r="E613" i="14"/>
  <c r="E614" i="14"/>
  <c r="E615" i="14"/>
  <c r="E616" i="14"/>
  <c r="E617" i="14"/>
  <c r="E618" i="14"/>
  <c r="E619" i="14"/>
  <c r="E620" i="14"/>
  <c r="E621" i="14"/>
  <c r="E622" i="14"/>
  <c r="E623" i="14"/>
  <c r="E624" i="14"/>
  <c r="E625" i="14"/>
  <c r="E626" i="14"/>
  <c r="E627" i="14"/>
  <c r="E628" i="14"/>
  <c r="E629" i="14"/>
  <c r="E630" i="14"/>
  <c r="E631" i="14"/>
  <c r="E632" i="14"/>
  <c r="E633" i="14"/>
  <c r="E634" i="14"/>
  <c r="E635" i="14"/>
  <c r="E636" i="14"/>
  <c r="E637" i="14"/>
  <c r="E638" i="14"/>
  <c r="E639" i="14"/>
  <c r="E640" i="14"/>
  <c r="E641" i="14"/>
  <c r="E642" i="14"/>
  <c r="E643" i="14"/>
  <c r="E644" i="14"/>
  <c r="E645" i="14"/>
  <c r="E646" i="14"/>
  <c r="E647" i="14"/>
  <c r="E648" i="14"/>
  <c r="E649" i="14"/>
  <c r="E650" i="14"/>
  <c r="E651" i="14"/>
  <c r="E652" i="14"/>
  <c r="E653" i="14"/>
  <c r="E654" i="14"/>
  <c r="E655" i="14"/>
  <c r="E656" i="14"/>
  <c r="E657" i="14"/>
  <c r="E658" i="14"/>
  <c r="E659" i="14"/>
  <c r="E660" i="14"/>
  <c r="E661" i="14"/>
  <c r="E662" i="14"/>
  <c r="E663" i="14"/>
  <c r="E664" i="14"/>
  <c r="E665" i="14"/>
  <c r="E666" i="14"/>
  <c r="E667" i="14"/>
  <c r="E668" i="14"/>
  <c r="E669" i="14"/>
  <c r="E670" i="14"/>
  <c r="E671" i="14"/>
  <c r="E672" i="14"/>
  <c r="E673" i="14"/>
  <c r="E674" i="14"/>
  <c r="E675" i="14"/>
  <c r="E676" i="14"/>
  <c r="E677" i="14"/>
  <c r="E678" i="14"/>
  <c r="E679" i="14"/>
  <c r="E680" i="14"/>
  <c r="E681" i="14"/>
  <c r="E682" i="14"/>
  <c r="E683" i="14"/>
  <c r="E684" i="14"/>
  <c r="E685" i="14"/>
  <c r="E686" i="14"/>
  <c r="E687" i="14"/>
  <c r="E688" i="14"/>
  <c r="E689" i="14"/>
  <c r="E690" i="14"/>
  <c r="E691" i="14"/>
  <c r="E692" i="14"/>
  <c r="E693" i="14"/>
  <c r="E694" i="14"/>
  <c r="E695" i="14"/>
  <c r="E696" i="14"/>
  <c r="E697" i="14"/>
  <c r="E698" i="14"/>
  <c r="E699" i="14"/>
  <c r="E700" i="14"/>
  <c r="E701" i="14"/>
  <c r="E702" i="14"/>
  <c r="E703" i="14"/>
  <c r="E704" i="14"/>
  <c r="E705" i="14"/>
  <c r="E706" i="14"/>
  <c r="E707" i="14"/>
  <c r="E708" i="14"/>
  <c r="E709" i="14"/>
  <c r="E710" i="14"/>
  <c r="E711" i="14"/>
  <c r="E712" i="14"/>
  <c r="E713" i="14"/>
  <c r="E714" i="14"/>
  <c r="E715" i="14"/>
  <c r="E716" i="14"/>
  <c r="E717" i="14"/>
  <c r="E718" i="14"/>
  <c r="E719" i="14"/>
  <c r="E720" i="14"/>
  <c r="E721" i="14"/>
  <c r="E722" i="14"/>
  <c r="E723" i="14"/>
  <c r="E724" i="14"/>
  <c r="E725" i="14"/>
  <c r="E726" i="14"/>
  <c r="E727" i="14"/>
  <c r="E728" i="14"/>
  <c r="E729" i="14"/>
  <c r="E730" i="14"/>
  <c r="E731" i="14"/>
  <c r="E732" i="14"/>
  <c r="E733" i="14"/>
  <c r="E734" i="14"/>
  <c r="E735" i="14"/>
  <c r="E736" i="14"/>
  <c r="E737" i="14"/>
  <c r="E738" i="14"/>
  <c r="E739" i="14"/>
  <c r="E740" i="14"/>
  <c r="E741" i="14"/>
  <c r="E742" i="14"/>
  <c r="E743" i="14"/>
  <c r="E744" i="14"/>
  <c r="E745" i="14"/>
  <c r="E746" i="14"/>
  <c r="E747" i="14"/>
  <c r="E748" i="14"/>
  <c r="E749" i="14"/>
  <c r="E750" i="14"/>
  <c r="E751" i="14"/>
  <c r="E752" i="14"/>
  <c r="E753" i="14"/>
  <c r="E754" i="14"/>
  <c r="E755" i="14"/>
  <c r="E756" i="14"/>
  <c r="E757" i="14"/>
  <c r="E758" i="14"/>
  <c r="E759" i="14"/>
  <c r="E760" i="14"/>
  <c r="E761" i="14"/>
  <c r="E762" i="14"/>
  <c r="E763" i="14"/>
  <c r="E764" i="14"/>
  <c r="E765" i="14"/>
  <c r="E766" i="14"/>
  <c r="E767" i="14"/>
  <c r="E768" i="14"/>
  <c r="E769" i="14"/>
  <c r="E770" i="14"/>
  <c r="E771" i="14"/>
  <c r="E772" i="14"/>
  <c r="E773" i="14"/>
  <c r="E774" i="14"/>
  <c r="E775" i="14"/>
  <c r="E776" i="14"/>
  <c r="E777" i="14"/>
  <c r="E778" i="14"/>
  <c r="E779" i="14"/>
  <c r="E780" i="14"/>
  <c r="E781" i="14"/>
  <c r="E782" i="14"/>
  <c r="E783" i="14"/>
  <c r="E784" i="14"/>
  <c r="E785" i="14"/>
  <c r="E786" i="14"/>
  <c r="E787" i="14"/>
  <c r="E788" i="14"/>
  <c r="E789" i="14"/>
  <c r="E790" i="14"/>
  <c r="E791" i="14"/>
  <c r="E792" i="14"/>
  <c r="E793" i="14"/>
  <c r="E794" i="14"/>
  <c r="E795" i="14"/>
  <c r="E796" i="14"/>
  <c r="E797" i="14"/>
  <c r="E798" i="14"/>
  <c r="E799" i="14"/>
  <c r="E800" i="14"/>
  <c r="E801" i="14"/>
  <c r="E802" i="14"/>
  <c r="E803" i="14"/>
  <c r="E804" i="14"/>
  <c r="E805" i="14"/>
  <c r="E806" i="14"/>
  <c r="E807" i="14"/>
  <c r="E808" i="14"/>
  <c r="E809" i="14"/>
  <c r="E810" i="14"/>
  <c r="E811" i="14"/>
  <c r="E812" i="14"/>
  <c r="E813" i="14"/>
  <c r="E814" i="14"/>
  <c r="E815" i="14"/>
  <c r="E816" i="14"/>
  <c r="E817" i="14"/>
  <c r="E818" i="14"/>
  <c r="E819" i="14"/>
  <c r="E820" i="14"/>
  <c r="E821" i="14"/>
  <c r="E822" i="14"/>
  <c r="E823" i="14"/>
  <c r="E824" i="14"/>
  <c r="E825" i="14"/>
  <c r="E826" i="14"/>
  <c r="E827" i="14"/>
  <c r="E828" i="14"/>
  <c r="E829" i="14"/>
  <c r="E830" i="14"/>
  <c r="E831" i="14"/>
  <c r="E832" i="14"/>
  <c r="E833" i="14"/>
  <c r="E834" i="14"/>
  <c r="E835" i="14"/>
  <c r="E836" i="14"/>
  <c r="E837" i="14"/>
  <c r="E838" i="14"/>
  <c r="E839" i="14"/>
  <c r="E840" i="14"/>
  <c r="E841" i="14"/>
  <c r="E842" i="14"/>
  <c r="E843" i="14"/>
  <c r="E844" i="14"/>
  <c r="E845" i="14"/>
  <c r="E846" i="14"/>
  <c r="E847" i="14"/>
  <c r="E848" i="14"/>
  <c r="E849" i="14"/>
  <c r="E850" i="14"/>
  <c r="E851" i="14"/>
  <c r="E852" i="14"/>
  <c r="E853" i="14"/>
  <c r="E854" i="14"/>
  <c r="E855" i="14"/>
  <c r="E856" i="14"/>
  <c r="E857" i="14"/>
  <c r="E858" i="14"/>
  <c r="E859" i="14"/>
  <c r="E860" i="14"/>
  <c r="E861" i="14"/>
  <c r="E862" i="14"/>
  <c r="E863" i="14"/>
  <c r="E864" i="14"/>
  <c r="E865" i="14"/>
  <c r="E866" i="14"/>
  <c r="E867" i="14"/>
  <c r="E868" i="14"/>
  <c r="E869" i="14"/>
  <c r="E870" i="14"/>
  <c r="E871" i="14"/>
  <c r="E872" i="14"/>
  <c r="E873" i="14"/>
  <c r="E874" i="14"/>
  <c r="E875" i="14"/>
  <c r="E876" i="14"/>
  <c r="E877" i="14"/>
  <c r="E878" i="14"/>
  <c r="E879" i="14"/>
  <c r="E880" i="14"/>
  <c r="E881" i="14"/>
  <c r="E882" i="14"/>
  <c r="E883" i="14"/>
  <c r="E884" i="14"/>
  <c r="E885" i="14"/>
  <c r="E886" i="14"/>
  <c r="E887" i="14"/>
  <c r="E888" i="14"/>
  <c r="E889" i="14"/>
  <c r="E890" i="14"/>
  <c r="E891" i="14"/>
  <c r="E892" i="14"/>
  <c r="E893" i="14"/>
  <c r="E894" i="14"/>
  <c r="E895" i="14"/>
  <c r="E896" i="14"/>
  <c r="E897" i="14"/>
  <c r="E898" i="14"/>
  <c r="E899" i="14"/>
  <c r="E900" i="14"/>
  <c r="E901" i="14"/>
  <c r="E902" i="14"/>
  <c r="E903" i="14"/>
  <c r="E904" i="14"/>
  <c r="E905" i="14"/>
  <c r="E906" i="14"/>
  <c r="E907" i="14"/>
  <c r="E908" i="14"/>
  <c r="E909" i="14"/>
  <c r="E910" i="14"/>
  <c r="E911" i="14"/>
  <c r="E912" i="14"/>
  <c r="E913" i="14"/>
  <c r="E914" i="14"/>
  <c r="E915" i="14"/>
  <c r="E916" i="14"/>
  <c r="E917" i="14"/>
  <c r="E918" i="14"/>
  <c r="E919" i="14"/>
  <c r="E920" i="14"/>
  <c r="E921" i="14"/>
  <c r="E922" i="14"/>
  <c r="E923" i="14"/>
  <c r="E924" i="14"/>
  <c r="E925" i="14"/>
  <c r="E926" i="14"/>
  <c r="E927" i="14"/>
  <c r="E928" i="14"/>
  <c r="E929" i="14"/>
  <c r="E930" i="14"/>
  <c r="E931" i="14"/>
  <c r="E932" i="14"/>
  <c r="E933" i="14"/>
  <c r="E934" i="14"/>
  <c r="E935" i="14"/>
  <c r="E936" i="14"/>
  <c r="E937" i="14"/>
  <c r="E938" i="14"/>
  <c r="E939" i="14"/>
  <c r="E940" i="14"/>
  <c r="E941" i="14"/>
  <c r="E942" i="14"/>
  <c r="E943" i="14"/>
  <c r="E944" i="14"/>
  <c r="E945" i="14"/>
  <c r="E946" i="14"/>
  <c r="E947" i="14"/>
  <c r="E948" i="14"/>
  <c r="E949" i="14"/>
  <c r="E950" i="14"/>
  <c r="E951" i="14"/>
  <c r="E952" i="14"/>
  <c r="E953" i="14"/>
  <c r="E954" i="14"/>
  <c r="E955" i="14"/>
  <c r="E956" i="14"/>
  <c r="E957" i="14"/>
  <c r="E958" i="14"/>
  <c r="E959" i="14"/>
  <c r="E960" i="14"/>
  <c r="E961" i="14"/>
  <c r="E962" i="14"/>
  <c r="E963" i="14"/>
  <c r="E964" i="14"/>
  <c r="E965" i="14"/>
  <c r="E966" i="14"/>
  <c r="E967" i="14"/>
  <c r="E968" i="14"/>
  <c r="E969" i="14"/>
  <c r="E970" i="14"/>
  <c r="E971" i="14"/>
  <c r="E972" i="14"/>
  <c r="E973" i="14"/>
  <c r="E974" i="14"/>
  <c r="E975" i="14"/>
  <c r="E976" i="14"/>
  <c r="E977" i="14"/>
  <c r="E978" i="14"/>
  <c r="E979" i="14"/>
  <c r="E980" i="14"/>
  <c r="E981" i="14"/>
  <c r="E982" i="14"/>
  <c r="E983" i="14"/>
  <c r="E984" i="14"/>
  <c r="E985" i="14"/>
  <c r="E986" i="14"/>
  <c r="E987" i="14"/>
  <c r="E988" i="14"/>
  <c r="E989" i="14"/>
  <c r="E990" i="14"/>
  <c r="E991" i="14"/>
  <c r="E992" i="14"/>
  <c r="E993" i="14"/>
  <c r="E994" i="14"/>
  <c r="E995" i="14"/>
  <c r="E996" i="14"/>
  <c r="E997" i="14"/>
  <c r="E998" i="14"/>
  <c r="E999" i="14"/>
  <c r="E1000" i="14"/>
  <c r="E1001" i="14"/>
  <c r="E1002" i="14"/>
  <c r="E1003" i="14"/>
  <c r="E1004" i="14"/>
  <c r="E1005" i="14"/>
  <c r="E1006" i="14"/>
  <c r="E1007" i="14"/>
  <c r="E1008" i="14"/>
  <c r="E1009" i="14"/>
  <c r="E1010" i="14"/>
  <c r="E1011" i="14"/>
  <c r="E1012" i="14"/>
  <c r="E1013" i="14"/>
  <c r="E1014" i="14"/>
  <c r="E1015" i="14"/>
  <c r="E1016" i="14"/>
  <c r="E1017" i="14"/>
  <c r="E1018" i="14"/>
  <c r="E1019" i="14"/>
  <c r="E1020" i="14"/>
  <c r="E1021" i="14"/>
  <c r="E1022" i="14"/>
  <c r="E1023" i="14"/>
  <c r="E1024" i="14"/>
  <c r="E1025" i="14"/>
  <c r="E1026" i="14"/>
  <c r="E1027" i="14"/>
  <c r="E1028" i="14"/>
  <c r="E1029" i="14"/>
  <c r="E1030" i="14"/>
  <c r="E1031" i="14"/>
  <c r="E1032" i="14"/>
  <c r="E1033" i="14"/>
  <c r="E1034" i="14"/>
  <c r="E1035" i="14"/>
  <c r="E1036" i="14"/>
  <c r="E1037" i="14"/>
  <c r="E1038" i="14"/>
  <c r="E1039" i="14"/>
  <c r="E1040" i="14"/>
  <c r="E1041" i="14"/>
  <c r="E1042" i="14"/>
  <c r="E1043" i="14"/>
  <c r="E1044" i="14"/>
  <c r="E1045" i="14"/>
  <c r="E1046" i="14"/>
  <c r="E1047" i="14"/>
  <c r="E1048" i="14"/>
  <c r="E1049" i="14"/>
  <c r="E1050" i="14"/>
  <c r="E1051" i="14"/>
  <c r="E1052" i="14"/>
  <c r="E1053" i="14"/>
  <c r="E1054" i="14"/>
  <c r="E1055" i="14"/>
  <c r="E1056" i="14"/>
  <c r="E1057" i="14"/>
  <c r="E1058" i="14"/>
  <c r="E1059" i="14"/>
  <c r="E1060" i="14"/>
  <c r="E1061" i="14"/>
  <c r="E1062" i="14"/>
  <c r="E1063" i="14"/>
  <c r="E1064" i="14"/>
  <c r="E1065" i="14"/>
  <c r="E1066" i="14"/>
  <c r="E1067" i="14"/>
  <c r="E1068" i="14"/>
  <c r="E1069" i="14"/>
  <c r="E1070" i="14"/>
  <c r="E1071" i="14"/>
  <c r="E1072" i="14"/>
  <c r="E1073" i="14"/>
  <c r="E1074" i="14"/>
  <c r="E1075" i="14"/>
  <c r="E1076" i="14"/>
  <c r="E1077" i="14"/>
  <c r="E1078" i="14"/>
  <c r="E1079" i="14"/>
  <c r="E1080" i="14"/>
  <c r="E1081" i="14"/>
  <c r="E1082" i="14"/>
  <c r="E1083" i="14"/>
  <c r="E1084" i="14"/>
  <c r="E1085" i="14"/>
  <c r="E1086" i="14"/>
  <c r="E1087" i="14"/>
  <c r="E1088" i="14"/>
  <c r="E1089" i="14"/>
  <c r="E1090" i="14"/>
  <c r="E1091" i="14"/>
  <c r="E1092" i="14"/>
  <c r="E1093" i="14"/>
  <c r="E1094" i="14"/>
  <c r="E1095" i="14"/>
  <c r="E1096" i="14"/>
  <c r="E1097" i="14"/>
  <c r="E1098" i="14"/>
  <c r="E1099" i="14"/>
  <c r="E1100" i="14"/>
  <c r="E1101" i="14"/>
  <c r="E1102" i="14"/>
  <c r="E1103" i="14"/>
  <c r="E1104" i="14"/>
  <c r="E1105" i="14"/>
  <c r="E1106" i="14"/>
  <c r="E1107" i="14"/>
  <c r="E1108" i="14"/>
  <c r="E1109" i="14"/>
  <c r="E1110" i="14"/>
  <c r="E1111" i="14"/>
  <c r="E1112" i="14"/>
  <c r="E1113" i="14"/>
  <c r="E1114" i="14"/>
  <c r="E1115" i="14"/>
  <c r="E1116" i="14"/>
  <c r="E1117" i="14"/>
  <c r="E1118" i="14"/>
  <c r="E1119" i="14"/>
  <c r="E1120" i="14"/>
  <c r="E1121" i="14"/>
  <c r="E1122" i="14"/>
  <c r="E1123" i="14"/>
  <c r="E1124" i="14"/>
  <c r="E1125" i="14"/>
  <c r="E1126" i="14"/>
  <c r="E1127" i="14"/>
  <c r="E1128" i="14"/>
  <c r="E1129" i="14"/>
  <c r="E1130" i="14"/>
  <c r="E1131" i="14"/>
  <c r="E1132" i="14"/>
  <c r="E1133" i="14"/>
  <c r="E1134" i="14"/>
  <c r="E1135" i="14"/>
  <c r="E1136" i="14"/>
  <c r="E1137" i="14"/>
  <c r="E1138" i="14"/>
  <c r="E1139" i="14"/>
  <c r="E1140" i="14"/>
  <c r="E1141" i="14"/>
  <c r="E1142" i="14"/>
  <c r="E1143" i="14"/>
  <c r="E1144" i="14"/>
  <c r="E1145" i="14"/>
  <c r="E1146" i="14"/>
  <c r="E1147" i="14"/>
  <c r="E1148" i="14"/>
  <c r="E1149" i="14"/>
  <c r="E1150" i="14"/>
  <c r="E1151" i="14"/>
  <c r="E1152" i="14"/>
  <c r="E1153" i="14"/>
  <c r="E1154" i="14"/>
  <c r="E1155" i="14"/>
  <c r="E1156" i="14"/>
  <c r="E1157" i="14"/>
  <c r="E1158" i="14"/>
  <c r="E1159" i="14"/>
  <c r="E1160" i="14"/>
  <c r="E1161" i="14"/>
  <c r="E1162" i="14"/>
  <c r="E1163" i="14"/>
  <c r="E1164" i="14"/>
  <c r="E1165" i="14"/>
  <c r="E1166" i="14"/>
  <c r="E1167" i="14"/>
  <c r="E1168" i="14"/>
  <c r="E1169" i="14"/>
  <c r="E1170" i="14"/>
  <c r="E1171" i="14"/>
  <c r="E1172" i="14"/>
  <c r="E1173" i="14"/>
  <c r="E1174" i="14"/>
  <c r="E1175" i="14"/>
  <c r="E1176" i="14"/>
  <c r="E1177" i="14"/>
  <c r="E1178" i="14"/>
  <c r="E1179" i="14"/>
  <c r="E1180" i="14"/>
  <c r="E1181" i="14"/>
  <c r="E1182" i="14"/>
  <c r="E1183" i="14"/>
  <c r="E1184" i="14"/>
  <c r="E1185" i="14"/>
  <c r="E1186" i="14"/>
  <c r="E1187" i="14"/>
  <c r="E1188" i="14"/>
  <c r="E1189" i="14"/>
  <c r="E1190" i="14"/>
  <c r="E1191" i="14"/>
  <c r="E1192" i="14"/>
  <c r="E1193" i="14"/>
  <c r="E1194" i="14"/>
  <c r="E1195" i="14"/>
  <c r="E1196" i="14"/>
  <c r="E1197" i="14"/>
  <c r="E1198" i="14"/>
  <c r="E1199" i="14"/>
  <c r="E1200" i="14"/>
  <c r="E1201" i="14"/>
  <c r="E1202" i="14"/>
  <c r="E1203" i="14"/>
  <c r="E1204" i="14"/>
  <c r="E1205" i="14"/>
  <c r="E1206" i="14"/>
  <c r="E1207" i="14"/>
  <c r="E1208" i="14"/>
  <c r="E1209" i="14"/>
  <c r="E1210" i="14"/>
  <c r="E1211" i="14"/>
  <c r="E1212" i="14"/>
  <c r="E1213" i="14"/>
  <c r="E1214" i="14"/>
  <c r="E1215" i="14"/>
  <c r="E1216" i="14"/>
  <c r="E1217" i="14"/>
  <c r="E1218" i="14"/>
  <c r="E1219" i="14"/>
  <c r="E1220" i="14"/>
  <c r="E1221" i="14"/>
  <c r="E1222" i="14"/>
  <c r="E1223" i="14"/>
  <c r="E1224" i="14"/>
  <c r="E1225" i="14"/>
  <c r="E1226" i="14"/>
  <c r="E1227" i="14"/>
  <c r="E1228" i="14"/>
  <c r="E1229" i="14"/>
  <c r="E1230" i="14"/>
  <c r="E1231" i="14"/>
  <c r="E1232" i="14"/>
  <c r="E1233" i="14"/>
  <c r="E1234" i="14"/>
  <c r="E1235" i="14"/>
  <c r="E1236" i="14"/>
  <c r="E1237" i="14"/>
  <c r="E1238" i="14"/>
  <c r="E1239" i="14"/>
  <c r="E1240" i="14"/>
  <c r="E1241" i="14"/>
  <c r="E1242" i="14"/>
  <c r="E1243" i="14"/>
  <c r="E1244" i="14"/>
  <c r="E1245" i="14"/>
  <c r="E1246" i="14"/>
  <c r="E1247" i="14"/>
  <c r="E1248" i="14"/>
  <c r="E1249" i="14"/>
  <c r="E1250" i="14"/>
  <c r="E1251" i="14"/>
  <c r="E1252" i="14"/>
  <c r="E1253" i="14"/>
  <c r="E1254" i="14"/>
  <c r="E1255" i="14"/>
  <c r="E1256" i="14"/>
  <c r="E1257" i="14"/>
  <c r="E1258" i="14"/>
  <c r="E1259" i="14"/>
  <c r="E1260" i="14"/>
  <c r="E1261" i="14"/>
  <c r="E1262" i="14"/>
  <c r="E1263" i="14"/>
  <c r="E1264" i="14"/>
  <c r="E1265" i="14"/>
  <c r="E1266" i="14"/>
  <c r="E1267" i="14"/>
  <c r="E1268" i="14"/>
  <c r="E1269" i="14"/>
  <c r="E1270" i="14"/>
  <c r="E1271" i="14"/>
  <c r="E1272" i="14"/>
  <c r="E1273" i="14"/>
  <c r="E1274" i="14"/>
  <c r="E1275" i="14"/>
  <c r="E1276" i="14"/>
  <c r="E1277" i="14"/>
  <c r="E1278" i="14"/>
  <c r="E1279" i="14"/>
  <c r="E1280" i="14"/>
  <c r="E1281" i="14"/>
  <c r="E1282" i="14"/>
  <c r="E1283" i="14"/>
  <c r="E1284" i="14"/>
  <c r="E1285" i="14"/>
  <c r="E1286" i="14"/>
  <c r="E1287" i="14"/>
  <c r="E1288" i="14"/>
  <c r="E1289" i="14"/>
  <c r="E1290" i="14"/>
  <c r="E1291" i="14"/>
  <c r="E1292" i="14"/>
  <c r="E1293" i="14"/>
  <c r="E1294" i="14"/>
  <c r="E1295" i="14"/>
  <c r="E1296" i="14"/>
  <c r="E1297" i="14"/>
  <c r="E1298" i="14"/>
  <c r="E1299" i="14"/>
  <c r="E1300" i="14"/>
  <c r="E1301" i="14"/>
  <c r="E1302" i="14"/>
  <c r="E1303" i="14"/>
  <c r="E1304" i="14"/>
  <c r="E1305" i="14"/>
  <c r="E1306" i="14"/>
  <c r="E1307" i="14"/>
  <c r="E1308" i="14"/>
  <c r="E1309" i="14"/>
  <c r="E1310" i="14"/>
  <c r="E1311" i="14"/>
  <c r="E1312" i="14"/>
  <c r="E1313" i="14"/>
  <c r="E1314" i="14"/>
  <c r="E1315" i="14"/>
  <c r="E1316" i="14"/>
  <c r="E1317" i="14"/>
  <c r="E1318" i="14"/>
  <c r="E1319" i="14"/>
  <c r="E1320" i="14"/>
  <c r="E1321" i="14"/>
  <c r="E1322" i="14"/>
  <c r="E1323" i="14"/>
  <c r="E1324" i="14"/>
  <c r="E1325" i="14"/>
  <c r="E1326" i="14"/>
  <c r="E1327" i="14"/>
  <c r="E1328" i="14"/>
  <c r="E1329" i="14"/>
  <c r="E1330" i="14"/>
  <c r="E1331" i="14"/>
  <c r="E1332" i="14"/>
  <c r="E1333" i="14"/>
  <c r="E1334" i="14"/>
  <c r="E1335" i="14"/>
  <c r="E1336" i="14"/>
  <c r="E1337" i="14"/>
  <c r="E1338" i="14"/>
  <c r="E1339" i="14"/>
  <c r="E1340" i="14"/>
  <c r="E1341" i="14"/>
  <c r="E1342" i="14"/>
  <c r="E1343" i="14"/>
  <c r="E1344" i="14"/>
  <c r="E1345" i="14"/>
  <c r="E1346" i="14"/>
  <c r="E1347" i="14"/>
  <c r="E1348" i="14"/>
  <c r="E1349" i="14"/>
  <c r="E1350" i="14"/>
  <c r="E1351" i="14"/>
  <c r="E1352" i="14"/>
  <c r="E1353" i="14"/>
  <c r="E1354" i="14"/>
  <c r="E1355" i="14"/>
  <c r="E1356" i="14"/>
  <c r="E1357" i="14"/>
  <c r="E1358" i="14"/>
  <c r="E1359" i="14"/>
  <c r="E1360" i="14"/>
  <c r="E1361" i="14"/>
  <c r="E1362" i="14"/>
  <c r="E1363" i="14"/>
  <c r="E1364" i="14"/>
  <c r="E1365" i="14"/>
  <c r="E1366" i="14"/>
  <c r="E1367" i="14"/>
  <c r="E1368" i="14"/>
  <c r="E1369" i="14"/>
  <c r="E1370" i="14"/>
  <c r="E1371" i="14"/>
  <c r="E1372" i="14"/>
  <c r="E1373" i="14"/>
  <c r="E1374" i="14"/>
  <c r="E1375" i="14"/>
  <c r="E1376" i="14"/>
  <c r="E1377" i="14"/>
  <c r="E1378" i="14"/>
  <c r="E1379" i="14"/>
  <c r="E1380" i="14"/>
  <c r="E1381" i="14"/>
  <c r="E1382" i="14"/>
  <c r="E1383" i="14"/>
  <c r="E1384" i="14"/>
  <c r="E1385" i="14"/>
  <c r="E1386" i="14"/>
  <c r="E1387" i="14"/>
  <c r="E1388" i="14"/>
  <c r="E1389" i="14"/>
  <c r="E1390" i="14"/>
  <c r="E1391" i="14"/>
  <c r="E1392" i="14"/>
  <c r="E1393" i="14"/>
  <c r="E1394" i="14"/>
  <c r="E1395" i="14"/>
  <c r="E1396" i="14"/>
  <c r="E1397" i="14"/>
  <c r="E1398" i="14"/>
  <c r="E1399" i="14"/>
  <c r="E1400" i="14"/>
  <c r="E1401" i="14"/>
  <c r="E1402" i="14"/>
  <c r="E1403" i="14"/>
  <c r="E1404" i="14"/>
  <c r="E1405" i="14"/>
  <c r="E1406" i="14"/>
  <c r="E1407" i="14"/>
  <c r="E1408" i="14"/>
  <c r="E1409" i="14"/>
  <c r="E1410" i="14"/>
  <c r="E1411" i="14"/>
  <c r="E1412" i="14"/>
  <c r="E1413" i="14"/>
  <c r="E1414" i="14"/>
  <c r="E1415" i="14"/>
  <c r="E1416" i="14"/>
  <c r="E1417" i="14"/>
  <c r="E1418" i="14"/>
  <c r="E1419" i="14"/>
  <c r="E1420" i="14"/>
  <c r="E1421" i="14"/>
  <c r="E1422" i="14"/>
  <c r="E1423" i="14"/>
  <c r="E1424" i="14"/>
  <c r="E1425" i="14"/>
  <c r="E1426" i="14"/>
  <c r="E1427" i="14"/>
  <c r="E1428" i="14"/>
  <c r="E1429" i="14"/>
  <c r="E1430" i="14"/>
  <c r="E1431" i="14"/>
  <c r="E1432" i="14"/>
  <c r="E1433" i="14"/>
  <c r="E1434" i="14"/>
  <c r="E1435" i="14"/>
  <c r="E1436" i="14"/>
  <c r="E1437" i="14"/>
  <c r="E1438" i="14"/>
  <c r="E1439" i="14"/>
  <c r="E1440" i="14"/>
  <c r="E1441" i="14"/>
  <c r="E1442" i="14"/>
  <c r="E1443" i="14"/>
  <c r="E1444" i="14"/>
  <c r="E1445" i="14"/>
  <c r="E1446" i="14"/>
  <c r="E1447" i="14"/>
  <c r="E1448" i="14"/>
  <c r="E1449" i="14"/>
  <c r="E1450" i="14"/>
  <c r="E1451" i="14"/>
  <c r="E1452" i="14"/>
  <c r="E1453" i="14"/>
  <c r="E1454" i="14"/>
  <c r="E1455" i="14"/>
  <c r="E1456" i="14"/>
  <c r="E1457" i="14"/>
  <c r="E1458" i="14"/>
  <c r="E1459" i="14"/>
  <c r="E1460" i="14"/>
  <c r="E1461" i="14"/>
  <c r="E1462" i="14"/>
  <c r="E1463" i="14"/>
  <c r="E1464" i="14"/>
  <c r="E1465" i="14"/>
  <c r="E1466" i="14"/>
  <c r="E1467" i="14"/>
  <c r="E1468" i="14"/>
  <c r="E1469" i="14"/>
  <c r="E1470" i="14"/>
  <c r="E1471" i="14"/>
  <c r="E1472" i="14"/>
  <c r="E1473" i="14"/>
  <c r="E1474" i="14"/>
  <c r="E1475" i="14"/>
  <c r="E1476" i="14"/>
  <c r="E1477" i="14"/>
  <c r="E1478" i="14"/>
  <c r="E1479" i="14"/>
  <c r="E1480" i="14"/>
  <c r="E1481" i="14"/>
  <c r="E1482" i="14"/>
  <c r="E1483" i="14"/>
  <c r="E1484" i="14"/>
  <c r="E1485" i="14"/>
  <c r="E1486" i="14"/>
  <c r="E1487" i="14"/>
  <c r="E1488" i="14"/>
  <c r="E1489" i="14"/>
  <c r="E1490" i="14"/>
  <c r="E1491" i="14"/>
  <c r="E1492" i="14"/>
  <c r="E1493" i="14"/>
  <c r="E1494" i="14"/>
  <c r="E1495" i="14"/>
  <c r="E1496" i="14"/>
  <c r="E1497" i="14"/>
  <c r="E1498" i="14"/>
  <c r="E1499" i="14"/>
  <c r="E1500" i="14"/>
  <c r="E1501" i="14"/>
  <c r="E1502" i="14"/>
  <c r="E1503" i="14"/>
  <c r="E1504" i="14"/>
  <c r="E1505" i="14"/>
  <c r="E1506" i="14"/>
  <c r="E1507" i="14"/>
  <c r="E1508" i="14"/>
  <c r="E1509" i="14"/>
  <c r="E1510" i="14"/>
  <c r="E1511" i="14"/>
  <c r="E1512" i="14"/>
  <c r="E1513" i="14"/>
  <c r="E1514" i="14"/>
  <c r="E1515" i="14"/>
  <c r="E1516" i="14"/>
  <c r="E1517" i="14"/>
  <c r="E1518" i="14"/>
  <c r="E1519" i="14"/>
  <c r="E1520" i="14"/>
  <c r="E1521" i="14"/>
  <c r="E1522" i="14"/>
  <c r="E1523" i="14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A5" i="1"/>
  <c r="I1819" i="1"/>
  <c r="K1819" i="1" s="1"/>
  <c r="I1818" i="1"/>
  <c r="K1818" i="1" s="1"/>
  <c r="I1817" i="1"/>
  <c r="K1817" i="1" s="1"/>
  <c r="I1816" i="1"/>
  <c r="K1816" i="1" s="1"/>
  <c r="I1815" i="1"/>
  <c r="K1815" i="1" s="1"/>
  <c r="I1814" i="1"/>
  <c r="K1814" i="1" s="1"/>
  <c r="I1813" i="1"/>
  <c r="K1813" i="1" s="1"/>
  <c r="I1812" i="1"/>
  <c r="K1812" i="1" s="1"/>
  <c r="I1811" i="1"/>
  <c r="K1811" i="1" s="1"/>
  <c r="I1810" i="1"/>
  <c r="K1810" i="1" s="1"/>
  <c r="I1809" i="1"/>
  <c r="K1809" i="1" s="1"/>
  <c r="I1808" i="1"/>
  <c r="K1808" i="1" s="1"/>
  <c r="I1807" i="1"/>
  <c r="K1807" i="1" s="1"/>
  <c r="I1806" i="1"/>
  <c r="K1806" i="1" s="1"/>
  <c r="I1805" i="1"/>
  <c r="K1805" i="1" s="1"/>
  <c r="I1804" i="1"/>
  <c r="K1804" i="1" s="1"/>
  <c r="I1803" i="1"/>
  <c r="K1803" i="1" s="1"/>
  <c r="I1802" i="1"/>
  <c r="K1802" i="1" s="1"/>
  <c r="I1801" i="1"/>
  <c r="K1801" i="1" s="1"/>
  <c r="I1800" i="1"/>
  <c r="K1800" i="1" s="1"/>
  <c r="I1799" i="1"/>
  <c r="K1799" i="1" s="1"/>
  <c r="I1798" i="1"/>
  <c r="K1798" i="1" s="1"/>
  <c r="I1797" i="1"/>
  <c r="K1797" i="1" s="1"/>
  <c r="I1796" i="1"/>
  <c r="K1796" i="1" s="1"/>
  <c r="I1795" i="1"/>
  <c r="K1795" i="1" s="1"/>
  <c r="I1794" i="1"/>
  <c r="K1794" i="1" s="1"/>
  <c r="I1793" i="1"/>
  <c r="K1793" i="1" s="1"/>
  <c r="I1792" i="1"/>
  <c r="K1792" i="1" s="1"/>
  <c r="I1791" i="1"/>
  <c r="K1791" i="1" s="1"/>
  <c r="I1790" i="1"/>
  <c r="K1790" i="1" s="1"/>
  <c r="I1789" i="1"/>
  <c r="K1789" i="1" s="1"/>
  <c r="I1788" i="1"/>
  <c r="K1788" i="1" s="1"/>
  <c r="I1787" i="1"/>
  <c r="K1787" i="1" s="1"/>
  <c r="I1786" i="1"/>
  <c r="K1786" i="1" s="1"/>
  <c r="I1785" i="1"/>
  <c r="K1785" i="1" s="1"/>
  <c r="I1784" i="1"/>
  <c r="K1784" i="1" s="1"/>
  <c r="I1783" i="1"/>
  <c r="K1783" i="1" s="1"/>
  <c r="I1782" i="1"/>
  <c r="K1782" i="1" s="1"/>
  <c r="I1781" i="1"/>
  <c r="K1781" i="1" s="1"/>
  <c r="I1780" i="1"/>
  <c r="K1780" i="1" s="1"/>
  <c r="I1779" i="1"/>
  <c r="K1779" i="1" s="1"/>
  <c r="I1778" i="1"/>
  <c r="K1778" i="1" s="1"/>
  <c r="I1777" i="1"/>
  <c r="K1777" i="1" s="1"/>
  <c r="I1776" i="1"/>
  <c r="K1776" i="1" s="1"/>
  <c r="I1775" i="1"/>
  <c r="K1775" i="1" s="1"/>
  <c r="I1774" i="1"/>
  <c r="K1774" i="1" s="1"/>
  <c r="I1773" i="1"/>
  <c r="K1773" i="1" s="1"/>
  <c r="I1772" i="1"/>
  <c r="K1772" i="1" s="1"/>
  <c r="I1771" i="1"/>
  <c r="K1771" i="1" s="1"/>
  <c r="I1770" i="1"/>
  <c r="K1770" i="1" s="1"/>
  <c r="I1769" i="1"/>
  <c r="K1769" i="1" s="1"/>
  <c r="I1768" i="1"/>
  <c r="K1768" i="1" s="1"/>
  <c r="I1767" i="1"/>
  <c r="K1767" i="1" s="1"/>
  <c r="I1766" i="1"/>
  <c r="K1766" i="1" s="1"/>
  <c r="I1765" i="1"/>
  <c r="K1765" i="1" s="1"/>
  <c r="I1764" i="1"/>
  <c r="K1764" i="1" s="1"/>
  <c r="I1763" i="1"/>
  <c r="K1763" i="1" s="1"/>
  <c r="I1762" i="1"/>
  <c r="K1762" i="1" s="1"/>
  <c r="I1761" i="1"/>
  <c r="K1761" i="1" s="1"/>
  <c r="I1760" i="1"/>
  <c r="K1760" i="1" s="1"/>
  <c r="I1759" i="1"/>
  <c r="K1759" i="1" s="1"/>
  <c r="I1758" i="1"/>
  <c r="K1758" i="1" s="1"/>
  <c r="I1757" i="1"/>
  <c r="K1757" i="1" s="1"/>
  <c r="I1756" i="1"/>
  <c r="K1756" i="1" s="1"/>
  <c r="I1755" i="1"/>
  <c r="K1755" i="1" s="1"/>
  <c r="I1754" i="1"/>
  <c r="K1754" i="1" s="1"/>
  <c r="I1753" i="1"/>
  <c r="K1753" i="1" s="1"/>
  <c r="I1752" i="1"/>
  <c r="K1752" i="1" s="1"/>
  <c r="I1751" i="1"/>
  <c r="K1751" i="1" s="1"/>
  <c r="I1750" i="1"/>
  <c r="K1750" i="1" s="1"/>
  <c r="I1749" i="1"/>
  <c r="K1749" i="1" s="1"/>
  <c r="I1748" i="1"/>
  <c r="K1748" i="1" s="1"/>
  <c r="I1747" i="1"/>
  <c r="K1747" i="1" s="1"/>
  <c r="I1746" i="1"/>
  <c r="K1746" i="1" s="1"/>
  <c r="I1745" i="1"/>
  <c r="K1745" i="1" s="1"/>
  <c r="I1744" i="1"/>
  <c r="K1744" i="1" s="1"/>
  <c r="I1743" i="1"/>
  <c r="K1743" i="1" s="1"/>
  <c r="I1742" i="1"/>
  <c r="K1742" i="1" s="1"/>
  <c r="I1741" i="1"/>
  <c r="K1741" i="1" s="1"/>
  <c r="I1740" i="1"/>
  <c r="K1740" i="1" s="1"/>
  <c r="I1739" i="1"/>
  <c r="K1739" i="1" s="1"/>
  <c r="I1738" i="1"/>
  <c r="K1738" i="1" s="1"/>
  <c r="I1737" i="1"/>
  <c r="K1737" i="1" s="1"/>
  <c r="I1736" i="1"/>
  <c r="K1736" i="1" s="1"/>
  <c r="I1735" i="1"/>
  <c r="K1735" i="1" s="1"/>
  <c r="I1734" i="1"/>
  <c r="K1734" i="1" s="1"/>
  <c r="I1733" i="1"/>
  <c r="K1733" i="1" s="1"/>
  <c r="I1732" i="1"/>
  <c r="K1732" i="1" s="1"/>
  <c r="I1731" i="1"/>
  <c r="K1731" i="1" s="1"/>
  <c r="I1730" i="1"/>
  <c r="K1730" i="1" s="1"/>
  <c r="I1729" i="1"/>
  <c r="K1729" i="1" s="1"/>
  <c r="I1728" i="1"/>
  <c r="K1728" i="1" s="1"/>
  <c r="I1727" i="1"/>
  <c r="K1727" i="1" s="1"/>
  <c r="I1726" i="1"/>
  <c r="K1726" i="1" s="1"/>
  <c r="I1725" i="1"/>
  <c r="K1725" i="1" s="1"/>
  <c r="I1724" i="1"/>
  <c r="K1724" i="1" s="1"/>
  <c r="I1723" i="1"/>
  <c r="K1723" i="1" s="1"/>
  <c r="I1722" i="1"/>
  <c r="K1722" i="1" s="1"/>
  <c r="I1721" i="1"/>
  <c r="K1721" i="1" s="1"/>
  <c r="I1720" i="1"/>
  <c r="K1720" i="1" s="1"/>
  <c r="I1719" i="1"/>
  <c r="K1719" i="1" s="1"/>
  <c r="I1718" i="1"/>
  <c r="K1718" i="1" s="1"/>
  <c r="I1717" i="1"/>
  <c r="K1717" i="1" s="1"/>
  <c r="I1716" i="1"/>
  <c r="K1716" i="1" s="1"/>
  <c r="I1715" i="1"/>
  <c r="K1715" i="1" s="1"/>
  <c r="I1714" i="1"/>
  <c r="K1714" i="1" s="1"/>
  <c r="I1713" i="1"/>
  <c r="K1713" i="1" s="1"/>
  <c r="I1712" i="1"/>
  <c r="K1712" i="1" s="1"/>
  <c r="I1711" i="1"/>
  <c r="K1711" i="1" s="1"/>
  <c r="I1710" i="1"/>
  <c r="K1710" i="1" s="1"/>
  <c r="I1709" i="1"/>
  <c r="K1709" i="1" s="1"/>
  <c r="I1708" i="1"/>
  <c r="K1708" i="1" s="1"/>
  <c r="I1707" i="1"/>
  <c r="K1707" i="1" s="1"/>
  <c r="I1706" i="1"/>
  <c r="K1706" i="1" s="1"/>
  <c r="I1705" i="1"/>
  <c r="K1705" i="1" s="1"/>
  <c r="I1704" i="1"/>
  <c r="K1704" i="1" s="1"/>
  <c r="I1703" i="1"/>
  <c r="K1703" i="1" s="1"/>
  <c r="I1702" i="1"/>
  <c r="K1702" i="1" s="1"/>
  <c r="I1701" i="1"/>
  <c r="K1701" i="1" s="1"/>
  <c r="I1700" i="1"/>
  <c r="K1700" i="1" s="1"/>
  <c r="I1699" i="1"/>
  <c r="K1699" i="1" s="1"/>
  <c r="I1698" i="1"/>
  <c r="K1698" i="1" s="1"/>
  <c r="I1697" i="1"/>
  <c r="K1697" i="1" s="1"/>
  <c r="I1696" i="1"/>
  <c r="K1696" i="1" s="1"/>
  <c r="I1695" i="1"/>
  <c r="K1695" i="1" s="1"/>
  <c r="I1694" i="1"/>
  <c r="K1694" i="1" s="1"/>
  <c r="I1693" i="1"/>
  <c r="K1693" i="1" s="1"/>
  <c r="I1692" i="1"/>
  <c r="K1692" i="1" s="1"/>
  <c r="I1691" i="1"/>
  <c r="K1691" i="1" s="1"/>
  <c r="I1690" i="1"/>
  <c r="K1690" i="1" s="1"/>
  <c r="I1689" i="1"/>
  <c r="K1689" i="1" s="1"/>
  <c r="I1688" i="1"/>
  <c r="K1688" i="1" s="1"/>
  <c r="I1687" i="1"/>
  <c r="K1687" i="1" s="1"/>
  <c r="I1686" i="1"/>
  <c r="K1686" i="1" s="1"/>
  <c r="I1685" i="1"/>
  <c r="K1685" i="1" s="1"/>
  <c r="I1684" i="1"/>
  <c r="K1684" i="1" s="1"/>
  <c r="I1683" i="1"/>
  <c r="K1683" i="1" s="1"/>
  <c r="I1682" i="1"/>
  <c r="K1682" i="1" s="1"/>
  <c r="I1681" i="1"/>
  <c r="K1681" i="1" s="1"/>
  <c r="I1680" i="1"/>
  <c r="K1680" i="1" s="1"/>
  <c r="I1679" i="1"/>
  <c r="K1679" i="1" s="1"/>
  <c r="I1678" i="1"/>
  <c r="K1678" i="1" s="1"/>
  <c r="I1677" i="1"/>
  <c r="K1677" i="1" s="1"/>
  <c r="I1676" i="1"/>
  <c r="K1676" i="1" s="1"/>
  <c r="I1675" i="1"/>
  <c r="K1675" i="1" s="1"/>
  <c r="I1674" i="1"/>
  <c r="K1674" i="1" s="1"/>
  <c r="I1673" i="1"/>
  <c r="K1673" i="1" s="1"/>
  <c r="I1672" i="1"/>
  <c r="K1672" i="1" s="1"/>
  <c r="I1671" i="1"/>
  <c r="K1671" i="1" s="1"/>
  <c r="I1670" i="1"/>
  <c r="K1670" i="1" s="1"/>
  <c r="I1669" i="1"/>
  <c r="K1669" i="1" s="1"/>
  <c r="I1668" i="1"/>
  <c r="K1668" i="1" s="1"/>
  <c r="I1667" i="1"/>
  <c r="K1667" i="1" s="1"/>
  <c r="I1666" i="1"/>
  <c r="K1666" i="1" s="1"/>
  <c r="I1665" i="1"/>
  <c r="K1665" i="1" s="1"/>
  <c r="I1664" i="1"/>
  <c r="K1664" i="1" s="1"/>
  <c r="I1663" i="1"/>
  <c r="K1663" i="1" s="1"/>
  <c r="I1662" i="1"/>
  <c r="K1662" i="1" s="1"/>
  <c r="I1661" i="1"/>
  <c r="K1661" i="1" s="1"/>
  <c r="I1660" i="1"/>
  <c r="K1660" i="1" s="1"/>
  <c r="I1659" i="1"/>
  <c r="K1659" i="1" s="1"/>
  <c r="I1658" i="1"/>
  <c r="K1658" i="1" s="1"/>
  <c r="I1657" i="1"/>
  <c r="K1657" i="1" s="1"/>
  <c r="I1656" i="1"/>
  <c r="K1656" i="1" s="1"/>
  <c r="I1655" i="1"/>
  <c r="K1655" i="1" s="1"/>
  <c r="I1654" i="1"/>
  <c r="K1654" i="1" s="1"/>
  <c r="I1653" i="1"/>
  <c r="K1653" i="1" s="1"/>
  <c r="I1652" i="1"/>
  <c r="K1652" i="1" s="1"/>
  <c r="I1651" i="1"/>
  <c r="K1651" i="1" s="1"/>
  <c r="I1650" i="1"/>
  <c r="K1650" i="1" s="1"/>
  <c r="I1649" i="1"/>
  <c r="K1649" i="1" s="1"/>
  <c r="I1648" i="1"/>
  <c r="K1648" i="1" s="1"/>
  <c r="I1647" i="1"/>
  <c r="K1647" i="1" s="1"/>
  <c r="I1646" i="1"/>
  <c r="K1646" i="1" s="1"/>
  <c r="I1645" i="1"/>
  <c r="K1645" i="1" s="1"/>
  <c r="I1644" i="1"/>
  <c r="K1644" i="1" s="1"/>
  <c r="I1643" i="1"/>
  <c r="K1643" i="1" s="1"/>
  <c r="I1642" i="1"/>
  <c r="K1642" i="1" s="1"/>
  <c r="I1641" i="1"/>
  <c r="K1641" i="1" s="1"/>
  <c r="I1640" i="1"/>
  <c r="K1640" i="1" s="1"/>
  <c r="I1639" i="1"/>
  <c r="K1639" i="1" s="1"/>
  <c r="I1638" i="1"/>
  <c r="K1638" i="1" s="1"/>
  <c r="I1637" i="1"/>
  <c r="K1637" i="1" s="1"/>
  <c r="I1636" i="1"/>
  <c r="K1636" i="1" s="1"/>
  <c r="I1635" i="1"/>
  <c r="K1635" i="1" s="1"/>
  <c r="I1634" i="1"/>
  <c r="K1634" i="1" s="1"/>
  <c r="I1633" i="1"/>
  <c r="K1633" i="1" s="1"/>
  <c r="I1632" i="1"/>
  <c r="K1632" i="1" s="1"/>
  <c r="I1631" i="1"/>
  <c r="K1631" i="1" s="1"/>
  <c r="I1630" i="1"/>
  <c r="K1630" i="1" s="1"/>
  <c r="I1629" i="1"/>
  <c r="K1629" i="1" s="1"/>
  <c r="I1628" i="1"/>
  <c r="K1628" i="1" s="1"/>
  <c r="I1627" i="1"/>
  <c r="K1627" i="1" s="1"/>
  <c r="I1626" i="1"/>
  <c r="K1626" i="1" s="1"/>
  <c r="I1625" i="1"/>
  <c r="K1625" i="1" s="1"/>
  <c r="I1624" i="1"/>
  <c r="K1624" i="1" s="1"/>
  <c r="I1623" i="1"/>
  <c r="K1623" i="1" s="1"/>
  <c r="I1622" i="1"/>
  <c r="K1622" i="1" s="1"/>
  <c r="I1621" i="1"/>
  <c r="K1621" i="1" s="1"/>
  <c r="I1620" i="1"/>
  <c r="K1620" i="1" s="1"/>
  <c r="I1619" i="1"/>
  <c r="K1619" i="1" s="1"/>
  <c r="I1618" i="1"/>
  <c r="K1618" i="1" s="1"/>
  <c r="I1617" i="1"/>
  <c r="K1617" i="1" s="1"/>
  <c r="I1616" i="1"/>
  <c r="K1616" i="1" s="1"/>
  <c r="I1615" i="1"/>
  <c r="K1615" i="1" s="1"/>
  <c r="I1614" i="1"/>
  <c r="K1614" i="1" s="1"/>
  <c r="I1613" i="1"/>
  <c r="K1613" i="1" s="1"/>
  <c r="I1612" i="1"/>
  <c r="K1612" i="1" s="1"/>
  <c r="I1611" i="1"/>
  <c r="K1611" i="1" s="1"/>
  <c r="I1610" i="1"/>
  <c r="K1610" i="1" s="1"/>
  <c r="I1609" i="1"/>
  <c r="K1609" i="1" s="1"/>
  <c r="I1608" i="1"/>
  <c r="K1608" i="1" s="1"/>
  <c r="I1607" i="1"/>
  <c r="K1607" i="1" s="1"/>
  <c r="I1606" i="1"/>
  <c r="K1606" i="1" s="1"/>
  <c r="I1605" i="1"/>
  <c r="K1605" i="1" s="1"/>
  <c r="I1604" i="1"/>
  <c r="K1604" i="1" s="1"/>
  <c r="I1603" i="1"/>
  <c r="K1603" i="1" s="1"/>
  <c r="I1602" i="1"/>
  <c r="K1602" i="1" s="1"/>
  <c r="I1601" i="1"/>
  <c r="K1601" i="1" s="1"/>
  <c r="I1600" i="1"/>
  <c r="K1600" i="1" s="1"/>
  <c r="I1599" i="1"/>
  <c r="K1599" i="1" s="1"/>
  <c r="I1598" i="1"/>
  <c r="K1598" i="1" s="1"/>
  <c r="I1597" i="1"/>
  <c r="K1597" i="1" s="1"/>
  <c r="I1596" i="1"/>
  <c r="K1596" i="1" s="1"/>
  <c r="I1595" i="1"/>
  <c r="K1595" i="1" s="1"/>
  <c r="I1594" i="1"/>
  <c r="K1594" i="1" s="1"/>
  <c r="I1593" i="1"/>
  <c r="K1593" i="1" s="1"/>
  <c r="I1592" i="1"/>
  <c r="K1592" i="1" s="1"/>
  <c r="I1591" i="1"/>
  <c r="K1591" i="1" s="1"/>
  <c r="I1590" i="1"/>
  <c r="K1590" i="1" s="1"/>
  <c r="I1589" i="1"/>
  <c r="K1589" i="1" s="1"/>
  <c r="I1588" i="1"/>
  <c r="K1588" i="1" s="1"/>
  <c r="I1587" i="1"/>
  <c r="K1587" i="1" s="1"/>
  <c r="I1586" i="1"/>
  <c r="K1586" i="1" s="1"/>
  <c r="I1585" i="1"/>
  <c r="K1585" i="1" s="1"/>
  <c r="I1584" i="1"/>
  <c r="K1584" i="1" s="1"/>
  <c r="I1583" i="1"/>
  <c r="K1583" i="1" s="1"/>
  <c r="I1582" i="1"/>
  <c r="K1582" i="1" s="1"/>
  <c r="I1581" i="1"/>
  <c r="K1581" i="1" s="1"/>
  <c r="I1580" i="1"/>
  <c r="K1580" i="1" s="1"/>
  <c r="I1579" i="1"/>
  <c r="K1579" i="1" s="1"/>
  <c r="I1578" i="1"/>
  <c r="K1578" i="1" s="1"/>
  <c r="I1577" i="1"/>
  <c r="K1577" i="1" s="1"/>
  <c r="I1576" i="1"/>
  <c r="K1576" i="1" s="1"/>
  <c r="I1575" i="1"/>
  <c r="K1575" i="1" s="1"/>
  <c r="I1574" i="1"/>
  <c r="K1574" i="1" s="1"/>
  <c r="I1573" i="1"/>
  <c r="K1573" i="1" s="1"/>
  <c r="I1572" i="1"/>
  <c r="K1572" i="1" s="1"/>
  <c r="I1571" i="1"/>
  <c r="K1571" i="1" s="1"/>
  <c r="I1570" i="1"/>
  <c r="K1570" i="1" s="1"/>
  <c r="I1569" i="1"/>
  <c r="K1569" i="1" s="1"/>
  <c r="I1568" i="1"/>
  <c r="K1568" i="1" s="1"/>
  <c r="I1567" i="1"/>
  <c r="K1567" i="1" s="1"/>
  <c r="I1566" i="1"/>
  <c r="K1566" i="1" s="1"/>
  <c r="I1565" i="1"/>
  <c r="K1565" i="1" s="1"/>
  <c r="I1564" i="1"/>
  <c r="K1564" i="1" s="1"/>
  <c r="I1563" i="1"/>
  <c r="K1563" i="1" s="1"/>
  <c r="I1562" i="1"/>
  <c r="K1562" i="1" s="1"/>
  <c r="I1561" i="1"/>
  <c r="K1561" i="1" s="1"/>
  <c r="I1560" i="1"/>
  <c r="K1560" i="1" s="1"/>
  <c r="I1559" i="1"/>
  <c r="K1559" i="1" s="1"/>
  <c r="I1558" i="1"/>
  <c r="K1558" i="1" s="1"/>
  <c r="I1557" i="1"/>
  <c r="K1557" i="1" s="1"/>
  <c r="I1556" i="1"/>
  <c r="K1556" i="1" s="1"/>
  <c r="I1555" i="1"/>
  <c r="K1555" i="1" s="1"/>
  <c r="I1554" i="1"/>
  <c r="K1554" i="1" s="1"/>
  <c r="I1553" i="1"/>
  <c r="K1553" i="1" s="1"/>
  <c r="I1552" i="1"/>
  <c r="K1552" i="1" s="1"/>
  <c r="I1551" i="1"/>
  <c r="K1551" i="1" s="1"/>
  <c r="I1550" i="1"/>
  <c r="K1550" i="1" s="1"/>
  <c r="I1549" i="1"/>
  <c r="K1549" i="1" s="1"/>
  <c r="I1548" i="1"/>
  <c r="K1548" i="1" s="1"/>
  <c r="I1547" i="1"/>
  <c r="K1547" i="1" s="1"/>
  <c r="I1546" i="1"/>
  <c r="K1546" i="1" s="1"/>
  <c r="I1545" i="1"/>
  <c r="K1545" i="1" s="1"/>
  <c r="I1544" i="1"/>
  <c r="K1544" i="1" s="1"/>
  <c r="I1543" i="1"/>
  <c r="K1543" i="1" s="1"/>
  <c r="I1542" i="1"/>
  <c r="K1542" i="1" s="1"/>
  <c r="I1541" i="1"/>
  <c r="K1541" i="1" s="1"/>
  <c r="I1540" i="1"/>
  <c r="K1540" i="1" s="1"/>
  <c r="I1539" i="1"/>
  <c r="K1539" i="1" s="1"/>
  <c r="I1538" i="1"/>
  <c r="K1538" i="1" s="1"/>
  <c r="I1537" i="1"/>
  <c r="K1537" i="1" s="1"/>
  <c r="I1536" i="1"/>
  <c r="K1536" i="1" s="1"/>
  <c r="I1535" i="1"/>
  <c r="K1535" i="1" s="1"/>
  <c r="I1534" i="1"/>
  <c r="K1534" i="1" s="1"/>
  <c r="I1533" i="1"/>
  <c r="K1533" i="1" s="1"/>
  <c r="I1532" i="1"/>
  <c r="K1532" i="1" s="1"/>
  <c r="I1531" i="1"/>
  <c r="K1531" i="1" s="1"/>
  <c r="I1530" i="1"/>
  <c r="K1530" i="1" s="1"/>
  <c r="I1529" i="1"/>
  <c r="K1529" i="1" s="1"/>
  <c r="I1528" i="1"/>
  <c r="K1528" i="1" s="1"/>
  <c r="I1527" i="1"/>
  <c r="K1527" i="1" s="1"/>
  <c r="I1526" i="1"/>
  <c r="K1526" i="1" s="1"/>
  <c r="I1525" i="1"/>
  <c r="K1525" i="1" s="1"/>
  <c r="I1524" i="1"/>
  <c r="K1524" i="1" s="1"/>
  <c r="I1523" i="1"/>
  <c r="K1523" i="1" s="1"/>
  <c r="I1522" i="1"/>
  <c r="K1522" i="1" s="1"/>
  <c r="I1521" i="1"/>
  <c r="K1521" i="1" s="1"/>
  <c r="I1520" i="1"/>
  <c r="K1520" i="1" s="1"/>
  <c r="I1519" i="1"/>
  <c r="K1519" i="1" s="1"/>
  <c r="I1518" i="1"/>
  <c r="K1518" i="1" s="1"/>
  <c r="I1517" i="1"/>
  <c r="K1517" i="1" s="1"/>
  <c r="I1516" i="1"/>
  <c r="K1516" i="1" s="1"/>
  <c r="I1515" i="1"/>
  <c r="K1515" i="1" s="1"/>
  <c r="I1514" i="1"/>
  <c r="K1514" i="1" s="1"/>
  <c r="I1513" i="1"/>
  <c r="K1513" i="1" s="1"/>
  <c r="I1512" i="1"/>
  <c r="K1512" i="1" s="1"/>
  <c r="I1511" i="1"/>
  <c r="K1511" i="1" s="1"/>
  <c r="I1510" i="1"/>
  <c r="K1510" i="1" s="1"/>
  <c r="I1509" i="1"/>
  <c r="K1509" i="1" s="1"/>
  <c r="I1508" i="1"/>
  <c r="K1508" i="1" s="1"/>
  <c r="I1507" i="1"/>
  <c r="K1507" i="1" s="1"/>
  <c r="I1506" i="1"/>
  <c r="K1506" i="1" s="1"/>
  <c r="I1505" i="1"/>
  <c r="K1505" i="1" s="1"/>
  <c r="I1504" i="1"/>
  <c r="K1504" i="1" s="1"/>
  <c r="I1503" i="1"/>
  <c r="K1503" i="1" s="1"/>
  <c r="I1502" i="1"/>
  <c r="K1502" i="1" s="1"/>
  <c r="I1501" i="1"/>
  <c r="K1501" i="1" s="1"/>
  <c r="I1500" i="1"/>
  <c r="K1500" i="1" s="1"/>
  <c r="I1499" i="1"/>
  <c r="K1499" i="1" s="1"/>
  <c r="I1498" i="1"/>
  <c r="K1498" i="1" s="1"/>
  <c r="I1497" i="1"/>
  <c r="K1497" i="1" s="1"/>
  <c r="I1496" i="1"/>
  <c r="K1496" i="1" s="1"/>
  <c r="I1495" i="1"/>
  <c r="K1495" i="1" s="1"/>
  <c r="I1494" i="1"/>
  <c r="K1494" i="1" s="1"/>
  <c r="I1493" i="1"/>
  <c r="K1493" i="1" s="1"/>
  <c r="I1492" i="1"/>
  <c r="K1492" i="1" s="1"/>
  <c r="I1491" i="1"/>
  <c r="K1491" i="1" s="1"/>
  <c r="I1490" i="1"/>
  <c r="K1490" i="1" s="1"/>
  <c r="I1489" i="1"/>
  <c r="K1489" i="1" s="1"/>
  <c r="I1488" i="1"/>
  <c r="K1488" i="1" s="1"/>
  <c r="I1487" i="1"/>
  <c r="K1487" i="1" s="1"/>
  <c r="I1486" i="1"/>
  <c r="K1486" i="1" s="1"/>
  <c r="I1485" i="1"/>
  <c r="K1485" i="1" s="1"/>
  <c r="I1484" i="1"/>
  <c r="K1484" i="1" s="1"/>
  <c r="I1483" i="1"/>
  <c r="K1483" i="1" s="1"/>
  <c r="I1482" i="1"/>
  <c r="K1482" i="1" s="1"/>
  <c r="I1481" i="1"/>
  <c r="K1481" i="1" s="1"/>
  <c r="I1480" i="1"/>
  <c r="K1480" i="1" s="1"/>
  <c r="I1479" i="1"/>
  <c r="K1479" i="1" s="1"/>
  <c r="I1478" i="1"/>
  <c r="K1478" i="1" s="1"/>
  <c r="I1477" i="1"/>
  <c r="K1477" i="1" s="1"/>
  <c r="I1476" i="1"/>
  <c r="K1476" i="1" s="1"/>
  <c r="I1475" i="1"/>
  <c r="K1475" i="1" s="1"/>
  <c r="I1474" i="1"/>
  <c r="K1474" i="1" s="1"/>
  <c r="I1473" i="1"/>
  <c r="K1473" i="1" s="1"/>
  <c r="I1472" i="1"/>
  <c r="K1472" i="1" s="1"/>
  <c r="I1471" i="1"/>
  <c r="K1471" i="1" s="1"/>
  <c r="I1470" i="1"/>
  <c r="K1470" i="1" s="1"/>
  <c r="I1469" i="1"/>
  <c r="K1469" i="1" s="1"/>
  <c r="I1468" i="1"/>
  <c r="K1468" i="1" s="1"/>
  <c r="I1467" i="1"/>
  <c r="K1467" i="1" s="1"/>
  <c r="I1466" i="1"/>
  <c r="K1466" i="1" s="1"/>
  <c r="I1465" i="1"/>
  <c r="K1465" i="1" s="1"/>
  <c r="I1464" i="1"/>
  <c r="K1464" i="1" s="1"/>
  <c r="I1463" i="1"/>
  <c r="K1463" i="1" s="1"/>
  <c r="I1462" i="1"/>
  <c r="K1462" i="1" s="1"/>
  <c r="I1461" i="1"/>
  <c r="K1461" i="1" s="1"/>
  <c r="I1460" i="1"/>
  <c r="K1460" i="1" s="1"/>
  <c r="I1459" i="1"/>
  <c r="K1459" i="1" s="1"/>
  <c r="I1458" i="1"/>
  <c r="K1458" i="1" s="1"/>
  <c r="I1457" i="1"/>
  <c r="K1457" i="1" s="1"/>
  <c r="I1456" i="1"/>
  <c r="K1456" i="1" s="1"/>
  <c r="I1455" i="1"/>
  <c r="K1455" i="1" s="1"/>
  <c r="I1454" i="1"/>
  <c r="K1454" i="1" s="1"/>
  <c r="I1453" i="1"/>
  <c r="K1453" i="1" s="1"/>
  <c r="I1452" i="1"/>
  <c r="K1452" i="1" s="1"/>
  <c r="I1451" i="1"/>
  <c r="K1451" i="1" s="1"/>
  <c r="I1450" i="1"/>
  <c r="K1450" i="1" s="1"/>
  <c r="I1449" i="1"/>
  <c r="K1449" i="1" s="1"/>
  <c r="I1448" i="1"/>
  <c r="K1448" i="1" s="1"/>
  <c r="I1447" i="1"/>
  <c r="K1447" i="1" s="1"/>
  <c r="I1446" i="1"/>
  <c r="K1446" i="1" s="1"/>
  <c r="I1445" i="1"/>
  <c r="K1445" i="1" s="1"/>
  <c r="I1444" i="1"/>
  <c r="K1444" i="1" s="1"/>
  <c r="I1443" i="1"/>
  <c r="K1443" i="1" s="1"/>
  <c r="I1442" i="1"/>
  <c r="K1442" i="1" s="1"/>
  <c r="I1441" i="1"/>
  <c r="K1441" i="1" s="1"/>
  <c r="I1440" i="1"/>
  <c r="K1440" i="1" s="1"/>
  <c r="I1439" i="1"/>
  <c r="K1439" i="1" s="1"/>
  <c r="I1438" i="1"/>
  <c r="K1438" i="1" s="1"/>
  <c r="I1437" i="1"/>
  <c r="K1437" i="1" s="1"/>
  <c r="I1436" i="1"/>
  <c r="K1436" i="1" s="1"/>
  <c r="I1435" i="1"/>
  <c r="K1435" i="1" s="1"/>
  <c r="I1434" i="1"/>
  <c r="K1434" i="1" s="1"/>
  <c r="I1433" i="1"/>
  <c r="K1433" i="1" s="1"/>
  <c r="I1432" i="1"/>
  <c r="K1432" i="1" s="1"/>
  <c r="I1431" i="1"/>
  <c r="K1431" i="1" s="1"/>
  <c r="I1430" i="1"/>
  <c r="K1430" i="1" s="1"/>
  <c r="I1429" i="1"/>
  <c r="K1429" i="1" s="1"/>
  <c r="I1428" i="1"/>
  <c r="K1428" i="1" s="1"/>
  <c r="I1427" i="1"/>
  <c r="K1427" i="1" s="1"/>
  <c r="I1426" i="1"/>
  <c r="K1426" i="1" s="1"/>
  <c r="I1425" i="1"/>
  <c r="K1425" i="1" s="1"/>
  <c r="I1424" i="1"/>
  <c r="K1424" i="1" s="1"/>
  <c r="I1423" i="1"/>
  <c r="K1423" i="1" s="1"/>
  <c r="I1422" i="1"/>
  <c r="K1422" i="1" s="1"/>
  <c r="I1421" i="1"/>
  <c r="K1421" i="1" s="1"/>
  <c r="I1420" i="1"/>
  <c r="K1420" i="1" s="1"/>
  <c r="I1419" i="1"/>
  <c r="K1419" i="1" s="1"/>
  <c r="I1418" i="1"/>
  <c r="K1418" i="1" s="1"/>
  <c r="I1417" i="1"/>
  <c r="K1417" i="1" s="1"/>
  <c r="I1416" i="1"/>
  <c r="K1416" i="1" s="1"/>
  <c r="I1415" i="1"/>
  <c r="K1415" i="1" s="1"/>
  <c r="I1414" i="1"/>
  <c r="K1414" i="1" s="1"/>
  <c r="I1413" i="1"/>
  <c r="K1413" i="1" s="1"/>
  <c r="I1412" i="1"/>
  <c r="K1412" i="1" s="1"/>
  <c r="I1411" i="1"/>
  <c r="K1411" i="1" s="1"/>
  <c r="I1410" i="1"/>
  <c r="K1410" i="1" s="1"/>
  <c r="I1409" i="1"/>
  <c r="K1409" i="1" s="1"/>
  <c r="I1408" i="1"/>
  <c r="K1408" i="1" s="1"/>
  <c r="I1407" i="1"/>
  <c r="K1407" i="1" s="1"/>
  <c r="I1406" i="1"/>
  <c r="K1406" i="1" s="1"/>
  <c r="I1405" i="1"/>
  <c r="K1405" i="1" s="1"/>
  <c r="I1404" i="1"/>
  <c r="K1404" i="1" s="1"/>
  <c r="I1403" i="1"/>
  <c r="K1403" i="1" s="1"/>
  <c r="I1402" i="1"/>
  <c r="K1402" i="1" s="1"/>
  <c r="I1401" i="1"/>
  <c r="K1401" i="1" s="1"/>
  <c r="I1400" i="1"/>
  <c r="K1400" i="1" s="1"/>
  <c r="I1399" i="1"/>
  <c r="K1399" i="1" s="1"/>
  <c r="I1398" i="1"/>
  <c r="K1398" i="1" s="1"/>
  <c r="I1397" i="1"/>
  <c r="K1397" i="1" s="1"/>
  <c r="I1396" i="1"/>
  <c r="K1396" i="1" s="1"/>
  <c r="I1395" i="1"/>
  <c r="K1395" i="1" s="1"/>
  <c r="I1394" i="1"/>
  <c r="K1394" i="1" s="1"/>
  <c r="I1393" i="1"/>
  <c r="K1393" i="1" s="1"/>
  <c r="I1392" i="1"/>
  <c r="K1392" i="1" s="1"/>
  <c r="I1391" i="1"/>
  <c r="K1391" i="1" s="1"/>
  <c r="I1390" i="1"/>
  <c r="K1390" i="1" s="1"/>
  <c r="I1389" i="1"/>
  <c r="K1389" i="1" s="1"/>
  <c r="I1388" i="1"/>
  <c r="K1388" i="1" s="1"/>
  <c r="I1387" i="1"/>
  <c r="K1387" i="1" s="1"/>
  <c r="I1386" i="1"/>
  <c r="K1386" i="1" s="1"/>
  <c r="I1385" i="1"/>
  <c r="K1385" i="1" s="1"/>
  <c r="I1384" i="1"/>
  <c r="K1384" i="1" s="1"/>
  <c r="I1383" i="1"/>
  <c r="K1383" i="1" s="1"/>
  <c r="I1382" i="1"/>
  <c r="K1382" i="1" s="1"/>
  <c r="I1381" i="1"/>
  <c r="K1381" i="1" s="1"/>
  <c r="I1380" i="1"/>
  <c r="K1380" i="1" s="1"/>
  <c r="I1379" i="1"/>
  <c r="K1379" i="1" s="1"/>
  <c r="I1378" i="1"/>
  <c r="K1378" i="1" s="1"/>
  <c r="I1377" i="1"/>
  <c r="K1377" i="1" s="1"/>
  <c r="I1376" i="1"/>
  <c r="K1376" i="1" s="1"/>
  <c r="I1375" i="1"/>
  <c r="K1375" i="1" s="1"/>
  <c r="I1374" i="1"/>
  <c r="K1374" i="1" s="1"/>
  <c r="I1373" i="1"/>
  <c r="K1373" i="1" s="1"/>
  <c r="I1372" i="1"/>
  <c r="K1372" i="1" s="1"/>
  <c r="I1371" i="1"/>
  <c r="K1371" i="1" s="1"/>
  <c r="I1370" i="1"/>
  <c r="K1370" i="1" s="1"/>
  <c r="I1369" i="1"/>
  <c r="K1369" i="1" s="1"/>
  <c r="I1368" i="1"/>
  <c r="K1368" i="1" s="1"/>
  <c r="I1367" i="1"/>
  <c r="K1367" i="1" s="1"/>
  <c r="I1366" i="1"/>
  <c r="K1366" i="1" s="1"/>
  <c r="I1365" i="1"/>
  <c r="K1365" i="1" s="1"/>
  <c r="I1364" i="1"/>
  <c r="K1364" i="1" s="1"/>
  <c r="I1363" i="1"/>
  <c r="K1363" i="1" s="1"/>
  <c r="I1362" i="1"/>
  <c r="K1362" i="1" s="1"/>
  <c r="I1361" i="1"/>
  <c r="K1361" i="1" s="1"/>
  <c r="I1360" i="1"/>
  <c r="K1360" i="1" s="1"/>
  <c r="I1359" i="1"/>
  <c r="K1359" i="1" s="1"/>
  <c r="I1358" i="1"/>
  <c r="K1358" i="1" s="1"/>
  <c r="I1357" i="1"/>
  <c r="K1357" i="1" s="1"/>
  <c r="I1356" i="1"/>
  <c r="K1356" i="1" s="1"/>
  <c r="I1355" i="1"/>
  <c r="K1355" i="1" s="1"/>
  <c r="I1354" i="1"/>
  <c r="K1354" i="1" s="1"/>
  <c r="I1353" i="1"/>
  <c r="K1353" i="1" s="1"/>
  <c r="I1352" i="1"/>
  <c r="K1352" i="1" s="1"/>
  <c r="I1351" i="1"/>
  <c r="K1351" i="1" s="1"/>
  <c r="I1350" i="1"/>
  <c r="K1350" i="1" s="1"/>
  <c r="I1349" i="1"/>
  <c r="K1349" i="1" s="1"/>
  <c r="I1348" i="1"/>
  <c r="K1348" i="1" s="1"/>
  <c r="I1347" i="1"/>
  <c r="K1347" i="1" s="1"/>
  <c r="I1346" i="1"/>
  <c r="K1346" i="1" s="1"/>
  <c r="I1345" i="1"/>
  <c r="K1345" i="1" s="1"/>
  <c r="I1344" i="1"/>
  <c r="K1344" i="1" s="1"/>
  <c r="I1343" i="1"/>
  <c r="K1343" i="1" s="1"/>
  <c r="I1342" i="1"/>
  <c r="K1342" i="1" s="1"/>
  <c r="I1341" i="1"/>
  <c r="K1341" i="1" s="1"/>
  <c r="I1340" i="1"/>
  <c r="K1340" i="1" s="1"/>
  <c r="I1339" i="1"/>
  <c r="K1339" i="1" s="1"/>
  <c r="I1338" i="1"/>
  <c r="K1338" i="1" s="1"/>
  <c r="I1337" i="1"/>
  <c r="K1337" i="1" s="1"/>
  <c r="I1336" i="1"/>
  <c r="K1336" i="1" s="1"/>
  <c r="I1335" i="1"/>
  <c r="K1335" i="1" s="1"/>
  <c r="I1334" i="1"/>
  <c r="K1334" i="1" s="1"/>
  <c r="I1333" i="1"/>
  <c r="K1333" i="1" s="1"/>
  <c r="I1332" i="1"/>
  <c r="K1332" i="1" s="1"/>
  <c r="I1331" i="1"/>
  <c r="K1331" i="1" s="1"/>
  <c r="I1330" i="1"/>
  <c r="K1330" i="1" s="1"/>
  <c r="I1329" i="1"/>
  <c r="K1329" i="1" s="1"/>
  <c r="I1328" i="1"/>
  <c r="K1328" i="1" s="1"/>
  <c r="I1327" i="1"/>
  <c r="K1327" i="1" s="1"/>
  <c r="I1326" i="1"/>
  <c r="K1326" i="1" s="1"/>
  <c r="I1325" i="1"/>
  <c r="K1325" i="1" s="1"/>
  <c r="I1324" i="1"/>
  <c r="K1324" i="1" s="1"/>
  <c r="I1323" i="1"/>
  <c r="K1323" i="1" s="1"/>
  <c r="I1322" i="1"/>
  <c r="K1322" i="1" s="1"/>
  <c r="I1321" i="1"/>
  <c r="K1321" i="1" s="1"/>
  <c r="I1320" i="1"/>
  <c r="K1320" i="1" s="1"/>
  <c r="I1319" i="1"/>
  <c r="K1319" i="1" s="1"/>
  <c r="I1318" i="1"/>
  <c r="K1318" i="1" s="1"/>
  <c r="I1317" i="1"/>
  <c r="K1317" i="1" s="1"/>
  <c r="I1316" i="1"/>
  <c r="K1316" i="1" s="1"/>
  <c r="I1315" i="1"/>
  <c r="K1315" i="1" s="1"/>
  <c r="I1314" i="1"/>
  <c r="K1314" i="1" s="1"/>
  <c r="I1313" i="1"/>
  <c r="K1313" i="1" s="1"/>
  <c r="I1312" i="1"/>
  <c r="K1312" i="1" s="1"/>
  <c r="I1311" i="1"/>
  <c r="K1311" i="1" s="1"/>
  <c r="I1310" i="1"/>
  <c r="K1310" i="1" s="1"/>
  <c r="I1309" i="1"/>
  <c r="K1309" i="1" s="1"/>
  <c r="I1308" i="1"/>
  <c r="K1308" i="1" s="1"/>
  <c r="I1307" i="1"/>
  <c r="K1307" i="1" s="1"/>
  <c r="I1306" i="1"/>
  <c r="K1306" i="1" s="1"/>
  <c r="I1305" i="1"/>
  <c r="K1305" i="1" s="1"/>
  <c r="I1304" i="1"/>
  <c r="K1304" i="1" s="1"/>
  <c r="I1303" i="1"/>
  <c r="K1303" i="1" s="1"/>
  <c r="I1302" i="1"/>
  <c r="K1302" i="1" s="1"/>
  <c r="I1301" i="1"/>
  <c r="K1301" i="1" s="1"/>
  <c r="I1300" i="1"/>
  <c r="K1300" i="1" s="1"/>
  <c r="I1299" i="1"/>
  <c r="K1299" i="1" s="1"/>
  <c r="I1298" i="1"/>
  <c r="K1298" i="1" s="1"/>
  <c r="I1297" i="1"/>
  <c r="K1297" i="1" s="1"/>
  <c r="I1296" i="1"/>
  <c r="K1296" i="1" s="1"/>
  <c r="I1295" i="1"/>
  <c r="K1295" i="1" s="1"/>
  <c r="I1294" i="1"/>
  <c r="K1294" i="1" s="1"/>
  <c r="I1293" i="1"/>
  <c r="K1293" i="1" s="1"/>
  <c r="I1292" i="1"/>
  <c r="K1292" i="1" s="1"/>
  <c r="I1291" i="1"/>
  <c r="K1291" i="1" s="1"/>
  <c r="I1290" i="1"/>
  <c r="K1290" i="1" s="1"/>
  <c r="I1289" i="1"/>
  <c r="K1289" i="1" s="1"/>
  <c r="I1288" i="1"/>
  <c r="K1288" i="1" s="1"/>
  <c r="I1287" i="1"/>
  <c r="K1287" i="1" s="1"/>
  <c r="I1286" i="1"/>
  <c r="K1286" i="1" s="1"/>
  <c r="I1285" i="1"/>
  <c r="K1285" i="1" s="1"/>
  <c r="I1284" i="1"/>
  <c r="K1284" i="1" s="1"/>
  <c r="I1283" i="1"/>
  <c r="K1283" i="1" s="1"/>
  <c r="I1282" i="1"/>
  <c r="K1282" i="1" s="1"/>
  <c r="I1281" i="1"/>
  <c r="K1281" i="1" s="1"/>
  <c r="I1280" i="1"/>
  <c r="K1280" i="1" s="1"/>
  <c r="I1279" i="1"/>
  <c r="K1279" i="1" s="1"/>
  <c r="I1278" i="1"/>
  <c r="K1278" i="1" s="1"/>
  <c r="I1277" i="1"/>
  <c r="K1277" i="1" s="1"/>
  <c r="I1276" i="1"/>
  <c r="K1276" i="1" s="1"/>
  <c r="I1275" i="1"/>
  <c r="K1275" i="1" s="1"/>
  <c r="I1274" i="1"/>
  <c r="K1274" i="1" s="1"/>
  <c r="I1273" i="1"/>
  <c r="K1273" i="1" s="1"/>
  <c r="I1272" i="1"/>
  <c r="K1272" i="1" s="1"/>
  <c r="I1271" i="1"/>
  <c r="K1271" i="1" s="1"/>
  <c r="I1270" i="1"/>
  <c r="K1270" i="1" s="1"/>
  <c r="I1269" i="1"/>
  <c r="K1269" i="1" s="1"/>
  <c r="I1268" i="1"/>
  <c r="K1268" i="1" s="1"/>
  <c r="I1267" i="1"/>
  <c r="K1267" i="1" s="1"/>
  <c r="I1266" i="1"/>
  <c r="K1266" i="1" s="1"/>
  <c r="I1265" i="1"/>
  <c r="K1265" i="1" s="1"/>
  <c r="I1264" i="1"/>
  <c r="K1264" i="1" s="1"/>
  <c r="I1263" i="1"/>
  <c r="K1263" i="1" s="1"/>
  <c r="I1262" i="1"/>
  <c r="K1262" i="1" s="1"/>
  <c r="I1261" i="1"/>
  <c r="K1261" i="1" s="1"/>
  <c r="I1260" i="1"/>
  <c r="K1260" i="1" s="1"/>
  <c r="I1259" i="1"/>
  <c r="K1259" i="1" s="1"/>
  <c r="I1258" i="1"/>
  <c r="K1258" i="1" s="1"/>
  <c r="I1257" i="1"/>
  <c r="K1257" i="1" s="1"/>
  <c r="I1256" i="1"/>
  <c r="K1256" i="1" s="1"/>
  <c r="I1255" i="1"/>
  <c r="K1255" i="1" s="1"/>
  <c r="I1254" i="1"/>
  <c r="K1254" i="1" s="1"/>
  <c r="I1253" i="1"/>
  <c r="K1253" i="1" s="1"/>
  <c r="I1252" i="1"/>
  <c r="K1252" i="1" s="1"/>
  <c r="I1251" i="1"/>
  <c r="K1251" i="1" s="1"/>
  <c r="I1250" i="1"/>
  <c r="K1250" i="1" s="1"/>
  <c r="I1249" i="1"/>
  <c r="K1249" i="1" s="1"/>
  <c r="I1248" i="1"/>
  <c r="K1248" i="1" s="1"/>
  <c r="I1247" i="1"/>
  <c r="K1247" i="1" s="1"/>
  <c r="I1246" i="1"/>
  <c r="K1246" i="1" s="1"/>
  <c r="I1245" i="1"/>
  <c r="K1245" i="1" s="1"/>
  <c r="I1244" i="1"/>
  <c r="K1244" i="1" s="1"/>
  <c r="I1243" i="1"/>
  <c r="K1243" i="1" s="1"/>
  <c r="I1242" i="1"/>
  <c r="K1242" i="1" s="1"/>
  <c r="I1241" i="1"/>
  <c r="K1241" i="1" s="1"/>
  <c r="I1240" i="1"/>
  <c r="K1240" i="1" s="1"/>
  <c r="I1239" i="1"/>
  <c r="K1239" i="1" s="1"/>
  <c r="I1238" i="1"/>
  <c r="K1238" i="1" s="1"/>
  <c r="I1237" i="1"/>
  <c r="K1237" i="1" s="1"/>
  <c r="I1236" i="1"/>
  <c r="K1236" i="1" s="1"/>
  <c r="I1235" i="1"/>
  <c r="K1235" i="1" s="1"/>
  <c r="I1234" i="1"/>
  <c r="K1234" i="1" s="1"/>
  <c r="I1233" i="1"/>
  <c r="K1233" i="1" s="1"/>
  <c r="I1232" i="1"/>
  <c r="K1232" i="1" s="1"/>
  <c r="I1231" i="1"/>
  <c r="K1231" i="1" s="1"/>
  <c r="I1230" i="1"/>
  <c r="K1230" i="1" s="1"/>
  <c r="I1229" i="1"/>
  <c r="K1229" i="1" s="1"/>
  <c r="I1228" i="1"/>
  <c r="K1228" i="1" s="1"/>
  <c r="I1227" i="1"/>
  <c r="K1227" i="1" s="1"/>
  <c r="I1226" i="1"/>
  <c r="K1226" i="1" s="1"/>
  <c r="I1225" i="1"/>
  <c r="K1225" i="1" s="1"/>
  <c r="I1224" i="1"/>
  <c r="K1224" i="1" s="1"/>
  <c r="I1223" i="1"/>
  <c r="K1223" i="1" s="1"/>
  <c r="I1222" i="1"/>
  <c r="K1222" i="1" s="1"/>
  <c r="I1221" i="1"/>
  <c r="K1221" i="1" s="1"/>
  <c r="I1220" i="1"/>
  <c r="K1220" i="1" s="1"/>
  <c r="I1219" i="1"/>
  <c r="K1219" i="1" s="1"/>
  <c r="I1218" i="1"/>
  <c r="K1218" i="1" s="1"/>
  <c r="I1217" i="1"/>
  <c r="K1217" i="1" s="1"/>
  <c r="I1216" i="1"/>
  <c r="K1216" i="1" s="1"/>
  <c r="I1215" i="1"/>
  <c r="K1215" i="1" s="1"/>
  <c r="I1214" i="1"/>
  <c r="K1214" i="1" s="1"/>
  <c r="I1213" i="1"/>
  <c r="K1213" i="1" s="1"/>
  <c r="I1212" i="1"/>
  <c r="K1212" i="1" s="1"/>
  <c r="I1211" i="1"/>
  <c r="K1211" i="1" s="1"/>
  <c r="I1210" i="1"/>
  <c r="K1210" i="1" s="1"/>
  <c r="I1209" i="1"/>
  <c r="K1209" i="1" s="1"/>
  <c r="I1208" i="1"/>
  <c r="K1208" i="1" s="1"/>
  <c r="I1207" i="1"/>
  <c r="K1207" i="1" s="1"/>
  <c r="I1206" i="1"/>
  <c r="K1206" i="1" s="1"/>
  <c r="I1205" i="1"/>
  <c r="K1205" i="1" s="1"/>
  <c r="I1204" i="1"/>
  <c r="K1204" i="1" s="1"/>
  <c r="I1203" i="1"/>
  <c r="K1203" i="1" s="1"/>
  <c r="I1202" i="1"/>
  <c r="K1202" i="1" s="1"/>
  <c r="I1201" i="1"/>
  <c r="K1201" i="1" s="1"/>
  <c r="I1200" i="1"/>
  <c r="K1200" i="1" s="1"/>
  <c r="I1199" i="1"/>
  <c r="K1199" i="1" s="1"/>
  <c r="I1198" i="1"/>
  <c r="K1198" i="1" s="1"/>
  <c r="I1197" i="1"/>
  <c r="K1197" i="1" s="1"/>
  <c r="I1196" i="1"/>
  <c r="K1196" i="1" s="1"/>
  <c r="I1195" i="1"/>
  <c r="K1195" i="1" s="1"/>
  <c r="I1194" i="1"/>
  <c r="K1194" i="1" s="1"/>
  <c r="I1193" i="1"/>
  <c r="K1193" i="1" s="1"/>
  <c r="I1192" i="1"/>
  <c r="K1192" i="1" s="1"/>
  <c r="I1191" i="1"/>
  <c r="K1191" i="1" s="1"/>
  <c r="I1190" i="1"/>
  <c r="K1190" i="1" s="1"/>
  <c r="I1189" i="1"/>
  <c r="K1189" i="1" s="1"/>
  <c r="I1188" i="1"/>
  <c r="K1188" i="1" s="1"/>
  <c r="I1187" i="1"/>
  <c r="K1187" i="1" s="1"/>
  <c r="I1186" i="1"/>
  <c r="K1186" i="1" s="1"/>
  <c r="I1185" i="1"/>
  <c r="K1185" i="1" s="1"/>
  <c r="I1184" i="1"/>
  <c r="K1184" i="1" s="1"/>
  <c r="I1183" i="1"/>
  <c r="K1183" i="1" s="1"/>
  <c r="I1182" i="1"/>
  <c r="K1182" i="1" s="1"/>
  <c r="I1181" i="1"/>
  <c r="K1181" i="1" s="1"/>
  <c r="I1180" i="1"/>
  <c r="K1180" i="1" s="1"/>
  <c r="I1179" i="1"/>
  <c r="K1179" i="1" s="1"/>
  <c r="I1178" i="1"/>
  <c r="K1178" i="1" s="1"/>
  <c r="I1177" i="1"/>
  <c r="K1177" i="1" s="1"/>
  <c r="I1176" i="1"/>
  <c r="K1176" i="1" s="1"/>
  <c r="I1175" i="1"/>
  <c r="K1175" i="1" s="1"/>
  <c r="I1174" i="1"/>
  <c r="K1174" i="1" s="1"/>
  <c r="I1173" i="1"/>
  <c r="K1173" i="1" s="1"/>
  <c r="I1172" i="1"/>
  <c r="K1172" i="1" s="1"/>
  <c r="I1171" i="1"/>
  <c r="K1171" i="1" s="1"/>
  <c r="I1170" i="1"/>
  <c r="K1170" i="1" s="1"/>
  <c r="I1169" i="1"/>
  <c r="K1169" i="1" s="1"/>
  <c r="I1168" i="1"/>
  <c r="K1168" i="1" s="1"/>
  <c r="I1167" i="1"/>
  <c r="K1167" i="1" s="1"/>
  <c r="I1166" i="1"/>
  <c r="K1166" i="1" s="1"/>
  <c r="I1165" i="1"/>
  <c r="K1165" i="1" s="1"/>
  <c r="I1164" i="1"/>
  <c r="K1164" i="1" s="1"/>
  <c r="I1163" i="1"/>
  <c r="K1163" i="1" s="1"/>
  <c r="I1162" i="1"/>
  <c r="K1162" i="1" s="1"/>
  <c r="I1161" i="1"/>
  <c r="K1161" i="1" s="1"/>
  <c r="I1160" i="1"/>
  <c r="K1160" i="1" s="1"/>
  <c r="I1159" i="1"/>
  <c r="K1159" i="1" s="1"/>
  <c r="I1158" i="1"/>
  <c r="K1158" i="1" s="1"/>
  <c r="I1157" i="1"/>
  <c r="K1157" i="1" s="1"/>
  <c r="I1156" i="1"/>
  <c r="K1156" i="1" s="1"/>
  <c r="I1155" i="1"/>
  <c r="K1155" i="1" s="1"/>
  <c r="I1154" i="1"/>
  <c r="K1154" i="1" s="1"/>
  <c r="I1153" i="1"/>
  <c r="K1153" i="1" s="1"/>
  <c r="I1152" i="1"/>
  <c r="K1152" i="1" s="1"/>
  <c r="I1151" i="1"/>
  <c r="K1151" i="1" s="1"/>
  <c r="I1150" i="1"/>
  <c r="K1150" i="1" s="1"/>
  <c r="I1149" i="1"/>
  <c r="K1149" i="1" s="1"/>
  <c r="I1148" i="1"/>
  <c r="K1148" i="1" s="1"/>
  <c r="I1147" i="1"/>
  <c r="K1147" i="1" s="1"/>
  <c r="I1146" i="1"/>
  <c r="K1146" i="1" s="1"/>
  <c r="I1145" i="1"/>
  <c r="K1145" i="1" s="1"/>
  <c r="I1144" i="1"/>
  <c r="K1144" i="1" s="1"/>
  <c r="I1143" i="1"/>
  <c r="K1143" i="1" s="1"/>
  <c r="I1142" i="1"/>
  <c r="K1142" i="1" s="1"/>
  <c r="I1141" i="1"/>
  <c r="K1141" i="1" s="1"/>
  <c r="I1140" i="1"/>
  <c r="K1140" i="1" s="1"/>
  <c r="I1139" i="1"/>
  <c r="K1139" i="1" s="1"/>
  <c r="I1138" i="1"/>
  <c r="K1138" i="1" s="1"/>
  <c r="I1137" i="1"/>
  <c r="K1137" i="1" s="1"/>
  <c r="I1136" i="1"/>
  <c r="K1136" i="1" s="1"/>
  <c r="I1135" i="1"/>
  <c r="K1135" i="1" s="1"/>
  <c r="I1134" i="1"/>
  <c r="K1134" i="1" s="1"/>
  <c r="I1133" i="1"/>
  <c r="K1133" i="1" s="1"/>
  <c r="I1132" i="1"/>
  <c r="K1132" i="1" s="1"/>
  <c r="I1131" i="1"/>
  <c r="K1131" i="1" s="1"/>
  <c r="I1130" i="1"/>
  <c r="K1130" i="1" s="1"/>
  <c r="I1129" i="1"/>
  <c r="K1129" i="1" s="1"/>
  <c r="I1128" i="1"/>
  <c r="K1128" i="1" s="1"/>
  <c r="I1127" i="1"/>
  <c r="K1127" i="1" s="1"/>
  <c r="I1126" i="1"/>
  <c r="K1126" i="1" s="1"/>
  <c r="I1125" i="1"/>
  <c r="K1125" i="1" s="1"/>
  <c r="I1124" i="1"/>
  <c r="K1124" i="1" s="1"/>
  <c r="I1123" i="1"/>
  <c r="K1123" i="1" s="1"/>
  <c r="I1122" i="1"/>
  <c r="K1122" i="1" s="1"/>
  <c r="I1121" i="1"/>
  <c r="K1121" i="1" s="1"/>
  <c r="I1120" i="1"/>
  <c r="K1120" i="1" s="1"/>
  <c r="I1119" i="1"/>
  <c r="K1119" i="1" s="1"/>
  <c r="I1118" i="1"/>
  <c r="K1118" i="1" s="1"/>
  <c r="I1117" i="1"/>
  <c r="K1117" i="1" s="1"/>
  <c r="I1116" i="1"/>
  <c r="K1116" i="1" s="1"/>
  <c r="I1115" i="1"/>
  <c r="K1115" i="1" s="1"/>
  <c r="I1114" i="1"/>
  <c r="K1114" i="1" s="1"/>
  <c r="I1113" i="1"/>
  <c r="K1113" i="1" s="1"/>
  <c r="I1112" i="1"/>
  <c r="K1112" i="1" s="1"/>
  <c r="I1111" i="1"/>
  <c r="K1111" i="1" s="1"/>
  <c r="I1110" i="1"/>
  <c r="K1110" i="1" s="1"/>
  <c r="I1109" i="1"/>
  <c r="K1109" i="1" s="1"/>
  <c r="I1108" i="1"/>
  <c r="K1108" i="1" s="1"/>
  <c r="I1107" i="1"/>
  <c r="K1107" i="1" s="1"/>
  <c r="I1106" i="1"/>
  <c r="K1106" i="1" s="1"/>
  <c r="I1105" i="1"/>
  <c r="K1105" i="1" s="1"/>
  <c r="I1104" i="1"/>
  <c r="K1104" i="1" s="1"/>
  <c r="I1103" i="1"/>
  <c r="K1103" i="1" s="1"/>
  <c r="I1102" i="1"/>
  <c r="K1102" i="1" s="1"/>
  <c r="I1101" i="1"/>
  <c r="K1101" i="1" s="1"/>
  <c r="I1100" i="1"/>
  <c r="K1100" i="1" s="1"/>
  <c r="I1099" i="1"/>
  <c r="K1099" i="1" s="1"/>
  <c r="I1098" i="1"/>
  <c r="K1098" i="1" s="1"/>
  <c r="I1097" i="1"/>
  <c r="K1097" i="1" s="1"/>
  <c r="I1096" i="1"/>
  <c r="K1096" i="1" s="1"/>
  <c r="I1095" i="1"/>
  <c r="K1095" i="1" s="1"/>
  <c r="I1094" i="1"/>
  <c r="K1094" i="1" s="1"/>
  <c r="I1093" i="1"/>
  <c r="K1093" i="1" s="1"/>
  <c r="I1092" i="1"/>
  <c r="K1092" i="1" s="1"/>
  <c r="I1091" i="1"/>
  <c r="K1091" i="1" s="1"/>
  <c r="I1090" i="1"/>
  <c r="K1090" i="1" s="1"/>
  <c r="I1089" i="1"/>
  <c r="K1089" i="1" s="1"/>
  <c r="I1088" i="1"/>
  <c r="K1088" i="1" s="1"/>
  <c r="I1087" i="1"/>
  <c r="K1087" i="1" s="1"/>
  <c r="I1086" i="1"/>
  <c r="K1086" i="1" s="1"/>
  <c r="I1085" i="1"/>
  <c r="K1085" i="1" s="1"/>
  <c r="I1084" i="1"/>
  <c r="K1084" i="1" s="1"/>
  <c r="I1083" i="1"/>
  <c r="K1083" i="1" s="1"/>
  <c r="I1082" i="1"/>
  <c r="K1082" i="1" s="1"/>
  <c r="I1081" i="1"/>
  <c r="K1081" i="1" s="1"/>
  <c r="I1080" i="1"/>
  <c r="K1080" i="1" s="1"/>
  <c r="I1079" i="1"/>
  <c r="K1079" i="1" s="1"/>
  <c r="I1078" i="1"/>
  <c r="K1078" i="1" s="1"/>
  <c r="I1077" i="1"/>
  <c r="K1077" i="1" s="1"/>
  <c r="I1076" i="1"/>
  <c r="K1076" i="1" s="1"/>
  <c r="I1075" i="1"/>
  <c r="K1075" i="1" s="1"/>
  <c r="I1074" i="1"/>
  <c r="K1074" i="1" s="1"/>
  <c r="I1073" i="1"/>
  <c r="K1073" i="1" s="1"/>
  <c r="I1072" i="1"/>
  <c r="K1072" i="1" s="1"/>
  <c r="I1071" i="1"/>
  <c r="K1071" i="1" s="1"/>
  <c r="I1070" i="1"/>
  <c r="K1070" i="1" s="1"/>
  <c r="I1069" i="1"/>
  <c r="K1069" i="1" s="1"/>
  <c r="I1068" i="1"/>
  <c r="K1068" i="1" s="1"/>
  <c r="I1067" i="1"/>
  <c r="K1067" i="1" s="1"/>
  <c r="I1066" i="1"/>
  <c r="K1066" i="1" s="1"/>
  <c r="I1065" i="1"/>
  <c r="K1065" i="1" s="1"/>
  <c r="I1064" i="1"/>
  <c r="K1064" i="1" s="1"/>
  <c r="I1063" i="1"/>
  <c r="K1063" i="1" s="1"/>
  <c r="I1062" i="1"/>
  <c r="K1062" i="1" s="1"/>
  <c r="I1061" i="1"/>
  <c r="K1061" i="1" s="1"/>
  <c r="I1060" i="1"/>
  <c r="K1060" i="1" s="1"/>
  <c r="I1059" i="1"/>
  <c r="K1059" i="1" s="1"/>
  <c r="I1058" i="1"/>
  <c r="K1058" i="1" s="1"/>
  <c r="I1057" i="1"/>
  <c r="K1057" i="1" s="1"/>
  <c r="I1056" i="1"/>
  <c r="K1056" i="1" s="1"/>
  <c r="I1055" i="1"/>
  <c r="K1055" i="1" s="1"/>
  <c r="I1054" i="1"/>
  <c r="K1054" i="1" s="1"/>
  <c r="I1053" i="1"/>
  <c r="K1053" i="1" s="1"/>
  <c r="I1052" i="1"/>
  <c r="K1052" i="1" s="1"/>
  <c r="I1051" i="1"/>
  <c r="K1051" i="1" s="1"/>
  <c r="I1050" i="1"/>
  <c r="K1050" i="1" s="1"/>
  <c r="I1049" i="1"/>
  <c r="K1049" i="1" s="1"/>
  <c r="I1048" i="1"/>
  <c r="K1048" i="1" s="1"/>
  <c r="I1047" i="1"/>
  <c r="K1047" i="1" s="1"/>
  <c r="I1046" i="1"/>
  <c r="K1046" i="1" s="1"/>
  <c r="I1045" i="1"/>
  <c r="K1045" i="1" s="1"/>
  <c r="I1044" i="1"/>
  <c r="K1044" i="1" s="1"/>
  <c r="I1043" i="1"/>
  <c r="K1043" i="1" s="1"/>
  <c r="I1042" i="1"/>
  <c r="K1042" i="1" s="1"/>
  <c r="I1041" i="1"/>
  <c r="K1041" i="1" s="1"/>
  <c r="I1040" i="1"/>
  <c r="K1040" i="1" s="1"/>
  <c r="I1039" i="1"/>
  <c r="K1039" i="1" s="1"/>
  <c r="I1038" i="1"/>
  <c r="K1038" i="1" s="1"/>
  <c r="I1037" i="1"/>
  <c r="K1037" i="1" s="1"/>
  <c r="I1036" i="1"/>
  <c r="K1036" i="1" s="1"/>
  <c r="I1035" i="1"/>
  <c r="K1035" i="1" s="1"/>
  <c r="I1034" i="1"/>
  <c r="K1034" i="1" s="1"/>
  <c r="I1033" i="1"/>
  <c r="K1033" i="1" s="1"/>
  <c r="I1032" i="1"/>
  <c r="K1032" i="1" s="1"/>
  <c r="I1031" i="1"/>
  <c r="K1031" i="1" s="1"/>
  <c r="I1030" i="1"/>
  <c r="K1030" i="1" s="1"/>
  <c r="I1029" i="1"/>
  <c r="K1029" i="1" s="1"/>
  <c r="I1028" i="1"/>
  <c r="K1028" i="1" s="1"/>
  <c r="I1027" i="1"/>
  <c r="K1027" i="1" s="1"/>
  <c r="I1026" i="1"/>
  <c r="K1026" i="1" s="1"/>
  <c r="I1025" i="1"/>
  <c r="K1025" i="1" s="1"/>
  <c r="I1024" i="1"/>
  <c r="K1024" i="1" s="1"/>
  <c r="I1023" i="1"/>
  <c r="K1023" i="1" s="1"/>
  <c r="I1022" i="1"/>
  <c r="K1022" i="1" s="1"/>
  <c r="I1021" i="1"/>
  <c r="K1021" i="1" s="1"/>
  <c r="I1020" i="1"/>
  <c r="K1020" i="1" s="1"/>
  <c r="I1019" i="1"/>
  <c r="K1019" i="1" s="1"/>
  <c r="I1018" i="1"/>
  <c r="K1018" i="1" s="1"/>
  <c r="I1017" i="1"/>
  <c r="K1017" i="1" s="1"/>
  <c r="I1016" i="1"/>
  <c r="K1016" i="1" s="1"/>
  <c r="I1015" i="1"/>
  <c r="K1015" i="1" s="1"/>
  <c r="I1014" i="1"/>
  <c r="K1014" i="1" s="1"/>
  <c r="I1013" i="1"/>
  <c r="K1013" i="1" s="1"/>
  <c r="I1012" i="1"/>
  <c r="K1012" i="1" s="1"/>
  <c r="I1011" i="1"/>
  <c r="K1011" i="1" s="1"/>
  <c r="I1010" i="1"/>
  <c r="K1010" i="1" s="1"/>
  <c r="I1009" i="1"/>
  <c r="K1009" i="1" s="1"/>
  <c r="I1008" i="1"/>
  <c r="K1008" i="1" s="1"/>
  <c r="I1007" i="1"/>
  <c r="K1007" i="1" s="1"/>
  <c r="I1006" i="1"/>
  <c r="K1006" i="1" s="1"/>
  <c r="I1005" i="1"/>
  <c r="K1005" i="1" s="1"/>
  <c r="I1004" i="1"/>
  <c r="K1004" i="1" s="1"/>
  <c r="I1003" i="1"/>
  <c r="K1003" i="1" s="1"/>
  <c r="I1002" i="1"/>
  <c r="K1002" i="1" s="1"/>
  <c r="I1001" i="1"/>
  <c r="K1001" i="1" s="1"/>
  <c r="I1000" i="1"/>
  <c r="K1000" i="1" s="1"/>
  <c r="I999" i="1"/>
  <c r="K999" i="1" s="1"/>
  <c r="I998" i="1"/>
  <c r="K998" i="1" s="1"/>
  <c r="I997" i="1"/>
  <c r="K997" i="1" s="1"/>
  <c r="I996" i="1"/>
  <c r="K996" i="1" s="1"/>
  <c r="I995" i="1"/>
  <c r="K995" i="1" s="1"/>
  <c r="I994" i="1"/>
  <c r="K994" i="1" s="1"/>
  <c r="I993" i="1"/>
  <c r="K993" i="1" s="1"/>
  <c r="I992" i="1"/>
  <c r="K992" i="1" s="1"/>
  <c r="I991" i="1"/>
  <c r="K991" i="1" s="1"/>
  <c r="I990" i="1"/>
  <c r="K990" i="1" s="1"/>
  <c r="I989" i="1"/>
  <c r="K989" i="1" s="1"/>
  <c r="I988" i="1"/>
  <c r="K988" i="1" s="1"/>
  <c r="I987" i="1"/>
  <c r="K987" i="1" s="1"/>
  <c r="I986" i="1"/>
  <c r="K986" i="1" s="1"/>
  <c r="I985" i="1"/>
  <c r="K985" i="1" s="1"/>
  <c r="I984" i="1"/>
  <c r="K984" i="1" s="1"/>
  <c r="I983" i="1"/>
  <c r="K983" i="1" s="1"/>
  <c r="I982" i="1"/>
  <c r="K982" i="1" s="1"/>
  <c r="I981" i="1"/>
  <c r="K981" i="1" s="1"/>
  <c r="I980" i="1"/>
  <c r="K980" i="1" s="1"/>
  <c r="I979" i="1"/>
  <c r="K979" i="1" s="1"/>
  <c r="I978" i="1"/>
  <c r="K978" i="1" s="1"/>
  <c r="I977" i="1"/>
  <c r="K977" i="1" s="1"/>
  <c r="I976" i="1"/>
  <c r="K976" i="1" s="1"/>
  <c r="I975" i="1"/>
  <c r="K975" i="1" s="1"/>
  <c r="I974" i="1"/>
  <c r="K974" i="1" s="1"/>
  <c r="I973" i="1"/>
  <c r="K973" i="1" s="1"/>
  <c r="I972" i="1"/>
  <c r="K972" i="1" s="1"/>
  <c r="I971" i="1"/>
  <c r="K971" i="1" s="1"/>
  <c r="I970" i="1"/>
  <c r="K970" i="1" s="1"/>
  <c r="I969" i="1"/>
  <c r="K969" i="1" s="1"/>
  <c r="I968" i="1"/>
  <c r="K968" i="1" s="1"/>
  <c r="I967" i="1"/>
  <c r="K967" i="1" s="1"/>
  <c r="I966" i="1"/>
  <c r="K966" i="1" s="1"/>
  <c r="I965" i="1"/>
  <c r="K965" i="1" s="1"/>
  <c r="I964" i="1"/>
  <c r="K964" i="1" s="1"/>
  <c r="I963" i="1"/>
  <c r="K963" i="1" s="1"/>
  <c r="I962" i="1"/>
  <c r="K962" i="1" s="1"/>
  <c r="I961" i="1"/>
  <c r="K961" i="1" s="1"/>
  <c r="I960" i="1"/>
  <c r="K960" i="1" s="1"/>
  <c r="I959" i="1"/>
  <c r="K959" i="1" s="1"/>
  <c r="I958" i="1"/>
  <c r="K958" i="1" s="1"/>
  <c r="I957" i="1"/>
  <c r="K957" i="1" s="1"/>
  <c r="I956" i="1"/>
  <c r="K956" i="1" s="1"/>
  <c r="I955" i="1"/>
  <c r="K955" i="1" s="1"/>
  <c r="I954" i="1"/>
  <c r="K954" i="1" s="1"/>
  <c r="I953" i="1"/>
  <c r="K953" i="1" s="1"/>
  <c r="I952" i="1"/>
  <c r="K952" i="1" s="1"/>
  <c r="I951" i="1"/>
  <c r="K951" i="1" s="1"/>
  <c r="I950" i="1"/>
  <c r="K950" i="1" s="1"/>
  <c r="I949" i="1"/>
  <c r="K949" i="1" s="1"/>
  <c r="I948" i="1"/>
  <c r="K948" i="1" s="1"/>
  <c r="I947" i="1"/>
  <c r="K947" i="1" s="1"/>
  <c r="I946" i="1"/>
  <c r="K946" i="1" s="1"/>
  <c r="I945" i="1"/>
  <c r="K945" i="1" s="1"/>
  <c r="I944" i="1"/>
  <c r="K944" i="1" s="1"/>
  <c r="I943" i="1"/>
  <c r="K943" i="1" s="1"/>
  <c r="I942" i="1"/>
  <c r="K942" i="1" s="1"/>
  <c r="I941" i="1"/>
  <c r="K941" i="1" s="1"/>
  <c r="I940" i="1"/>
  <c r="K940" i="1" s="1"/>
  <c r="I939" i="1"/>
  <c r="K939" i="1" s="1"/>
  <c r="I938" i="1"/>
  <c r="K938" i="1" s="1"/>
  <c r="I937" i="1"/>
  <c r="K937" i="1" s="1"/>
  <c r="I936" i="1"/>
  <c r="K936" i="1" s="1"/>
  <c r="I935" i="1"/>
  <c r="K935" i="1" s="1"/>
  <c r="I934" i="1"/>
  <c r="K934" i="1" s="1"/>
  <c r="I933" i="1"/>
  <c r="K933" i="1" s="1"/>
  <c r="I932" i="1"/>
  <c r="K932" i="1" s="1"/>
  <c r="I931" i="1"/>
  <c r="K931" i="1" s="1"/>
  <c r="I930" i="1"/>
  <c r="K930" i="1" s="1"/>
  <c r="I929" i="1"/>
  <c r="K929" i="1" s="1"/>
  <c r="I928" i="1"/>
  <c r="K928" i="1" s="1"/>
  <c r="I927" i="1"/>
  <c r="K927" i="1" s="1"/>
  <c r="I926" i="1"/>
  <c r="K926" i="1" s="1"/>
  <c r="I925" i="1"/>
  <c r="K925" i="1" s="1"/>
  <c r="I924" i="1"/>
  <c r="K924" i="1" s="1"/>
  <c r="I923" i="1"/>
  <c r="K923" i="1" s="1"/>
  <c r="I922" i="1"/>
  <c r="K922" i="1" s="1"/>
  <c r="I921" i="1"/>
  <c r="K921" i="1" s="1"/>
  <c r="I920" i="1"/>
  <c r="K920" i="1" s="1"/>
  <c r="I919" i="1"/>
  <c r="K919" i="1" s="1"/>
  <c r="I918" i="1"/>
  <c r="K918" i="1" s="1"/>
  <c r="I917" i="1"/>
  <c r="K917" i="1" s="1"/>
  <c r="I916" i="1"/>
  <c r="K916" i="1" s="1"/>
  <c r="I915" i="1"/>
  <c r="K915" i="1" s="1"/>
  <c r="I914" i="1"/>
  <c r="K914" i="1" s="1"/>
  <c r="I913" i="1"/>
  <c r="K913" i="1" s="1"/>
  <c r="I912" i="1"/>
  <c r="K912" i="1" s="1"/>
  <c r="I911" i="1"/>
  <c r="K911" i="1" s="1"/>
  <c r="I910" i="1"/>
  <c r="K910" i="1" s="1"/>
  <c r="I909" i="1"/>
  <c r="K909" i="1" s="1"/>
  <c r="I908" i="1"/>
  <c r="K908" i="1" s="1"/>
  <c r="I907" i="1"/>
  <c r="K907" i="1" s="1"/>
  <c r="I906" i="1"/>
  <c r="K906" i="1" s="1"/>
  <c r="I905" i="1"/>
  <c r="K905" i="1" s="1"/>
  <c r="I904" i="1"/>
  <c r="K904" i="1" s="1"/>
  <c r="I903" i="1"/>
  <c r="K903" i="1" s="1"/>
  <c r="I902" i="1"/>
  <c r="K902" i="1" s="1"/>
  <c r="I901" i="1"/>
  <c r="K901" i="1" s="1"/>
  <c r="I900" i="1"/>
  <c r="K900" i="1" s="1"/>
  <c r="I899" i="1"/>
  <c r="K899" i="1" s="1"/>
  <c r="I898" i="1"/>
  <c r="K898" i="1" s="1"/>
  <c r="I897" i="1"/>
  <c r="K897" i="1" s="1"/>
  <c r="I896" i="1"/>
  <c r="K896" i="1" s="1"/>
  <c r="I895" i="1"/>
  <c r="K895" i="1" s="1"/>
  <c r="I894" i="1"/>
  <c r="K894" i="1" s="1"/>
  <c r="I893" i="1"/>
  <c r="K893" i="1" s="1"/>
  <c r="I892" i="1"/>
  <c r="K892" i="1" s="1"/>
  <c r="I891" i="1"/>
  <c r="K891" i="1" s="1"/>
  <c r="I890" i="1"/>
  <c r="K890" i="1" s="1"/>
  <c r="I889" i="1"/>
  <c r="K889" i="1" s="1"/>
  <c r="I888" i="1"/>
  <c r="K888" i="1" s="1"/>
  <c r="I887" i="1"/>
  <c r="K887" i="1" s="1"/>
  <c r="I886" i="1"/>
  <c r="K886" i="1" s="1"/>
  <c r="I885" i="1"/>
  <c r="K885" i="1" s="1"/>
  <c r="I884" i="1"/>
  <c r="K884" i="1" s="1"/>
  <c r="I883" i="1"/>
  <c r="K883" i="1" s="1"/>
  <c r="I882" i="1"/>
  <c r="K882" i="1" s="1"/>
  <c r="I881" i="1"/>
  <c r="K881" i="1" s="1"/>
  <c r="I880" i="1"/>
  <c r="K880" i="1" s="1"/>
  <c r="I879" i="1"/>
  <c r="K879" i="1" s="1"/>
  <c r="I878" i="1"/>
  <c r="K878" i="1" s="1"/>
  <c r="I877" i="1"/>
  <c r="K877" i="1" s="1"/>
  <c r="I876" i="1"/>
  <c r="K876" i="1" s="1"/>
  <c r="I875" i="1"/>
  <c r="K875" i="1" s="1"/>
  <c r="I874" i="1"/>
  <c r="K874" i="1" s="1"/>
  <c r="I873" i="1"/>
  <c r="K873" i="1" s="1"/>
  <c r="I872" i="1"/>
  <c r="K872" i="1" s="1"/>
  <c r="I871" i="1"/>
  <c r="K871" i="1" s="1"/>
  <c r="I870" i="1"/>
  <c r="K870" i="1" s="1"/>
  <c r="I869" i="1"/>
  <c r="K869" i="1" s="1"/>
  <c r="I868" i="1"/>
  <c r="K868" i="1" s="1"/>
  <c r="I867" i="1"/>
  <c r="K867" i="1" s="1"/>
  <c r="I866" i="1"/>
  <c r="K866" i="1" s="1"/>
  <c r="I865" i="1"/>
  <c r="K865" i="1" s="1"/>
  <c r="I864" i="1"/>
  <c r="K864" i="1" s="1"/>
  <c r="I863" i="1"/>
  <c r="K863" i="1" s="1"/>
  <c r="I862" i="1"/>
  <c r="K862" i="1" s="1"/>
  <c r="I861" i="1"/>
  <c r="K861" i="1" s="1"/>
  <c r="I860" i="1"/>
  <c r="K860" i="1" s="1"/>
  <c r="I859" i="1"/>
  <c r="K859" i="1" s="1"/>
  <c r="I858" i="1"/>
  <c r="K858" i="1" s="1"/>
  <c r="I857" i="1"/>
  <c r="K857" i="1" s="1"/>
  <c r="I856" i="1"/>
  <c r="K856" i="1" s="1"/>
  <c r="I855" i="1"/>
  <c r="K855" i="1" s="1"/>
  <c r="I854" i="1"/>
  <c r="K854" i="1" s="1"/>
  <c r="I853" i="1"/>
  <c r="K853" i="1" s="1"/>
  <c r="I852" i="1"/>
  <c r="K852" i="1" s="1"/>
  <c r="I851" i="1"/>
  <c r="K851" i="1" s="1"/>
  <c r="I850" i="1"/>
  <c r="K850" i="1" s="1"/>
  <c r="I849" i="1"/>
  <c r="K849" i="1" s="1"/>
  <c r="I848" i="1"/>
  <c r="K848" i="1" s="1"/>
  <c r="I847" i="1"/>
  <c r="K847" i="1" s="1"/>
  <c r="I846" i="1"/>
  <c r="K846" i="1" s="1"/>
  <c r="I845" i="1"/>
  <c r="K845" i="1" s="1"/>
  <c r="I844" i="1"/>
  <c r="K844" i="1" s="1"/>
  <c r="I843" i="1"/>
  <c r="K843" i="1" s="1"/>
  <c r="I842" i="1"/>
  <c r="K842" i="1" s="1"/>
  <c r="I841" i="1"/>
  <c r="K841" i="1" s="1"/>
  <c r="I840" i="1"/>
  <c r="K840" i="1" s="1"/>
  <c r="I839" i="1"/>
  <c r="K839" i="1" s="1"/>
  <c r="I838" i="1"/>
  <c r="K838" i="1" s="1"/>
  <c r="I837" i="1"/>
  <c r="K837" i="1" s="1"/>
  <c r="I836" i="1"/>
  <c r="K836" i="1" s="1"/>
  <c r="I835" i="1"/>
  <c r="K835" i="1" s="1"/>
  <c r="I834" i="1"/>
  <c r="K834" i="1" s="1"/>
  <c r="I833" i="1"/>
  <c r="K833" i="1" s="1"/>
  <c r="I832" i="1"/>
  <c r="K832" i="1" s="1"/>
  <c r="I831" i="1"/>
  <c r="K831" i="1" s="1"/>
  <c r="I830" i="1"/>
  <c r="K830" i="1" s="1"/>
  <c r="I829" i="1"/>
  <c r="K829" i="1" s="1"/>
  <c r="I828" i="1"/>
  <c r="K828" i="1" s="1"/>
  <c r="I827" i="1"/>
  <c r="K827" i="1" s="1"/>
  <c r="I826" i="1"/>
  <c r="K826" i="1" s="1"/>
  <c r="I825" i="1"/>
  <c r="K825" i="1" s="1"/>
  <c r="I824" i="1"/>
  <c r="K824" i="1" s="1"/>
  <c r="I823" i="1"/>
  <c r="K823" i="1" s="1"/>
  <c r="I822" i="1"/>
  <c r="K822" i="1" s="1"/>
  <c r="I821" i="1"/>
  <c r="K821" i="1" s="1"/>
  <c r="I820" i="1"/>
  <c r="K820" i="1" s="1"/>
  <c r="I819" i="1"/>
  <c r="K819" i="1" s="1"/>
  <c r="I818" i="1"/>
  <c r="K818" i="1" s="1"/>
  <c r="I817" i="1"/>
  <c r="K817" i="1" s="1"/>
  <c r="I816" i="1"/>
  <c r="K816" i="1" s="1"/>
  <c r="I815" i="1"/>
  <c r="K815" i="1" s="1"/>
  <c r="I814" i="1"/>
  <c r="K814" i="1" s="1"/>
  <c r="I813" i="1"/>
  <c r="K813" i="1" s="1"/>
  <c r="I812" i="1"/>
  <c r="K812" i="1" s="1"/>
  <c r="I811" i="1"/>
  <c r="K811" i="1" s="1"/>
  <c r="I810" i="1"/>
  <c r="K810" i="1" s="1"/>
  <c r="I809" i="1"/>
  <c r="K809" i="1" s="1"/>
  <c r="I808" i="1"/>
  <c r="K808" i="1" s="1"/>
  <c r="I807" i="1"/>
  <c r="K807" i="1" s="1"/>
  <c r="I806" i="1"/>
  <c r="K806" i="1" s="1"/>
  <c r="I805" i="1"/>
  <c r="K805" i="1" s="1"/>
  <c r="I804" i="1"/>
  <c r="K804" i="1" s="1"/>
  <c r="I803" i="1"/>
  <c r="K803" i="1" s="1"/>
  <c r="I802" i="1"/>
  <c r="K802" i="1" s="1"/>
  <c r="I801" i="1"/>
  <c r="K801" i="1" s="1"/>
  <c r="I800" i="1"/>
  <c r="K800" i="1" s="1"/>
  <c r="I799" i="1"/>
  <c r="K799" i="1" s="1"/>
  <c r="I798" i="1"/>
  <c r="K798" i="1" s="1"/>
  <c r="I797" i="1"/>
  <c r="K797" i="1" s="1"/>
  <c r="I796" i="1"/>
  <c r="K796" i="1" s="1"/>
  <c r="I795" i="1"/>
  <c r="K795" i="1" s="1"/>
  <c r="I794" i="1"/>
  <c r="K794" i="1" s="1"/>
  <c r="I793" i="1"/>
  <c r="K793" i="1" s="1"/>
  <c r="I792" i="1"/>
  <c r="K792" i="1" s="1"/>
  <c r="I791" i="1"/>
  <c r="K791" i="1" s="1"/>
  <c r="I790" i="1"/>
  <c r="K790" i="1" s="1"/>
  <c r="I789" i="1"/>
  <c r="K789" i="1" s="1"/>
  <c r="I788" i="1"/>
  <c r="K788" i="1" s="1"/>
  <c r="I787" i="1"/>
  <c r="K787" i="1" s="1"/>
  <c r="I786" i="1"/>
  <c r="K786" i="1" s="1"/>
  <c r="I785" i="1"/>
  <c r="K785" i="1" s="1"/>
  <c r="I784" i="1"/>
  <c r="K784" i="1" s="1"/>
  <c r="I783" i="1"/>
  <c r="K783" i="1" s="1"/>
  <c r="I782" i="1"/>
  <c r="K782" i="1" s="1"/>
  <c r="I781" i="1"/>
  <c r="K781" i="1" s="1"/>
  <c r="I780" i="1"/>
  <c r="K780" i="1" s="1"/>
  <c r="I779" i="1"/>
  <c r="K779" i="1" s="1"/>
  <c r="I778" i="1"/>
  <c r="K778" i="1" s="1"/>
  <c r="I777" i="1"/>
  <c r="K777" i="1" s="1"/>
  <c r="I776" i="1"/>
  <c r="K776" i="1" s="1"/>
  <c r="I775" i="1"/>
  <c r="K775" i="1" s="1"/>
  <c r="I774" i="1"/>
  <c r="K774" i="1" s="1"/>
  <c r="I773" i="1"/>
  <c r="K773" i="1" s="1"/>
  <c r="I772" i="1"/>
  <c r="K772" i="1" s="1"/>
  <c r="I771" i="1"/>
  <c r="K771" i="1" s="1"/>
  <c r="I770" i="1"/>
  <c r="K770" i="1" s="1"/>
  <c r="I769" i="1"/>
  <c r="K769" i="1" s="1"/>
  <c r="I768" i="1"/>
  <c r="K768" i="1" s="1"/>
  <c r="I767" i="1"/>
  <c r="K767" i="1" s="1"/>
  <c r="I766" i="1"/>
  <c r="K766" i="1" s="1"/>
  <c r="I765" i="1"/>
  <c r="K765" i="1" s="1"/>
  <c r="I764" i="1"/>
  <c r="K764" i="1" s="1"/>
  <c r="I763" i="1"/>
  <c r="K763" i="1" s="1"/>
  <c r="I762" i="1"/>
  <c r="K762" i="1" s="1"/>
  <c r="I761" i="1"/>
  <c r="K761" i="1" s="1"/>
  <c r="I760" i="1"/>
  <c r="K760" i="1" s="1"/>
  <c r="I759" i="1"/>
  <c r="K759" i="1" s="1"/>
  <c r="I758" i="1"/>
  <c r="K758" i="1" s="1"/>
  <c r="I757" i="1"/>
  <c r="K757" i="1" s="1"/>
  <c r="I756" i="1"/>
  <c r="K756" i="1" s="1"/>
  <c r="I755" i="1"/>
  <c r="K755" i="1" s="1"/>
  <c r="I754" i="1"/>
  <c r="K754" i="1" s="1"/>
  <c r="I753" i="1"/>
  <c r="K753" i="1" s="1"/>
  <c r="I752" i="1"/>
  <c r="K752" i="1" s="1"/>
  <c r="I751" i="1"/>
  <c r="K751" i="1" s="1"/>
  <c r="I750" i="1"/>
  <c r="K750" i="1" s="1"/>
  <c r="I749" i="1"/>
  <c r="K749" i="1" s="1"/>
  <c r="I748" i="1"/>
  <c r="K748" i="1" s="1"/>
  <c r="I747" i="1"/>
  <c r="K747" i="1" s="1"/>
  <c r="I746" i="1"/>
  <c r="K746" i="1" s="1"/>
  <c r="I745" i="1"/>
  <c r="K745" i="1" s="1"/>
  <c r="I744" i="1"/>
  <c r="K744" i="1" s="1"/>
  <c r="I743" i="1"/>
  <c r="K743" i="1" s="1"/>
  <c r="I742" i="1"/>
  <c r="K742" i="1" s="1"/>
  <c r="I741" i="1"/>
  <c r="K741" i="1" s="1"/>
  <c r="I740" i="1"/>
  <c r="K740" i="1" s="1"/>
  <c r="I739" i="1"/>
  <c r="K739" i="1" s="1"/>
  <c r="I738" i="1"/>
  <c r="K738" i="1" s="1"/>
  <c r="I737" i="1"/>
  <c r="K737" i="1" s="1"/>
  <c r="I736" i="1"/>
  <c r="K736" i="1" s="1"/>
  <c r="I735" i="1"/>
  <c r="K735" i="1" s="1"/>
  <c r="I734" i="1"/>
  <c r="K734" i="1" s="1"/>
  <c r="I733" i="1"/>
  <c r="K733" i="1" s="1"/>
  <c r="I732" i="1"/>
  <c r="K732" i="1" s="1"/>
  <c r="I731" i="1"/>
  <c r="K731" i="1" s="1"/>
  <c r="I730" i="1"/>
  <c r="K730" i="1" s="1"/>
  <c r="I729" i="1"/>
  <c r="K729" i="1" s="1"/>
  <c r="I728" i="1"/>
  <c r="K728" i="1" s="1"/>
  <c r="I727" i="1"/>
  <c r="K727" i="1" s="1"/>
  <c r="I726" i="1"/>
  <c r="K726" i="1" s="1"/>
  <c r="I725" i="1"/>
  <c r="K725" i="1" s="1"/>
  <c r="I724" i="1"/>
  <c r="K724" i="1" s="1"/>
  <c r="I723" i="1"/>
  <c r="K723" i="1" s="1"/>
  <c r="I722" i="1"/>
  <c r="K722" i="1" s="1"/>
  <c r="I721" i="1"/>
  <c r="K721" i="1" s="1"/>
  <c r="I720" i="1"/>
  <c r="K720" i="1" s="1"/>
  <c r="I719" i="1"/>
  <c r="K719" i="1" s="1"/>
  <c r="I718" i="1"/>
  <c r="K718" i="1" s="1"/>
  <c r="I717" i="1"/>
  <c r="K717" i="1" s="1"/>
  <c r="I716" i="1"/>
  <c r="K716" i="1" s="1"/>
  <c r="I715" i="1"/>
  <c r="K715" i="1" s="1"/>
  <c r="I714" i="1"/>
  <c r="K714" i="1" s="1"/>
  <c r="I713" i="1"/>
  <c r="K713" i="1" s="1"/>
  <c r="I712" i="1"/>
  <c r="K712" i="1" s="1"/>
  <c r="I711" i="1"/>
  <c r="K711" i="1" s="1"/>
  <c r="I710" i="1"/>
  <c r="K710" i="1" s="1"/>
  <c r="I709" i="1"/>
  <c r="K709" i="1" s="1"/>
  <c r="I708" i="1"/>
  <c r="K708" i="1" s="1"/>
  <c r="I707" i="1"/>
  <c r="K707" i="1" s="1"/>
  <c r="I706" i="1"/>
  <c r="K706" i="1" s="1"/>
  <c r="I705" i="1"/>
  <c r="K705" i="1" s="1"/>
  <c r="I704" i="1"/>
  <c r="K704" i="1" s="1"/>
  <c r="I703" i="1"/>
  <c r="K703" i="1" s="1"/>
  <c r="I702" i="1"/>
  <c r="K702" i="1" s="1"/>
  <c r="I701" i="1"/>
  <c r="K701" i="1" s="1"/>
  <c r="I700" i="1"/>
  <c r="K700" i="1" s="1"/>
  <c r="I699" i="1"/>
  <c r="K699" i="1" s="1"/>
  <c r="I698" i="1"/>
  <c r="K698" i="1" s="1"/>
  <c r="I697" i="1"/>
  <c r="K697" i="1" s="1"/>
  <c r="I696" i="1"/>
  <c r="K696" i="1" s="1"/>
  <c r="I695" i="1"/>
  <c r="K695" i="1" s="1"/>
  <c r="I694" i="1"/>
  <c r="K694" i="1" s="1"/>
  <c r="I693" i="1"/>
  <c r="K693" i="1" s="1"/>
  <c r="I692" i="1"/>
  <c r="K692" i="1" s="1"/>
  <c r="I691" i="1"/>
  <c r="K691" i="1" s="1"/>
  <c r="I690" i="1"/>
  <c r="K690" i="1" s="1"/>
  <c r="I689" i="1"/>
  <c r="K689" i="1" s="1"/>
  <c r="I688" i="1"/>
  <c r="K688" i="1" s="1"/>
  <c r="I687" i="1"/>
  <c r="K687" i="1" s="1"/>
  <c r="I686" i="1"/>
  <c r="K686" i="1" s="1"/>
  <c r="I685" i="1"/>
  <c r="K685" i="1" s="1"/>
  <c r="I684" i="1"/>
  <c r="K684" i="1" s="1"/>
  <c r="I683" i="1"/>
  <c r="K683" i="1" s="1"/>
  <c r="I682" i="1"/>
  <c r="K682" i="1" s="1"/>
  <c r="I681" i="1"/>
  <c r="K681" i="1" s="1"/>
  <c r="I680" i="1"/>
  <c r="K680" i="1" s="1"/>
  <c r="I679" i="1"/>
  <c r="K679" i="1" s="1"/>
  <c r="I678" i="1"/>
  <c r="K678" i="1" s="1"/>
  <c r="I677" i="1"/>
  <c r="K677" i="1" s="1"/>
  <c r="I676" i="1"/>
  <c r="K676" i="1" s="1"/>
  <c r="I675" i="1"/>
  <c r="K675" i="1" s="1"/>
  <c r="I674" i="1"/>
  <c r="K674" i="1" s="1"/>
  <c r="I673" i="1"/>
  <c r="K673" i="1" s="1"/>
  <c r="I672" i="1"/>
  <c r="K672" i="1" s="1"/>
  <c r="I671" i="1"/>
  <c r="K671" i="1" s="1"/>
  <c r="I670" i="1"/>
  <c r="K670" i="1" s="1"/>
  <c r="I669" i="1"/>
  <c r="K669" i="1" s="1"/>
  <c r="I668" i="1"/>
  <c r="K668" i="1" s="1"/>
  <c r="I667" i="1"/>
  <c r="K667" i="1" s="1"/>
  <c r="I666" i="1"/>
  <c r="K666" i="1" s="1"/>
  <c r="I665" i="1"/>
  <c r="K665" i="1" s="1"/>
  <c r="I664" i="1"/>
  <c r="K664" i="1" s="1"/>
  <c r="I663" i="1"/>
  <c r="K663" i="1" s="1"/>
  <c r="I662" i="1"/>
  <c r="K662" i="1" s="1"/>
  <c r="I661" i="1"/>
  <c r="K661" i="1" s="1"/>
  <c r="I660" i="1"/>
  <c r="K660" i="1" s="1"/>
  <c r="I659" i="1"/>
  <c r="K659" i="1" s="1"/>
  <c r="I658" i="1"/>
  <c r="K658" i="1" s="1"/>
  <c r="I657" i="1"/>
  <c r="K657" i="1" s="1"/>
  <c r="I656" i="1"/>
  <c r="K656" i="1" s="1"/>
  <c r="I655" i="1"/>
  <c r="K655" i="1" s="1"/>
  <c r="I654" i="1"/>
  <c r="K654" i="1" s="1"/>
  <c r="I653" i="1"/>
  <c r="K653" i="1" s="1"/>
  <c r="I652" i="1"/>
  <c r="K652" i="1" s="1"/>
  <c r="I651" i="1"/>
  <c r="K651" i="1" s="1"/>
  <c r="I650" i="1"/>
  <c r="K650" i="1" s="1"/>
  <c r="I649" i="1"/>
  <c r="K649" i="1" s="1"/>
  <c r="I648" i="1"/>
  <c r="K648" i="1" s="1"/>
  <c r="I647" i="1"/>
  <c r="K647" i="1" s="1"/>
  <c r="I646" i="1"/>
  <c r="K646" i="1" s="1"/>
  <c r="I645" i="1"/>
  <c r="K645" i="1" s="1"/>
  <c r="I644" i="1"/>
  <c r="K644" i="1" s="1"/>
  <c r="I643" i="1"/>
  <c r="K643" i="1" s="1"/>
  <c r="I642" i="1"/>
  <c r="K642" i="1" s="1"/>
  <c r="I641" i="1"/>
  <c r="K641" i="1" s="1"/>
  <c r="I640" i="1"/>
  <c r="K640" i="1" s="1"/>
  <c r="I639" i="1"/>
  <c r="K639" i="1" s="1"/>
  <c r="I638" i="1"/>
  <c r="K638" i="1" s="1"/>
  <c r="I637" i="1"/>
  <c r="K637" i="1" s="1"/>
  <c r="I636" i="1"/>
  <c r="K636" i="1" s="1"/>
  <c r="I635" i="1"/>
  <c r="K635" i="1" s="1"/>
  <c r="I634" i="1"/>
  <c r="K634" i="1" s="1"/>
  <c r="I633" i="1"/>
  <c r="K633" i="1" s="1"/>
  <c r="I632" i="1"/>
  <c r="K632" i="1" s="1"/>
  <c r="I631" i="1"/>
  <c r="K631" i="1" s="1"/>
  <c r="I630" i="1"/>
  <c r="K630" i="1" s="1"/>
  <c r="I629" i="1"/>
  <c r="K629" i="1" s="1"/>
  <c r="I628" i="1"/>
  <c r="K628" i="1" s="1"/>
  <c r="I627" i="1"/>
  <c r="K627" i="1" s="1"/>
  <c r="I626" i="1"/>
  <c r="K626" i="1" s="1"/>
  <c r="I625" i="1"/>
  <c r="K625" i="1" s="1"/>
  <c r="I624" i="1"/>
  <c r="K624" i="1" s="1"/>
  <c r="I623" i="1"/>
  <c r="K623" i="1" s="1"/>
  <c r="I622" i="1"/>
  <c r="K622" i="1" s="1"/>
  <c r="I621" i="1"/>
  <c r="K621" i="1" s="1"/>
  <c r="I620" i="1"/>
  <c r="K620" i="1" s="1"/>
  <c r="I619" i="1"/>
  <c r="K619" i="1" s="1"/>
  <c r="I618" i="1"/>
  <c r="K618" i="1" s="1"/>
  <c r="I617" i="1"/>
  <c r="K617" i="1" s="1"/>
  <c r="I616" i="1"/>
  <c r="K616" i="1" s="1"/>
  <c r="I615" i="1"/>
  <c r="K615" i="1" s="1"/>
  <c r="I614" i="1"/>
  <c r="K614" i="1" s="1"/>
  <c r="I613" i="1"/>
  <c r="K613" i="1" s="1"/>
  <c r="I612" i="1"/>
  <c r="K612" i="1" s="1"/>
  <c r="I611" i="1"/>
  <c r="K611" i="1" s="1"/>
  <c r="I610" i="1"/>
  <c r="K610" i="1" s="1"/>
  <c r="I609" i="1"/>
  <c r="K609" i="1" s="1"/>
  <c r="I608" i="1"/>
  <c r="K608" i="1" s="1"/>
  <c r="I607" i="1"/>
  <c r="K607" i="1" s="1"/>
  <c r="I606" i="1"/>
  <c r="K606" i="1" s="1"/>
  <c r="I605" i="1"/>
  <c r="K605" i="1" s="1"/>
  <c r="I604" i="1"/>
  <c r="K604" i="1" s="1"/>
  <c r="I603" i="1"/>
  <c r="K603" i="1" s="1"/>
  <c r="I602" i="1"/>
  <c r="K602" i="1" s="1"/>
  <c r="I601" i="1"/>
  <c r="K601" i="1" s="1"/>
  <c r="I600" i="1"/>
  <c r="K600" i="1" s="1"/>
  <c r="I599" i="1"/>
  <c r="K599" i="1" s="1"/>
  <c r="I598" i="1"/>
  <c r="K598" i="1" s="1"/>
  <c r="I597" i="1"/>
  <c r="K597" i="1" s="1"/>
  <c r="I596" i="1"/>
  <c r="K596" i="1" s="1"/>
  <c r="I595" i="1"/>
  <c r="K595" i="1" s="1"/>
  <c r="I594" i="1"/>
  <c r="K594" i="1" s="1"/>
  <c r="I593" i="1"/>
  <c r="K593" i="1" s="1"/>
  <c r="I592" i="1"/>
  <c r="K592" i="1" s="1"/>
  <c r="I591" i="1"/>
  <c r="K591" i="1" s="1"/>
  <c r="I590" i="1"/>
  <c r="K590" i="1" s="1"/>
  <c r="I589" i="1"/>
  <c r="K589" i="1" s="1"/>
  <c r="I588" i="1"/>
  <c r="K588" i="1" s="1"/>
  <c r="I587" i="1"/>
  <c r="K587" i="1" s="1"/>
  <c r="I586" i="1"/>
  <c r="K586" i="1" s="1"/>
  <c r="I585" i="1"/>
  <c r="K585" i="1" s="1"/>
  <c r="I584" i="1"/>
  <c r="K584" i="1" s="1"/>
  <c r="I583" i="1"/>
  <c r="K583" i="1" s="1"/>
  <c r="I582" i="1"/>
  <c r="K582" i="1" s="1"/>
  <c r="I581" i="1"/>
  <c r="K581" i="1" s="1"/>
  <c r="I580" i="1"/>
  <c r="K580" i="1" s="1"/>
  <c r="I579" i="1"/>
  <c r="K579" i="1" s="1"/>
  <c r="I578" i="1"/>
  <c r="K578" i="1" s="1"/>
  <c r="I577" i="1"/>
  <c r="K577" i="1" s="1"/>
  <c r="I576" i="1"/>
  <c r="K576" i="1" s="1"/>
  <c r="I575" i="1"/>
  <c r="K575" i="1" s="1"/>
  <c r="I574" i="1"/>
  <c r="K574" i="1" s="1"/>
  <c r="I573" i="1"/>
  <c r="K573" i="1" s="1"/>
  <c r="I572" i="1"/>
  <c r="K572" i="1" s="1"/>
  <c r="I571" i="1"/>
  <c r="K571" i="1" s="1"/>
  <c r="I570" i="1"/>
  <c r="K570" i="1" s="1"/>
  <c r="I569" i="1"/>
  <c r="K569" i="1" s="1"/>
  <c r="I568" i="1"/>
  <c r="K568" i="1" s="1"/>
  <c r="I567" i="1"/>
  <c r="K567" i="1" s="1"/>
  <c r="I566" i="1"/>
  <c r="K566" i="1" s="1"/>
  <c r="I565" i="1"/>
  <c r="K565" i="1" s="1"/>
  <c r="I564" i="1"/>
  <c r="K564" i="1" s="1"/>
  <c r="I563" i="1"/>
  <c r="K563" i="1" s="1"/>
  <c r="I562" i="1"/>
  <c r="K562" i="1" s="1"/>
  <c r="I561" i="1"/>
  <c r="K561" i="1" s="1"/>
  <c r="I560" i="1"/>
  <c r="K560" i="1" s="1"/>
  <c r="I559" i="1"/>
  <c r="K559" i="1" s="1"/>
  <c r="I558" i="1"/>
  <c r="K558" i="1" s="1"/>
  <c r="I557" i="1"/>
  <c r="K557" i="1" s="1"/>
  <c r="I556" i="1"/>
  <c r="K556" i="1" s="1"/>
  <c r="I555" i="1"/>
  <c r="K555" i="1" s="1"/>
  <c r="I554" i="1"/>
  <c r="K554" i="1" s="1"/>
  <c r="I553" i="1"/>
  <c r="K553" i="1" s="1"/>
  <c r="I552" i="1"/>
  <c r="K552" i="1" s="1"/>
  <c r="I551" i="1"/>
  <c r="K551" i="1" s="1"/>
  <c r="I550" i="1"/>
  <c r="K550" i="1" s="1"/>
  <c r="I549" i="1"/>
  <c r="K549" i="1" s="1"/>
  <c r="I548" i="1"/>
  <c r="K548" i="1" s="1"/>
  <c r="I547" i="1"/>
  <c r="K547" i="1" s="1"/>
  <c r="I546" i="1"/>
  <c r="K546" i="1" s="1"/>
  <c r="I545" i="1"/>
  <c r="K545" i="1" s="1"/>
  <c r="I544" i="1"/>
  <c r="K544" i="1" s="1"/>
  <c r="I543" i="1"/>
  <c r="K543" i="1" s="1"/>
  <c r="I542" i="1"/>
  <c r="K542" i="1" s="1"/>
  <c r="I541" i="1"/>
  <c r="K541" i="1" s="1"/>
  <c r="I540" i="1"/>
  <c r="K540" i="1" s="1"/>
  <c r="I539" i="1"/>
  <c r="K539" i="1" s="1"/>
  <c r="I538" i="1"/>
  <c r="K538" i="1" s="1"/>
  <c r="I537" i="1"/>
  <c r="K537" i="1" s="1"/>
  <c r="I536" i="1"/>
  <c r="K536" i="1" s="1"/>
  <c r="I535" i="1"/>
  <c r="K535" i="1" s="1"/>
  <c r="I534" i="1"/>
  <c r="K534" i="1" s="1"/>
  <c r="I533" i="1"/>
  <c r="K533" i="1" s="1"/>
  <c r="I532" i="1"/>
  <c r="K532" i="1" s="1"/>
  <c r="I531" i="1"/>
  <c r="K531" i="1" s="1"/>
  <c r="I530" i="1"/>
  <c r="K530" i="1" s="1"/>
  <c r="I529" i="1"/>
  <c r="K529" i="1" s="1"/>
  <c r="I528" i="1"/>
  <c r="K528" i="1" s="1"/>
  <c r="I527" i="1"/>
  <c r="K527" i="1" s="1"/>
  <c r="I526" i="1"/>
  <c r="K526" i="1" s="1"/>
  <c r="I525" i="1"/>
  <c r="K525" i="1" s="1"/>
  <c r="I524" i="1"/>
  <c r="K524" i="1" s="1"/>
  <c r="I523" i="1"/>
  <c r="K523" i="1" s="1"/>
  <c r="I522" i="1"/>
  <c r="K522" i="1" s="1"/>
  <c r="I521" i="1"/>
  <c r="K521" i="1" s="1"/>
  <c r="I520" i="1"/>
  <c r="K520" i="1" s="1"/>
  <c r="I519" i="1"/>
  <c r="K519" i="1" s="1"/>
  <c r="I518" i="1"/>
  <c r="K518" i="1" s="1"/>
  <c r="I517" i="1"/>
  <c r="K517" i="1" s="1"/>
  <c r="I516" i="1"/>
  <c r="K516" i="1" s="1"/>
  <c r="I515" i="1"/>
  <c r="K515" i="1" s="1"/>
  <c r="I514" i="1"/>
  <c r="K514" i="1" s="1"/>
  <c r="I513" i="1"/>
  <c r="K513" i="1" s="1"/>
  <c r="I512" i="1"/>
  <c r="K512" i="1" s="1"/>
  <c r="I511" i="1"/>
  <c r="K511" i="1" s="1"/>
  <c r="I510" i="1"/>
  <c r="K510" i="1" s="1"/>
  <c r="I509" i="1"/>
  <c r="K509" i="1" s="1"/>
  <c r="I508" i="1"/>
  <c r="K508" i="1" s="1"/>
  <c r="I507" i="1"/>
  <c r="K507" i="1" s="1"/>
  <c r="I506" i="1"/>
  <c r="K506" i="1" s="1"/>
  <c r="I505" i="1"/>
  <c r="K505" i="1" s="1"/>
  <c r="I504" i="1"/>
  <c r="K504" i="1" s="1"/>
  <c r="I503" i="1"/>
  <c r="K503" i="1" s="1"/>
  <c r="I502" i="1"/>
  <c r="K502" i="1" s="1"/>
  <c r="I501" i="1"/>
  <c r="K501" i="1" s="1"/>
  <c r="I500" i="1"/>
  <c r="K500" i="1" s="1"/>
  <c r="I499" i="1"/>
  <c r="K499" i="1" s="1"/>
  <c r="I498" i="1"/>
  <c r="K498" i="1" s="1"/>
  <c r="I497" i="1"/>
  <c r="K497" i="1" s="1"/>
  <c r="I496" i="1"/>
  <c r="K496" i="1" s="1"/>
  <c r="I495" i="1"/>
  <c r="K495" i="1" s="1"/>
  <c r="I494" i="1"/>
  <c r="K494" i="1" s="1"/>
  <c r="I493" i="1"/>
  <c r="K493" i="1" s="1"/>
  <c r="I492" i="1"/>
  <c r="K492" i="1" s="1"/>
  <c r="I491" i="1"/>
  <c r="K491" i="1" s="1"/>
  <c r="I490" i="1"/>
  <c r="K490" i="1" s="1"/>
  <c r="I489" i="1"/>
  <c r="K489" i="1" s="1"/>
  <c r="I488" i="1"/>
  <c r="K488" i="1" s="1"/>
  <c r="I487" i="1"/>
  <c r="K487" i="1" s="1"/>
  <c r="I486" i="1"/>
  <c r="K486" i="1" s="1"/>
  <c r="I485" i="1"/>
  <c r="K485" i="1" s="1"/>
  <c r="I484" i="1"/>
  <c r="K484" i="1" s="1"/>
  <c r="I483" i="1"/>
  <c r="K483" i="1" s="1"/>
  <c r="I482" i="1"/>
  <c r="K482" i="1" s="1"/>
  <c r="I481" i="1"/>
  <c r="K481" i="1" s="1"/>
  <c r="I480" i="1"/>
  <c r="K480" i="1" s="1"/>
  <c r="I479" i="1"/>
  <c r="K479" i="1" s="1"/>
  <c r="I478" i="1"/>
  <c r="K478" i="1" s="1"/>
  <c r="I477" i="1"/>
  <c r="K477" i="1" s="1"/>
  <c r="I476" i="1"/>
  <c r="K476" i="1" s="1"/>
  <c r="I475" i="1"/>
  <c r="K475" i="1" s="1"/>
  <c r="I474" i="1"/>
  <c r="K474" i="1" s="1"/>
  <c r="I473" i="1"/>
  <c r="K473" i="1" s="1"/>
  <c r="I472" i="1"/>
  <c r="K472" i="1" s="1"/>
  <c r="I471" i="1"/>
  <c r="K471" i="1" s="1"/>
  <c r="I470" i="1"/>
  <c r="K470" i="1" s="1"/>
  <c r="I469" i="1"/>
  <c r="K469" i="1" s="1"/>
  <c r="I468" i="1"/>
  <c r="K468" i="1" s="1"/>
  <c r="I467" i="1"/>
  <c r="K467" i="1" s="1"/>
  <c r="I466" i="1"/>
  <c r="K466" i="1" s="1"/>
  <c r="I465" i="1"/>
  <c r="K465" i="1" s="1"/>
  <c r="I464" i="1"/>
  <c r="K464" i="1" s="1"/>
  <c r="I463" i="1"/>
  <c r="K463" i="1" s="1"/>
  <c r="I462" i="1"/>
  <c r="K462" i="1" s="1"/>
  <c r="I461" i="1"/>
  <c r="K461" i="1" s="1"/>
  <c r="I460" i="1"/>
  <c r="K460" i="1" s="1"/>
  <c r="I459" i="1"/>
  <c r="K459" i="1" s="1"/>
  <c r="I458" i="1"/>
  <c r="K458" i="1" s="1"/>
  <c r="I457" i="1"/>
  <c r="K457" i="1" s="1"/>
  <c r="I456" i="1"/>
  <c r="K456" i="1" s="1"/>
  <c r="I455" i="1"/>
  <c r="K455" i="1" s="1"/>
  <c r="I454" i="1"/>
  <c r="K454" i="1" s="1"/>
  <c r="I453" i="1"/>
  <c r="K453" i="1" s="1"/>
  <c r="I452" i="1"/>
  <c r="K452" i="1" s="1"/>
  <c r="I451" i="1"/>
  <c r="K451" i="1" s="1"/>
  <c r="I450" i="1"/>
  <c r="K450" i="1" s="1"/>
  <c r="I449" i="1"/>
  <c r="K449" i="1" s="1"/>
  <c r="I448" i="1"/>
  <c r="K448" i="1" s="1"/>
  <c r="I447" i="1"/>
  <c r="K447" i="1" s="1"/>
  <c r="I446" i="1"/>
  <c r="K446" i="1" s="1"/>
  <c r="I445" i="1"/>
  <c r="K445" i="1" s="1"/>
  <c r="I444" i="1"/>
  <c r="K444" i="1" s="1"/>
  <c r="I443" i="1"/>
  <c r="K443" i="1" s="1"/>
  <c r="I442" i="1"/>
  <c r="K442" i="1" s="1"/>
  <c r="I441" i="1"/>
  <c r="K441" i="1" s="1"/>
  <c r="I440" i="1"/>
  <c r="K440" i="1" s="1"/>
  <c r="I439" i="1"/>
  <c r="K439" i="1" s="1"/>
  <c r="I438" i="1"/>
  <c r="K438" i="1" s="1"/>
  <c r="I437" i="1"/>
  <c r="K437" i="1" s="1"/>
  <c r="I436" i="1"/>
  <c r="K436" i="1" s="1"/>
  <c r="I435" i="1"/>
  <c r="K435" i="1" s="1"/>
  <c r="I434" i="1"/>
  <c r="K434" i="1" s="1"/>
  <c r="I433" i="1"/>
  <c r="K433" i="1" s="1"/>
  <c r="I432" i="1"/>
  <c r="K432" i="1" s="1"/>
  <c r="I431" i="1"/>
  <c r="K431" i="1" s="1"/>
  <c r="I430" i="1"/>
  <c r="K430" i="1" s="1"/>
  <c r="I429" i="1"/>
  <c r="K429" i="1" s="1"/>
  <c r="I428" i="1"/>
  <c r="K428" i="1" s="1"/>
  <c r="I427" i="1"/>
  <c r="K427" i="1" s="1"/>
  <c r="I426" i="1"/>
  <c r="K426" i="1" s="1"/>
  <c r="I425" i="1"/>
  <c r="K425" i="1" s="1"/>
  <c r="I424" i="1"/>
  <c r="K424" i="1" s="1"/>
  <c r="I423" i="1"/>
  <c r="K423" i="1" s="1"/>
  <c r="I422" i="1"/>
  <c r="K422" i="1" s="1"/>
  <c r="I421" i="1"/>
  <c r="K421" i="1" s="1"/>
  <c r="I420" i="1"/>
  <c r="K420" i="1" s="1"/>
  <c r="I419" i="1"/>
  <c r="K419" i="1" s="1"/>
  <c r="I418" i="1"/>
  <c r="K418" i="1" s="1"/>
  <c r="I417" i="1"/>
  <c r="K417" i="1" s="1"/>
  <c r="I416" i="1"/>
  <c r="K416" i="1" s="1"/>
  <c r="I415" i="1"/>
  <c r="K415" i="1" s="1"/>
  <c r="I414" i="1"/>
  <c r="K414" i="1" s="1"/>
  <c r="I413" i="1"/>
  <c r="K413" i="1" s="1"/>
  <c r="I412" i="1"/>
  <c r="K412" i="1" s="1"/>
  <c r="I411" i="1"/>
  <c r="K411" i="1" s="1"/>
  <c r="I410" i="1"/>
  <c r="K410" i="1" s="1"/>
  <c r="I409" i="1"/>
  <c r="K409" i="1" s="1"/>
  <c r="I408" i="1"/>
  <c r="K408" i="1" s="1"/>
  <c r="I407" i="1"/>
  <c r="K407" i="1" s="1"/>
  <c r="I406" i="1"/>
  <c r="K406" i="1" s="1"/>
  <c r="I405" i="1"/>
  <c r="K405" i="1" s="1"/>
  <c r="I404" i="1"/>
  <c r="K404" i="1" s="1"/>
  <c r="I403" i="1"/>
  <c r="K403" i="1" s="1"/>
  <c r="I402" i="1"/>
  <c r="K402" i="1" s="1"/>
  <c r="I401" i="1"/>
  <c r="K401" i="1" s="1"/>
  <c r="I400" i="1"/>
  <c r="K400" i="1" s="1"/>
  <c r="I399" i="1"/>
  <c r="K399" i="1" s="1"/>
  <c r="I398" i="1"/>
  <c r="K398" i="1" s="1"/>
  <c r="I397" i="1"/>
  <c r="K397" i="1" s="1"/>
  <c r="I396" i="1"/>
  <c r="K396" i="1" s="1"/>
  <c r="I395" i="1"/>
  <c r="K395" i="1" s="1"/>
  <c r="I394" i="1"/>
  <c r="K394" i="1" s="1"/>
  <c r="I393" i="1"/>
  <c r="K393" i="1" s="1"/>
  <c r="I392" i="1"/>
  <c r="K392" i="1" s="1"/>
  <c r="I391" i="1"/>
  <c r="K391" i="1" s="1"/>
  <c r="I390" i="1"/>
  <c r="K390" i="1" s="1"/>
  <c r="I389" i="1"/>
  <c r="K389" i="1" s="1"/>
  <c r="I388" i="1"/>
  <c r="K388" i="1" s="1"/>
  <c r="I387" i="1"/>
  <c r="K387" i="1" s="1"/>
  <c r="I386" i="1"/>
  <c r="K386" i="1" s="1"/>
  <c r="I385" i="1"/>
  <c r="K385" i="1" s="1"/>
  <c r="I384" i="1"/>
  <c r="K384" i="1" s="1"/>
  <c r="I383" i="1"/>
  <c r="K383" i="1" s="1"/>
  <c r="I382" i="1"/>
  <c r="K382" i="1" s="1"/>
  <c r="I381" i="1"/>
  <c r="K381" i="1" s="1"/>
  <c r="I380" i="1"/>
  <c r="K380" i="1" s="1"/>
  <c r="I379" i="1"/>
  <c r="K379" i="1" s="1"/>
  <c r="I378" i="1"/>
  <c r="K378" i="1" s="1"/>
  <c r="I377" i="1"/>
  <c r="K377" i="1" s="1"/>
  <c r="I376" i="1"/>
  <c r="K376" i="1" s="1"/>
  <c r="I375" i="1"/>
  <c r="K375" i="1" s="1"/>
  <c r="I374" i="1"/>
  <c r="K374" i="1" s="1"/>
  <c r="I373" i="1"/>
  <c r="K373" i="1" s="1"/>
  <c r="I372" i="1"/>
  <c r="K372" i="1" s="1"/>
  <c r="I371" i="1"/>
  <c r="K371" i="1" s="1"/>
  <c r="I370" i="1"/>
  <c r="K370" i="1" s="1"/>
  <c r="I369" i="1"/>
  <c r="K369" i="1" s="1"/>
  <c r="I368" i="1"/>
  <c r="K368" i="1" s="1"/>
  <c r="I367" i="1"/>
  <c r="K367" i="1" s="1"/>
  <c r="I366" i="1"/>
  <c r="K366" i="1" s="1"/>
  <c r="I365" i="1"/>
  <c r="K365" i="1" s="1"/>
  <c r="I364" i="1"/>
  <c r="K364" i="1" s="1"/>
  <c r="I363" i="1"/>
  <c r="K363" i="1" s="1"/>
  <c r="I362" i="1"/>
  <c r="K362" i="1" s="1"/>
  <c r="I361" i="1"/>
  <c r="K361" i="1" s="1"/>
  <c r="I360" i="1"/>
  <c r="K360" i="1" s="1"/>
  <c r="I359" i="1"/>
  <c r="K359" i="1" s="1"/>
  <c r="I358" i="1"/>
  <c r="K358" i="1" s="1"/>
  <c r="I357" i="1"/>
  <c r="K357" i="1" s="1"/>
  <c r="I356" i="1"/>
  <c r="K356" i="1" s="1"/>
  <c r="I355" i="1"/>
  <c r="K355" i="1" s="1"/>
  <c r="I354" i="1"/>
  <c r="K354" i="1" s="1"/>
  <c r="I353" i="1"/>
  <c r="K353" i="1" s="1"/>
  <c r="I352" i="1"/>
  <c r="K352" i="1" s="1"/>
  <c r="I351" i="1"/>
  <c r="K351" i="1" s="1"/>
  <c r="I350" i="1"/>
  <c r="K350" i="1" s="1"/>
  <c r="I349" i="1"/>
  <c r="K349" i="1" s="1"/>
  <c r="I348" i="1"/>
  <c r="K348" i="1" s="1"/>
  <c r="I347" i="1"/>
  <c r="K347" i="1" s="1"/>
  <c r="I346" i="1"/>
  <c r="K346" i="1" s="1"/>
  <c r="I345" i="1"/>
  <c r="K345" i="1" s="1"/>
  <c r="I344" i="1"/>
  <c r="K344" i="1" s="1"/>
  <c r="I343" i="1"/>
  <c r="K343" i="1" s="1"/>
  <c r="I342" i="1"/>
  <c r="K342" i="1" s="1"/>
  <c r="I341" i="1"/>
  <c r="K341" i="1" s="1"/>
  <c r="I340" i="1"/>
  <c r="K340" i="1" s="1"/>
  <c r="I339" i="1"/>
  <c r="K339" i="1" s="1"/>
  <c r="I338" i="1"/>
  <c r="K338" i="1" s="1"/>
  <c r="I337" i="1"/>
  <c r="K337" i="1" s="1"/>
  <c r="I336" i="1"/>
  <c r="K336" i="1" s="1"/>
  <c r="I335" i="1"/>
  <c r="K335" i="1" s="1"/>
  <c r="I334" i="1"/>
  <c r="K334" i="1" s="1"/>
  <c r="I333" i="1"/>
  <c r="K333" i="1" s="1"/>
  <c r="I332" i="1"/>
  <c r="K332" i="1" s="1"/>
  <c r="I331" i="1"/>
  <c r="K331" i="1" s="1"/>
  <c r="I330" i="1"/>
  <c r="K330" i="1" s="1"/>
  <c r="I329" i="1"/>
  <c r="K329" i="1" s="1"/>
  <c r="I328" i="1"/>
  <c r="K328" i="1" s="1"/>
  <c r="I327" i="1"/>
  <c r="K327" i="1" s="1"/>
  <c r="I326" i="1"/>
  <c r="K326" i="1" s="1"/>
  <c r="I325" i="1"/>
  <c r="K325" i="1" s="1"/>
  <c r="I324" i="1"/>
  <c r="K324" i="1" s="1"/>
  <c r="I323" i="1"/>
  <c r="K323" i="1" s="1"/>
  <c r="I322" i="1"/>
  <c r="K322" i="1" s="1"/>
  <c r="I321" i="1"/>
  <c r="K321" i="1" s="1"/>
  <c r="I320" i="1"/>
  <c r="K320" i="1" s="1"/>
  <c r="I319" i="1"/>
  <c r="K319" i="1" s="1"/>
  <c r="I318" i="1"/>
  <c r="K318" i="1" s="1"/>
  <c r="I317" i="1"/>
  <c r="K317" i="1" s="1"/>
  <c r="I316" i="1"/>
  <c r="K316" i="1" s="1"/>
  <c r="I315" i="1"/>
  <c r="K315" i="1" s="1"/>
  <c r="I314" i="1"/>
  <c r="K314" i="1" s="1"/>
  <c r="I313" i="1"/>
  <c r="K313" i="1" s="1"/>
  <c r="I312" i="1"/>
  <c r="K312" i="1" s="1"/>
  <c r="I311" i="1"/>
  <c r="K311" i="1" s="1"/>
  <c r="I310" i="1"/>
  <c r="K310" i="1" s="1"/>
  <c r="I309" i="1"/>
  <c r="K309" i="1" s="1"/>
  <c r="I308" i="1"/>
  <c r="K308" i="1" s="1"/>
  <c r="I307" i="1"/>
  <c r="K307" i="1" s="1"/>
  <c r="I306" i="1"/>
  <c r="K306" i="1" s="1"/>
  <c r="I305" i="1"/>
  <c r="K305" i="1" s="1"/>
  <c r="I304" i="1"/>
  <c r="K304" i="1" s="1"/>
  <c r="I303" i="1"/>
  <c r="K303" i="1" s="1"/>
  <c r="I302" i="1"/>
  <c r="K302" i="1" s="1"/>
  <c r="I301" i="1"/>
  <c r="K301" i="1" s="1"/>
  <c r="I300" i="1"/>
  <c r="K300" i="1" s="1"/>
  <c r="I299" i="1"/>
  <c r="K299" i="1" s="1"/>
  <c r="I298" i="1"/>
  <c r="K298" i="1" s="1"/>
  <c r="I297" i="1"/>
  <c r="K297" i="1" s="1"/>
  <c r="I296" i="1"/>
  <c r="K296" i="1" s="1"/>
  <c r="I295" i="1"/>
  <c r="K295" i="1" s="1"/>
  <c r="I294" i="1"/>
  <c r="K294" i="1" s="1"/>
  <c r="I293" i="1"/>
  <c r="K293" i="1" s="1"/>
  <c r="I292" i="1"/>
  <c r="K292" i="1" s="1"/>
  <c r="I291" i="1"/>
  <c r="K291" i="1" s="1"/>
  <c r="I290" i="1"/>
  <c r="K290" i="1" s="1"/>
  <c r="I289" i="1"/>
  <c r="K289" i="1" s="1"/>
  <c r="I288" i="1"/>
  <c r="K288" i="1" s="1"/>
  <c r="I287" i="1"/>
  <c r="K287" i="1" s="1"/>
  <c r="I286" i="1"/>
  <c r="K286" i="1" s="1"/>
  <c r="I285" i="1"/>
  <c r="K285" i="1" s="1"/>
  <c r="I284" i="1"/>
  <c r="K284" i="1" s="1"/>
  <c r="I283" i="1"/>
  <c r="K283" i="1" s="1"/>
  <c r="I282" i="1"/>
  <c r="K282" i="1" s="1"/>
  <c r="I281" i="1"/>
  <c r="K281" i="1" s="1"/>
  <c r="I280" i="1"/>
  <c r="K280" i="1" s="1"/>
  <c r="I279" i="1"/>
  <c r="K279" i="1" s="1"/>
  <c r="I278" i="1"/>
  <c r="K278" i="1" s="1"/>
  <c r="I277" i="1"/>
  <c r="K277" i="1" s="1"/>
  <c r="I276" i="1"/>
  <c r="K276" i="1" s="1"/>
  <c r="I275" i="1"/>
  <c r="K275" i="1" s="1"/>
  <c r="I274" i="1"/>
  <c r="K274" i="1" s="1"/>
  <c r="I273" i="1"/>
  <c r="K273" i="1" s="1"/>
  <c r="I272" i="1"/>
  <c r="K272" i="1" s="1"/>
  <c r="I271" i="1"/>
  <c r="K271" i="1" s="1"/>
  <c r="I270" i="1"/>
  <c r="K270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62" i="1"/>
  <c r="K262" i="1" s="1"/>
  <c r="I261" i="1"/>
  <c r="K261" i="1" s="1"/>
  <c r="I260" i="1"/>
  <c r="K260" i="1" s="1"/>
  <c r="I259" i="1"/>
  <c r="K259" i="1" s="1"/>
  <c r="I258" i="1"/>
  <c r="K258" i="1" s="1"/>
  <c r="I257" i="1"/>
  <c r="K257" i="1" s="1"/>
  <c r="I256" i="1"/>
  <c r="K256" i="1" s="1"/>
  <c r="I255" i="1"/>
  <c r="K255" i="1" s="1"/>
  <c r="I254" i="1"/>
  <c r="K254" i="1" s="1"/>
  <c r="I253" i="1"/>
  <c r="K253" i="1" s="1"/>
  <c r="I252" i="1"/>
  <c r="K252" i="1" s="1"/>
  <c r="I251" i="1"/>
  <c r="K251" i="1" s="1"/>
  <c r="I250" i="1"/>
  <c r="K250" i="1" s="1"/>
  <c r="I249" i="1"/>
  <c r="K249" i="1" s="1"/>
  <c r="I248" i="1"/>
  <c r="K248" i="1" s="1"/>
  <c r="I247" i="1"/>
  <c r="K247" i="1" s="1"/>
  <c r="I246" i="1"/>
  <c r="K246" i="1" s="1"/>
  <c r="I245" i="1"/>
  <c r="K245" i="1" s="1"/>
  <c r="I244" i="1"/>
  <c r="K244" i="1" s="1"/>
  <c r="I243" i="1"/>
  <c r="K243" i="1" s="1"/>
  <c r="I242" i="1"/>
  <c r="K242" i="1" s="1"/>
  <c r="I241" i="1"/>
  <c r="K241" i="1" s="1"/>
  <c r="I240" i="1"/>
  <c r="K240" i="1" s="1"/>
  <c r="I239" i="1"/>
  <c r="K239" i="1" s="1"/>
  <c r="I238" i="1"/>
  <c r="K238" i="1" s="1"/>
  <c r="I237" i="1"/>
  <c r="K237" i="1" s="1"/>
  <c r="I236" i="1"/>
  <c r="K236" i="1" s="1"/>
  <c r="I235" i="1"/>
  <c r="K235" i="1" s="1"/>
  <c r="I234" i="1"/>
  <c r="K234" i="1" s="1"/>
  <c r="I233" i="1"/>
  <c r="K233" i="1" s="1"/>
  <c r="I232" i="1"/>
  <c r="K232" i="1" s="1"/>
  <c r="I231" i="1"/>
  <c r="K231" i="1" s="1"/>
  <c r="I230" i="1"/>
  <c r="K230" i="1" s="1"/>
  <c r="I229" i="1"/>
  <c r="K229" i="1" s="1"/>
  <c r="I228" i="1"/>
  <c r="K228" i="1" s="1"/>
  <c r="I227" i="1"/>
  <c r="K227" i="1" s="1"/>
  <c r="I226" i="1"/>
  <c r="K226" i="1" s="1"/>
  <c r="I225" i="1"/>
  <c r="K225" i="1" s="1"/>
  <c r="I224" i="1"/>
  <c r="K224" i="1" s="1"/>
  <c r="I223" i="1"/>
  <c r="K223" i="1" s="1"/>
  <c r="I222" i="1"/>
  <c r="K222" i="1" s="1"/>
  <c r="I221" i="1"/>
  <c r="K221" i="1" s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214" i="1"/>
  <c r="K214" i="1" s="1"/>
  <c r="I213" i="1"/>
  <c r="K213" i="1" s="1"/>
  <c r="I212" i="1"/>
  <c r="K212" i="1" s="1"/>
  <c r="I211" i="1"/>
  <c r="K211" i="1" s="1"/>
  <c r="I210" i="1"/>
  <c r="K210" i="1" s="1"/>
  <c r="I209" i="1"/>
  <c r="K209" i="1" s="1"/>
  <c r="I208" i="1"/>
  <c r="K208" i="1" s="1"/>
  <c r="I207" i="1"/>
  <c r="K207" i="1" s="1"/>
  <c r="I206" i="1"/>
  <c r="K206" i="1" s="1"/>
  <c r="I205" i="1"/>
  <c r="K205" i="1" s="1"/>
  <c r="I204" i="1"/>
  <c r="K204" i="1" s="1"/>
  <c r="I203" i="1"/>
  <c r="K203" i="1" s="1"/>
  <c r="I202" i="1"/>
  <c r="K202" i="1" s="1"/>
  <c r="I201" i="1"/>
  <c r="K201" i="1" s="1"/>
  <c r="I200" i="1"/>
  <c r="K200" i="1" s="1"/>
  <c r="I199" i="1"/>
  <c r="K199" i="1" s="1"/>
  <c r="I198" i="1"/>
  <c r="K198" i="1" s="1"/>
  <c r="I197" i="1"/>
  <c r="K197" i="1" s="1"/>
  <c r="I196" i="1"/>
  <c r="K196" i="1" s="1"/>
  <c r="I195" i="1"/>
  <c r="K195" i="1" s="1"/>
  <c r="I194" i="1"/>
  <c r="K194" i="1" s="1"/>
  <c r="I193" i="1"/>
  <c r="K193" i="1" s="1"/>
  <c r="I192" i="1"/>
  <c r="K192" i="1" s="1"/>
  <c r="I191" i="1"/>
  <c r="K191" i="1" s="1"/>
  <c r="I190" i="1"/>
  <c r="K190" i="1" s="1"/>
  <c r="I189" i="1"/>
  <c r="K189" i="1" s="1"/>
  <c r="I188" i="1"/>
  <c r="K188" i="1" s="1"/>
  <c r="I187" i="1"/>
  <c r="K187" i="1" s="1"/>
  <c r="I186" i="1"/>
  <c r="K186" i="1" s="1"/>
  <c r="I185" i="1"/>
  <c r="K185" i="1" s="1"/>
  <c r="I184" i="1"/>
  <c r="K184" i="1" s="1"/>
  <c r="I183" i="1"/>
  <c r="K183" i="1" s="1"/>
  <c r="I182" i="1"/>
  <c r="K182" i="1" s="1"/>
  <c r="I181" i="1"/>
  <c r="K181" i="1" s="1"/>
  <c r="I180" i="1"/>
  <c r="K180" i="1" s="1"/>
  <c r="I179" i="1"/>
  <c r="K179" i="1" s="1"/>
  <c r="I178" i="1"/>
  <c r="K178" i="1" s="1"/>
  <c r="I177" i="1"/>
  <c r="K177" i="1" s="1"/>
  <c r="I176" i="1"/>
  <c r="K176" i="1" s="1"/>
  <c r="I175" i="1"/>
  <c r="K175" i="1" s="1"/>
  <c r="I174" i="1"/>
  <c r="K174" i="1" s="1"/>
  <c r="I173" i="1"/>
  <c r="K173" i="1" s="1"/>
  <c r="I172" i="1"/>
  <c r="K172" i="1" s="1"/>
  <c r="I171" i="1"/>
  <c r="K171" i="1" s="1"/>
  <c r="I170" i="1"/>
  <c r="K170" i="1" s="1"/>
  <c r="I169" i="1"/>
  <c r="K169" i="1" s="1"/>
  <c r="I168" i="1"/>
  <c r="K168" i="1" s="1"/>
  <c r="I167" i="1"/>
  <c r="K167" i="1" s="1"/>
  <c r="I166" i="1"/>
  <c r="K166" i="1" s="1"/>
  <c r="I165" i="1"/>
  <c r="K165" i="1" s="1"/>
  <c r="I164" i="1"/>
  <c r="K164" i="1" s="1"/>
  <c r="I163" i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36" i="1"/>
  <c r="K136" i="1" s="1"/>
  <c r="I135" i="1"/>
  <c r="K135" i="1" s="1"/>
  <c r="I134" i="1"/>
  <c r="K134" i="1" s="1"/>
  <c r="I133" i="1"/>
  <c r="K133" i="1" s="1"/>
  <c r="I132" i="1"/>
  <c r="K132" i="1" s="1"/>
  <c r="I131" i="1"/>
  <c r="K131" i="1" s="1"/>
  <c r="I130" i="1"/>
  <c r="K130" i="1" s="1"/>
  <c r="I129" i="1"/>
  <c r="K129" i="1" s="1"/>
  <c r="I128" i="1"/>
  <c r="K128" i="1" s="1"/>
  <c r="I127" i="1"/>
  <c r="K127" i="1" s="1"/>
  <c r="I126" i="1"/>
  <c r="K126" i="1" s="1"/>
  <c r="I125" i="1"/>
  <c r="K125" i="1" s="1"/>
  <c r="I124" i="1"/>
  <c r="K124" i="1" s="1"/>
  <c r="I123" i="1"/>
  <c r="K123" i="1" s="1"/>
  <c r="I122" i="1"/>
  <c r="K122" i="1" s="1"/>
  <c r="I121" i="1"/>
  <c r="K121" i="1" s="1"/>
  <c r="I120" i="1"/>
  <c r="K120" i="1" s="1"/>
  <c r="I119" i="1"/>
  <c r="K119" i="1" s="1"/>
  <c r="I118" i="1"/>
  <c r="K118" i="1" s="1"/>
  <c r="I117" i="1"/>
  <c r="K117" i="1" s="1"/>
  <c r="I116" i="1"/>
  <c r="K116" i="1" s="1"/>
  <c r="I115" i="1"/>
  <c r="K115" i="1" s="1"/>
  <c r="I114" i="1"/>
  <c r="K114" i="1" s="1"/>
  <c r="I113" i="1"/>
  <c r="K113" i="1" s="1"/>
  <c r="I112" i="1"/>
  <c r="K112" i="1" s="1"/>
  <c r="I111" i="1"/>
  <c r="K111" i="1" s="1"/>
  <c r="I110" i="1"/>
  <c r="K110" i="1" s="1"/>
  <c r="I109" i="1"/>
  <c r="K109" i="1" s="1"/>
  <c r="I108" i="1"/>
  <c r="K108" i="1" s="1"/>
  <c r="I107" i="1"/>
  <c r="K107" i="1" s="1"/>
  <c r="I106" i="1"/>
  <c r="K106" i="1" s="1"/>
  <c r="I105" i="1"/>
  <c r="K105" i="1" s="1"/>
  <c r="I104" i="1"/>
  <c r="K104" i="1" s="1"/>
  <c r="I103" i="1"/>
  <c r="K103" i="1" s="1"/>
  <c r="I102" i="1"/>
  <c r="K102" i="1" s="1"/>
  <c r="I101" i="1"/>
  <c r="K101" i="1" s="1"/>
  <c r="I100" i="1"/>
  <c r="K100" i="1" s="1"/>
  <c r="I99" i="1"/>
  <c r="K99" i="1" s="1"/>
  <c r="I98" i="1"/>
  <c r="K98" i="1" s="1"/>
  <c r="I97" i="1"/>
  <c r="K97" i="1" s="1"/>
  <c r="I96" i="1"/>
  <c r="K96" i="1" s="1"/>
  <c r="I95" i="1"/>
  <c r="K95" i="1" s="1"/>
  <c r="I94" i="1"/>
  <c r="K94" i="1" s="1"/>
  <c r="I93" i="1"/>
  <c r="K93" i="1" s="1"/>
  <c r="I92" i="1"/>
  <c r="K92" i="1" s="1"/>
  <c r="I91" i="1"/>
  <c r="K91" i="1" s="1"/>
  <c r="I90" i="1"/>
  <c r="K90" i="1" s="1"/>
  <c r="I89" i="1"/>
  <c r="K89" i="1" s="1"/>
  <c r="I88" i="1"/>
  <c r="K88" i="1" s="1"/>
  <c r="I87" i="1"/>
  <c r="K87" i="1" s="1"/>
  <c r="I86" i="1"/>
  <c r="K86" i="1" s="1"/>
  <c r="I85" i="1"/>
  <c r="K85" i="1" s="1"/>
  <c r="I84" i="1"/>
  <c r="K84" i="1" s="1"/>
  <c r="I83" i="1"/>
  <c r="K83" i="1" s="1"/>
  <c r="I82" i="1"/>
  <c r="K82" i="1" s="1"/>
  <c r="I81" i="1"/>
  <c r="K81" i="1" s="1"/>
  <c r="I80" i="1"/>
  <c r="K80" i="1" s="1"/>
  <c r="I79" i="1"/>
  <c r="K79" i="1" s="1"/>
  <c r="I78" i="1"/>
  <c r="K78" i="1" s="1"/>
  <c r="I77" i="1"/>
  <c r="K77" i="1" s="1"/>
  <c r="I76" i="1"/>
  <c r="K76" i="1" s="1"/>
  <c r="I75" i="1"/>
  <c r="K75" i="1" s="1"/>
  <c r="I74" i="1"/>
  <c r="K74" i="1" s="1"/>
  <c r="I73" i="1"/>
  <c r="K73" i="1" s="1"/>
  <c r="I72" i="1"/>
  <c r="K72" i="1" s="1"/>
  <c r="I71" i="1"/>
  <c r="K71" i="1" s="1"/>
  <c r="I70" i="1"/>
  <c r="K70" i="1" s="1"/>
  <c r="I69" i="1"/>
  <c r="K69" i="1" s="1"/>
  <c r="I68" i="1"/>
  <c r="K68" i="1" s="1"/>
  <c r="I67" i="1"/>
  <c r="K67" i="1" s="1"/>
  <c r="I66" i="1"/>
  <c r="K66" i="1" s="1"/>
  <c r="I65" i="1"/>
  <c r="K65" i="1" s="1"/>
  <c r="I64" i="1"/>
  <c r="K64" i="1" s="1"/>
  <c r="I63" i="1"/>
  <c r="K63" i="1" s="1"/>
  <c r="I62" i="1"/>
  <c r="K62" i="1" s="1"/>
  <c r="I61" i="1"/>
  <c r="K61" i="1" s="1"/>
  <c r="I60" i="1"/>
  <c r="K60" i="1" s="1"/>
  <c r="I59" i="1"/>
  <c r="K59" i="1" s="1"/>
  <c r="I58" i="1"/>
  <c r="K58" i="1" s="1"/>
  <c r="I57" i="1"/>
  <c r="K57" i="1" s="1"/>
  <c r="I56" i="1"/>
  <c r="K56" i="1" s="1"/>
  <c r="I55" i="1"/>
  <c r="K55" i="1" s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  <c r="I47" i="1"/>
  <c r="K47" i="1" s="1"/>
  <c r="I46" i="1"/>
  <c r="K46" i="1" s="1"/>
  <c r="I45" i="1"/>
  <c r="K45" i="1" s="1"/>
  <c r="I44" i="1"/>
  <c r="K44" i="1" s="1"/>
  <c r="I43" i="1"/>
  <c r="K43" i="1" s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A4" i="7"/>
  <c r="A8" i="7"/>
  <c r="A7" i="7"/>
  <c r="A6" i="7"/>
  <c r="D5" i="12"/>
  <c r="D3" i="12" s="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G9" i="11"/>
  <c r="G8" i="11"/>
  <c r="G7" i="11"/>
  <c r="G6" i="11"/>
  <c r="G5" i="11"/>
  <c r="G4" i="11"/>
  <c r="G2" i="11" s="1"/>
  <c r="I13" i="10"/>
  <c r="I12" i="10"/>
  <c r="I11" i="10"/>
  <c r="I10" i="10"/>
  <c r="I9" i="10"/>
  <c r="I8" i="10"/>
  <c r="I4" i="10" s="1"/>
  <c r="H13" i="10"/>
  <c r="H12" i="10"/>
  <c r="H11" i="10"/>
  <c r="H10" i="10"/>
  <c r="H9" i="10"/>
  <c r="H8" i="10"/>
  <c r="H7" i="10"/>
  <c r="AJ1818" i="1"/>
  <c r="AJ1816" i="1"/>
  <c r="AJ1815" i="1"/>
  <c r="AJ1814" i="1"/>
  <c r="AJ1813" i="1"/>
  <c r="AJ1812" i="1"/>
  <c r="AJ1811" i="1"/>
  <c r="AJ1810" i="1"/>
  <c r="AJ1809" i="1"/>
  <c r="AJ1801" i="1"/>
  <c r="AJ1740" i="1"/>
  <c r="AJ1724" i="1"/>
  <c r="AJ1723" i="1"/>
  <c r="AJ1722" i="1"/>
  <c r="AJ1721" i="1"/>
  <c r="AJ1720" i="1"/>
  <c r="AJ1719" i="1"/>
  <c r="AJ1718" i="1"/>
  <c r="AJ1717" i="1"/>
  <c r="AJ1716" i="1"/>
  <c r="AJ1715" i="1"/>
  <c r="AJ1714" i="1"/>
  <c r="AJ1713" i="1"/>
  <c r="AJ1712" i="1"/>
  <c r="AJ1711" i="1"/>
  <c r="AJ1710" i="1"/>
  <c r="AJ1709" i="1"/>
  <c r="AJ1708" i="1"/>
  <c r="AJ1707" i="1"/>
  <c r="AJ1706" i="1"/>
  <c r="AJ1705" i="1"/>
  <c r="AJ1704" i="1"/>
  <c r="AJ1703" i="1"/>
  <c r="AJ1702" i="1"/>
  <c r="AJ1701" i="1"/>
  <c r="AJ1700" i="1"/>
  <c r="AJ1699" i="1"/>
  <c r="AJ1698" i="1"/>
  <c r="AJ1697" i="1"/>
  <c r="AJ1696" i="1"/>
  <c r="AJ1695" i="1"/>
  <c r="AJ1694" i="1"/>
  <c r="AJ1693" i="1"/>
  <c r="AJ1692" i="1"/>
  <c r="AJ1691" i="1"/>
  <c r="AJ1690" i="1"/>
  <c r="AJ1689" i="1"/>
  <c r="AJ1688" i="1"/>
  <c r="AJ1687" i="1"/>
  <c r="AJ1686" i="1"/>
  <c r="AJ1685" i="1"/>
  <c r="AJ1684" i="1"/>
  <c r="AJ1683" i="1"/>
  <c r="AJ1682" i="1"/>
  <c r="AJ1681" i="1"/>
  <c r="AJ1680" i="1"/>
  <c r="AJ1679" i="1"/>
  <c r="AJ1678" i="1"/>
  <c r="AJ1677" i="1"/>
  <c r="AJ1676" i="1"/>
  <c r="AJ1675" i="1"/>
  <c r="AJ1674" i="1"/>
  <c r="AJ1673" i="1"/>
  <c r="AJ1672" i="1"/>
  <c r="AJ1671" i="1"/>
  <c r="AJ1670" i="1"/>
  <c r="AJ1669" i="1"/>
  <c r="AJ1668" i="1"/>
  <c r="AJ1667" i="1"/>
  <c r="AJ1666" i="1"/>
  <c r="AJ1665" i="1"/>
  <c r="AJ1664" i="1"/>
  <c r="AJ1663" i="1"/>
  <c r="AJ1662" i="1"/>
  <c r="AJ1661" i="1"/>
  <c r="AJ1660" i="1"/>
  <c r="AJ1659" i="1"/>
  <c r="AJ1658" i="1"/>
  <c r="AJ1657" i="1"/>
  <c r="AJ1656" i="1"/>
  <c r="AJ1655" i="1"/>
  <c r="AJ1654" i="1"/>
  <c r="AJ1653" i="1"/>
  <c r="AJ1652" i="1"/>
  <c r="AJ1651" i="1"/>
  <c r="AJ1650" i="1"/>
  <c r="AJ1649" i="1"/>
  <c r="AJ1648" i="1"/>
  <c r="AJ1647" i="1"/>
  <c r="AJ1646" i="1"/>
  <c r="AJ1645" i="1"/>
  <c r="AJ1644" i="1"/>
  <c r="AJ1643" i="1"/>
  <c r="AJ1642" i="1"/>
  <c r="AJ1641" i="1"/>
  <c r="AJ1640" i="1"/>
  <c r="AJ1639" i="1"/>
  <c r="AJ1638" i="1"/>
  <c r="AJ1637" i="1"/>
  <c r="AJ1636" i="1"/>
  <c r="AJ1635" i="1"/>
  <c r="AJ1634" i="1"/>
  <c r="AJ1633" i="1"/>
  <c r="AJ1632" i="1"/>
  <c r="AJ1631" i="1"/>
  <c r="AJ1630" i="1"/>
  <c r="AJ1371" i="1"/>
  <c r="AJ1370" i="1"/>
  <c r="AJ1369" i="1"/>
  <c r="AJ1368" i="1"/>
  <c r="AJ1367" i="1"/>
  <c r="AJ1366" i="1"/>
  <c r="AJ1365" i="1"/>
  <c r="AJ1364" i="1"/>
  <c r="AJ1359" i="1"/>
  <c r="AJ1358" i="1"/>
  <c r="AJ1293" i="1"/>
  <c r="AJ1288" i="1"/>
  <c r="AJ1287" i="1"/>
  <c r="AJ965" i="1"/>
  <c r="AJ878" i="1"/>
  <c r="AJ877" i="1"/>
  <c r="AJ876" i="1"/>
  <c r="AJ840" i="1"/>
  <c r="AJ834" i="1"/>
  <c r="AJ729" i="1"/>
  <c r="AJ696" i="1"/>
  <c r="AJ695" i="1"/>
  <c r="AJ694" i="1"/>
  <c r="AJ693" i="1"/>
  <c r="AJ569" i="1"/>
  <c r="B3" i="5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J3" i="1"/>
  <c r="H3" i="1"/>
  <c r="G3" i="1"/>
  <c r="F3" i="1"/>
  <c r="E3" i="1"/>
  <c r="D3" i="1"/>
  <c r="C3" i="1"/>
  <c r="B3" i="1"/>
  <c r="A3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J2" i="1"/>
  <c r="H2" i="1"/>
  <c r="G2" i="1"/>
  <c r="F2" i="1"/>
  <c r="E2" i="1"/>
  <c r="D2" i="1"/>
  <c r="C2" i="1"/>
  <c r="B2" i="1"/>
  <c r="A2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J1" i="1"/>
  <c r="H1" i="1"/>
  <c r="G1" i="1"/>
  <c r="F1" i="1"/>
  <c r="E1" i="1"/>
  <c r="D1" i="1"/>
  <c r="C1" i="1"/>
  <c r="B1" i="1"/>
  <c r="A1" i="1"/>
  <c r="C22" i="13"/>
  <c r="C8" i="13"/>
  <c r="C7" i="13"/>
  <c r="C6" i="13"/>
  <c r="C26" i="13"/>
  <c r="C24" i="13"/>
  <c r="C14" i="13"/>
  <c r="C13" i="13"/>
  <c r="C21" i="13"/>
  <c r="C19" i="13"/>
  <c r="C18" i="13"/>
  <c r="C17" i="13"/>
  <c r="C16" i="13"/>
  <c r="C10" i="13"/>
  <c r="B18" i="13" l="1"/>
  <c r="B17" i="13"/>
  <c r="B21" i="13" s="1"/>
  <c r="B14" i="13"/>
  <c r="H4" i="10"/>
  <c r="B4" i="5"/>
  <c r="B5" i="5" s="1"/>
  <c r="B7" i="5" s="1"/>
  <c r="B9" i="5" s="1"/>
  <c r="B11" i="5" s="1"/>
  <c r="B1" i="5" s="1"/>
  <c r="B24" i="13" l="1"/>
  <c r="B10" i="13"/>
  <c r="B16" i="13" s="1"/>
  <c r="B19" i="13" s="1"/>
  <c r="B26" i="13" l="1"/>
</calcChain>
</file>

<file path=xl/sharedStrings.xml><?xml version="1.0" encoding="utf-8"?>
<sst xmlns="http://schemas.openxmlformats.org/spreadsheetml/2006/main" count="21572" uniqueCount="1895">
  <si>
    <t>ACCOUNT NO</t>
  </si>
  <si>
    <t>ACCOUNT TYPE (DESCRIPTION)</t>
  </si>
  <si>
    <t>CUSTOMER NUMBER</t>
  </si>
  <si>
    <t>CUSTOMER NAME</t>
  </si>
  <si>
    <t>LIMIT</t>
  </si>
  <si>
    <t>INT RATE</t>
  </si>
  <si>
    <t>THEO. BALANCE</t>
  </si>
  <si>
    <t>OUTSTANDING</t>
  </si>
  <si>
    <t>IRREGULARITY</t>
  </si>
  <si>
    <t>SANCTION</t>
  </si>
  <si>
    <t>EMIS</t>
  </si>
  <si>
    <t>NEW</t>
  </si>
  <si>
    <t>OLD</t>
  </si>
  <si>
    <t>ARREAR</t>
  </si>
  <si>
    <t>CURRENCY</t>
  </si>
  <si>
    <t>ACCT-MTAIN-BRCH</t>
  </si>
  <si>
    <t>NEXT-DUE-AMOUNT</t>
  </si>
  <si>
    <t>IRRG-DATE</t>
  </si>
  <si>
    <t>UNREALISED-INT</t>
  </si>
  <si>
    <t>ACCRU-INT</t>
  </si>
  <si>
    <t>STRESS</t>
  </si>
  <si>
    <t>SMA-CODE-INCIPIENT-STRESS</t>
  </si>
  <si>
    <t>RA</t>
  </si>
  <si>
    <t>RA-DATE</t>
  </si>
  <si>
    <t>WRITE-OFF-FLAG</t>
  </si>
  <si>
    <t>WRITE-OFF-AMOUNT W</t>
  </si>
  <si>
    <t>RITE-OFF-DATE</t>
  </si>
  <si>
    <t>SMA-CLASS</t>
  </si>
  <si>
    <t>SMA-DATE</t>
  </si>
  <si>
    <t>SMA-ARREAR-CONDITION</t>
  </si>
  <si>
    <t>SCH LN L-A STAF-WARD&lt;=20L</t>
  </si>
  <si>
    <t>Ms. NEHA  KUMARI</t>
  </si>
  <si>
    <t>INR</t>
  </si>
  <si>
    <t>00/00/0000</t>
  </si>
  <si>
    <t>N</t>
  </si>
  <si>
    <t>STD</t>
  </si>
  <si>
    <t>GLOBAL ED-VANTAGE STAFF</t>
  </si>
  <si>
    <t>BHAVESHKUMAR SHAILENDRAKUMAR</t>
  </si>
  <si>
    <t>Miss. KRUTIKA RAMESHKUMAR RATH</t>
  </si>
  <si>
    <t>HOUSING LOAN CLERICAL STF</t>
  </si>
  <si>
    <t>Mr. KSHATRIYA GAUTAM  JAGANNAT</t>
  </si>
  <si>
    <t>Mr. SHASHIKANT KANUBHAI TAPASV</t>
  </si>
  <si>
    <t>Mr. NITIN  SOLANKEY</t>
  </si>
  <si>
    <t>HOUSING LOAN SUP STAFF</t>
  </si>
  <si>
    <t>Mr. BHARATBHAI CHHAGANBHAI RAT</t>
  </si>
  <si>
    <t>IHL-CLERICAL STAFF</t>
  </si>
  <si>
    <t>Mr. MANISH VITTHALBHAI MEVADA</t>
  </si>
  <si>
    <t>Mrs. RENUKA LALITKUMAR BANKER</t>
  </si>
  <si>
    <t>Mr. MAHENDRA BHAGWANDAS CHAUHA</t>
  </si>
  <si>
    <t>Mrs. KAMALA P  THAKORE</t>
  </si>
  <si>
    <t>Mr. NARENDRASINGH RAGHUVERSING</t>
  </si>
  <si>
    <t>Ms. LAJJA AJAYKUMAR SONDAGER</t>
  </si>
  <si>
    <t>Mr. VYOMESHCHANDRA JETHALAL SO</t>
  </si>
  <si>
    <t>Mr. JATIN JIVANBHAI RUPALA</t>
  </si>
  <si>
    <t>IHL-OFF UPTO SMG-V-SEP 14</t>
  </si>
  <si>
    <t>Miss. AKRITI  PHITKARIWALA</t>
  </si>
  <si>
    <t>Mr. KAMLESH CHANDRAKANT PADHAR</t>
  </si>
  <si>
    <t>H T L Addl Hsg  STAFF</t>
  </si>
  <si>
    <t>Mr. SHIV KUMAR MISHRA</t>
  </si>
  <si>
    <t>TL CAR LOAN CLERICAL</t>
  </si>
  <si>
    <t>TL CAR LOAN-EXECU/SUP STF</t>
  </si>
  <si>
    <t>Mr. NISHANT NAVIN CHANDRA BHAT</t>
  </si>
  <si>
    <t>Mr. MEHUL ANILBHAI MAKWANA</t>
  </si>
  <si>
    <t>D L Vehicle -CAR STAFF</t>
  </si>
  <si>
    <t>Mr. JIGAR CHANDRAKANT HINGU</t>
  </si>
  <si>
    <t>D L Vehi -2 Wheel STAFF</t>
  </si>
  <si>
    <t>Mr. BHAGVANDAS VITHALDAS PURAB</t>
  </si>
  <si>
    <t>Mr. HARKESHSINGH  RAJPUT</t>
  </si>
  <si>
    <t>EB-HOME TOPUP SEP 19</t>
  </si>
  <si>
    <t>EB-HOME TOPUP-MAY 20</t>
  </si>
  <si>
    <t>Mr. BHIKHABHAI GANDABHAI PATEL</t>
  </si>
  <si>
    <t>MC-SBI PENSION LOAN-JAN17</t>
  </si>
  <si>
    <t>Mr. VITHALBHAI SOMABHAI MEVADA</t>
  </si>
  <si>
    <t>H T L Floating Int PER</t>
  </si>
  <si>
    <t>Mr. JAYESH KUMAR  VAGHELA</t>
  </si>
  <si>
    <t>HTL FLOAT(PER)NOV/04</t>
  </si>
  <si>
    <t>Mrs. MANJULA KAILASHCHANDRA SH</t>
  </si>
  <si>
    <t>HTL FLOAT(PER)MAY/06</t>
  </si>
  <si>
    <t>Mrs. ASHABEN KARSANBHAI CHUDAS</t>
  </si>
  <si>
    <t>Mr. VIJAYVARGIY MANOJ  RAMSWAR</t>
  </si>
  <si>
    <t>HTL FLOT(P) 20 02 07</t>
  </si>
  <si>
    <t>Mr. SUBHASH AMRUTLAL BAROT</t>
  </si>
  <si>
    <t>Mr. JAGDISHBHAI BHANJIBHAI RAT</t>
  </si>
  <si>
    <t>Mrs. KIRAN KAMLEShKUMAR PATEL</t>
  </si>
  <si>
    <t>STU LN STAFF-WARD&lt;=7.5LAC</t>
  </si>
  <si>
    <t>Mr. KARAN NAVINCHANDRA PANCHAL</t>
  </si>
  <si>
    <t>Mr. KRUTARTH HIMANSHU MEHTA</t>
  </si>
  <si>
    <t>SBI CAR LN SCHM(TL)OCT-13</t>
  </si>
  <si>
    <t>Mrs. PRAVINABEN ASHOKKUMAR AMI</t>
  </si>
  <si>
    <t>Y</t>
  </si>
  <si>
    <t>NPA</t>
  </si>
  <si>
    <t>SBI CAR LN-TL-NEW CAR-MEN</t>
  </si>
  <si>
    <t>Mr. JATIN RASIKLAL VORA</t>
  </si>
  <si>
    <t>Mr. DHRUV JAYENDRASINH MADHAVS</t>
  </si>
  <si>
    <t>Mr. PARITOSH APURVA VYAS</t>
  </si>
  <si>
    <t>BR-TL XPRESS CREDIT</t>
  </si>
  <si>
    <t>Mr. DINESHBHAI GALABHAI DORIYA</t>
  </si>
  <si>
    <t>F</t>
  </si>
  <si>
    <t>SBI HOME TOPUP-DEC15-(W)</t>
  </si>
  <si>
    <t>Mrs. REKHA PRADEEP JAIN</t>
  </si>
  <si>
    <t>BR-EASY HSG LOAN FLT</t>
  </si>
  <si>
    <t>Mrs. JASODABEN DINESHBHAI JADA</t>
  </si>
  <si>
    <t>Mr. KIRANKUMAR RAMESHCHANDRA</t>
  </si>
  <si>
    <t>BR-SBI EASY H L JAN/11</t>
  </si>
  <si>
    <t>Mr. SAURIN ANIRUDDHA MEHTA[FIL</t>
  </si>
  <si>
    <t>SBI HSG LN TL&lt;30L MAY'11</t>
  </si>
  <si>
    <t>Mr. KIRITKUMAR BABULAL MAHERIA</t>
  </si>
  <si>
    <t>Mr. HANSA MOHANLAL MAKWANA</t>
  </si>
  <si>
    <t>Mr. MEHUL MANJIBHAI MADIA</t>
  </si>
  <si>
    <t>SBI SURAKSHA</t>
  </si>
  <si>
    <t>Mrs. SONAl  BHARAT PATEL</t>
  </si>
  <si>
    <t>Mr. MANISHBHAI  SAKARVADIYA</t>
  </si>
  <si>
    <t>Mr. ANKITKUMAR RAMABHAI PATEL</t>
  </si>
  <si>
    <t>Mr. VALJIBHAI GALABHAI MAKWANA</t>
  </si>
  <si>
    <t>Mr. VINOD SAVAJIBHAI PANSURIYA</t>
  </si>
  <si>
    <t>Mrs. RAMIBEN KANTILAL PATEL</t>
  </si>
  <si>
    <t>Mr. CHANDRAKANT TULSIDAS YADAV</t>
  </si>
  <si>
    <t>Mr. DALAPTBHAI BABABHAI VAGHEL</t>
  </si>
  <si>
    <t>Mr. JAYESHKUMAR AMRUTLAL PATEL</t>
  </si>
  <si>
    <t>Mr. KAMLESH MANILAL PATEL</t>
  </si>
  <si>
    <t>Mr. NARAYANLAL  SUTHAR</t>
  </si>
  <si>
    <t>Mr. SANJAY HIRALAL MISHRA</t>
  </si>
  <si>
    <t>Mr. VITTHALBHAI SAVJIBHAI PARM</t>
  </si>
  <si>
    <t>SMA0</t>
  </si>
  <si>
    <t>Miss. NISHTHA HARISHKUMAR SHAR</t>
  </si>
  <si>
    <t>Mrs. HARSHADA GOVINDLAL DALWAD</t>
  </si>
  <si>
    <t>Mrs. GAURIBEN MANUBHAI DANTANI</t>
  </si>
  <si>
    <t>Mr. GHANSHYAMSINH  ZALA</t>
  </si>
  <si>
    <t>Mr. ISHWARBHAI CHUNILAL PATNI</t>
  </si>
  <si>
    <t>Mrs. NEELAM MAHESH GAMBHIR</t>
  </si>
  <si>
    <t>Mr. MOHD RAFIK SAFIMOHD SAIYED</t>
  </si>
  <si>
    <t>Mr. MUKESH RANCHHODBHAI PATEL</t>
  </si>
  <si>
    <t>Mr. MANUBHAI GANDAJI THAKOR</t>
  </si>
  <si>
    <t>SMA1</t>
  </si>
  <si>
    <t>SBI HOME LOAN TL AUG'11</t>
  </si>
  <si>
    <t>Mr. HIREN MAHENDRABHAI SHAH</t>
  </si>
  <si>
    <t>MAXGAIN SURAKSHA</t>
  </si>
  <si>
    <t>Mr. CHIRAG SUBHASHCHANDRA MODI</t>
  </si>
  <si>
    <t>SBI HOME LOAN TL AUG'12</t>
  </si>
  <si>
    <t>Wing Commander NIRAJ ANIL JANI</t>
  </si>
  <si>
    <t>Mr. ALOKKUMAR BALAKRAM THAKUR</t>
  </si>
  <si>
    <t>Mr. RAMESHBHAI GANPATBHAI DATA</t>
  </si>
  <si>
    <t>Mr. KISHORBHAI BACHUBHAI SHAHE</t>
  </si>
  <si>
    <t>Mrs. SUNITA C JAIN</t>
  </si>
  <si>
    <t>Mr. MAHENDRAKUMAR VISHNUBHAI P</t>
  </si>
  <si>
    <t>Mr. RAHUL MAHENDRABHAI BHATT</t>
  </si>
  <si>
    <t>Mrs. MEENABEN BHARATKUMAR PATE</t>
  </si>
  <si>
    <t>Mrs. ANJALI SUNILKUMAR MALL</t>
  </si>
  <si>
    <t>Mr. SURESHBHAI ISHWARLAL PATEL</t>
  </si>
  <si>
    <t>Mrs. BHAVNABEN JAYANTILAL PATE</t>
  </si>
  <si>
    <t>SBI SURAKSHIT HL  AUG'12</t>
  </si>
  <si>
    <t>SBI HOME LOAN TL (OCT13)</t>
  </si>
  <si>
    <t>Mrs. PRATIBHA SUNNY PANDYA</t>
  </si>
  <si>
    <t>SBI SURAKSA HL TL (OCT13)</t>
  </si>
  <si>
    <t>Mr. DHARMENDRA RATILAL JANASAR</t>
  </si>
  <si>
    <t>SBI HOME LOAN TL (DEC13)</t>
  </si>
  <si>
    <t>Mr. SAMIR HASMUKHBHAI SHAH</t>
  </si>
  <si>
    <t>Mrs. JANKIDEVI ARVINDKUMAR KHA</t>
  </si>
  <si>
    <t>Dr. JIGNESH BALDEVBHAI PATEL</t>
  </si>
  <si>
    <t>Dr. KARTIKEYA GANPATLAL PARMAR</t>
  </si>
  <si>
    <t>Mr. GANGARAM MAHADEVBHAI  VERM</t>
  </si>
  <si>
    <t>Dr. DHARMENDRA DINESHCHANDRA</t>
  </si>
  <si>
    <t>Mr. PRAVINKUMAR BABULAL PANCHA</t>
  </si>
  <si>
    <t>Dr. BHAGWAN DAS KISHANMAL AGGA</t>
  </si>
  <si>
    <t>SBI HL-TL (WOMEN)(DEC13)</t>
  </si>
  <si>
    <t>Mrs. MAMTABEN  PATEL</t>
  </si>
  <si>
    <t>SBI HOME LOAN TL (AUG14)</t>
  </si>
  <si>
    <t>Mr. Jayasankar  Purushothaman</t>
  </si>
  <si>
    <t>Mr. mishra  manudev</t>
  </si>
  <si>
    <t>Mr. ROHITKUMAR RAMESHBHAI PANC</t>
  </si>
  <si>
    <t>Mr. KAPIL UPENDRASINGH RAJPUT</t>
  </si>
  <si>
    <t>Mr. NAGINBHAI CHUNILAL PATNI</t>
  </si>
  <si>
    <t>Mr. JITENDRA HARIKISAN BHARGAV</t>
  </si>
  <si>
    <t>Mr. SACHIN GOVINDBHAI KOSHTI</t>
  </si>
  <si>
    <t>Mr. SHAYAM SHANKAR  RAJPUT</t>
  </si>
  <si>
    <t>Mr. SUNIL KUMAR MEVALAL MISHRA</t>
  </si>
  <si>
    <t>Mr. SANJAY UTTAMBHAI RAWAL</t>
  </si>
  <si>
    <t>Mr. VIJAY BALUBHAI RATHOD</t>
  </si>
  <si>
    <t>SBI HL-TL (WOMEN)(AUG14)</t>
  </si>
  <si>
    <t>Mrs. BHARTIBEN VIKRAMBHAI PATN</t>
  </si>
  <si>
    <t>VASANTBEN KALIDAS PADHIYAR</t>
  </si>
  <si>
    <t>SBI HOME LOAN TL (APR15)</t>
  </si>
  <si>
    <t>Mr. JAYANTILAL MOTILAL PARMAR</t>
  </si>
  <si>
    <t>Mr. DAULARAM KEWALRAM PATEL[FI</t>
  </si>
  <si>
    <t>Mr. SINGH SHATRUNJAY DINANATH</t>
  </si>
  <si>
    <t>Mr. LAXMILAL KISHANLAL CHAOBIS</t>
  </si>
  <si>
    <t>Mr. MAHESH JERAMBHAI VADHVANIY</t>
  </si>
  <si>
    <t>SBI HL-TL (WOMEN)(APR15)</t>
  </si>
  <si>
    <t>Mrs. ALKABEN BHAVARSINH RAJPUT</t>
  </si>
  <si>
    <t>SBI CRE HL TL (APR15)</t>
  </si>
  <si>
    <t>SBI HOME LOAN TL (OCT15)</t>
  </si>
  <si>
    <t>Mr. RAJANI HARIHANSBHAI  .</t>
  </si>
  <si>
    <t>Mr. PRAKASHKUMAR GANDALAL PATE</t>
  </si>
  <si>
    <t>Mr. SYAMVIRSINGH UDALSINGH RAJ</t>
  </si>
  <si>
    <t>SBI HL-TL (WOMEN)(OCT15)</t>
  </si>
  <si>
    <t>Mr. CHANDA DILIP JAIN ( FILE#3</t>
  </si>
  <si>
    <t>Mrs. SHIMLAVATI RAMJEET YADAV</t>
  </si>
  <si>
    <t>Mr. ANIMESH RAMESHCHANDRA SHUK</t>
  </si>
  <si>
    <t>Mr. BENNY KENNY MOSES</t>
  </si>
  <si>
    <t>SBI TL NEW CAR LOAN-WOMEN</t>
  </si>
  <si>
    <t>Mrs. VARSHA AMAR SHAH</t>
  </si>
  <si>
    <t>SBI STU LN PER 4L OCT11</t>
  </si>
  <si>
    <t>Mr. SURAJKUMAR DIPAKBHAI SOLAN</t>
  </si>
  <si>
    <t>SBI STU LN PER 4L FEB 12</t>
  </si>
  <si>
    <t>Mr. ANILKUMAR RAMKUMAR PRAJAPA</t>
  </si>
  <si>
    <t>HTL FloatInt Plus(PER)-&gt;</t>
  </si>
  <si>
    <t>Mr. DALPATBHAI JETHABHAI SOLAN</t>
  </si>
  <si>
    <t>Mr. DINESH MADHUSUDAN PANDYA</t>
  </si>
  <si>
    <t>Mr. SANJAYKUMAR JETHABHAI SEHG</t>
  </si>
  <si>
    <t>Mr. MILAPKUMAR DAHYABHAI PARMA</t>
  </si>
  <si>
    <t>Mr. NILESHKUMAR DAHYABHAI PARM</t>
  </si>
  <si>
    <t>Mr. SWARAJRAM  S</t>
  </si>
  <si>
    <t>D L Bank Deposit PER</t>
  </si>
  <si>
    <t>Mr. VIJAYKUMAR JAIKRISHNA PAND</t>
  </si>
  <si>
    <t>Mr. VAGHELA  BHUPATSINH</t>
  </si>
  <si>
    <t>Mr. RAMJIBHAI PASABHAI VAGHELA</t>
  </si>
  <si>
    <t>Miss. KOKILABEN KADIDAS  PARMA</t>
  </si>
  <si>
    <t>Mr. TRIVEDI  RONAK</t>
  </si>
  <si>
    <t>Mr. UMAKANT IKIRITKUMAR PARMAR</t>
  </si>
  <si>
    <t>Mr. DINESHSINH SAHDEV RAJPUT</t>
  </si>
  <si>
    <t>Mr. SURESHKUMAR JAGDISHBHAI SH</t>
  </si>
  <si>
    <t>Mr. PARMAR  ISWARLAL</t>
  </si>
  <si>
    <t>Mr. VINODKUMAR R. PANDYA</t>
  </si>
  <si>
    <t>Mr. LILABEN GOVINDBHAI  PATNI</t>
  </si>
  <si>
    <t>Mr. PRADIP GANGARAM PARMAR</t>
  </si>
  <si>
    <t>Mrs. SANGITABEN NAVNITKUMAR GA</t>
  </si>
  <si>
    <t>Mrs. RAMILABEN BHANUBHAI YADAV</t>
  </si>
  <si>
    <t>Mr. CHAMPA ARJUNBHAI VAGHELA</t>
  </si>
  <si>
    <t>Mrs. BHIL  MINAXIBEN</t>
  </si>
  <si>
    <t>Mr. KASTURBHAI SAKARABHAI PATA</t>
  </si>
  <si>
    <t>Mr. PATANI FULAJIBHAI BABABHAI</t>
  </si>
  <si>
    <t>Mrs. SARLABEN JASHWANTBHAI PAR</t>
  </si>
  <si>
    <t>Mr. PANKAJ RATILAL SHAH</t>
  </si>
  <si>
    <t>EB-HOME LOAN SEP19</t>
  </si>
  <si>
    <t>Mr. KANUBHAI CHANDULAL PRAJAPA</t>
  </si>
  <si>
    <t>Mrs. SEJAL DHYANESH DESAI</t>
  </si>
  <si>
    <t>Mr. PALKESH RAMANLAL TRIVEDI</t>
  </si>
  <si>
    <t>Mr. HIMATKUMAR RAMANLAL RATHOD</t>
  </si>
  <si>
    <t>Mr. Patel  Gautamkumar Jashubh</t>
  </si>
  <si>
    <t>Miss. VAISHALI PREMJIBHAI VEGD</t>
  </si>
  <si>
    <t>Mr. DHEERAJ GOVINDBHAI PRAJAPA</t>
  </si>
  <si>
    <t>Mr. ANKITKUMARSINGH SANGRAMSIN</t>
  </si>
  <si>
    <t>Mr. ROHITKUMAR SOMALAL BRAHMBH</t>
  </si>
  <si>
    <t>Mr. Tarunkumar Rugnathbhai Pra</t>
  </si>
  <si>
    <t>Mr. RAKESHKUMAR  VORA</t>
  </si>
  <si>
    <t>Mr. VITTHALBHAI BHAVANJI ODE</t>
  </si>
  <si>
    <t>Mr. JAYSUKH BACHUBHAI VALANGAR</t>
  </si>
  <si>
    <t>Mr. BABUBHAI PUNJABHAI VANKAR</t>
  </si>
  <si>
    <t>Mrs. BALWANI KAVITA  RAJU</t>
  </si>
  <si>
    <t>Mr. ASHOK GOVINDPRASAD BHARGAV</t>
  </si>
  <si>
    <t>Mr. REKHA HARIBHAI KATARIA</t>
  </si>
  <si>
    <t>Mr. MUKESHKUMAR CHANDRABHAN SI</t>
  </si>
  <si>
    <t>Mrs. CHANDRIKABEN RAJESHKUMAR</t>
  </si>
  <si>
    <t>Mr. VINODKUMAR D PARMAR</t>
  </si>
  <si>
    <t>Mr. GIRDHARBHAI  PARMAR</t>
  </si>
  <si>
    <t>Mr. VIPULKUMAR CHANDULAL MODI</t>
  </si>
  <si>
    <t>Mr. BHAVIN MAHENDRA ACHARYA</t>
  </si>
  <si>
    <t>Mr. JASHIBEN  PATEL</t>
  </si>
  <si>
    <t>EB-HL-CLSS-(LIG)-SEP 19</t>
  </si>
  <si>
    <t>Mr. AKASHKUMAR ASHOKBHAI RATHO</t>
  </si>
  <si>
    <t>Mr. AMITKUMAR  JAIN</t>
  </si>
  <si>
    <t>Mr. SANJAY BABUBHAI PRAJAPATI</t>
  </si>
  <si>
    <t>Mr. DINESH REVACHAND ELANI</t>
  </si>
  <si>
    <t>Mr. RAJESHBHAI NANJIBHAI PATAN</t>
  </si>
  <si>
    <t>Mr. MUKESHBHAI  MANUBHAI  BORA</t>
  </si>
  <si>
    <t>Mr. SAUMIL PANKAJKUMAR SHAH</t>
  </si>
  <si>
    <t>Sepoy PAVAN KUMAR RAMVEER SING</t>
  </si>
  <si>
    <t>Mr. Sanjivkumar  Chaudhari</t>
  </si>
  <si>
    <t>EB-HL-CLSS-(MIG-1) SEP19</t>
  </si>
  <si>
    <t>Mr. DIVYANG JAYESHBHAI UPADHYA</t>
  </si>
  <si>
    <t>Mr. DHARMENDRA GANPATBHAI CHUH</t>
  </si>
  <si>
    <t>Mr. JAGDISH BHIKHABHAI RABARI</t>
  </si>
  <si>
    <t>Mr. SHASHIKANT GANPATBHAI MESA</t>
  </si>
  <si>
    <t>EB-CLSS-PRIV-LIG SEP19</t>
  </si>
  <si>
    <t>Mr. JAGDISHBHAI MANGALBHAI SOL</t>
  </si>
  <si>
    <t>EB-HOME LOAN MAY 20</t>
  </si>
  <si>
    <t>Mr. VISHAL  GUPTA</t>
  </si>
  <si>
    <t>Mr. MAHARSHI K HARKHANI</t>
  </si>
  <si>
    <t>Shri VAIBHAV JITENDRABHAI PARM</t>
  </si>
  <si>
    <t>Mrs. PARULBEN SANJAYKUMAR  SUT</t>
  </si>
  <si>
    <t>Mr. KIRAN KUMAR RAMESHBHAI JOS</t>
  </si>
  <si>
    <t>Miss. AFSANABANU UMARBHAI MAKW</t>
  </si>
  <si>
    <t>Mr. JAIMINKUMAR RASIKBHAI MIST</t>
  </si>
  <si>
    <t>Mr. PARAGBHAI JAGDISH JOSHI</t>
  </si>
  <si>
    <t>Mr. MINESH MADHUBHAI RATHOD</t>
  </si>
  <si>
    <t>Mr. SENDHABHAI BALDEVBHAI SENM</t>
  </si>
  <si>
    <t>Mr. VALMIKBHAI RAMANLAL PURANI</t>
  </si>
  <si>
    <t>Mr. KALPESH KANAIYALAL YOGI</t>
  </si>
  <si>
    <t>Mr. MAHENDRAKUMAR MANGABHAI RA</t>
  </si>
  <si>
    <t>Mr. MINAXI RAJIV TAILOR</t>
  </si>
  <si>
    <t>Mr. NISHA PANKAJKUMAR JOSHI</t>
  </si>
  <si>
    <t>Mr. Nayi  Mitesh</t>
  </si>
  <si>
    <t>Mr. AMIT KUMAR DUTTA</t>
  </si>
  <si>
    <t>Mr. PURSHOTAMBHAI KANTILAL PAR</t>
  </si>
  <si>
    <t>Mrs. ANANDIBEN  RATHOD</t>
  </si>
  <si>
    <t>Mrs. NIKKY  GOTHWAL</t>
  </si>
  <si>
    <t>Mr. BHIKHABHAI PARSHOTAM PATEL</t>
  </si>
  <si>
    <t>Mrs. ARUNABEN VIJAYBHAI BADGUJ</t>
  </si>
  <si>
    <t>Mr. RANGILAL  RAMLAKHAN</t>
  </si>
  <si>
    <t>Mr. TEEKAM CHAND AGRAWAL</t>
  </si>
  <si>
    <t>Mr. UPENDRA KUMAR CHHAGANBHAI</t>
  </si>
  <si>
    <t>Mr. RAVIKANT JOHNBHAI CHAUHAN</t>
  </si>
  <si>
    <t>Miss. ALKA ASHWINKUMAR PANCHAL</t>
  </si>
  <si>
    <t>Mr. PATEL DILIPKUMAR  BAHECHAR</t>
  </si>
  <si>
    <t>Mr. MANOJ PRAHLADBHAI PATEL</t>
  </si>
  <si>
    <t>Mr. Kantilal Ravajibhai Hingar</t>
  </si>
  <si>
    <t>Sepoy RAJPUT VIRENDER SINGH S</t>
  </si>
  <si>
    <t>Mr. Rameshbhai  Solanki</t>
  </si>
  <si>
    <t>Mr. Trivedi  Hirenkumar</t>
  </si>
  <si>
    <t>Mr. SURESH KISANRAO SHEGOKAR</t>
  </si>
  <si>
    <t>Mr. Ashok Laxman Bagawe</t>
  </si>
  <si>
    <t>Mr. MAYURKUMAR PRAFULCHANDRA P</t>
  </si>
  <si>
    <t>EB-HL-FLEXIPAY MAY 20</t>
  </si>
  <si>
    <t>Mr. Panchal  Hitesh</t>
  </si>
  <si>
    <t>EB-HL-PRIVLGE- MAY 20</t>
  </si>
  <si>
    <t>Mr. Parmar Himanshu Baldevbhai</t>
  </si>
  <si>
    <t>Mr. RAJENDRA RAMRAO PALKHADE</t>
  </si>
  <si>
    <t>EB- STAFF HL COMM MAY 20</t>
  </si>
  <si>
    <t>EB-HL-CLSS-(LIG)-MAY 20</t>
  </si>
  <si>
    <t>Mr. Patel  Vipulkumar</t>
  </si>
  <si>
    <t>Mr. Patni  Sanjaykumar</t>
  </si>
  <si>
    <t>Mr. Ronil Yogeshbhai Shah</t>
  </si>
  <si>
    <t>Mr. Vipul  Patel</t>
  </si>
  <si>
    <t>Mr. Patel Priteshkumar Manabha</t>
  </si>
  <si>
    <t>Mr. PATEL  ARUNKUMAR</t>
  </si>
  <si>
    <t>Mr. SHARMA BALRAJ HARICHAND</t>
  </si>
  <si>
    <t>Miss. Patel Nimishaben Vijayku</t>
  </si>
  <si>
    <t>Mr. Bharvad Jayshree Visabhai</t>
  </si>
  <si>
    <t>Mr. Patel Pintukumar Vitthalbh</t>
  </si>
  <si>
    <t>Mr. Chirag  Patel</t>
  </si>
  <si>
    <t>EB-HLCLSS-(MIG-1) MAY 20</t>
  </si>
  <si>
    <t>Mr. HITESHKUMAR NATVARLAL BARO</t>
  </si>
  <si>
    <t>EB-HL-CLSS-(MIG-2) MAY 20</t>
  </si>
  <si>
    <t>Mr. Vyas  Chintan</t>
  </si>
  <si>
    <t>EB-HLCLSS (EWS) MAY 20</t>
  </si>
  <si>
    <t>Mrs. TANUBEN  SOLANKI</t>
  </si>
  <si>
    <t>EB-CLSS-PRIV- (LIG) MAY20</t>
  </si>
  <si>
    <t>Mr. Gajjar  Hardik</t>
  </si>
  <si>
    <t>Mr. RAJENDRAKUMAR KANTILAL TRI</t>
  </si>
  <si>
    <t>Mr. SHARMA RAMCHARAN CHIRANJIL</t>
  </si>
  <si>
    <t>EB-RLMS HOME LOAN</t>
  </si>
  <si>
    <t>Mr. GIRIRAJ SHATISINH JADEJA</t>
  </si>
  <si>
    <t>Mr. Dipakkumar Kalubhai Patel</t>
  </si>
  <si>
    <t>Mr. SURENDRASINH  GOHIL</t>
  </si>
  <si>
    <t>Mr. ISHWARBHAI JETHABHAI PATEL</t>
  </si>
  <si>
    <t>Mr. RAKESH  B</t>
  </si>
  <si>
    <t>Mrs. Jashiben Veljibhai Vaghel</t>
  </si>
  <si>
    <t>Mr. PRANAY  PATEL</t>
  </si>
  <si>
    <t>Mr. Pragnesh Ganpatlal Patel</t>
  </si>
  <si>
    <t>Mr. NITIN BABUBHAI VACHHETA</t>
  </si>
  <si>
    <t>Mr. JAVAL SHAILESHBHAI JADEJA</t>
  </si>
  <si>
    <t>Mr. Patani  Rinkukumar</t>
  </si>
  <si>
    <t>EB-HL-CLSS-(LIG)-APR 21</t>
  </si>
  <si>
    <t>Mr. RATHOD  SANJAYBHAI</t>
  </si>
  <si>
    <t>Mr. ANKITKUMAR  SHAH</t>
  </si>
  <si>
    <t>Mr. Chavda  Rameshbhai</t>
  </si>
  <si>
    <t>Mrs. Patani  Alpa</t>
  </si>
  <si>
    <t>Mr. Anshuman  Tiwari</t>
  </si>
  <si>
    <t>Mr. Parmar  Virendrasinh</t>
  </si>
  <si>
    <t>Mr. Alpesh V Chaudhari</t>
  </si>
  <si>
    <t>Mrs. Shekh Suhana Banu</t>
  </si>
  <si>
    <t>SMA2</t>
  </si>
  <si>
    <t>EB-HOME LOAN APR 21</t>
  </si>
  <si>
    <t>Mr. PRONOYKUMAR PULAKCHANDRA T</t>
  </si>
  <si>
    <t>Mr. Patel Mukeshbhai Narayanbh</t>
  </si>
  <si>
    <t>Mrs. SONAL RAJESHKUMAR RAVAL</t>
  </si>
  <si>
    <t>Mr. PRATIK KAMLESHBHAI OZA</t>
  </si>
  <si>
    <t>Mr. ATULKUMAR MANILAL RAVAT</t>
  </si>
  <si>
    <t>Miss. PRIYANKA HARISHBHAI PATE</t>
  </si>
  <si>
    <t>Mr. CHANDRASINH LAXMANSINH SOL</t>
  </si>
  <si>
    <t>Mr. JESAL BABUBHAI SHAH</t>
  </si>
  <si>
    <t>Mr. DINESH  VAGHELA</t>
  </si>
  <si>
    <t>Mr. KIRITKUMAR RATILAL PUJARA</t>
  </si>
  <si>
    <t>Mr. Taviyad  Maheshbhai</t>
  </si>
  <si>
    <t>Mr. Patel  Pankajkumar</t>
  </si>
  <si>
    <t>Mr. RAMESHBHAI PARSHOTTAMBHAI</t>
  </si>
  <si>
    <t>Mr. GAJENDRASINH AJITSINH JODD</t>
  </si>
  <si>
    <t>Mr. DHARMENDRASINH BALDEVSINH</t>
  </si>
  <si>
    <t>Mr. ARVINDKUMAR BACHUBHAI PATE</t>
  </si>
  <si>
    <t>Mr. Parmar  Vijaysinh</t>
  </si>
  <si>
    <t>Mrs. ROSHNI KAPIL  CHRISTIAN</t>
  </si>
  <si>
    <t>Mr. Mahendra  Gohel</t>
  </si>
  <si>
    <t>Mrs. NUSRAT a SUPEDIWALA</t>
  </si>
  <si>
    <t>Mrs. Rathod Payalbahen Dixitku</t>
  </si>
  <si>
    <t>Mr. Patel  Vasudev</t>
  </si>
  <si>
    <t>Mrs. MANJULABEN JASHWANTBHAI S</t>
  </si>
  <si>
    <t>Miss. NILAM  CHRISTIAN</t>
  </si>
  <si>
    <t>Mr. NILESHBHAI MANSUKHBHAI BHU</t>
  </si>
  <si>
    <t>Mr. JIGARKUMAR AMRISHKUMAR THA</t>
  </si>
  <si>
    <t>Mr. KETUL BHIKHABHAI PRAJAPATI</t>
  </si>
  <si>
    <t>Sepoy Rathore  Sanjeev Kumar</t>
  </si>
  <si>
    <t>EB-HL-PRIVLGE- APR 21</t>
  </si>
  <si>
    <t>Mrs. SANGITA NARANBHAI PARIKH</t>
  </si>
  <si>
    <t>Mr. RAKESH S JOSHI</t>
  </si>
  <si>
    <t>EB- HL - SHAURYA- APR 21</t>
  </si>
  <si>
    <t>Sepoy BHANUPRATAP RAJESHSINGH</t>
  </si>
  <si>
    <t>EB-HOME LOAN NON SL APR21</t>
  </si>
  <si>
    <t>Mr. PATNI  VIKRAMBHAI</t>
  </si>
  <si>
    <t>Mr. VISHAL ALKESHBHAII SHAH</t>
  </si>
  <si>
    <t>Mr. VASAVA  RANJIT</t>
  </si>
  <si>
    <t>Mrs. KAMUBEN MANJIBHAI PARMAR</t>
  </si>
  <si>
    <t>EB-TL-P-LAP-SAL-SEP 19</t>
  </si>
  <si>
    <t>Mr. SANGRAM SINGH BHADORIYA</t>
  </si>
  <si>
    <t>EB-SBI SURAKSHA</t>
  </si>
  <si>
    <t>Mr. CHANDRA  PARKASH</t>
  </si>
  <si>
    <t>Mr. NAIMESH RAMESHCHANDRA MAHE</t>
  </si>
  <si>
    <t>Mr. ASHISH GHANSHYAMBHAI MALAN</t>
  </si>
  <si>
    <t>Mr. JAYANTIBHAI LALDAS PATEL</t>
  </si>
  <si>
    <t>Mr. Rajivkumar  Baranda</t>
  </si>
  <si>
    <t>Mr. Harishkumar Prahaladbhai K</t>
  </si>
  <si>
    <t>Mr. JAYANTIBHAI MAFAT LAL PRAJ</t>
  </si>
  <si>
    <t>Mr. YOGESH HIMATBHAI GAJJAR</t>
  </si>
  <si>
    <t>Miss. SUMITRA BHARATBHAI MISTR</t>
  </si>
  <si>
    <t>Mr. HONOURABLE REGISTAR ASIMKU</t>
  </si>
  <si>
    <t>Mr. RONAK NARESHBHAI SHAH</t>
  </si>
  <si>
    <t>EB-TL-P-LAP-MAY 20</t>
  </si>
  <si>
    <t>Mr. DHAVAL RAMESHBHAI KOTIA</t>
  </si>
  <si>
    <t>EB-TL-SPL-P-LAP-OCT20</t>
  </si>
  <si>
    <t>Mrs. JASHODABEN BHARATKUMAR PA</t>
  </si>
  <si>
    <t>EB-GLOBAL 7.5-1.5Cr JUN21</t>
  </si>
  <si>
    <t>Mr. DIPESHKUMAR  SISODIYA</t>
  </si>
  <si>
    <t>Mr. SHREYAS BHARATBHAI PATEL</t>
  </si>
  <si>
    <t>EB-STU- &lt;=4L JUN21</t>
  </si>
  <si>
    <t>Ms. MANISHABEN KALUBHAI MALIVA</t>
  </si>
  <si>
    <t>Mr. BHAVIKA SANJAKUMAR KALE</t>
  </si>
  <si>
    <t>EB-STU- &gt;4-7.5L JUN21</t>
  </si>
  <si>
    <t>Mrs. CHRISTIAN SHWENI SHASHIKA</t>
  </si>
  <si>
    <t>EB-ST-IN-MED&gt;7.5-30L JN21</t>
  </si>
  <si>
    <t>Miss. RUTU NARESHKUMAR PATEL</t>
  </si>
  <si>
    <t>MC-SBI HOME LOAN Oct .15</t>
  </si>
  <si>
    <t>Mr. PRIYADARSHI BRIJESH RANJIT</t>
  </si>
  <si>
    <t>Mr. JAYESHBHAI BHUPATBHAI RATH</t>
  </si>
  <si>
    <t>Mr. HARDIKKUMAR CHANDRAKANTBHA</t>
  </si>
  <si>
    <t>Mr. MUKESH SITARAM PANDEY</t>
  </si>
  <si>
    <t>Mr. YOGESHKUMAR NATAVARLAL  MI</t>
  </si>
  <si>
    <t>Mr. ALPESHBHAI VIJAYBHAI MISTR</t>
  </si>
  <si>
    <t>Dr. DINESH SISPAL SHARDA</t>
  </si>
  <si>
    <t>Mr. KAILASH  SUTHAR</t>
  </si>
  <si>
    <t>Mr. GAUTAMKUMAR KARSANDAS SOLA</t>
  </si>
  <si>
    <t>Mr. BIPINCHANDRA JITENDRAKUMAR</t>
  </si>
  <si>
    <t>Mr. RAJESHKUMAR BAJARANGLAL PR</t>
  </si>
  <si>
    <t>Mr. LALUBHAI SURAJLAL SAINI</t>
  </si>
  <si>
    <t>Mr. RAGHAVRAM RAMLAKAHAN VERMA</t>
  </si>
  <si>
    <t>Mr. MAYURKUMAR BASANTLAL MEHTA</t>
  </si>
  <si>
    <t>Mr. BHANWARLAL DEVJIBHAI MISTR</t>
  </si>
  <si>
    <t>Mr. RANBIR SINGH  JAMWAL</t>
  </si>
  <si>
    <t>Mr. RAJENDRAKUMAR GOGE CHAUHAN</t>
  </si>
  <si>
    <t>Mr. ANKIT SURESHBHAI SHAH</t>
  </si>
  <si>
    <t>MC-SBI HOME LOAN (For Wom</t>
  </si>
  <si>
    <t>Dr.(Mrs.) BHAVNA CHIRAG PATEL</t>
  </si>
  <si>
    <t>Mr. JAGDISH KHEMAJI SOLANKI</t>
  </si>
  <si>
    <t>Mr. PRANAV SHAILESHKUMAR PAREK</t>
  </si>
  <si>
    <t>Mr. ASHOKBHAI KANTILAL  PRAJAP</t>
  </si>
  <si>
    <t>Mr. KETAN BHARATKUMAR CHAUHAN</t>
  </si>
  <si>
    <t>Mrs. MILI  JHA</t>
  </si>
  <si>
    <t>Mr. JITENDRAKUMAR KHODABHAI PR</t>
  </si>
  <si>
    <t>Mr. JIMIT PARSOTAMBHAI PATEL</t>
  </si>
  <si>
    <t>Dr. PRANAV GOVINDLAL PATEL</t>
  </si>
  <si>
    <t>Mr. AMIT MANUBHAI BHAVSAR</t>
  </si>
  <si>
    <t>Mr. RITESH  H PATEL</t>
  </si>
  <si>
    <t>MC-SBI CRE HOME LOAN (For</t>
  </si>
  <si>
    <t>Mrs. SUNITA SHRENIK GELDA</t>
  </si>
  <si>
    <t>MC-SBI HOME TOPUP- TL-NOV</t>
  </si>
  <si>
    <t>Mrs. HEMA ASHOKKUMAR JODHANI</t>
  </si>
  <si>
    <t>MC- SBI SURAKSHA</t>
  </si>
  <si>
    <t>Mr. RAVI JITENDRABHAI GHATAR</t>
  </si>
  <si>
    <t>Mr. RAVI GIRISHBHAI SHRIDHAR</t>
  </si>
  <si>
    <t>Mr. UTTAM CHAND JAIN</t>
  </si>
  <si>
    <t>Mr. ASHWINKUMAR PARESWAR SINGH</t>
  </si>
  <si>
    <t>Mr. MANOJBHAI JETHABHAI PARMAR</t>
  </si>
  <si>
    <t>Mr. PRAVIN VADILAL NAGAR</t>
  </si>
  <si>
    <t>Mr. BIPINCHANDRA NATVARLAL PAR</t>
  </si>
  <si>
    <t>Mr. BHANUPRATAP SINGH RAJPUT</t>
  </si>
  <si>
    <t>Mr. HARSHAD VISHNUBHAI MODI</t>
  </si>
  <si>
    <t>Mr. CHRISTIAN  CHRISTAIN</t>
  </si>
  <si>
    <t>Mr. RAJKUMAR DAYARAM BHOLIYAN</t>
  </si>
  <si>
    <t>Mrs. CHANCHALBEN BHIKHUBHAI VA</t>
  </si>
  <si>
    <t>Mr. SURENDRA NATAVARBHAI PATEL</t>
  </si>
  <si>
    <t>Mr. Mahendra Kuamr Pareek</t>
  </si>
  <si>
    <t>Mrs. TARABEN VELJIBHAI DESAI</t>
  </si>
  <si>
    <t>Mr. K SARVESH SINGH</t>
  </si>
  <si>
    <t>Mr. GAURANGKUMAR KALABHAI PRAJ</t>
  </si>
  <si>
    <t>Mr. MAYANKKUMAR K PRAJAPATI</t>
  </si>
  <si>
    <t>Mr. PRAKASHBHAI DAHYABHAI MAHE</t>
  </si>
  <si>
    <t>Sepoy KSHATRIYA ROHIT SINGH</t>
  </si>
  <si>
    <t>Mr. RUPABHAI  KATARA</t>
  </si>
  <si>
    <t>Mr. RAJESHVELLARA  VISHWANATHA</t>
  </si>
  <si>
    <t>Mr. SHASHANK SURESHCHANDRA TRI</t>
  </si>
  <si>
    <t>Mr. DILIP KUMAR TRIPATHI</t>
  </si>
  <si>
    <t>Mr. ANURAG MAHENDRA PRASAD MIT</t>
  </si>
  <si>
    <t>Mr. LOKESH  SHARMA</t>
  </si>
  <si>
    <t>MC-SBI HOME LOAN (W)NOV16</t>
  </si>
  <si>
    <t>Mr. SANKET KAUSHIK KUMAR PATEL</t>
  </si>
  <si>
    <t>MC-TL-XPRSCR-R-NCHKOFFJ17</t>
  </si>
  <si>
    <t>Miss. TEJALKUMARI RAMSINGBHAI</t>
  </si>
  <si>
    <t>Mr. HIMMATLAL  GHOGHARA</t>
  </si>
  <si>
    <t>Mrs. LALITABEN SHANKARBHAI VAG</t>
  </si>
  <si>
    <t>MC-SBI STULN&lt;=4 LACSNOV16</t>
  </si>
  <si>
    <t>Mr. SUMIT RAMKUMAR YADAV</t>
  </si>
  <si>
    <t>Mr. YAGNESHKUMAR ANILKUMAR TRI</t>
  </si>
  <si>
    <t>Miss. SUPRIYA  KUMARI</t>
  </si>
  <si>
    <t>Ms. KINNARI  PANCHAL</t>
  </si>
  <si>
    <t>Mr. HARSH HASMUKHBHAI  RAJGOR</t>
  </si>
  <si>
    <t>Mr. VIKASH RAJENDRABABU YADAV</t>
  </si>
  <si>
    <t>MC-SBI STU LN&gt;4-7.5LNOV16</t>
  </si>
  <si>
    <t>Mr. SANDEEP  PADAIYACHI</t>
  </si>
  <si>
    <t>MC-SBI HOME LOAN JAN 17</t>
  </si>
  <si>
    <t>Mr. ARVINDBHAI SANKABHAI PATEL</t>
  </si>
  <si>
    <t>MC-SBI HOMELOAN(WOM)JAN17</t>
  </si>
  <si>
    <t>Mrs. MANJUBEN NANDUBHAI JAISWA</t>
  </si>
  <si>
    <t>Mrs. BHANUBEN GANESHBHAI GADHI</t>
  </si>
  <si>
    <t>MC-PRIVLGE-HL-TL-WOMJAN17</t>
  </si>
  <si>
    <t>Mrs. BINABEN RAJENDRAKUMAR RAV</t>
  </si>
  <si>
    <t>MC-TL-XPRESS CREDIT RATED</t>
  </si>
  <si>
    <t>Mr. RAMESHBHAI K VAGHELA</t>
  </si>
  <si>
    <t>Sepoy PURI  ASHOK</t>
  </si>
  <si>
    <t>Mr. NAGINBHAI GOVINDBHAI SOLAN</t>
  </si>
  <si>
    <t>Mr. BHIL  MAHESH</t>
  </si>
  <si>
    <t>Mr. VITHALBHAI BABABHAI PATANI</t>
  </si>
  <si>
    <t>Mr. JIVANBHAI DAHYABHAI CHAUHA</t>
  </si>
  <si>
    <t>Mr. PRADIPSINH KODARSINH RANAV</t>
  </si>
  <si>
    <t>Mr. DHARMENDRA SHRIRAM THAKUR</t>
  </si>
  <si>
    <t>Mr. RAHUL BALDEVBHAI LEUVA</t>
  </si>
  <si>
    <t>Mr. RAMANBHAI K SOLANKI</t>
  </si>
  <si>
    <t>Mr. VAIJANATH JANABA SHINDE</t>
  </si>
  <si>
    <t>Mr. PARMAR MAYUR  NAROTTAMBHAI</t>
  </si>
  <si>
    <t>Mrs. MADHUBEN ISHWARBHAI SOLAN</t>
  </si>
  <si>
    <t>Mr. JASVANTBHAI JIVANBHAI SOLA</t>
  </si>
  <si>
    <t>Mr. BALVANTSINH BHAVASAG THAKO</t>
  </si>
  <si>
    <t>Mrs. GITABEN JAYANTIBHAI PATEL</t>
  </si>
  <si>
    <t>MC-TL-XPRESS CREDIT JUN19</t>
  </si>
  <si>
    <t>Mr. PINTU JIVANLAL PATEL</t>
  </si>
  <si>
    <t>Mr. RATNADEEP S KELAPGAWADE</t>
  </si>
  <si>
    <t>Mr. GAGAN  SINGH</t>
  </si>
  <si>
    <t>Sepoy BAGHEL RAVIKUMAR LAKHANS</t>
  </si>
  <si>
    <t>Mr. RAKESHKUMAR BHAVANISHANKAR</t>
  </si>
  <si>
    <t>Mr. PARMAR  RATNABHAI</t>
  </si>
  <si>
    <t>Mr. DINESHKUMAR GANGARAMBHAI R</t>
  </si>
  <si>
    <t>Mr. SANTOSHKUMAR  YADAV</t>
  </si>
  <si>
    <t>Mr. JETHABHAI SHIVABHAI  THAKO</t>
  </si>
  <si>
    <t>Mr. PANKAJ VALJIBHAI KUCHARA</t>
  </si>
  <si>
    <t>Mr. SHIVRAJSINGH BABUSINGH CHA</t>
  </si>
  <si>
    <t>Mrs. DOROTHY MAYURBHAI CHRISTI</t>
  </si>
  <si>
    <t>Mr. RAM  NAGEENA</t>
  </si>
  <si>
    <t>Ms. SANGEETABEN MANJIBHAI BODA</t>
  </si>
  <si>
    <t>Mr. KAPIL RAMESHBHAI SOLANKI</t>
  </si>
  <si>
    <t>Ms. RAMILABEN RAMESHBHAI VAGHE</t>
  </si>
  <si>
    <t>Mr. HARIBHAI SOMABHAI PARMAR</t>
  </si>
  <si>
    <t>Constable-CT Parmar ASHABEN Na</t>
  </si>
  <si>
    <t>Mrs. SHARDABEN YOGESH VAGHASIY</t>
  </si>
  <si>
    <t>Mr. PITAMBERPRASAD JAMAIPRASAD</t>
  </si>
  <si>
    <t>Mr. AMARJIT PARTIRAM SHARMA</t>
  </si>
  <si>
    <t>Mr. NARESHKUMAR NAGINBHAI HADI</t>
  </si>
  <si>
    <t>Mr. PUNAMA  RAM</t>
  </si>
  <si>
    <t>Mrs. GANGABEN ISWARBHAI VAGHEL</t>
  </si>
  <si>
    <t>Mr. C.  SOMASEKHAR</t>
  </si>
  <si>
    <t>Havaldar KRISHAN PAL SINGH  TO</t>
  </si>
  <si>
    <t>Mr. JAGAN  ANGOTHU</t>
  </si>
  <si>
    <t>Mr. SHISHUPAL SINGH TOMAR</t>
  </si>
  <si>
    <t>Mr. CHANDUBHAI ALABHAI PARMAR</t>
  </si>
  <si>
    <t>Mr. JEETENDRA KUMAR SAHU</t>
  </si>
  <si>
    <t>Mr. NIMISH RAMESHCHANDRA MAURY</t>
  </si>
  <si>
    <t>Mr. KIRANBHAI  VAGHELA</t>
  </si>
  <si>
    <t>Mr. GOHIL BALVANTBHAI LAXMANBH</t>
  </si>
  <si>
    <t>Mr. CHIRAG ASHOKBHAI MAKWANA</t>
  </si>
  <si>
    <t>Mrs. PADMABEN BHIKHABHAI SOLAN</t>
  </si>
  <si>
    <t>Mr. BHAURAO SUDAM PAWAR</t>
  </si>
  <si>
    <t>Mr. YOGESHKUMAR PRAHLADBHAI MA</t>
  </si>
  <si>
    <t>Mr. JITENDRAKUMAR KANTILAL CHA</t>
  </si>
  <si>
    <t>Mr. RAJUBHAI PARSHOTAMBHAI CHA</t>
  </si>
  <si>
    <t>Mr. DHARMENDRA CHATURBHAI PADH</t>
  </si>
  <si>
    <t>Mr. ANKIT  MAKWANA</t>
  </si>
  <si>
    <t>Mrs. INDIRA VIKRAMBHAI MENAT</t>
  </si>
  <si>
    <t>Mrs. PADMABEN YOGESHKUMAR SHRI</t>
  </si>
  <si>
    <t>Mr. AMIT  SINGH</t>
  </si>
  <si>
    <t>Mr. PARDEEP  KUMAR</t>
  </si>
  <si>
    <t>Mr. GHANE MACCHINDRA  PANDHARI</t>
  </si>
  <si>
    <t>Mr. CHANDUBHAI NANJIBHAI VAGHE</t>
  </si>
  <si>
    <t>Mr. CHIRAG KUMAR VAMDEVPRASAD</t>
  </si>
  <si>
    <t>Mr. SONAR JAGDISH  L</t>
  </si>
  <si>
    <t>Mr. TOMAR RAJKUMAR  LAKHANSING</t>
  </si>
  <si>
    <t>Mr. DIXITKUMAR JAYANTILAL KAPA</t>
  </si>
  <si>
    <t>Mrs. SITABEN DHANIBEN SOLANKI</t>
  </si>
  <si>
    <t>Mrs. HINABEN BHANUPRASAD SHRIM</t>
  </si>
  <si>
    <t>Mrs. CHANCHALBEN BABUBHAI PATE</t>
  </si>
  <si>
    <t>Mr. PRAMOD  KUMAR</t>
  </si>
  <si>
    <t>Sepoy PUSHPENDRA SINGH INDRA S</t>
  </si>
  <si>
    <t>Mr. HIMANSHU  RAYKA</t>
  </si>
  <si>
    <t>Mrs. SHANTABEN BABAJI THAKOR</t>
  </si>
  <si>
    <t>Mr. VINOD SHANKERBHAI JADALA</t>
  </si>
  <si>
    <t>Mr. NILESH VITTHALBHAI PATNI</t>
  </si>
  <si>
    <t>Mr. DHARMENDRABHAI SUKHDEVBHAI</t>
  </si>
  <si>
    <t>Mr. DEVENDRABHAI BABABHAI VAGH</t>
  </si>
  <si>
    <t>Mr. HARISHBHAI RAMESHBHAI PARM</t>
  </si>
  <si>
    <t>Mr. RAMNAVAL RAMKUMAR YADAV</t>
  </si>
  <si>
    <t>Mr. CHIRAG RAMESHBHAI MAHERIYA</t>
  </si>
  <si>
    <t>Mrs. Solanki  Jayaben</t>
  </si>
  <si>
    <t>Mr. ANIL KUMAR  BADATHOKI</t>
  </si>
  <si>
    <t>Mr. NARESHBHAI JIVANBHAI AMIN</t>
  </si>
  <si>
    <t>Mr. DINESHBHAI BAPALAL  DATANI</t>
  </si>
  <si>
    <t>Sepoy SUNIL CHUDAMAN DEORE</t>
  </si>
  <si>
    <t>Miss. DAKSHA  DARBAR</t>
  </si>
  <si>
    <t>Mr. BHIKHABHAI MOHANBHAI SOLAN</t>
  </si>
  <si>
    <t>Mr. BABUBHAI RAMJIBHAI PARMAR</t>
  </si>
  <si>
    <t>Mr. SURESHKUMAR KALIDAS JADAV</t>
  </si>
  <si>
    <t>Mr. SHRAVAN RAM  MEHRIA</t>
  </si>
  <si>
    <t>Mr. RAVINDRA  KUMAR</t>
  </si>
  <si>
    <t>Miss. KOMALBEN BHARATBHAI HADI</t>
  </si>
  <si>
    <t>Mr. PRAVINSINH MADANSINH SAKTA</t>
  </si>
  <si>
    <t>Naib Subedar CHAIN SINGH SHEKH</t>
  </si>
  <si>
    <t>Sepoy AMOLAK  SINGH</t>
  </si>
  <si>
    <t>Mr. VIVEK JAYNARAYAN AGNIHOTRI</t>
  </si>
  <si>
    <t>Mr. L  MURUGAN</t>
  </si>
  <si>
    <t>Riflemen-Rfn BADAM  SINGH</t>
  </si>
  <si>
    <t>Mrs. RESHMABEN ASHISHKUMAR VIN</t>
  </si>
  <si>
    <t>Mrs. GITA BIPIN NARKER</t>
  </si>
  <si>
    <t>Mr. SAMADHAN BHIKAN NIKUMBH</t>
  </si>
  <si>
    <t>Mr. Vaghela Chhanabhai Melabha</t>
  </si>
  <si>
    <t>Mr. OMAN  SINGH</t>
  </si>
  <si>
    <t>Mr. AJEETSINGH RAJVEER TOMAR</t>
  </si>
  <si>
    <t>Mr. TEJVEER  BHAGCHAND</t>
  </si>
  <si>
    <t>Mr. KANAIYALAL C ZAPADIYA</t>
  </si>
  <si>
    <t>Mr. NANUBHA MEGHARAJJI MOKARSH</t>
  </si>
  <si>
    <t>Mrs. UJALI  NARUTTAM</t>
  </si>
  <si>
    <t>Mr. MAHESHKUMAR CHHANABHAI PAR</t>
  </si>
  <si>
    <t>Sepoy YOGESH SURESH JADHAV</t>
  </si>
  <si>
    <t>Mrs. INDUBEN  SOLANKI</t>
  </si>
  <si>
    <t>Ms. SANGEETA  YADAV</t>
  </si>
  <si>
    <t>Mr. PARSOTTAMBHAI DAYABHAI VAG</t>
  </si>
  <si>
    <t>Mrs. PUJABEN NARSINHBHAI PRAJA</t>
  </si>
  <si>
    <t>Mr. SUNDHARA RAGHU BAG</t>
  </si>
  <si>
    <t>Mr. BALVANT  PRAJAPATI</t>
  </si>
  <si>
    <t>Mr. Vaghela  Nageen</t>
  </si>
  <si>
    <t>Sepoy SANJIT KUMAR  YADAV</t>
  </si>
  <si>
    <t>Mrs. LAXMI NATVARBHAI VAGHELA</t>
  </si>
  <si>
    <t>Mr. SODHA KARSANJI  PREMSINH</t>
  </si>
  <si>
    <t>Mr. BADAL BHARAT MORE</t>
  </si>
  <si>
    <t>Mrs. JYOTSNABEN VINODBHAI MAHI</t>
  </si>
  <si>
    <t>Mr. SHAILESHGIRI KESHAVGIRI GO</t>
  </si>
  <si>
    <t>Mr. RAVINDER  KUMAR</t>
  </si>
  <si>
    <t>Mr. MAHESH  VAGHELA</t>
  </si>
  <si>
    <t>Mr. HITESH MANEKLAL VAGHELA</t>
  </si>
  <si>
    <t>Mr. CHITRA  ORAM</t>
  </si>
  <si>
    <t>Mr. KANAIYA DALSUKHBHAI CHAUHA</t>
  </si>
  <si>
    <t>Mr. KHODABHAI MOTIBHAI PARMAR</t>
  </si>
  <si>
    <t>Mr. KAMLESH ISHWARLAL BHIL</t>
  </si>
  <si>
    <t>Mrs. MAMTABEN  SOLANKI</t>
  </si>
  <si>
    <t>Mr. SANJAYKUMAR BACHUBHAI VAGH</t>
  </si>
  <si>
    <t>Mr. HARSIDDHKUMAR BALDEVBHAI V</t>
  </si>
  <si>
    <t>Mr. MAHESHBHAI NATVARLAL PARMA</t>
  </si>
  <si>
    <t>Mr. PARMAR  HIMATSINH</t>
  </si>
  <si>
    <t>Mr. Purabiya Arvindbhai Maganb</t>
  </si>
  <si>
    <t>Mr. SOLANKI PRADIPBHAI BABUBHA</t>
  </si>
  <si>
    <t>Mr. CHAUHAN  VIJAY</t>
  </si>
  <si>
    <t>Mr. KESHAV BABUBHAI SOLANKI</t>
  </si>
  <si>
    <t>Mr. MAHENDRABHAI JAGDISH VAGHE</t>
  </si>
  <si>
    <t>Mr. HITENDRA SHIVRAMBHAI CHAUH</t>
  </si>
  <si>
    <t>Mr. VIJAYKUMAR PRABHUBHAI SOLA</t>
  </si>
  <si>
    <t>MC-SBI HL FEST OFF (WOM)</t>
  </si>
  <si>
    <t>Mr. JAGRUTI RAKESH UPADHYAY</t>
  </si>
  <si>
    <t>MC-PRVLG-HL-TL-FES OFF(W)</t>
  </si>
  <si>
    <t>MC-SBI HOME LOAN (BUSWOM)</t>
  </si>
  <si>
    <t>MC-SBIHOME TOPUP TL-JAN17</t>
  </si>
  <si>
    <t>Mrs. SANTOSHBEN KESHARIMAL JAI</t>
  </si>
  <si>
    <t>MC-SBITL NEWCAR LN(W)J17</t>
  </si>
  <si>
    <t>Miss. LOPA GIRISHBHAI NAMDAR[F</t>
  </si>
  <si>
    <t>MC-SBICARLN-TL-NEWCAR J17</t>
  </si>
  <si>
    <t>Mr. HEMENDRAKUMAR ISHWARBHAI P</t>
  </si>
  <si>
    <t>Mr. ARUNKUMAR PREMCHAND PANDEY</t>
  </si>
  <si>
    <t>Mr. HIMMATSINH JAVANSINH PARMA</t>
  </si>
  <si>
    <t>Mr. Parag Prahladbhai Khatri</t>
  </si>
  <si>
    <t>Mr. PADHERIYA  PRATAPSINH</t>
  </si>
  <si>
    <t>Mr. NAYAN RAMESHBHAI MISTRY</t>
  </si>
  <si>
    <t>Mr. PRABHAKAR  KUMAR</t>
  </si>
  <si>
    <t>Mr. VRAJESH KIRANKUMAR  SUKHAD</t>
  </si>
  <si>
    <t>Mr. DINESH SONU DUSANE</t>
  </si>
  <si>
    <t>Mr. APURVA NILESHKUMAR SHAH</t>
  </si>
  <si>
    <t>Mr. RAJKUMAR B CHIMNANI</t>
  </si>
  <si>
    <t>Mr. NILESHBHAI JAYSUKHBHAI GAD</t>
  </si>
  <si>
    <t>Mr. RAJENDRASINH GHANSHYAMSINH</t>
  </si>
  <si>
    <t>Mrs. REJOYCEALKA  SOLANKY</t>
  </si>
  <si>
    <t>Mrs. BELA KIRAN  SHAH</t>
  </si>
  <si>
    <t>Mr. CHAUHAN  ROHITSINGH</t>
  </si>
  <si>
    <t>Mr. SOMRAJ PURUSHOTHMAN NAIR</t>
  </si>
  <si>
    <t>Mr. SANJAY  YADAV</t>
  </si>
  <si>
    <t>Mrs. RANJANBEN RAJESHKUMAR SOL</t>
  </si>
  <si>
    <t>Mr. DINESHKUMAR BHAGABHAI RATH</t>
  </si>
  <si>
    <t>Mr. LAXMANBHAI BABABHAI SENAMA</t>
  </si>
  <si>
    <t>Mr. HITENDRA ASHOKDAN GADHAVI</t>
  </si>
  <si>
    <t>Mr. SANJAY MOJIRAM JAT</t>
  </si>
  <si>
    <t>Mrs. ANKITA RAHUL ROHIT</t>
  </si>
  <si>
    <t>Mrs. JYOTI ROSHANBHAI BAFNA</t>
  </si>
  <si>
    <t>Mr. RAKESH KUMAR  PASWAN</t>
  </si>
  <si>
    <t>MC-JAI JAWAN PEN LN JAN17</t>
  </si>
  <si>
    <t>Mr. PARMAR  GOVINDBHAI</t>
  </si>
  <si>
    <t>Mr. MAHENDRASINH PADAMSINH RAT</t>
  </si>
  <si>
    <t>Mr. BHANWARBHAI DHANAJI BHIL</t>
  </si>
  <si>
    <t>Mr. FATESING SHETUSING  RANA</t>
  </si>
  <si>
    <t>Mr. RAJPUT  KISHORSINGH</t>
  </si>
  <si>
    <t>Mr. TOMAR NARENDRA K  SINGH</t>
  </si>
  <si>
    <t>MC-SCHOLAR L-A NOCOLJAN17</t>
  </si>
  <si>
    <t>Mr. AASHIT MANOJ AGRAWAL</t>
  </si>
  <si>
    <t>MC-EDU LN ABRD 20L-1.5CR</t>
  </si>
  <si>
    <t>Miss. PARINDA DHARMENDRAKUMAR</t>
  </si>
  <si>
    <t>Ms. NIRJA RAHULKUMAR BHATT</t>
  </si>
  <si>
    <t>Mr. DEV JAYESH PATEL</t>
  </si>
  <si>
    <t>MC-SBIHOME TOPUP TL-MAY17</t>
  </si>
  <si>
    <t>MC-HL-CLSS-MIG1(W) JUN 17</t>
  </si>
  <si>
    <t>MC-SBI HOME LOAN JUN 17</t>
  </si>
  <si>
    <t>Mr. HARPALSINH HARISHCHANDRA P</t>
  </si>
  <si>
    <t>Mr. RAMESHBHAI BABABHAI PATANI</t>
  </si>
  <si>
    <t>MC-SBI HOMELOAN (W) JUN17</t>
  </si>
  <si>
    <t>Mr. MAF KANWAR TANWAR</t>
  </si>
  <si>
    <t>MC-SBI HL (BUSSMEN) JUN17</t>
  </si>
  <si>
    <t>Mr. MADHAVLAL SHANKARLAL PATEL</t>
  </si>
  <si>
    <t>Mr. INDERMAL MAGANLAL SUTHAR</t>
  </si>
  <si>
    <t>MC-SBI HL (BUSWOM) JUN 17</t>
  </si>
  <si>
    <t>Mrs. BHAVNA SHAILESH DOLASIYA</t>
  </si>
  <si>
    <t>MC-SBI HL SAL(OTH)SEP17</t>
  </si>
  <si>
    <t>Mr. MUTHUVELAN  A</t>
  </si>
  <si>
    <t>Mr. JATIN RATILAL SHARMA[FILE4</t>
  </si>
  <si>
    <t>Mr. DHARMESH ISHVARLAL VAGHELA</t>
  </si>
  <si>
    <t>Mr. RAMESH SATISHCHANDRA JHA</t>
  </si>
  <si>
    <t>Mr. DARSHANKUMAR MAHENDRA LIMB</t>
  </si>
  <si>
    <t>MC-SBI HL SAL (W) SEP17</t>
  </si>
  <si>
    <t>Mrs. RITABEN JAGDISHKUMAR SOLA</t>
  </si>
  <si>
    <t>MC-SBI HL N-SAL(OTH)SEP17</t>
  </si>
  <si>
    <t>MC-SBI HL N-SAL(WOM)SEP17</t>
  </si>
  <si>
    <t>Mrs. PRACHI GAURANG KADAM</t>
  </si>
  <si>
    <t>MC-HOME TOPUP SAL SEP 17</t>
  </si>
  <si>
    <t>MC-HOME TOPUP N-SAL SEP17</t>
  </si>
  <si>
    <t>MC-HL-SAL 30L&lt;81 APRIL18</t>
  </si>
  <si>
    <t>Mr. RAMESHCHANDRA GANGARAM KAD</t>
  </si>
  <si>
    <t>Mrs. DHANIBEN BABUBHAI SOLANKI</t>
  </si>
  <si>
    <t>Mrs. KAMALA DHANJIBHAI VAGHELA</t>
  </si>
  <si>
    <t>MC-HL-SAL 30L&gt;80 &lt;91AP18</t>
  </si>
  <si>
    <t>Mr. RAJENDRABHAI PREMJIBHAI PA</t>
  </si>
  <si>
    <t>MC-HL-NSAL 30L &lt;81 AP18</t>
  </si>
  <si>
    <t>Dr. Ragneshbhai Mafatbhai Desa</t>
  </si>
  <si>
    <t>Mrs. SAROJ TARUNKUMAR JAIN</t>
  </si>
  <si>
    <t>MC-SBI HL SAL (W) APR18</t>
  </si>
  <si>
    <t>Mrs. CHANDANBEN  AKHANI</t>
  </si>
  <si>
    <t>MC-SBI HL N-SAL(WOM)APR18</t>
  </si>
  <si>
    <t>MC-HOME TOPUP SAL Ap-18</t>
  </si>
  <si>
    <t>Mr. SHRINIVAS LAXMAN KONGARI</t>
  </si>
  <si>
    <t>MC-HOME TOPUP Wout Mort S</t>
  </si>
  <si>
    <t>Mr. KODARSINH BADANSINH RANAVA</t>
  </si>
  <si>
    <t>MC-HL-NSAL 30L &lt;81 FEB 19</t>
  </si>
  <si>
    <t>MC-HLCLSS LIGSAL &gt;80FEB19</t>
  </si>
  <si>
    <t>MC-HLCLSS EWS SAL&lt;81FEB19</t>
  </si>
  <si>
    <t>Mr. DIPAKKUMAR VINODBHAI PATEL</t>
  </si>
  <si>
    <t>MC-HL-SAL 30L&lt;81 APR 19</t>
  </si>
  <si>
    <t>Mrs. VARSHA SANJAYBHAI SHAH</t>
  </si>
  <si>
    <t>Miss. KHUSBU DINESH KAPADIA</t>
  </si>
  <si>
    <t>Mr. VIPUL KIRITBHAI BANKER</t>
  </si>
  <si>
    <t>Dr. NIBEDITA  NAHA</t>
  </si>
  <si>
    <t>Mrs. LALITA DHANJIBHAI VAGHELA</t>
  </si>
  <si>
    <t>Dr. JAYESH MAFATLAL PATEL</t>
  </si>
  <si>
    <t>MC-HL-SAL 30L&gt;80 APR 19</t>
  </si>
  <si>
    <t>DIVYANG BHAILALBHAI SHAH</t>
  </si>
  <si>
    <t>MC-HL-NSAL 30L &lt;81 APR 19</t>
  </si>
  <si>
    <t>Mrs. MANISHA JITENDRA JAIN</t>
  </si>
  <si>
    <t>Mr. ANAND M MUDALIAR</t>
  </si>
  <si>
    <t>MC-HL-NSAL 30L&gt;80 APR 19</t>
  </si>
  <si>
    <t>Mr. NATHULAL KESHAVLAL SONI</t>
  </si>
  <si>
    <t>Mr. KANAIYALAL VADILAL NAGAR</t>
  </si>
  <si>
    <t>Mr. CHANDANSINGH HARISINGH CHA</t>
  </si>
  <si>
    <t>MC-HLNRI NSAL &lt;81 APR 19</t>
  </si>
  <si>
    <t>Mr. ASHISH JADAVBHAI DUNGRANI</t>
  </si>
  <si>
    <t>Mrs. BHANUBEN KISHORSINH CHAUD</t>
  </si>
  <si>
    <t>MC-HLNRI NSAL &gt; 80 APR 19</t>
  </si>
  <si>
    <t>MC-PRIVLGE HL &gt;80 APR 19</t>
  </si>
  <si>
    <t>Mr. PRAJAPATI  JAYANTIBHAI</t>
  </si>
  <si>
    <t>MC-HLCLSS LIGSAL &lt;81APR19</t>
  </si>
  <si>
    <t>Mr. AAKASH CHANDRAKANT KEWLANI</t>
  </si>
  <si>
    <t>MC-HLCLSS LIGSAL &gt;80APR19</t>
  </si>
  <si>
    <t>MC-HLCLSS LIGNSAL&gt;80APR19</t>
  </si>
  <si>
    <t>MC-SBI CAR LN-TL-NEW CAR</t>
  </si>
  <si>
    <t>Mr. PANKAJBHAI AMBALAL PARMAR</t>
  </si>
  <si>
    <t>Mr. NAVNEETKUMAR  SHARMA</t>
  </si>
  <si>
    <t>MC-SBI-TL-SARCAR-LN-MEN</t>
  </si>
  <si>
    <t>Sepoy MAKWANA VALJIBHAI GALABH</t>
  </si>
  <si>
    <t>MC-CAR LOAN-NEW FXD RT</t>
  </si>
  <si>
    <t>Mr. RADHESHYAM RAMPAL YADAV</t>
  </si>
  <si>
    <t>Mr. HEMANT KANJIMAL SHARMA</t>
  </si>
  <si>
    <t>Mr. SURESHKUMAR RAVTARAM SUTHA</t>
  </si>
  <si>
    <t>MC-CAR-COVID WRRIOR FXD</t>
  </si>
  <si>
    <t>Mrs. NAINA UPENDRA PATEL</t>
  </si>
  <si>
    <t>MC-SBI STU LN &lt;=4L OCT19</t>
  </si>
  <si>
    <t>Miss. RIDDHI SANJAYBHAI PATEL</t>
  </si>
  <si>
    <t>Mr. Hingu Premal  Arunkumar</t>
  </si>
  <si>
    <t>MC-STU LN &gt;4-7.5L OCT19</t>
  </si>
  <si>
    <t>Mr. KHUSH PANKAJBHAI MODI</t>
  </si>
  <si>
    <t>Miss. SUKHWANI SHRADDHA JAIPRA</t>
  </si>
  <si>
    <t>Mr. Sanjay  Menaria</t>
  </si>
  <si>
    <t>Mr. KAJAL  PATEL</t>
  </si>
  <si>
    <t>MC-STU LN MEDI -IN OCT19</t>
  </si>
  <si>
    <t>Mrs. SHAILI SURENDRAKUMAR PATE</t>
  </si>
  <si>
    <t>MC-SCH-I-I-T(2016) OCT19</t>
  </si>
  <si>
    <t>Mr. AJAY ASHOK KALE</t>
  </si>
  <si>
    <t>MC-EL Abrd20L-1.5Cr Oct19</t>
  </si>
  <si>
    <t>Mr. YASH  CHAMRIA</t>
  </si>
  <si>
    <t>Mr. PATEL MOHIL  KAMLESHKUMAR</t>
  </si>
  <si>
    <t>Mr. Priyadharsan  R</t>
  </si>
  <si>
    <t>MC-STU LN IND &gt;10L OCT19</t>
  </si>
  <si>
    <t>Mrs. Anushka  Verma</t>
  </si>
  <si>
    <t>Mr. ZEELKUMAR AMISHKUMAR SHAH</t>
  </si>
  <si>
    <t>MC-EL Abrd7.5L-1.5CrOCT19</t>
  </si>
  <si>
    <t>Mr. VIKRANT RAJEEV MISHRA</t>
  </si>
  <si>
    <t>MC-SBI STU LN PER&gt;7.5L DE</t>
  </si>
  <si>
    <t>Mr. RAVINDRA NARAYANLAL MALVIY</t>
  </si>
  <si>
    <t>MC 1M-SC-LN-B NO COL MAY2</t>
  </si>
  <si>
    <t>Mr. GAUTAM MANOJBHAI KESHWANI</t>
  </si>
  <si>
    <t>MC-XPRESS CREDIT-TL-OCT'1</t>
  </si>
  <si>
    <t>Mrs. LAXMIBEN DHULABHAI SOLANK</t>
  </si>
  <si>
    <t>MC-TL- RMP XPRESS CREDIT</t>
  </si>
  <si>
    <t>Mr. RAJKUMAR MAGANLAL PATNI</t>
  </si>
  <si>
    <t>MC-TL- RMPXP-LSTPSU-JLY18</t>
  </si>
  <si>
    <t>Mr. KANUBHAI PRABHATSINH SOLAN</t>
  </si>
  <si>
    <t>MC-TL-PRE-APROVD-PEN-LOAN</t>
  </si>
  <si>
    <t>Mr. AMRIT PAL SINGH</t>
  </si>
  <si>
    <t>Mr. YOGESH YASHWANTRAO KULKARN</t>
  </si>
  <si>
    <t>Mr. BRIJKISHOR BADLU VERMA-  1</t>
  </si>
  <si>
    <t>MC-TL-PRE APPRVD XPRES CR</t>
  </si>
  <si>
    <t>Mrs. VANKAR KAJALBEN  CHETANBH</t>
  </si>
  <si>
    <t>Mr. KASHIRAM M VANZARA</t>
  </si>
  <si>
    <t>Mr. JAGDISHBHAI KUBERBHAI PARM</t>
  </si>
  <si>
    <t>Mr. VASANTBHAI REVABHAI MAHERI</t>
  </si>
  <si>
    <t>Mr. NARENDRABHAI JIVANBHAI RAT</t>
  </si>
  <si>
    <t>Mr. RAVIKUMAR RAJESHBHAI VASIT</t>
  </si>
  <si>
    <t>Mr. JAYPRAKASH RAJNARAYAN TIWA</t>
  </si>
  <si>
    <t>Mrs. USHABEN VASANTBHAI SOLANK</t>
  </si>
  <si>
    <t>Mr. MANGUJI  DALUJI (ASM)</t>
  </si>
  <si>
    <t>Mr. RAMANBHAI GOVIDBHAI PARMAR</t>
  </si>
  <si>
    <t>Mr. RAMSANGJI BHIKAJI THAKOR</t>
  </si>
  <si>
    <t>Mr. VYAS  DIPAKKUMAR</t>
  </si>
  <si>
    <t>Mr. THAKOR JAYESH BIPINBHAI</t>
  </si>
  <si>
    <t>Mr. DILIP VELAJI MARWADI</t>
  </si>
  <si>
    <t>Mr. RAJENDRAKUMAR BABAJI THAKO</t>
  </si>
  <si>
    <t>Mr. PARMAR  PARMAR</t>
  </si>
  <si>
    <t>Mr. VASANTBHAI RAMJIBHAI PARMA</t>
  </si>
  <si>
    <t>Mr. JITEN HASMUKHBHAI VORA</t>
  </si>
  <si>
    <t>Mr. NATUBHAI LAXMANBHAI MAHIDA</t>
  </si>
  <si>
    <t>Mr. CHIRAG NARSINHBHAI PARMAR</t>
  </si>
  <si>
    <t>Mr. ROHIT ARVINDKUMAR MANUBHAI</t>
  </si>
  <si>
    <t>Mr. GOSWAMI MUKESHGIRI  BHOLIG</t>
  </si>
  <si>
    <t>Mr. ALPESHKUMAR RANCHHODBHAI C</t>
  </si>
  <si>
    <t>Mr. RAJENDRA RAMESHKUMAR PARMA</t>
  </si>
  <si>
    <t>Mr. MUKESHBHAI RAMANLAL CHAVDA</t>
  </si>
  <si>
    <t>Mr. SWAROOP SINGH LAXMAN SINGH</t>
  </si>
  <si>
    <t>Mr. MAHENDRA ATMARAM PARMAR</t>
  </si>
  <si>
    <t>Mr. JIGNESH MAHESHBHAI MOVADIA</t>
  </si>
  <si>
    <t>Mr. DEEPENDRASINGH SUBHASH SIN</t>
  </si>
  <si>
    <t>Mr. DINESHBHAI BHIKHABHAI CHAV</t>
  </si>
  <si>
    <t>Mr. ARVINDKUMAR KANTILAL PARMA</t>
  </si>
  <si>
    <t>Mr. DINESHBHAI SHANTARAMBHAI G</t>
  </si>
  <si>
    <t>Mr. KAMLESH SHIVRAMBHAI SOLANK</t>
  </si>
  <si>
    <t>MC-CAR LOAN THRU YONO/CRM</t>
  </si>
  <si>
    <t>Miss. VASAIYA  NAIMISHABEN</t>
  </si>
  <si>
    <t>Mr. Patel Bharat Laljibhai</t>
  </si>
  <si>
    <t>Mr. PATEL  NARESHKUMAR</t>
  </si>
  <si>
    <t>Miss. POOJA  MUKESHKUMAR MISHR</t>
  </si>
  <si>
    <t>Mr. SAGAR RITESH  RAMESHBHAI</t>
  </si>
  <si>
    <t>Mrs. MANJU AMITBHAI PATEL</t>
  </si>
  <si>
    <t>Mr. PRAMOD MADANLAL BANSAL</t>
  </si>
  <si>
    <t>Mr. MANOJKUMAR  VERMA</t>
  </si>
  <si>
    <t>MC-TL PAXC (DEFENCE)</t>
  </si>
  <si>
    <t>Mr. SANDEEPSINGH RATAN SINGH C</t>
  </si>
  <si>
    <t>MC-TL PAXC (GOVT)</t>
  </si>
  <si>
    <t>Mr. DIVYANG RAMESHCHANDRA KAIY</t>
  </si>
  <si>
    <t>MC-Per LN Treasury Pensio</t>
  </si>
  <si>
    <t>Mrs. NIRMALABEN G SHRIMALI</t>
  </si>
  <si>
    <t>Mrs. SHARDABEN ISHWARBHAI VAGH</t>
  </si>
  <si>
    <t>Mrs. SAROJBEN CHANDUBHAI BHIL</t>
  </si>
  <si>
    <t>Mr. MAHESHBHAI RAMJIBHAI SOLAN</t>
  </si>
  <si>
    <t>Mrs. KOKILABEN CHANDUBHAI SOLA</t>
  </si>
  <si>
    <t>Mrs. PARVATIBEN GIRDHARISINGH</t>
  </si>
  <si>
    <t>Mrs. KAMLA CHAMNBHAI PATNI</t>
  </si>
  <si>
    <t>Mr. BAKROCHIYA PUNJABHAI RAMES</t>
  </si>
  <si>
    <t>Mr. BABUBHAI KARSANBHAI MAKWAN</t>
  </si>
  <si>
    <t>Mrs. SARDARE  KUSUMBEN</t>
  </si>
  <si>
    <t>Mr. KALIDAS SOMABHAI GOHEL</t>
  </si>
  <si>
    <t>Mrs. SUMITRABEN SAMUEL CHRISTI</t>
  </si>
  <si>
    <t>Mr. MANUBHAI MOHANLAL PARMAR</t>
  </si>
  <si>
    <t>Mrs. LEENA RAVINDRA MACWAN</t>
  </si>
  <si>
    <t>Mrs. SONABEN BABUBHAI SOLANKI</t>
  </si>
  <si>
    <t>Mr. MADHABHAI HIRABHAI SOLANKI</t>
  </si>
  <si>
    <t>Mr. RAMCHANDRA RATNA PATNI</t>
  </si>
  <si>
    <t>Mr. MANHAR MANGALDAS PATEL</t>
  </si>
  <si>
    <t>Mr. KANAIYALAL HARILAL BHANSHA</t>
  </si>
  <si>
    <t>Mr. MOTIBHAI KALIDAS GURJAR</t>
  </si>
  <si>
    <t>Mr. KUNWARBAHADUR SHIVDAS YADA</t>
  </si>
  <si>
    <t>Mr. MOTIBHAI JETHABHAI PARMAR</t>
  </si>
  <si>
    <t>Mr. HARISHBHAI KHENGARBHAI PAT</t>
  </si>
  <si>
    <t>Mrs. PAVAR VIMALBEN  SURESHBHA</t>
  </si>
  <si>
    <t>Mrs. DRAUPADIBEN BHERAJI RAMI</t>
  </si>
  <si>
    <t>Mr. KANJIBHAI DHANJIBHAI GANGA</t>
  </si>
  <si>
    <t>Mr. BHAVANBHAI RAMJIBHAI SOLAN</t>
  </si>
  <si>
    <t>Mr. DILIPBHAI MANILAL SOLANKI</t>
  </si>
  <si>
    <t>Mrs. KALIBEN POPATLAL PATNI</t>
  </si>
  <si>
    <t>Mrs. DINUBEN MANUBHAI SOLANKI</t>
  </si>
  <si>
    <t>Mrs. DAHIBEN JIVANLAL  TAPODHA</t>
  </si>
  <si>
    <t>Mr. ISHWARBHAI RAYMAL PATNI</t>
  </si>
  <si>
    <t>Mr. SURESHBHAI VITHALBHAI  DAT</t>
  </si>
  <si>
    <t>Mrs. JASHUMATIBEN N DHANDHUKIY</t>
  </si>
  <si>
    <t>Mrs. MANJULABEN DAHYABHAI VAGH</t>
  </si>
  <si>
    <t>Mrs. PENSURIA  JYOTSNABEN</t>
  </si>
  <si>
    <t>Mrs. LALITABEN TRIKAMLAL PRAJA</t>
  </si>
  <si>
    <t>Mrs. HANSABEN PRATPRAI TRIVEDI</t>
  </si>
  <si>
    <t>Mr. CHHAPANBHAI OKHABHAI PATNI</t>
  </si>
  <si>
    <t>Mr. VINUBHAI FULJIBHAI DANTANI</t>
  </si>
  <si>
    <t>Mr. AMRATBHAI KALUJI DHNAK</t>
  </si>
  <si>
    <t>Mr. PREMSHANKAR BHOLIDAS SHRIM</t>
  </si>
  <si>
    <t>Mrs. MINAXIBEN ALEXANDER VIGHA</t>
  </si>
  <si>
    <t>Mrs. LILABEN CHHANABHAI VAGHEL</t>
  </si>
  <si>
    <t>Mrs. PARVATIBEN BABUBHAI TALAV</t>
  </si>
  <si>
    <t>Mrs. HANSABEN DHIRAJLAL MACWAN</t>
  </si>
  <si>
    <t>Mr. GANESHBHAI SHANKARBHAI PAR</t>
  </si>
  <si>
    <t>Mr. JANAKBHAI THAKARSIBHAI PAR</t>
  </si>
  <si>
    <t>Mrs. SAVITABEN KISHORE VAGHELA</t>
  </si>
  <si>
    <t>Mrs. SHRIMALI  MANJUBEN</t>
  </si>
  <si>
    <t>Mr. DHANSUKHLAL BHAILAL SUCHAK</t>
  </si>
  <si>
    <t>Ms. MADHUBEN RAMEASHCHANDRA SH</t>
  </si>
  <si>
    <t>Mrs. KALAVATIBEN NARENDRABHAI</t>
  </si>
  <si>
    <t>Mrs. SIRESIA  SHANTABEN</t>
  </si>
  <si>
    <t>Mr. PUNAMCHAND DANABHAI PATANI</t>
  </si>
  <si>
    <t>Mr. KARSHANBHAI DAHYABHAI SOLA</t>
  </si>
  <si>
    <t>Mr. MANUBHAI MOHANBHAI VAGHELA</t>
  </si>
  <si>
    <t>Mrs. MUMTAZ SHAHMOHMMED QURESH</t>
  </si>
  <si>
    <t>Mrs. BHANU GANGA MAKWANA</t>
  </si>
  <si>
    <t>Mrs. JASHIBEN LAXMANBHAI PARMA</t>
  </si>
  <si>
    <t>Mrs. HANSABEN ISHVARBHAI KABIR</t>
  </si>
  <si>
    <t>Mrs. MAKUBEN TRIKAMBHAI SOLANK</t>
  </si>
  <si>
    <t>Mrs. CHAMPABEN AMBALAL VAGHELA</t>
  </si>
  <si>
    <t>Mrs. NANDABEN SHAILESHBHAI DAT</t>
  </si>
  <si>
    <t>Mr. MADANLAL RAMESHCHANDRA KHO</t>
  </si>
  <si>
    <t>Mrs. DAHIBEN JAGDISHBHAI SHRIM</t>
  </si>
  <si>
    <t>MC-Per LN to PSU Pensionr</t>
  </si>
  <si>
    <t>Mr. KIRITKUMAR KALIDAS PARMAR</t>
  </si>
  <si>
    <t>Mr. MULJIBHAI TISABHAI PARMAR</t>
  </si>
  <si>
    <t>Mr. MOHANBHAI SHANKARBHAI PATN</t>
  </si>
  <si>
    <t>MC-PER LN BOB EMP FOR ESP</t>
  </si>
  <si>
    <t>Mr. RAMESHBHAI  BHIL</t>
  </si>
  <si>
    <t>MC-TL-XPRESS LITE-OCT19</t>
  </si>
  <si>
    <t>Mr. GIRISHBHAI AMRUTLAL MEVADA</t>
  </si>
  <si>
    <t>Mr. GAJENDRASINH SATYENDRASINH</t>
  </si>
  <si>
    <t>Mr. DINESHBHAI AKHAMBHAI RAJAT</t>
  </si>
  <si>
    <t>Mr. RAKESHBHAI KESHAVBHAI NINA</t>
  </si>
  <si>
    <t>Mr. MORE  SANDESH</t>
  </si>
  <si>
    <t>Mr. KAMLESHKUMAR KANTIBHAI BHO</t>
  </si>
  <si>
    <t>Mr. DAHYABHAI AMBABHAI SOLANKI</t>
  </si>
  <si>
    <t>Mr. BHARATBHAI AMBALAL LEUVA</t>
  </si>
  <si>
    <t>Mr. SUNILKUMAR GOPALBHAI PARMA</t>
  </si>
  <si>
    <t>Mr. KAVANBEN SOMABHAI PANDOR</t>
  </si>
  <si>
    <t>Mr. DINESHBHAI  RANA</t>
  </si>
  <si>
    <t>Mr. MANUBHAI M PARMAR</t>
  </si>
  <si>
    <t>Mr. PRAKASHBHAI RAMESHBHAI SOL</t>
  </si>
  <si>
    <t>Mr. RAKESH ARVINDBHAI PARMAR</t>
  </si>
  <si>
    <t>MC-JAI JAWAN PEN LN APR21</t>
  </si>
  <si>
    <t>Mr. PRADIPSINH RUGHANATHSINH S</t>
  </si>
  <si>
    <t>Mr. SURYAVNSH ANIRUDDHKUMAR DE</t>
  </si>
  <si>
    <t>Lance Naik RAJENDER KUMAR AHIR</t>
  </si>
  <si>
    <t>MC-SBI PENSION LOAN-APR21</t>
  </si>
  <si>
    <t>Miss. PRIYANKA SOMABHAI PARMAR</t>
  </si>
  <si>
    <t>Mr. KALABHAI SHIVRAMBHAI SUNAK</t>
  </si>
  <si>
    <t>Mr. Vasta  Narayanbhai</t>
  </si>
  <si>
    <t>Mr. BABABHAI SOMABHAI VAGHELA</t>
  </si>
  <si>
    <t>Mr. NATWARBHAI JIVABHAI PRAJAP</t>
  </si>
  <si>
    <t>Mr. MAHENDRABHAI  MEKWAN</t>
  </si>
  <si>
    <t>Mrs. PUSHPABEN YAKUBBHAI MECWA</t>
  </si>
  <si>
    <t>Mrs. ILABEN VINODBHAI VAGHELA</t>
  </si>
  <si>
    <t>Mrs. GANATRA  BHARTI</t>
  </si>
  <si>
    <t>Mrs. MIYAVARA BHIKHIBEN  DINES</t>
  </si>
  <si>
    <t>Mr. KISHORBHAI PITAMBERBHAI SH</t>
  </si>
  <si>
    <t>Mr. NARAYAN VYANKATRAO KHODE</t>
  </si>
  <si>
    <t>Mr. KANTIBHAI DINAJI KANDARA</t>
  </si>
  <si>
    <t>Mr. VITTHALBHAI GABHABHAI HARI</t>
  </si>
  <si>
    <t>Mr. GIRISHBHAI HARISHANKAR SHA</t>
  </si>
  <si>
    <t>Mr. NATWARLAL RAMLAL DABLA</t>
  </si>
  <si>
    <t>Mrs. BABIBEN  CHAVDA</t>
  </si>
  <si>
    <t>Mrs. RAMILABEN PRAVINBHAI PATN</t>
  </si>
  <si>
    <t>Mr. BHIKHBHAI BACHUBHAI CHUNAR</t>
  </si>
  <si>
    <t>Mrs. INDIRA FATAJIBHAI DAMOR</t>
  </si>
  <si>
    <t>Mr. VAGHELA  KANTIBHAI</t>
  </si>
  <si>
    <t>Mr. MANUBHAI PARSHOTTAMBHAI VA</t>
  </si>
  <si>
    <t>Ms. BHARATIBEN KARSHANBHAI RAN</t>
  </si>
  <si>
    <t>Mrs. KAMALABEN  CHAVDA</t>
  </si>
  <si>
    <t>Mr. NARMADA HARJIVANDAS PARMAR</t>
  </si>
  <si>
    <t>Mr. BHERUBHAI GANESH CHAUHAN</t>
  </si>
  <si>
    <t>Mr. MANSINGBHAI PIRAJI  DANGI</t>
  </si>
  <si>
    <t>Mrs. LILABEN BHERUBHAI CHAUHAN</t>
  </si>
  <si>
    <t>Mrs. HIRABEN LAXMANBHAI SOLANK</t>
  </si>
  <si>
    <t>Mrs. GANGABEN MOHANBHAI SOLANK</t>
  </si>
  <si>
    <t>Mr. MOHANBHAI LALABHAI SOLANKI</t>
  </si>
  <si>
    <t>Mr. KALABHAI PASABHAI DABHI</t>
  </si>
  <si>
    <t>Mrs. LILABEN KANUBHAI VAGHELA</t>
  </si>
  <si>
    <t>Mrs. MEENABEN DINESHBHAI MARUD</t>
  </si>
  <si>
    <t>Mr. MANGABHAI SOMABHAI SOLANKI</t>
  </si>
  <si>
    <t>Mr. KANAIYALAL GANPATLAL MAKWA</t>
  </si>
  <si>
    <t>Mr. ISHWARBHAI DAHYABHAI MAKWA</t>
  </si>
  <si>
    <t>Mr. MANUBHAI V MAKWANA</t>
  </si>
  <si>
    <t>Mr. MAFATLAL SENDHABHAI GANDHI</t>
  </si>
  <si>
    <t>Mr. DAULAT SUPADU KSHIRSAGAR</t>
  </si>
  <si>
    <t>Mr. NAROTTAMBHAI LAVAJIBHAI PA</t>
  </si>
  <si>
    <t>Mr. JASVANTBHAI PURSOTTAMBHAI</t>
  </si>
  <si>
    <t>Mr. NAVINBHAI MAGANBHAI SHRIMA</t>
  </si>
  <si>
    <t>Mrs. DAHIBEN CHHAGANBHAI VAGHE</t>
  </si>
  <si>
    <t>Mr. MANGALSINH BHURUBHA VAGHEL</t>
  </si>
  <si>
    <t>Mrs. KANTABEN MANIBEN MAKWANA</t>
  </si>
  <si>
    <t>Mr. BIPINCHANDRA NARAYANLAL DA</t>
  </si>
  <si>
    <t>Mr. RAMANBHAI FUSABHAI KAPADIA</t>
  </si>
  <si>
    <t>Mrs. PARMAR KANTABEN  GOPALBHA</t>
  </si>
  <si>
    <t>Mrs. SHARDABEN KALABHAI BHANGI</t>
  </si>
  <si>
    <t>Mr. GOPALJI DHULAJI THAKOR</t>
  </si>
  <si>
    <t>Mr. DINESHKUMAR BALABHAI SOLAN</t>
  </si>
  <si>
    <t>Mrs. RATHOD  BHAVNABEN</t>
  </si>
  <si>
    <t>Mr. KANTIBHAI  SOLANKI</t>
  </si>
  <si>
    <t>Mr. DASHARATHBHAI CHIMANBHAI S</t>
  </si>
  <si>
    <t>Mrs. CHANDABEN KANTIBHAI PATNI</t>
  </si>
  <si>
    <t>Mrs. PARUBEN M MAKWANA</t>
  </si>
  <si>
    <t>Mr. NAVINCHANDRA MOHANLAL PATE</t>
  </si>
  <si>
    <t>Mr. ARVINDKUMAR SHANKERLAL PAR</t>
  </si>
  <si>
    <t>Mr. DIPAKBHAI KHENGARBHAI PATE</t>
  </si>
  <si>
    <t>Mr. RANJANBEN  VAGHELA</t>
  </si>
  <si>
    <t>Mr. MAHENDRABHAI SOMABHAI MAHE</t>
  </si>
  <si>
    <t>Mr. CHHOTABHAI DHANABHAI SOLAN</t>
  </si>
  <si>
    <t>Mr. RAMJIBHAI KHODABHAI MAKWAN</t>
  </si>
  <si>
    <t>Mrs. SHARDABEN CHHANAJI GHATAD</t>
  </si>
  <si>
    <t>Mrs. MIRABEN MAGANBHAI RATHOD</t>
  </si>
  <si>
    <t>Mr. PREMJIBHAI MANGALBHAI BHAN</t>
  </si>
  <si>
    <t>Mrs. INDUBEN  VAKOLE</t>
  </si>
  <si>
    <t>Mr. MAHESHKUMAR SULEMANBHAI RA</t>
  </si>
  <si>
    <t>Mr. SURESHCHANDRA UKABHAI MAUR</t>
  </si>
  <si>
    <t>Mr. SUBHASHSINGH JALADIPSINH T</t>
  </si>
  <si>
    <t>Mr. GOVINDBHAI KARSANBHAI MAHE</t>
  </si>
  <si>
    <t>MC-PAPNL-SBI PENSIONERS</t>
  </si>
  <si>
    <t>Mr. VALAND RAMESHBHAI  .</t>
  </si>
  <si>
    <t>MC-TL-XPRESS CREDIT APR21</t>
  </si>
  <si>
    <t>Mr. LALIT F AMIN</t>
  </si>
  <si>
    <t>Mr. NRIPENDRA CHANDRA DAS</t>
  </si>
  <si>
    <t>Mr. AJAYKUMAR GHANSHYAMBHAI VA</t>
  </si>
  <si>
    <t>Mr. ARVINDBHAI RAMJIBHAI SOLAN</t>
  </si>
  <si>
    <t>Mr. KALPESH LALSINH CHAUHAN</t>
  </si>
  <si>
    <t>Mr. BABULAL  SHANKHALA</t>
  </si>
  <si>
    <t>Mr. ASHUTOSH  GUPTA</t>
  </si>
  <si>
    <t>Mr. ANARUL  ISLAM</t>
  </si>
  <si>
    <t>Mr. SANJAY GOPALBHAI PATANI</t>
  </si>
  <si>
    <t>Mr. NILESH KUMAR BESRA</t>
  </si>
  <si>
    <t>Mr. KRUNAL JAGDISHBHAI VAGHELA</t>
  </si>
  <si>
    <t>Mr. PUNJUBHA SHIVUBHA JESAR</t>
  </si>
  <si>
    <t>Mr. RAHUL  RAHUL</t>
  </si>
  <si>
    <t>Mr. SHAILESHKUMAR JAGDISHBHAI</t>
  </si>
  <si>
    <t>Mr. DHIRUBHAI SOMABHAI PATEL</t>
  </si>
  <si>
    <t>Mr. VIJAY MAHOTJI THAKOR</t>
  </si>
  <si>
    <t>Mr. HARESHKUMAR  PARMAR</t>
  </si>
  <si>
    <t>Mr. JAL  SINGH</t>
  </si>
  <si>
    <t>Mrs. DAKSHABEN NARENDRABHAI VA</t>
  </si>
  <si>
    <t>Mr. SHAILENDRA PRATAP SINGH</t>
  </si>
  <si>
    <t>Mr. BABUBHAI SHANABHAI SOLANKI</t>
  </si>
  <si>
    <t>Mr. PRAVINBHAI KANTIBHAI NAIYA</t>
  </si>
  <si>
    <t>Mr. JASHWANT MANRUPJI MAKWANA</t>
  </si>
  <si>
    <t>Mr. BHASKER G GAYAKVAD</t>
  </si>
  <si>
    <t>Mr. IKHATYARALI SIRAJMIYA SAIY</t>
  </si>
  <si>
    <t>Mr. PIYUSHBHAI JAGDISHBHAI PAN</t>
  </si>
  <si>
    <t>Mr. MITESH KISHORBHAI CHAUHAN</t>
  </si>
  <si>
    <t>Mr. SRINIVASARAO VENKATARAO IL</t>
  </si>
  <si>
    <t>Mr. ARVIND ASHOKBHAI PATANI</t>
  </si>
  <si>
    <t>Mr. SIDDIQUI MOHAMAD ASIF</t>
  </si>
  <si>
    <t>Mr. RAHUL  PATANI</t>
  </si>
  <si>
    <t>Mr. KUSHAL  YADAV</t>
  </si>
  <si>
    <t>Mr. Govindbhai Keshabhai Solan</t>
  </si>
  <si>
    <t>Mr. SURESHBHAI  VAGHELA</t>
  </si>
  <si>
    <t>Mr. GULAMMAIYODDIN GULAMRASUL</t>
  </si>
  <si>
    <t>Mr. Vaghela  Kamlesh</t>
  </si>
  <si>
    <t>Mr. Vaghela  Dipakbhai</t>
  </si>
  <si>
    <t>Mrs. ICHHABEN HARGOVINDBHAI DE</t>
  </si>
  <si>
    <t>Sepoy LIDIYA GOPAL  JAYANTIBHA</t>
  </si>
  <si>
    <t>Mr. KHETABHAI PUNABHAI DANGI</t>
  </si>
  <si>
    <t>Miss. RINKUBEN ARVINDKUMAR NAY</t>
  </si>
  <si>
    <t>Mr. JOSHI  RAJENDRA</t>
  </si>
  <si>
    <t>Mr. MANUBHAI BACHUBHAI VAGHELA</t>
  </si>
  <si>
    <t>Mr. VICKEY  VICKEY</t>
  </si>
  <si>
    <t>Mr. VICHYBHAI MOTTIBHAI SOLANK</t>
  </si>
  <si>
    <t>Mr. ROHIT  YADAV</t>
  </si>
  <si>
    <t>Mr. VALAVAI  RAMESHCHANDRA</t>
  </si>
  <si>
    <t>Mr. VIJAYBHAI RAMESHBHAI SOLAN</t>
  </si>
  <si>
    <t>Mr. DIGAMBER  SINGH</t>
  </si>
  <si>
    <t>Mr. ASHOKKUMAR MAFATLAL PATNI</t>
  </si>
  <si>
    <t>Mr. ALOKESH  RAY</t>
  </si>
  <si>
    <t>Mr. PRAFULBHAI  SOLANKI</t>
  </si>
  <si>
    <t>Mr. DINKAR  KALBANDE</t>
  </si>
  <si>
    <t>Mr. SHIV SHANKAR  KUMAR</t>
  </si>
  <si>
    <t>Mr. SANJAY PRABHUDAS KUBAVAT</t>
  </si>
  <si>
    <t>Mr. Shekhawat Kripalsingh Uday</t>
  </si>
  <si>
    <t>Mr. KULDIPSINH VIKRAMSINH TOMA</t>
  </si>
  <si>
    <t>Mr. RAJESHBHAI KANJIBHAI GAMI</t>
  </si>
  <si>
    <t>Mr. NILESH HEMAJI ANAKHIYA</t>
  </si>
  <si>
    <t>Mrs. POOJA  .</t>
  </si>
  <si>
    <t>Ms. RAM HEENA AMRABHAI</t>
  </si>
  <si>
    <t>Mr. PRAKASHBHAI PRAVINBHAI PAT</t>
  </si>
  <si>
    <t>Mr. PATANI  PRAFULBHAI PRAHLAD</t>
  </si>
  <si>
    <t>Mr. DEVENDRAKUMAR SHRIPAL  PRA</t>
  </si>
  <si>
    <t>Sepoy Nirajsingh  Tomar</t>
  </si>
  <si>
    <t>Mr. CHINTANKUMAR  PATEL</t>
  </si>
  <si>
    <t>Mr. VIKRAM  SAMANT</t>
  </si>
  <si>
    <t>Mr. VIJAYKUMAR MOHANLAL PATANI</t>
  </si>
  <si>
    <t>Mr. NATVARBHAI manibhai  HARIJ</t>
  </si>
  <si>
    <t>Mr. RAJESHBHAI JAYANTILAL BHUP</t>
  </si>
  <si>
    <t>Mr. JAGDISHBHAI ARVINDBHAI PAR</t>
  </si>
  <si>
    <t>Mr. PATEL  BHARATBHAI BALABHAI</t>
  </si>
  <si>
    <t>Mr. NATUBHAI M VAGHELA</t>
  </si>
  <si>
    <t>Mr. VIPIN  KUMAR</t>
  </si>
  <si>
    <t>Mrs. MANJULABEN KODARBHAI RATH</t>
  </si>
  <si>
    <t>Mr. AKASHKUMAR B PATNI</t>
  </si>
  <si>
    <t>Mr. MEHUL SURESHBHAI SOLANKI</t>
  </si>
  <si>
    <t>Mr. HITESHKUMAR RASIKLAL MAHER</t>
  </si>
  <si>
    <t>Mr. KANUBHAI BHAGWANDAS VAGHEL</t>
  </si>
  <si>
    <t>Mr. JITUJI BADARJI THAKOR</t>
  </si>
  <si>
    <t>Mr. PRASHANT SURESHBHAI PARMAR</t>
  </si>
  <si>
    <t>Mr. DESAI  NIKUL</t>
  </si>
  <si>
    <t>Mr. MAHENDRABHAI JAYANTIBHAI</t>
  </si>
  <si>
    <t>Mr. VASANT JETHALAL RATHOD</t>
  </si>
  <si>
    <t>Mr. NIJANANDI YASHRAJ DAHYABHA</t>
  </si>
  <si>
    <t>Mr. SHAMBHU  SHAHU</t>
  </si>
  <si>
    <t>Mr. RAVIKUMAR  KARAN</t>
  </si>
  <si>
    <t>Mr. BALVANTBHAI  SOLANKI</t>
  </si>
  <si>
    <t>Mr. ANILKUMAR GOPALBHAI VAGHEL</t>
  </si>
  <si>
    <t>Mr. DATT UTSAV  MAHESHBHAI</t>
  </si>
  <si>
    <t>Mr. PRAVINSINH JITUBHA JADEJA</t>
  </si>
  <si>
    <t>MC-TL-XPRESS LITE-APR21</t>
  </si>
  <si>
    <t>Mr. PRAHALADJI MANGAJI THAKOR</t>
  </si>
  <si>
    <t>Mr. DHARMENDRAKUMAR  KISHANBHA</t>
  </si>
  <si>
    <t>Mr. PANKAJBHAI PREMCHAND VAGHE</t>
  </si>
  <si>
    <t>Mr. BHAVESHKUMAR GOPALBHAI PAR</t>
  </si>
  <si>
    <t>Mr. VAGHELA LAXMANBHAI M</t>
  </si>
  <si>
    <t>Mr. NIKUL  JADAV</t>
  </si>
  <si>
    <t>Mr. DIPTESH AMRUTLAL NANAVATI</t>
  </si>
  <si>
    <t>Mr. NAVALKISHORE  CHAUHAN</t>
  </si>
  <si>
    <t>Mr. SANTOSH KUMAR KORI</t>
  </si>
  <si>
    <t>Mr. PRAKAHKUAMR RAMUBHAI PATAN</t>
  </si>
  <si>
    <t>Miss. RAVAL MEGHA  RAKESHKUMAR</t>
  </si>
  <si>
    <t>Mr. RAKESH KANTILAL PATANI</t>
  </si>
  <si>
    <t>Mrs. PRITIBEN KISHORCHANDRA PA</t>
  </si>
  <si>
    <t>Mr. SURAJ MANGALBHAI PATANI</t>
  </si>
  <si>
    <t>Mr. KALPAN GHANSIYAMBHAI BHATT</t>
  </si>
  <si>
    <t>MC-TL-KAV-PL-SAL</t>
  </si>
  <si>
    <t>Mr. VISEN MOHAN SINGH D</t>
  </si>
  <si>
    <t>Mr. JIGNESHKUMAR LALABHAI PATE</t>
  </si>
  <si>
    <t>Mr. GUDDUBHAI DULAJI RAJPUT</t>
  </si>
  <si>
    <t>Mr. HARI BABU NIKAM</t>
  </si>
  <si>
    <t>Mr. RAMESH  KUMAR</t>
  </si>
  <si>
    <t>MC-TL-KAV-PL-PEN</t>
  </si>
  <si>
    <t>MC-TL-KAV-YONO-PL-SAL</t>
  </si>
  <si>
    <t>Mr. RAMVILAS  KORI</t>
  </si>
  <si>
    <t>Mr. BHAGVANBHAI MADHABHAI GOHE</t>
  </si>
  <si>
    <t>Mr. MAHESHBHAI ISHVARBHAI TURI</t>
  </si>
  <si>
    <t>Mr. BHAVNESH NAVINBHAI SOLANKI</t>
  </si>
  <si>
    <t>Mr. MAHESH RAMJIBHAI VAGHELA</t>
  </si>
  <si>
    <t>Mr. RASIKBHAI BABABHAI RATHOD</t>
  </si>
  <si>
    <t>Mr. DHIREN ARVINDBHAI MISTRY</t>
  </si>
  <si>
    <t>MC-TL-KAV-YONO-PL-OTH</t>
  </si>
  <si>
    <t>Mr. NARAYAN LAL  PRAJAPATI</t>
  </si>
  <si>
    <t>Mr. GAUTAMSINH ISHWARSINH DABH</t>
  </si>
  <si>
    <t>Mr. BIHOLA AMEETSINGH  JAGDEVS</t>
  </si>
  <si>
    <t>MC-TL-XPRESS CREDIT MAY21</t>
  </si>
  <si>
    <t>Miss. LALITA THAVARAJI BARANDA</t>
  </si>
  <si>
    <t>Mr. NIKUNJKUMAR DINESHBHAI DIX</t>
  </si>
  <si>
    <t>Miss. JAGRUTIBEN SHANTILAL VAI</t>
  </si>
  <si>
    <t>Mr. GAURAV KAILASH SHARMA</t>
  </si>
  <si>
    <t>Mr. PRUTHVIDAN RAMESHDAN GADHA</t>
  </si>
  <si>
    <t>Mr. MANUBHAI BHIKHABHAI VAGHEL</t>
  </si>
  <si>
    <t>Ms. CHANDRIKABEN SOMABHAI NINA</t>
  </si>
  <si>
    <t>Miss. CHRISTIAN SWIZAL SHASHIK</t>
  </si>
  <si>
    <t>Mr. SHRIMARI RAJENDRA  NATVARL</t>
  </si>
  <si>
    <t>Mr. JASHWANTBHAI ZAVERBHAI  VA</t>
  </si>
  <si>
    <t>Ms. CHRISTIAN  SHANTABEN</t>
  </si>
  <si>
    <t>Mrs. SAVITABEN RATILAL SHAH</t>
  </si>
  <si>
    <t>Mr. BABUBHAI MOHANBHAI SOLANKI</t>
  </si>
  <si>
    <t>Mrs. NARMADABEN TRIKAMLAL PARM</t>
  </si>
  <si>
    <t>Mr. SALUKE  NANURAV</t>
  </si>
  <si>
    <t>Mrs. MINABEN SAKABHAI  VALODAR</t>
  </si>
  <si>
    <t>Mrs. SAVITABEN BABUBHAI RANA</t>
  </si>
  <si>
    <t>Mr. BABUBHAI PITAMBARBHAI CHAU</t>
  </si>
  <si>
    <t>Mr. DHIREN MOHANLAL BANKER</t>
  </si>
  <si>
    <t>Mr. RAMJIBHAI CHUNDABHAI RABAR</t>
  </si>
  <si>
    <t>Mr. RANCHHODBHAI DHULABHAI RAT</t>
  </si>
  <si>
    <t>Mr. VINODBHAI BABAJI PARMAR</t>
  </si>
  <si>
    <t>Mrs. TAHERUNNISHA MOHAMADSHARI</t>
  </si>
  <si>
    <t>Mrs. SHARDA BEN HARIPRASAD SOL</t>
  </si>
  <si>
    <t>Mr. BHOPABHAI MAFABHAI VALA</t>
  </si>
  <si>
    <t>Mr. BABAN SITARAM BHOSALE</t>
  </si>
  <si>
    <t>Mr. RAMESH SHAKARBHAI SOLANKI</t>
  </si>
  <si>
    <t>Mrs. HIRABEN RAMESHBHAI SOLANK</t>
  </si>
  <si>
    <t>Mr. KHEMCHAND SHIVABHAI BHARVA</t>
  </si>
  <si>
    <t>Mr. GIRISHBHAI PUNJABBHAI PARM</t>
  </si>
  <si>
    <t>Mrs. ICHHABEN RATILAL MAKWANA</t>
  </si>
  <si>
    <t>Mrs. PARMAR  BHIKHIBEN</t>
  </si>
  <si>
    <t>Mrs. DEVILABEN SHANTI LAL MULI</t>
  </si>
  <si>
    <t>Mrs. HARKHABEN RAMANBHAI SOLAN</t>
  </si>
  <si>
    <t>Mr. PURUSHOTTAM DALABHAI PARMA</t>
  </si>
  <si>
    <t>Mrs. IMELY DAVID PILLAI</t>
  </si>
  <si>
    <t>Mr. JIVABHAI CHHANABHAI SOLANK</t>
  </si>
  <si>
    <t>Mrs. KEROLIN SURENDRAKUMAR  MA</t>
  </si>
  <si>
    <t>Mr. DAHAYAGIRI  GOSWAMI</t>
  </si>
  <si>
    <t>Mr. HARISHBHAI MANILAL SOLANKI</t>
  </si>
  <si>
    <t>Mr. MUKUNDBHAI RAVISHANKAR PAN</t>
  </si>
  <si>
    <t>Mrs. INDRAKALA DILIPSINH RATHO</t>
  </si>
  <si>
    <t>Mr. NARENDRABHAI KALYANBHAI PA</t>
  </si>
  <si>
    <t>Mrs. VINABEN BALDEVBHAI CHAUHA</t>
  </si>
  <si>
    <t>Mr. MANGALBHAI FULJIBHAI PATAN</t>
  </si>
  <si>
    <t>Mr. LAXMAN GENUBHAI MORE</t>
  </si>
  <si>
    <t>Mrs. AMRUTBEN MADHABHAI  GOHIL</t>
  </si>
  <si>
    <t>Mrs. YASHODHARA MAHENDRABHAI B</t>
  </si>
  <si>
    <t>Mr. UDESINGH JESINGBHAI SOLANK</t>
  </si>
  <si>
    <t>Mr. CHAUHAN  RAMESHBHAI</t>
  </si>
  <si>
    <t>Mr. KIRITKUMAR PARSOTTAMDAS  P</t>
  </si>
  <si>
    <t>Mr. KANAIYALAL JALUBHAI SOLANK</t>
  </si>
  <si>
    <t>Mr. PIRMOHAMAD ALLARKHA SHEKH</t>
  </si>
  <si>
    <t>Mr. REVABHAI SHIVABHAI PARMAR</t>
  </si>
  <si>
    <t>Mrs. SOLANKI  KAMALABEN LALUBH</t>
  </si>
  <si>
    <t>Mrs. HANSHABEN SHIVABHAI VAGHE</t>
  </si>
  <si>
    <t>Mr. RATILAL DAHYABHAI DATANIYA</t>
  </si>
  <si>
    <t>Mr. RAMESHBHAI SAVJIBHAI PARMA</t>
  </si>
  <si>
    <t>Mrs. SUREKHA NITIN MAHARAJA</t>
  </si>
  <si>
    <t>Ms. DEVIKABEN D SHAH</t>
  </si>
  <si>
    <t>Mrs. JAMMU . RAME</t>
  </si>
  <si>
    <t>Mrs. KUNVARBEN KARSHANBHAI CHA</t>
  </si>
  <si>
    <t>Mrs. RASHMANBEN  CHANDRAKANT R</t>
  </si>
  <si>
    <t>AMBALAL BULAKHIDAS PARMAR</t>
  </si>
  <si>
    <t>Mr. NANJIBHAI MOTIBHAI PARMAR</t>
  </si>
  <si>
    <t>Mr. PRABHUJI GANESHJI MAJIRANA</t>
  </si>
  <si>
    <t>Mr. AMBARAM SENDHABHAI NADIA</t>
  </si>
  <si>
    <t>MC-SBI GOLD LOAN-JAN 2017</t>
  </si>
  <si>
    <t>Mr. PATANI  DASHARATHBHAI</t>
  </si>
  <si>
    <t>Mr. NARENDRAKUMAR BHIKHUBHAI P</t>
  </si>
  <si>
    <t>MC-DL-XPRS CRDT INSTA TOP</t>
  </si>
  <si>
    <t>Sepoy SOLANKI  VIKRAMKUMAR</t>
  </si>
  <si>
    <t>Mr. DILIP SHANKARBHAI MAKWANA</t>
  </si>
  <si>
    <t>Mr. PRAVEEN  RAJAIN</t>
  </si>
  <si>
    <t>Mr. KHEL SINGH MEENA</t>
  </si>
  <si>
    <t>MC-POS ENBLD-DBT CRD HLDR</t>
  </si>
  <si>
    <t>Mr. AMIT  SHARMA</t>
  </si>
  <si>
    <t>Mr. AKHILESHKUMAR RAMAVTAR RAT</t>
  </si>
  <si>
    <t>MC-DL-INSTA PENSION-YONO</t>
  </si>
  <si>
    <t>MC-DL-SPL PAPL YONO MAY20</t>
  </si>
  <si>
    <t>MC-SBI EMI GOLD LOAN</t>
  </si>
  <si>
    <t>Mrs. REEMA DHAVAL PARMAR</t>
  </si>
  <si>
    <t>Ms. SEETADEVI JUGALKISHOR CHAU</t>
  </si>
  <si>
    <t>Miss. NAYANABA JAYENDRASINH JA</t>
  </si>
  <si>
    <t>Mrs. JAGRUTIBEN MAGANBHAI CHAV</t>
  </si>
  <si>
    <t>Miss. THAKORE NIMISHA SUDESHKU</t>
  </si>
  <si>
    <t>Mr. MAHAVIR UTTAMCHAND KATARIA</t>
  </si>
  <si>
    <t>Ms. ASHA SHRINIVAS SONI</t>
  </si>
  <si>
    <t>Mr. VINOD RAMJAS SHAH</t>
  </si>
  <si>
    <t>Mr. AMARTBHAI HARGOVINDBHAI PA</t>
  </si>
  <si>
    <t>Mrs. HANSABEN KAUSHIKKUMAR DES</t>
  </si>
  <si>
    <t>Mr. BHARATDAS VALLABHDAS RAMAN</t>
  </si>
  <si>
    <t>Mr. Desai Nimesh Somabhai</t>
  </si>
  <si>
    <t>Mr. SANJEEV  DHANDE</t>
  </si>
  <si>
    <t>MC-BULLET REPAY GOLD LOAN</t>
  </si>
  <si>
    <t>Mrs. DIMPLE VINOD SHAH</t>
  </si>
  <si>
    <t>Mr. PRAVEEN  KUMAR</t>
  </si>
  <si>
    <t>Mr. NADAR DHIJU  SHASIDHARAN</t>
  </si>
  <si>
    <t>Mr. GIRISHKUMAR  PARMAR</t>
  </si>
  <si>
    <t>Mr. CHIRAGKUMAR GOPALBHAI PATN</t>
  </si>
  <si>
    <t>Mr. SURESHBHAI ATMARAM VAGHELA</t>
  </si>
  <si>
    <t>Mr. JAGDISHBHAI MANILAL SOLANK</t>
  </si>
  <si>
    <t>Mr. MAHESHBHAI MERUBHAI THARES</t>
  </si>
  <si>
    <t>Mr. GAUTAM AMBALAL VAGHELA</t>
  </si>
  <si>
    <t>EB-NRI-HOME LOAN SEP19</t>
  </si>
  <si>
    <t>Mr. CHIRAG S BALLANI</t>
  </si>
  <si>
    <t>EB-MSME-DL-USUAL CR DISP</t>
  </si>
  <si>
    <t>PLENUM IMPEX PVT.LTD</t>
  </si>
  <si>
    <t>BR-TL SBF =&gt;3Y&gt;NOV99</t>
  </si>
  <si>
    <t>Mr. PATNI VIKRAMBHAI RAJUBHAI</t>
  </si>
  <si>
    <t>EB-MSME-TL-Usual CR Dispe</t>
  </si>
  <si>
    <t>Ms. NISHA VINODBHAI PATANI</t>
  </si>
  <si>
    <t>Mr. Ansari  Raisbhai</t>
  </si>
  <si>
    <t>Mr. PATNI DIPAKBHAI SOMABHAI</t>
  </si>
  <si>
    <t>Mr. GOPALBHAI MAGABHAI PATNI</t>
  </si>
  <si>
    <t>Mr. KIRTIKUMAR KARAMSHIBHAI KA</t>
  </si>
  <si>
    <t>Mr. MEHUL KUMAR PUNAMBHAI PATA</t>
  </si>
  <si>
    <t>Mrs. DIPIKA JIGNESHBHAI PARIKH</t>
  </si>
  <si>
    <t>Mr. ASHOKBHAI  SOLANKI</t>
  </si>
  <si>
    <t>Mrs. Patni Anita Jayeshbhai</t>
  </si>
  <si>
    <t>Mr. AKASHKUMAR NATVARBHAI PATN</t>
  </si>
  <si>
    <t>Mrs. Hiral Prakashbhai Solanki</t>
  </si>
  <si>
    <t>Mrs. Thakor  Ranjanben</t>
  </si>
  <si>
    <t>Mr. VANAZARA  HASMUKH</t>
  </si>
  <si>
    <t>Mr. BHIL RAJUBHAI RAMESHBHAI</t>
  </si>
  <si>
    <t>Mr. MAHESHBHAI CHHAGANBHAI PAT</t>
  </si>
  <si>
    <t>Mr. NAYANKUMAR NAGINBHAI  PATN</t>
  </si>
  <si>
    <t>EB-GuarEmerCrLn(GECL1.0)</t>
  </si>
  <si>
    <t>Mr. GAJENDRABHAI MAFATLAL PARM</t>
  </si>
  <si>
    <t>Mr. MAHESHBHAI  PATANI</t>
  </si>
  <si>
    <t>HME BOILERS PRIVATE LIMITED</t>
  </si>
  <si>
    <t>Mr. vinodbhai  patni</t>
  </si>
  <si>
    <t>Mr. NARANBHAI MANIBHAI PATNI</t>
  </si>
  <si>
    <t>Mr. JAYABEN  PATANI</t>
  </si>
  <si>
    <t>Miss. RADHABEN HITESHBHAI PATN</t>
  </si>
  <si>
    <t>Mr. JAYESHKUMAR RAJESHBHAI PAT</t>
  </si>
  <si>
    <t>Mr. SANJAYBHAI GOVINDBHAI PATN</t>
  </si>
  <si>
    <t>Mr. MANOJBHAI CHATURJI BHIL</t>
  </si>
  <si>
    <t>Mrs. PATNI USHABEN BABUBHAI</t>
  </si>
  <si>
    <t>Mr. SURESHBHAI MANILAL PATNI</t>
  </si>
  <si>
    <t>EB-DL-PM_SVANidhi</t>
  </si>
  <si>
    <t>Mrs. Patni Divaben Jaksibhai</t>
  </si>
  <si>
    <t>Mrs. Patani  Shantuben</t>
  </si>
  <si>
    <t>Mr. CHANDRIKABEN GOVINDBHAI PA</t>
  </si>
  <si>
    <t>Mrs. BHAVNABEN MUKESHBHAI VALA</t>
  </si>
  <si>
    <t>Mr. LAXMANSINGH MANGUSINGH RAJ</t>
  </si>
  <si>
    <t>Mrs. RAJIBEN MOHANBHAI PARMAR</t>
  </si>
  <si>
    <t>Mrs. SUMANBEN MANGALBHAI SONI</t>
  </si>
  <si>
    <t>Mr. SANJAYKUMAR JAYANTILAL PRI</t>
  </si>
  <si>
    <t>Mr. VISHNUBHAI CHAMPALAL LAKHA</t>
  </si>
  <si>
    <t>Mr. SHAILESHBHAI GOVINDBHAI PA</t>
  </si>
  <si>
    <t>Mrs. TARALABEN BAHRATBHAI SOLA</t>
  </si>
  <si>
    <t>Mrs. PATNI  ALKABEN BHARATBHAI</t>
  </si>
  <si>
    <t>Mr. RAJESHKUMAR SOMABHAI PARMA</t>
  </si>
  <si>
    <t>Mr. VIJAY JAYRAMBHAI DAGLA</t>
  </si>
  <si>
    <t>Mrs. LALITABEN VITTHALBHAI  PA</t>
  </si>
  <si>
    <t>Mrs. TULSIBEN  DANTANI</t>
  </si>
  <si>
    <t>Mrs. TINABEN PRAKASHBHAI BHIL</t>
  </si>
  <si>
    <t>Mrs. MANIBEN KARSHANBHAI RATHO</t>
  </si>
  <si>
    <t>Mrs. CHAMPABEN MAHESHBHAI PATN</t>
  </si>
  <si>
    <t>Mrs. NAYANABEN JITENDRABHAI PA</t>
  </si>
  <si>
    <t>Mrs. DAYABEN CHAGANNBHAI CHAVD</t>
  </si>
  <si>
    <t>Mrs. SUSHILABEN DINESHBHAI PAR</t>
  </si>
  <si>
    <t>Mrs. BHIL PUJABEN  KISHORBHAI</t>
  </si>
  <si>
    <t>Mr. VINODBHAI DEVENDRABHAI PAR</t>
  </si>
  <si>
    <t>Miss. PINKEEBEN CHANDUBHAI PAT</t>
  </si>
  <si>
    <t>Mr. Thakor  Arvindbhai</t>
  </si>
  <si>
    <t>Mrs. DIWABEN RAYMALBHAI PATNI</t>
  </si>
  <si>
    <t>Mr. SHANKARSINH BHAVARSINH RAJ</t>
  </si>
  <si>
    <t>Mr. ASHISHBHAI REVABHAI SHAH</t>
  </si>
  <si>
    <t>Mr. AKASH SURESHBHAI PATNI</t>
  </si>
  <si>
    <t>Mr. MITHALAL CHHOGAJI LAKHAVAR</t>
  </si>
  <si>
    <t>Mr. RAMCHANDRA RAMNATH BHAVSAR</t>
  </si>
  <si>
    <t>Miss. SHIRIN ISTIYAKHUSAIN SHA</t>
  </si>
  <si>
    <t>Mr. RAMESH GHABHABHAI PARMAR</t>
  </si>
  <si>
    <t>Mr. JAIMINKUMAR RAJESHBHAI VAG</t>
  </si>
  <si>
    <t>Mr. Dantani Vijaybhai Vinodbha</t>
  </si>
  <si>
    <t>Mr. MANJULABEN RAMESHBHAI PATN</t>
  </si>
  <si>
    <t>Miss. PARMAR  PRIYANKA</t>
  </si>
  <si>
    <t>Mr. ROSHAN BALDEVBHAI VAGHELA</t>
  </si>
  <si>
    <t>Mrs. KAPILABEN BALDEVBHAI VAGH</t>
  </si>
  <si>
    <t>Mr. RAVISHANKER MANILAL SHRIMA</t>
  </si>
  <si>
    <t>Mrs. LALITABEN BHARATKUMAR VAG</t>
  </si>
  <si>
    <t>Mr. HARISHBHAI RAMJIBHAI PARMA</t>
  </si>
  <si>
    <t>Mr. HIMANSHU D MAHERIYA</t>
  </si>
  <si>
    <t>Mrs. PATNI SHARDABEN ASHOKBHAI</t>
  </si>
  <si>
    <t>Mr. RAJENDRA MOTILAL KHATRI</t>
  </si>
  <si>
    <t>Mr. VASANT KUMAR MAKWANA</t>
  </si>
  <si>
    <t>Mr. BHALUJI RANCHHODJI THAKOR</t>
  </si>
  <si>
    <t>Ms. SWATI NILESHKUMAR AGRAWAL</t>
  </si>
  <si>
    <t>Mrs. HEENABEN PURSHOTAMBHAI SO</t>
  </si>
  <si>
    <t>Mrs. USHABEN GOVINDBHAI PATNI</t>
  </si>
  <si>
    <t>Mrs. Bhil  Rekhaben</t>
  </si>
  <si>
    <t>Ms. MONA KANTIBHAI SENVA</t>
  </si>
  <si>
    <t>Mr. GAMBHIRJI TALAJI THAKOR</t>
  </si>
  <si>
    <t>Mrs. Nitaben  Patani</t>
  </si>
  <si>
    <t>Mr. Patni  Manojbhai</t>
  </si>
  <si>
    <t>Mr. BIPINBHAI MAGANBHAI MAKWAN</t>
  </si>
  <si>
    <t>Mr. VIPULKUMAR GOVINDBHAI VAGH</t>
  </si>
  <si>
    <t>Mr. RAJESH SURESHBHAI KOSHTI</t>
  </si>
  <si>
    <t>Miss. YAMINIBEN NATVARLAL RANA</t>
  </si>
  <si>
    <t>Mrs. JASHIBEN KHUMABHAI RAVAT</t>
  </si>
  <si>
    <t>Mr. NARENDRA MOHANBHAI MAKWANA</t>
  </si>
  <si>
    <t>Mr. DHARMESH AMARSINH DARBAR</t>
  </si>
  <si>
    <t>Mr. JITENDRABHAI NATVARBHAI PA</t>
  </si>
  <si>
    <t>Mrs. DIPIKABEN SURESHBHAI PARM</t>
  </si>
  <si>
    <t>Miss. SEEMA SURESHBHAI GUPTA</t>
  </si>
  <si>
    <t>Mr. PATANI  KAMLESH</t>
  </si>
  <si>
    <t>Mrs. DABHI KOKEELABEN PRAHLADB</t>
  </si>
  <si>
    <t>Mr. DALPATBHAI MAGANBHAI PARMA</t>
  </si>
  <si>
    <t>Mr. NIKUNJBHAI NARANBHAI PATAN</t>
  </si>
  <si>
    <t>Mr. SURESHBHAI BALDEVBHAI PATN</t>
  </si>
  <si>
    <t>Mr. DARAJI  BIPINKUMAR LAXMANB</t>
  </si>
  <si>
    <t>Mr. NARESH DAHYALAL PATEL</t>
  </si>
  <si>
    <t>Mrs. RITABEN MUKESHBHAI HALVAD</t>
  </si>
  <si>
    <t>Mr. HARISHKUMAR BHIKHABHAI PAR</t>
  </si>
  <si>
    <t>Mr. BHARAT BALDEVBHAI PARMAR</t>
  </si>
  <si>
    <t>Mr. JAYANTILAL KESHAVLAL VALAN</t>
  </si>
  <si>
    <t>Mr. RAVINDRASINGH  TOMAR</t>
  </si>
  <si>
    <t>Mrs. BHARATIBEN MAHESHKUMAR PA</t>
  </si>
  <si>
    <t>Mrs. SUGNABEN KISHANBHAI BAROT</t>
  </si>
  <si>
    <t>Mr. BHAVASAR RAMJIBHAI GOVINDB</t>
  </si>
  <si>
    <t>Mr. SONJIBHAI CHHAGANBHAI PATN</t>
  </si>
  <si>
    <t>Mr. RAJENDRASINH JASHWANTSINH</t>
  </si>
  <si>
    <t>Mrs. SHARDABEN TAKHATSINH RAJP</t>
  </si>
  <si>
    <t>Mrs. Rakhi Ravi Sharma</t>
  </si>
  <si>
    <t>Mrs. PATNI SUBHADRABEN KAILASB</t>
  </si>
  <si>
    <t>Mr. GANPATBHAI FULJIBHAI PATNI</t>
  </si>
  <si>
    <t>Miss. DAXABEN ARVINDBHAI PARMA</t>
  </si>
  <si>
    <t>Mr. JITENDRA JAYLAL KORI</t>
  </si>
  <si>
    <t>Mrs. PATNI  MINABEN MAHENDRA K</t>
  </si>
  <si>
    <t>Mr. MAHENDRABHAI  PARMAR</t>
  </si>
  <si>
    <t>Ms. MINA KANUBHAI CHAVDA</t>
  </si>
  <si>
    <t>Mr. VINODKUMAR BABUBHAI NAI</t>
  </si>
  <si>
    <t>Mrs. BHARTIBEN  PATANI</t>
  </si>
  <si>
    <t>Mr. BALDEVBHAI MAGANBHAI SOLAN</t>
  </si>
  <si>
    <t>Miss. SNEHAL BHARATBHAI LEUVA</t>
  </si>
  <si>
    <t>Mrs. BHARATIBEN KANUBHAI VAGHE</t>
  </si>
  <si>
    <t>Mr. CHAUHAN ROHITBHAI VISHNUBH</t>
  </si>
  <si>
    <t>Mr. NATVARBHAI BHIKHABHAI PARM</t>
  </si>
  <si>
    <t>Mrs. SITABEN NATWARBHAI PATNI</t>
  </si>
  <si>
    <t>Mr. DINESHKUMAR  SONI</t>
  </si>
  <si>
    <t>Mr. VINODBHAI NARSINHBHAI CHAV</t>
  </si>
  <si>
    <t>Mr. NARESH MULJIBHAI SOLANKI</t>
  </si>
  <si>
    <t>Mr. Chauhan  Vishnubhai</t>
  </si>
  <si>
    <t>Mrs. SAROJBEN GOVINDBHAI PATAN</t>
  </si>
  <si>
    <t>Mr. LAXAMAN BHAI DEOJIBHAI PAR</t>
  </si>
  <si>
    <t>Mrs. LAXMIBEN D RAVAT</t>
  </si>
  <si>
    <t>Mr. PATEL HARESH  KARSHANBHAI</t>
  </si>
  <si>
    <t>Mr. BHARATBHAI NARAYANBHAI PAR</t>
  </si>
  <si>
    <t>Mr. BHANUPRASAD RATILAL PATEL</t>
  </si>
  <si>
    <t>Mr. PARMAR MAYUR  NATVARBHAI</t>
  </si>
  <si>
    <t>Mr. CHANDUBHAI CHHAGANBHAI AGA</t>
  </si>
  <si>
    <t>Mr. RAJENDRASINH AMARSINH RAJP</t>
  </si>
  <si>
    <t>Miss. MEGHNA JAYANTILAL PARMAR</t>
  </si>
  <si>
    <t>Mr. VAGHELA  VISHAL</t>
  </si>
  <si>
    <t>Mr. MANOJKUMAR SARDARJI THAKOR</t>
  </si>
  <si>
    <t>Mr. Patni Bharatkumar Natvarbh</t>
  </si>
  <si>
    <t>Mr. GHANSHYAM LAXMANJI MEGHWAL</t>
  </si>
  <si>
    <t>Mr. UPENDRABHAI MANUBHAI TALAV</t>
  </si>
  <si>
    <t>Mrs. Patni Hansaben Sureshbhai</t>
  </si>
  <si>
    <t>Mr. PATNI  VINODBHAI</t>
  </si>
  <si>
    <t>Mrs. PATNI LAXMIBEN BABUBHAI</t>
  </si>
  <si>
    <t>Mr. Kavithia Girishbhai Dharam</t>
  </si>
  <si>
    <t>Ms. PATANI KINJALBEN PRAHLADBH</t>
  </si>
  <si>
    <t>Mrs. VIMLABHEN RAJESHBHAI VAGH</t>
  </si>
  <si>
    <t>Mr. NARESH MADANBHAI CHAUHAN</t>
  </si>
  <si>
    <t>Mrs. DIMPAL NATVARBHAI PATNI</t>
  </si>
  <si>
    <t>Mr. JAYANTIBHAI KHEMABHAI LEUV</t>
  </si>
  <si>
    <t>Mr. PRABHUDAS CHELAJI CHAUHAN</t>
  </si>
  <si>
    <t>Mrs. JAYABEN MUKESH KUMAR BHIL</t>
  </si>
  <si>
    <t>Mrs. HANSHABEN NATVARLAL PATNI</t>
  </si>
  <si>
    <t>Mrs. MANIBEN JIVARAMBHAI PATAN</t>
  </si>
  <si>
    <t>Mr. RAMESHKUMAR  PARMAR</t>
  </si>
  <si>
    <t>Mr. Patni Amarkumar Kantilal</t>
  </si>
  <si>
    <t>Mr. ASHOKKUMAR RAMESHBHAI SOLA</t>
  </si>
  <si>
    <t>Mr. KAUSHIK RAMESHBHAI PARMAR</t>
  </si>
  <si>
    <t>Mr. GANESHBHAI NATVARBHAI PATN</t>
  </si>
  <si>
    <t>Mrs. MEENABEN RAJESHBHAI BIHOL</t>
  </si>
  <si>
    <t>Mr. SANJAYKUMAR RUPNARAYAN LOD</t>
  </si>
  <si>
    <t>Mrs. CHAMPABEN MOTIBHAI PARMAR</t>
  </si>
  <si>
    <t>Miss. NITABEN  PATNI</t>
  </si>
  <si>
    <t>Mr. Patel  Vishnubhai</t>
  </si>
  <si>
    <t>Mrs. Manglika Kantaben Ramanji</t>
  </si>
  <si>
    <t>Mrs. PATNI KRISNABEN ARVINDBHA</t>
  </si>
  <si>
    <t>Mr. ASHOKKUMAR HARIPRASAD AGRA</t>
  </si>
  <si>
    <t>Mrs. KANTABEN VASUDEVKAR PATNI</t>
  </si>
  <si>
    <t>Mr. NARANBHAI KHODABHAI PATNI</t>
  </si>
  <si>
    <t>Mr. KULDEEPSINH PRAVINSINH RAO</t>
  </si>
  <si>
    <t>Ms. NISHA RAMESHBHAI PATEL</t>
  </si>
  <si>
    <t>Mr. GAJARAMA SURTAJI PRAJAPATI</t>
  </si>
  <si>
    <t>Mrs. RABARI  SHANTABEN</t>
  </si>
  <si>
    <t>Mrs. GAURIBEN RANCHHODBHAI BHI</t>
  </si>
  <si>
    <t>Mr. NAGINBHAI MOHANBHAI SHRIMA</t>
  </si>
  <si>
    <t>Mr. Patel  Amit</t>
  </si>
  <si>
    <t>Mrs. SITABEN BHARATBHAI PATANI</t>
  </si>
  <si>
    <t>Mrs. MANISHBEN RAMESHBHAI RATH</t>
  </si>
  <si>
    <t>Mr. PRAKASHBHAI RAMESHBHAI PAT</t>
  </si>
  <si>
    <t>Mr. KIRIT SHAMAL SOLANKI</t>
  </si>
  <si>
    <t>Mr. HARSHADBHAI PARSHOTTAMDAS</t>
  </si>
  <si>
    <t>Mr. CHHAGANJI GANESHJI MALI</t>
  </si>
  <si>
    <t>Ms. KOMALBA PARAKRAMSINH ZALA</t>
  </si>
  <si>
    <t>Mrs. KAPILABEN KANUBHAI BHIL</t>
  </si>
  <si>
    <t>Mr. RAJENDRAKUMAR GOVINDBHAI D</t>
  </si>
  <si>
    <t>Mr. HIMMTJI NATVARBHAI THAKOR</t>
  </si>
  <si>
    <t>Mr. MAHESH JAGMOHAN PAL</t>
  </si>
  <si>
    <t>Mrs. RINABEN SANJAYKUMAR BIHOL</t>
  </si>
  <si>
    <t>Mrs. ASHABEN ANANDBHAI BHIL</t>
  </si>
  <si>
    <t>Ms. NAKULABEN ASHOKBHAI PARMAR</t>
  </si>
  <si>
    <t>Mr. MAHESHBHAI GOVINDBHAI DANT</t>
  </si>
  <si>
    <t>Mr. BABULAL CHANABHAI RATHOD</t>
  </si>
  <si>
    <t>Mrs. MADHUBEN GANPATBHAI PARMA</t>
  </si>
  <si>
    <t>Mr. GOVINDBHAI SAKRABHAI PATNI</t>
  </si>
  <si>
    <t>Miss. KUNDANBEN PARESHKUMAR PA</t>
  </si>
  <si>
    <t>Mrs. Jalte  Kavita</t>
  </si>
  <si>
    <t>Mr. PATNI  ANITABEN</t>
  </si>
  <si>
    <t>Mrs. KOKILABEN RAJUBHAI TADPAD</t>
  </si>
  <si>
    <t>Mrs. SHOBHANABEN NARESHBHAI PA</t>
  </si>
  <si>
    <t>Mrs. PARMAR MANJULABEN NAGARBH</t>
  </si>
  <si>
    <t>Mrs. REKHABEN VIJAYBHAI PATNI</t>
  </si>
  <si>
    <t>Mr. GANPAT GOVIND MAKWANA</t>
  </si>
  <si>
    <t>Mr. RANJANBEN BHIKHABHAI VAGHE</t>
  </si>
  <si>
    <t>Mr. HARISHBHAI SENDHABHAI BHAR</t>
  </si>
  <si>
    <t>Mrs. PATANI  MANISHABEN PARESH</t>
  </si>
  <si>
    <t>Mr. CHAVDA VIPULKUMAR CHANDULA</t>
  </si>
  <si>
    <t>Mr. RAJUBHAI BABABHAI PATANI</t>
  </si>
  <si>
    <t>Mrs. PATANI  BHARATIBEN DASARA</t>
  </si>
  <si>
    <t>Mrs. HETALBEN VIPULBHAI VAGHEL</t>
  </si>
  <si>
    <t>Mr. PATNI  RAVINDRABHAI</t>
  </si>
  <si>
    <t>Mrs. SAVITABEN DASRATHBHAI PAT</t>
  </si>
  <si>
    <t>Mr. KAMRUNISSA MUNAVARKHAN PAT</t>
  </si>
  <si>
    <t>Mr. KISHANLAL MOTILAL BAROT</t>
  </si>
  <si>
    <t>Mr. JAYESH CHANDUBHAI SOLANKI</t>
  </si>
  <si>
    <t>Mrs. RANJANBEN NARANBHAI CHAUH</t>
  </si>
  <si>
    <t>Mr. PATNI MUKESHBHAI URVASHI</t>
  </si>
  <si>
    <t>PATANI  BHARATBHAI</t>
  </si>
  <si>
    <t>Mrs. BHAVNABEN ARUNBHAI PATNI</t>
  </si>
  <si>
    <t>Mr. RAJENDRA GANESHBHAI KALIYA</t>
  </si>
  <si>
    <t>Mrs. Patni Minaben Prakashbhai</t>
  </si>
  <si>
    <t>Mrs. Parikh  Taruna</t>
  </si>
  <si>
    <t>Mr. Patni  Rameshbhai</t>
  </si>
  <si>
    <t>Mrs. THAKOR  HANSABEN</t>
  </si>
  <si>
    <t>Mr. NAGINBHAI MOTIBHAI SOLANKI</t>
  </si>
  <si>
    <t>Mr. AJITKUMAR DHULABHAI RAVAL</t>
  </si>
  <si>
    <t>Miss. NEETABEN MAHENDRABHAI PA</t>
  </si>
  <si>
    <t>Mr. AMBALAL TRIBHOVANDAS PATEL</t>
  </si>
  <si>
    <t>Miss. KAJALBEN  PATNI</t>
  </si>
  <si>
    <t>Mrs. MANJULABEN RAMESHBHAI PAT</t>
  </si>
  <si>
    <t>Mr. PATANI RAKESHBHAI LAXMANBH</t>
  </si>
  <si>
    <t>Ms. Ravat  Khushbuben</t>
  </si>
  <si>
    <t>Mrs. LILABEN RAMESHBHAI PATEL</t>
  </si>
  <si>
    <t>Mrs. HANSHABEN DINESHBHAI PARM</t>
  </si>
  <si>
    <t>Mr. LUCKY  MEVADA</t>
  </si>
  <si>
    <t>Mrs. KAJALBEN PARESHBHAI PATNI</t>
  </si>
  <si>
    <t>Mrs. PARULBEN MAHENDRABHAI PAR</t>
  </si>
  <si>
    <t>Mrs. MADHUBEN CHIMANBHAI GOHEL</t>
  </si>
  <si>
    <t>Mrs. Patni  Bebiben</t>
  </si>
  <si>
    <t>Mrs. GAYATRIBEN NARESH PARMAR</t>
  </si>
  <si>
    <t>Mr. ASHOKBHAI BHIKHANCHAND KAL</t>
  </si>
  <si>
    <t>Mr. RAMGOPAL SUBEDARSINGH BHAD</t>
  </si>
  <si>
    <t>Mr. KISHANSINH PADAMSINH RAJPU</t>
  </si>
  <si>
    <t>Mr. Sunilkumar Ishwarprakash A</t>
  </si>
  <si>
    <t>Mr. Gupta Anilkumar Ishwarprak</t>
  </si>
  <si>
    <t>Mrs. SARITABEN ANILKUMAR GUPTA</t>
  </si>
  <si>
    <t>Mrs. BHARTIBEN BHARTIBEN PATNI</t>
  </si>
  <si>
    <t>Miss. HARSHIDA NAVINBHAI RAVAT</t>
  </si>
  <si>
    <t>Mr. MALI  GOVIND</t>
  </si>
  <si>
    <t>Mr. JASHWANTBHAI KALIDAS PARMA</t>
  </si>
  <si>
    <t>Mrs. SUSHILABEN GANPATBHAI DAN</t>
  </si>
  <si>
    <t>Mr. GAFULBHAI BALDEVBHAI RABAR</t>
  </si>
  <si>
    <t>Mr. Patel  Satish</t>
  </si>
  <si>
    <t>Mrs. SHRIMALI KAILASHBEN  HARS</t>
  </si>
  <si>
    <t>Mr. BHANUBHAI LAKSHMANBHAI VAG</t>
  </si>
  <si>
    <t>Mrs. KANTABEN MAHENDRABHAI TAD</t>
  </si>
  <si>
    <t>Mrs. ILABEN VASANTKUMAR MAKWAN</t>
  </si>
  <si>
    <t>Mr. DARBAR KIRITKUMAR NATVARSI</t>
  </si>
  <si>
    <t>Mrs. PATANI BHARATIBEN  SANJAY</t>
  </si>
  <si>
    <t>Mr. MUKESHBHAI  CHHAPANBHAI PA</t>
  </si>
  <si>
    <t>Mrs. URMILABEN DEVRAJBHAI PATN</t>
  </si>
  <si>
    <t>Mrs. PATNI KAMLABEN MUKESHBHAI</t>
  </si>
  <si>
    <t>Mr. Sodha  Mahavirsinh</t>
  </si>
  <si>
    <t>Mrs. NITABEN ISHVARBHAI PATNI</t>
  </si>
  <si>
    <t>Mr. PATNI SACHINBHAI GOVINDBHA</t>
  </si>
  <si>
    <t>Mr. RANGUSINH DHANSINH CHAUHAN</t>
  </si>
  <si>
    <t>Mr. NATVARBHAI  CHAUHAN</t>
  </si>
  <si>
    <t>Mrs. SANGITABEN PIYUSHBHAI PAT</t>
  </si>
  <si>
    <t>Mr. DASHRATHBHAI SHANKERBHAI P</t>
  </si>
  <si>
    <t>Mr. VIKRAMBHAI RAMANBHAI DANTA</t>
  </si>
  <si>
    <t>Ms. Darji Seema Hareshbhai</t>
  </si>
  <si>
    <t>Mr. DIPAK ARVINDBHAI BRAHMANIY</t>
  </si>
  <si>
    <t>Mr. Patani  Bharatbhai</t>
  </si>
  <si>
    <t>Mr. AMRUTBHAI  BHARVAD</t>
  </si>
  <si>
    <t>Mrs. DODAK HASUMATIBEN VIJAYKU</t>
  </si>
  <si>
    <t>Mr. MANOJBHAI BABUBHAI PATANI</t>
  </si>
  <si>
    <t>Mr. Patni Prakashbhai Sureshbh</t>
  </si>
  <si>
    <t>Mrs. BHAVNABEN PRAVINBHAI PATA</t>
  </si>
  <si>
    <t>Mrs. BHAVANABEN RAJESHBHAI THA</t>
  </si>
  <si>
    <t>Mr. RATANKUMAR BHAJANBHAI DANT</t>
  </si>
  <si>
    <t>Mrs. MADHUBEN MANHARBHAI DANTA</t>
  </si>
  <si>
    <t>Mrs. REKHABEN RAJESHBHAI PATNI</t>
  </si>
  <si>
    <t>Mr. GANSHYAMSINGH RAJUJI CHAUH</t>
  </si>
  <si>
    <t>Mrs. KAMLABEN GOPALBHAI PATNI</t>
  </si>
  <si>
    <t>Mrs. VINUBEN LAXMANJI THAKOR</t>
  </si>
  <si>
    <t>Mr. MANOJBHAI BHIKHABHAI AGJA</t>
  </si>
  <si>
    <t>Mr. DINESHBHAI KESHAJI THAKOR</t>
  </si>
  <si>
    <t>Mrs. BHARTIBEN RAMESHBHAI PATN</t>
  </si>
  <si>
    <t>Mrs. JAGRUTIBEN GIRISHBHAI THA</t>
  </si>
  <si>
    <t>Mrs. PISTABEN NARANSING CHAUHA</t>
  </si>
  <si>
    <t>Mrs. PATNI MANSHI ARVINDBHAI</t>
  </si>
  <si>
    <t>Mrs. MINABEN DINESHBHAI MAKWAN</t>
  </si>
  <si>
    <t>Mr. RASIKBHAI JAYRAMBHAI DAGLA</t>
  </si>
  <si>
    <t>Mr. Patni Amit Rakeshbhai</t>
  </si>
  <si>
    <t>Mr. BHARATSINH SHAMALSINH VAGH</t>
  </si>
  <si>
    <t>Mrs. ANJUBEN SANJAYBHAI DAGLA</t>
  </si>
  <si>
    <t>Mrs. THAKOR  USHABEN</t>
  </si>
  <si>
    <t>Mrs. NITABEN DILIPJI THAKOR</t>
  </si>
  <si>
    <t>Mrs. PRAVINA VIJAY THAKOR</t>
  </si>
  <si>
    <t>Mrs. SHARDABEN GUGABHAI PATNI</t>
  </si>
  <si>
    <t>Mr. ASHOKKUMAR MOHANLAL CHAUHA</t>
  </si>
  <si>
    <t>Mrs. LALITABEN PRAVINBHAI PATN</t>
  </si>
  <si>
    <t>Mr. MANOJKUMAR SHANKARBHAI PAR</t>
  </si>
  <si>
    <t>Mrs. DAXABEN PRITESHKUMAR BHAG</t>
  </si>
  <si>
    <t>Mrs. ARUNABEN JAYESHBHAI PATNI</t>
  </si>
  <si>
    <t>Miss. SHILPABEN GOVINDBHAI DEV</t>
  </si>
  <si>
    <t>Mrs. REKHABEN RAMESHBHAI PATNI</t>
  </si>
  <si>
    <t>Mrs. HANSABEN PRAKASHBHAI PATN</t>
  </si>
  <si>
    <t>Mr. KAJALBEN JAYESHBHAI PATANI</t>
  </si>
  <si>
    <t>Mr. PARESHBHAI JAYANTIBHAI PAT</t>
  </si>
  <si>
    <t>Mrs. PAYALBEN  THAKOR</t>
  </si>
  <si>
    <t>Miss. ANJALIBEN ATULBHAI PATNI</t>
  </si>
  <si>
    <t>Mr. HITESH ASHOKBHAI HOLKAR</t>
  </si>
  <si>
    <t>Mr. MAHENDRABHAI VIRDASBHAI CH</t>
  </si>
  <si>
    <t>Mrs. SANGITABEN BHARATBHAI DAN</t>
  </si>
  <si>
    <t>Mrs. USHABEN SURESHBHAI PATANI</t>
  </si>
  <si>
    <t>Mrs. BHARATIBEN RAJANBHAI KANO</t>
  </si>
  <si>
    <t>Mrs. BEBIBEN KANTIBHAI PATNI</t>
  </si>
  <si>
    <t>Mrs. SHOBABEN RASMIKANT DANTAN</t>
  </si>
  <si>
    <t>Mr. NARESHBHAI RAMESHBHAI LEUV</t>
  </si>
  <si>
    <t>Mrs. SEJALBEN NARESHBHAI LEUVA</t>
  </si>
  <si>
    <t>Ms. SONALBEN ARVINDBHAI PATANI</t>
  </si>
  <si>
    <t>Mr. VIJAYKUMAR JASAVANTLAL PAR</t>
  </si>
  <si>
    <t>Mr. PRAVINBHAI BHAIJIBHAI DANT</t>
  </si>
  <si>
    <t>Mr. VINODKUMAR  PAWAR</t>
  </si>
  <si>
    <t>Mr. PATNI MUKESHBHAI NAGINBHAI</t>
  </si>
  <si>
    <t>Mr. NATVRLAL RAMANLAL ODE</t>
  </si>
  <si>
    <t>Mrs. SANGITABEN LAXMANBHAI SAB</t>
  </si>
  <si>
    <t>Mr. VIJENDRA RATILAL DANTANI</t>
  </si>
  <si>
    <t>Mrs. KUMUDINIBEN  PARMAR</t>
  </si>
  <si>
    <t>Mrs. USHABEN PAPPUBHAI PATNI</t>
  </si>
  <si>
    <t>Mrs. HANSHABEN BHARATBHAI BHIL</t>
  </si>
  <si>
    <t>Mrs. DANTANI  NITABEN</t>
  </si>
  <si>
    <t>Mr. JADHAV SANNI  BHARATBHAI</t>
  </si>
  <si>
    <t>Mr. THAKOR RANAJIT  PRAHLADJI</t>
  </si>
  <si>
    <t>Mr. KANUBHAI BABAJI RANA</t>
  </si>
  <si>
    <t>Mr. NARESH NATVARBHAI PATNI</t>
  </si>
  <si>
    <t>Mrs. ALKHIBEN DHIRUBHAI RAVAT</t>
  </si>
  <si>
    <t>Mrs. GITABEN NARESHBHAI PATNI</t>
  </si>
  <si>
    <t>Mrs. MANJUBEN RAMANBHAI PATANI</t>
  </si>
  <si>
    <t>Mr. RAMANBHAI MAGANBHAI PATANI</t>
  </si>
  <si>
    <t>Mrs. LATABEN ARVINDBHAI BHIL</t>
  </si>
  <si>
    <t>Ms. LALITABEN RAJHAIESHB PATNI</t>
  </si>
  <si>
    <t>Mr. Patani  Sahil</t>
  </si>
  <si>
    <t>Mr. PATANI DIPAK KANTILAL</t>
  </si>
  <si>
    <t>Mr. SHRAVANKUMAR K THAKOR</t>
  </si>
  <si>
    <t>Mr. MUKESHBHAI SONJIBHAI PATAN</t>
  </si>
  <si>
    <t>Mr. SUCHIT BIPINBHAI SHARMA</t>
  </si>
  <si>
    <t>Mr. BHARATBHAI MAFATLAL PATNI</t>
  </si>
  <si>
    <t>Mrs. GITA  RAJAWAT</t>
  </si>
  <si>
    <t>Mr. Thakor Rajesh Baldevji</t>
  </si>
  <si>
    <t>Mrs. Gohel Harshaben Alpeshkum</t>
  </si>
  <si>
    <t>Mr. Jaimin Ashokkumar Trivedi</t>
  </si>
  <si>
    <t>Mrs. SITABEN JAGDISHBHAI PATAN</t>
  </si>
  <si>
    <t>Mr. BHARATSINGH BALWANTSINGH R</t>
  </si>
  <si>
    <t>Mrs. Trivedi Rina Jaiminkumar</t>
  </si>
  <si>
    <t>Mr. HARESHBHAI KUMBHAJI DARJI</t>
  </si>
  <si>
    <t>Mr. BHIMABHAI KISHANBHAI RATHO</t>
  </si>
  <si>
    <t>Mrs. HANSABEN HARISHBHAI THAKO</t>
  </si>
  <si>
    <t>Mrs. SHITALBEN SURESHBHAI AGRA</t>
  </si>
  <si>
    <t>Mr. ISHWARBHAI BHAVANBHAI PARM</t>
  </si>
  <si>
    <t>Mr. SUBHASHKUMAR MULCHARAN PRA</t>
  </si>
  <si>
    <t>Mrs. VIMLABEN KISHORBHAI UMTE</t>
  </si>
  <si>
    <t>Mrs. KALABEN VINODBHAI DANTANI</t>
  </si>
  <si>
    <t>Mr. HARJIVANDAS  PARMAR</t>
  </si>
  <si>
    <t>Mr. VINODBHAI BHAJANBHAI  DANT</t>
  </si>
  <si>
    <t>Mr. SUNILBHAI KALIDAS PATNI</t>
  </si>
  <si>
    <t>Mrs. RINKUBEN PRADIPBHAI PARMA</t>
  </si>
  <si>
    <t>Mr. AJAYBHAI JAYANTIBHAI PATAN</t>
  </si>
  <si>
    <t>Mrs. BHAVANABEN VISHANUBHAI BH</t>
  </si>
  <si>
    <t>Mr. SUREKHABEN BHAVESHBHAI RAV</t>
  </si>
  <si>
    <t>Master VAGHELA  AJAYKUMAR</t>
  </si>
  <si>
    <t>Mrs. SONAL MAHENDRABHAI YADAV</t>
  </si>
  <si>
    <t>Mr. RAJUBHAI CHAMANBHAI PATNI</t>
  </si>
  <si>
    <t>Mr. SHASHIKANT RAMANLAL CHAVDA</t>
  </si>
  <si>
    <t>Mrs. SAVITABEN RANJITBHAI DANT</t>
  </si>
  <si>
    <t>Mr. MAHESH GANUBHAI DANTANI</t>
  </si>
  <si>
    <t>Mrs. SITABEN MAHESHBHAI DANTAN</t>
  </si>
  <si>
    <t>Mr. ARUNKUMAR SHAMALBHAI SOLAN</t>
  </si>
  <si>
    <t>Mrs. SANGITABEN PUNAMBHAI PATN</t>
  </si>
  <si>
    <t>Mrs. SANGITABEN MAHESHBHAI PAT</t>
  </si>
  <si>
    <t>Mr. VICKY ASHOKBHAI DANTANI</t>
  </si>
  <si>
    <t>Mr. RAJUBHAI PUNJAJI THAKOR</t>
  </si>
  <si>
    <t>Mrs. ARUNABEN DILIPBHAI PATNI</t>
  </si>
  <si>
    <t>Mr. DANTANI  JAGDISHKUMAR</t>
  </si>
  <si>
    <t>Mrs. MANISHA PARESHBHAI PATANI</t>
  </si>
  <si>
    <t>Mr. GHANSHYAM DHANAJI PRAJAPAT</t>
  </si>
  <si>
    <t>Miss. HANSHABEN  CHHATRALIY</t>
  </si>
  <si>
    <t>Mrs. LILABEN H. GOHEL</t>
  </si>
  <si>
    <t>EB-DL-PM_SVAN 2TRN</t>
  </si>
  <si>
    <t>Miss. DIPMALA PRAVINBHAI KAPAD</t>
  </si>
  <si>
    <t>Mrs. HANSABEN DAHYABHAI PARMAR</t>
  </si>
  <si>
    <t>Mr. RAJUBHAI KANAIYALAL MODI</t>
  </si>
  <si>
    <t>Mr. SHAILESH RAMESHBHAI DANTAN</t>
  </si>
  <si>
    <t>Mrs. PADMABEN SATISHBHAI BHIL</t>
  </si>
  <si>
    <t>Mr. RAMESHBHAI GOVABHAI DABHI</t>
  </si>
  <si>
    <t>Mr. GAUTAMBHAI LALJIBHAI SHAH</t>
  </si>
  <si>
    <t>Mr. JAYANTIBHAI RAMANBHAI THAK</t>
  </si>
  <si>
    <t>Mrs. SAKUNTALABEN  RANA</t>
  </si>
  <si>
    <t>Mr. THAKARSINH RUPABHAI THAKOR</t>
  </si>
  <si>
    <t>Mr. DILIP RAJENDRA ADHYARU</t>
  </si>
  <si>
    <t>Mr. VASANTKUMAR  THAKOR</t>
  </si>
  <si>
    <t>Mr. STYAPRAKASH INDRAVADAN PAR</t>
  </si>
  <si>
    <t>Mrs. SHOBHANABEN MUKESHBHAI PA</t>
  </si>
  <si>
    <t>Mrs. KAPILABEN JAGAJI GHATAD</t>
  </si>
  <si>
    <t>Mrs. SHAH  MINABEN</t>
  </si>
  <si>
    <t>Mrs. HANSABEN JESANGBHAI PARMA</t>
  </si>
  <si>
    <t>Mrs. USHABEN RAJENDRAKUMAR SOL</t>
  </si>
  <si>
    <t>Mr. MANUBHAI HIRABHAI PARMAR</t>
  </si>
  <si>
    <t>Mrs. KAMLABEN RAJENDRABHAI PAR</t>
  </si>
  <si>
    <t>Mr. NATAVARJI KALAJI THAKOR</t>
  </si>
  <si>
    <t>Mr. BHARATBHAI BABUBHAI PATNI</t>
  </si>
  <si>
    <t>Mr. GIRISHBHAI NAGINBHAI PATNI</t>
  </si>
  <si>
    <t>Ms. VIRALBEN KISHANCHAND MAKWA</t>
  </si>
  <si>
    <t>Mrs. DIPIKABEN DHIRUBHAI SONAR</t>
  </si>
  <si>
    <t>Mr. MAKWANA  BABUBHAI</t>
  </si>
  <si>
    <t>Mrs. GITABEN PRADIPBHAI SOLANK</t>
  </si>
  <si>
    <t>Mr. RAVI HARSHVADANBHAI DESAI</t>
  </si>
  <si>
    <t>Mr. SAIYED MO ASIF ABDUL RAJAK</t>
  </si>
  <si>
    <t>Mr. JAYESHKUMAR  CHAUHAN</t>
  </si>
  <si>
    <t>Mr. LAXMANBHAI JETHABHAI PATNI</t>
  </si>
  <si>
    <t>Mr. MOHAMMADIBRAHIM MOHAMMADAR</t>
  </si>
  <si>
    <t>Mrs. CHAMPABEN RAVISHANKAR SHR</t>
  </si>
  <si>
    <t>Mr. JIGNESHBHAI MULCHANDBHAI S</t>
  </si>
  <si>
    <t>Mr. HARDIK HARISHBHAI PARMAR</t>
  </si>
  <si>
    <t>Miss. KAJAL JAGDISHBHAI KAPADI</t>
  </si>
  <si>
    <t>Mrs. BHANUBEN PARSOTTAMBHAI PA</t>
  </si>
  <si>
    <t>Mr. SANJAYBHAI SHANKARLAL MAKW</t>
  </si>
  <si>
    <t>Mr. SHANKARLAL SOHANLAL LAKHAR</t>
  </si>
  <si>
    <t>Mr. RAJESH KUMAR CHAMPALAL LAK</t>
  </si>
  <si>
    <t>Mr. KANUBHAI ATMARAM PATEL</t>
  </si>
  <si>
    <t>Mrs. RAMILABEN KAMLESHBHAI PAT</t>
  </si>
  <si>
    <t>Mr. RAMCHANDRA LAXMANBHAI PATN</t>
  </si>
  <si>
    <t>Mrs. DAKSHABEN BALDEVBHAI BHIL</t>
  </si>
  <si>
    <t>Mr. DASHRATBHAI SABURJI THAKOR</t>
  </si>
  <si>
    <t>Mrs. RANJANBEN PURSOTAMBHAI AL</t>
  </si>
  <si>
    <t>Mrs. Geetaben  Thakor</t>
  </si>
  <si>
    <t>Mr. MANOJKUMAR RAMANBHAI VAGHE</t>
  </si>
  <si>
    <t>Mr. DILIPBHAI MOTIJI THAKOR</t>
  </si>
  <si>
    <t>Mrs. SHOBHANABEN PRIYAVVADAN D</t>
  </si>
  <si>
    <t>Mr. PATANI AMIT KIRANBHAI</t>
  </si>
  <si>
    <t>Mrs. HETALBEN JIGNESHKUMAR ADH</t>
  </si>
  <si>
    <t>Mr. KISHANLAL HUKMOMAL CHAUHAN</t>
  </si>
  <si>
    <t>Mr. RAJESHBHAI BABULAL VAGHELA</t>
  </si>
  <si>
    <t>Mr. SENMA URMILA  DHANABHAI</t>
  </si>
  <si>
    <t>Mr. JAYANTIBHAI MOHANBHAI PARM</t>
  </si>
  <si>
    <t>EB-DL-Com Covid Emg(CCECL</t>
  </si>
  <si>
    <t>MC-TL SBF =&gt;3Y&gt;NOV99</t>
  </si>
  <si>
    <t>Mr. SHIVJI MANGILAL SHARMA</t>
  </si>
  <si>
    <t>Mr. CHAUHAN  SAROJDEVI</t>
  </si>
  <si>
    <t>Miss. JASIBENH KIRANBHAI PATNI</t>
  </si>
  <si>
    <t>Miss. PINKIBEN SHAILESHBHAI PA</t>
  </si>
  <si>
    <t>Master PATANI  VISHNU</t>
  </si>
  <si>
    <t>Mr. NARESHBHAI BABABHAI PATNI</t>
  </si>
  <si>
    <t>MC-T L WCTL SSI&lt;3YR&gt;JAN04</t>
  </si>
  <si>
    <t>MC-BR-TLGENPUR SSI=&gt;3Y&gt;N0</t>
  </si>
  <si>
    <t>Mr. PUNAMBHAI  PATNI</t>
  </si>
  <si>
    <t/>
  </si>
  <si>
    <t>Accts</t>
  </si>
  <si>
    <t>Loan Balance File Total</t>
  </si>
  <si>
    <t>CCOD Balance File Total</t>
  </si>
  <si>
    <t>Total Advances - Fund</t>
  </si>
  <si>
    <t>Total Advances - Non Fund</t>
  </si>
  <si>
    <t>Total Advances - Fund+Non Fund</t>
  </si>
  <si>
    <t>1) 10% of Total Advances</t>
  </si>
  <si>
    <t>2) 10,00,00,000 limit</t>
  </si>
  <si>
    <t>Lower of 1 &amp; 2</t>
  </si>
  <si>
    <t>Large Advance:</t>
  </si>
  <si>
    <t>No Large Advances</t>
  </si>
  <si>
    <t>If any large advances available, we are expected to do transaction audit</t>
  </si>
  <si>
    <t>Start from the birth of the account till as on the date of the audit</t>
  </si>
  <si>
    <t>List of Accts examined for Audit</t>
  </si>
  <si>
    <t>Total O/s</t>
  </si>
  <si>
    <t>SA</t>
  </si>
  <si>
    <t>QM</t>
  </si>
  <si>
    <t>QA</t>
  </si>
  <si>
    <t>Yes</t>
  </si>
  <si>
    <t>Staff</t>
  </si>
  <si>
    <t>Sruthi</t>
  </si>
  <si>
    <t>Saranya</t>
  </si>
  <si>
    <t>Swetha</t>
  </si>
  <si>
    <t>Audit Activity</t>
  </si>
  <si>
    <t>Credit Appraisal</t>
  </si>
  <si>
    <t>Sanctioning Doc Verification</t>
  </si>
  <si>
    <t>Post sanction doc verification</t>
  </si>
  <si>
    <t>Review/Monitoring</t>
  </si>
  <si>
    <t>Upgrade or downgrade</t>
  </si>
  <si>
    <t>Revenue Leakage</t>
  </si>
  <si>
    <t>Misc from LFAR</t>
  </si>
  <si>
    <t>Row Labels</t>
  </si>
  <si>
    <t>Grand Total</t>
  </si>
  <si>
    <t>Sum of OUTSTANDING</t>
  </si>
  <si>
    <t>O/s</t>
  </si>
  <si>
    <t>O/s %</t>
  </si>
  <si>
    <t>Accts %</t>
  </si>
  <si>
    <t>Stratification wrt O/s</t>
  </si>
  <si>
    <t>0-2500000</t>
  </si>
  <si>
    <t>2500000-5000000</t>
  </si>
  <si>
    <t>5000000-7500000</t>
  </si>
  <si>
    <t>7500000-10000000</t>
  </si>
  <si>
    <t>10000000-12500000</t>
  </si>
  <si>
    <t>15000000-17500000</t>
  </si>
  <si>
    <t>25000000-27500000</t>
  </si>
  <si>
    <t>27500000-30000000</t>
  </si>
  <si>
    <t>Priority 1</t>
  </si>
  <si>
    <t>Priority</t>
  </si>
  <si>
    <t>Priority 2</t>
  </si>
  <si>
    <t>Sample</t>
  </si>
  <si>
    <t>Transaction Testing</t>
  </si>
  <si>
    <t>0-500000</t>
  </si>
  <si>
    <t>500000-1000000</t>
  </si>
  <si>
    <t>1000000-1500000</t>
  </si>
  <si>
    <t>1500000-2000000</t>
  </si>
  <si>
    <t>2000000-2500000</t>
  </si>
  <si>
    <t>&gt;2500000</t>
  </si>
  <si>
    <t>Sample %</t>
  </si>
  <si>
    <t>Transaction Audit</t>
  </si>
  <si>
    <t>Count of ACCOUNT NO</t>
  </si>
  <si>
    <t>Activity</t>
  </si>
  <si>
    <t>Diff Audit Activities</t>
  </si>
  <si>
    <t>Theoritical Balance</t>
  </si>
  <si>
    <t>Ideal balance which should have been in the account</t>
  </si>
  <si>
    <t>Outstanding</t>
  </si>
  <si>
    <t>Actual Balance</t>
  </si>
  <si>
    <t>No. Of Yrs</t>
  </si>
  <si>
    <t>Installment</t>
  </si>
  <si>
    <t>Audit as on</t>
  </si>
  <si>
    <t>EMIs Overdue</t>
  </si>
  <si>
    <t>Remaining EMIs</t>
  </si>
  <si>
    <t>Theo Balance</t>
  </si>
  <si>
    <t>Total EMI Paid</t>
  </si>
  <si>
    <t>Principal</t>
  </si>
  <si>
    <t>Interest</t>
  </si>
  <si>
    <t>Check</t>
  </si>
  <si>
    <t>Irregularity</t>
  </si>
  <si>
    <t>Overdue Times</t>
  </si>
  <si>
    <t>0-1</t>
  </si>
  <si>
    <t>Ok</t>
  </si>
  <si>
    <t>1-2</t>
  </si>
  <si>
    <t>Overdue 0-30 Days</t>
  </si>
  <si>
    <t>SMA-0</t>
  </si>
  <si>
    <t>2-3</t>
  </si>
  <si>
    <t>Overdue 31-60 Days</t>
  </si>
  <si>
    <t>SMA-1</t>
  </si>
  <si>
    <t>3-4</t>
  </si>
  <si>
    <t>Overdue 60-90 Days</t>
  </si>
  <si>
    <t>SMA-2</t>
  </si>
  <si>
    <t>&gt;4</t>
  </si>
  <si>
    <t>Overdue &gt;90 Days</t>
  </si>
  <si>
    <t>Account</t>
  </si>
  <si>
    <t>Sanction Date</t>
  </si>
  <si>
    <t>Sanction Amt</t>
  </si>
  <si>
    <t>Int rate</t>
  </si>
  <si>
    <t>Irregulary-M</t>
  </si>
  <si>
    <t>Column Labels</t>
  </si>
  <si>
    <t>COUNT()</t>
  </si>
  <si>
    <t>COUNTA()</t>
  </si>
  <si>
    <t>COUNTBLANK()</t>
  </si>
  <si>
    <t>COUNTIF()</t>
  </si>
  <si>
    <t>COUNTIFS()</t>
  </si>
  <si>
    <t>Counts the numbers in the range</t>
  </si>
  <si>
    <t>Counts the values in the range</t>
  </si>
  <si>
    <t>Counts the blanks in the range</t>
  </si>
  <si>
    <t>Count the values based on one criteria</t>
  </si>
  <si>
    <t>Count the values based on one or more criteria</t>
  </si>
  <si>
    <t>Count</t>
  </si>
  <si>
    <t>Classification is wrong</t>
  </si>
  <si>
    <t>EMIS2</t>
  </si>
  <si>
    <t>EMIS3</t>
  </si>
  <si>
    <t>Details for Count of ACCOUNT NO - CUSTOMER NUMBER: 55195539055</t>
  </si>
  <si>
    <t>Max Int</t>
  </si>
  <si>
    <t>Min Int</t>
  </si>
  <si>
    <t>Spread</t>
  </si>
  <si>
    <t>Proof</t>
  </si>
  <si>
    <t>Remarks</t>
  </si>
  <si>
    <t>2021</t>
  </si>
  <si>
    <t>Qtr2</t>
  </si>
  <si>
    <t>Qtr3</t>
  </si>
  <si>
    <t>Qtr4</t>
  </si>
  <si>
    <t>2022</t>
  </si>
  <si>
    <t>2023</t>
  </si>
  <si>
    <t>Qtr1</t>
  </si>
  <si>
    <t>2024</t>
  </si>
  <si>
    <t>&lt;13-10-2020</t>
  </si>
  <si>
    <t>2020</t>
  </si>
  <si>
    <t>PMT()</t>
  </si>
  <si>
    <t>CUMPRINC()</t>
  </si>
  <si>
    <t>CUMIPMT()</t>
  </si>
  <si>
    <t>IPMT()</t>
  </si>
  <si>
    <t>PPMT()</t>
  </si>
  <si>
    <t>PV()</t>
  </si>
  <si>
    <t>FV()</t>
  </si>
  <si>
    <t>NPV()</t>
  </si>
  <si>
    <t>XNPV()</t>
  </si>
  <si>
    <t>IRR()</t>
  </si>
  <si>
    <t>XIRR()</t>
  </si>
  <si>
    <t>RRI()</t>
  </si>
  <si>
    <t>RATE()</t>
  </si>
  <si>
    <t>NPER()</t>
  </si>
  <si>
    <t>Ln Dt</t>
  </si>
  <si>
    <t>Ln Amt</t>
  </si>
  <si>
    <t>Rate</t>
  </si>
  <si>
    <t>Yrs</t>
  </si>
  <si>
    <t>EMI</t>
  </si>
  <si>
    <t>FY</t>
  </si>
  <si>
    <t>24-25</t>
  </si>
  <si>
    <t>Start P</t>
  </si>
  <si>
    <t>End P</t>
  </si>
  <si>
    <t>Princ</t>
  </si>
  <si>
    <t>Int</t>
  </si>
  <si>
    <t>Total</t>
  </si>
  <si>
    <t>80C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</si>
</sst>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₹&quot;\ #,##0.00;[Red]&quot;₹&quot;\ \-#,##0.00"/>
    <numFmt numFmtId="43" formatCode="_ * #,##0.00_ ;_ * \-#,##0.00_ ;_ * &quot;-&quot;??_ ;_ @_ "/>
    <numFmt numFmtId="164" formatCode="_ * #,##0_ ;_ * \-#,##0_ ;_ * &quot;-&quot;??_ ;_ @_ "/>
  </numFmts>
  <fonts count="5" x14ac:knownFonts="1">
    <font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i/>
      <sz val="24"/>
      <color theme="1"/>
      <name val="Aptos Narrow"/>
      <family val="2"/>
      <scheme val="minor"/>
    </font>
    <font>
      <b/>
      <i/>
      <u/>
      <sz val="2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4" fontId="0" fillId="0" borderId="0" xfId="0" applyNumberFormat="1"/>
    <xf numFmtId="164" fontId="0" fillId="0" borderId="0" xfId="1" applyNumberFormat="1" applyFont="1"/>
    <xf numFmtId="14" fontId="0" fillId="0" borderId="0" xfId="0" applyNumberFormat="1"/>
    <xf numFmtId="0" fontId="2" fillId="2" borderId="0" xfId="0" applyFont="1" applyFill="1"/>
    <xf numFmtId="0" fontId="2" fillId="3" borderId="0" xfId="0" applyFont="1" applyFill="1"/>
    <xf numFmtId="164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2" fillId="2" borderId="0" xfId="0" applyNumberFormat="1" applyFont="1" applyFill="1"/>
    <xf numFmtId="0" fontId="4" fillId="0" borderId="0" xfId="0" applyFont="1"/>
    <xf numFmtId="0" fontId="0" fillId="4" borderId="0" xfId="0" applyFill="1"/>
    <xf numFmtId="0" fontId="2" fillId="4" borderId="0" xfId="0" applyFont="1" applyFill="1"/>
    <xf numFmtId="0" fontId="0" fillId="0" borderId="0" xfId="0" pivotButton="1"/>
    <xf numFmtId="164" fontId="0" fillId="0" borderId="0" xfId="0" applyNumberFormat="1" applyAlignment="1">
      <alignment horizontal="left"/>
    </xf>
    <xf numFmtId="43" fontId="0" fillId="0" borderId="0" xfId="1" applyFont="1"/>
    <xf numFmtId="10" fontId="0" fillId="0" borderId="0" xfId="0" applyNumberFormat="1"/>
    <xf numFmtId="9" fontId="0" fillId="0" borderId="0" xfId="0" applyNumberFormat="1"/>
    <xf numFmtId="164" fontId="2" fillId="0" borderId="0" xfId="1" applyNumberFormat="1" applyFont="1"/>
    <xf numFmtId="0" fontId="0" fillId="0" borderId="0" xfId="0" applyAlignment="1">
      <alignment horizontal="left"/>
    </xf>
    <xf numFmtId="8" fontId="2" fillId="0" borderId="0" xfId="0" applyNumberFormat="1" applyFont="1"/>
    <xf numFmtId="16" fontId="0" fillId="0" borderId="0" xfId="0" applyNumberFormat="1"/>
    <xf numFmtId="16" fontId="0" fillId="0" borderId="0" xfId="0" quotePrefix="1" applyNumberFormat="1"/>
    <xf numFmtId="164" fontId="0" fillId="4" borderId="0" xfId="1" applyNumberFormat="1" applyFont="1" applyFill="1"/>
    <xf numFmtId="164" fontId="0" fillId="4" borderId="0" xfId="0" applyNumberFormat="1" applyFill="1"/>
    <xf numFmtId="0" fontId="0" fillId="2" borderId="0" xfId="0" applyFill="1"/>
    <xf numFmtId="0" fontId="0" fillId="0" borderId="0" xfId="0" quotePrefix="1"/>
    <xf numFmtId="8" fontId="0" fillId="0" borderId="0" xfId="0" applyNumberFormat="1"/>
    <xf numFmtId="43" fontId="0" fillId="0" borderId="0" xfId="0" applyNumberFormat="1"/>
  </cellXfs>
  <cellStyles count="2">
    <cellStyle name="Comma" xfId="1" builtinId="3"/>
    <cellStyle name="Normal" xfId="0" builtinId="0"/>
  </cellStyles>
  <dxfs count="18">
    <dxf>
      <numFmt numFmtId="164" formatCode="_ * #,##0_ ;_ * \-#,##0_ ;_ * &quot;-&quot;??_ ;_ @_ "/>
    </dxf>
    <dxf>
      <numFmt numFmtId="164" formatCode="_ * #,##0_ ;_ * \-#,##0_ ;_ * &quot;-&quot;??_ ;_ @_ "/>
    </dxf>
    <dxf>
      <numFmt numFmtId="14" formatCode="0.00%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4" formatCode="0.00%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9" formatCode="dd/mm/yyyy"/>
    </dxf>
    <dxf>
      <numFmt numFmtId="19" formatCode="dd/mm/yyyy"/>
    </dxf>
    <dxf>
      <numFmt numFmtId="19" formatCode="dd/mm/yyyy"/>
    </dxf>
    <dxf>
      <fill>
        <patternFill patternType="solid">
          <bgColor rgb="FFFFFF00"/>
        </patternFill>
      </fill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0</xdr:rowOff>
        </xdr:from>
        <xdr:to>
          <xdr:col>9</xdr:col>
          <xdr:colOff>541020</xdr:colOff>
          <xdr:row>35</xdr:row>
          <xdr:rowOff>15240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2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383.613392361112" createdVersion="8" refreshedVersion="8" minRefreshableVersion="3" recordCount="1813" xr:uid="{F86A46E5-D431-4E87-AE39-4F3383BAD1F2}">
  <cacheSource type="worksheet">
    <worksheetSource ref="A6:AK1819" sheet="Loan Data"/>
  </cacheSource>
  <cacheFields count="35">
    <cacheField name="ACCOUNT NO" numFmtId="0">
      <sharedItems containsSemiMixedTypes="0" containsString="0" containsNumber="1" containsInteger="1" minValue="10101199996" maxValue="69999991919"/>
    </cacheField>
    <cacheField name="ACCOUNT TYPE (DESCRIPTION)" numFmtId="0">
      <sharedItems containsNonDate="0" count="182">
        <s v="SCH LN L-A STAF-WARD&lt;=20L"/>
        <s v="GLOBAL ED-VANTAGE STAFF"/>
        <s v="HOUSING LOAN CLERICAL STF"/>
        <s v="HOUSING LOAN SUP STAFF"/>
        <s v="IHL-CLERICAL STAFF"/>
        <s v="IHL-OFF UPTO SMG-V-SEP 14"/>
        <s v="H T L Addl Hsg  STAFF"/>
        <s v="TL CAR LOAN CLERICAL"/>
        <s v="TL CAR LOAN-EXECU/SUP STF"/>
        <s v="D L Vehicle -CAR STAFF"/>
        <s v="D L Vehi -2 Wheel STAFF"/>
        <s v="EB-HOME TOPUP SEP 19"/>
        <s v="EB-HOME TOPUP-MAY 20"/>
        <s v="MC-SBI PENSION LOAN-JAN17"/>
        <s v="H T L Floating Int PER"/>
        <s v="HTL FLOAT(PER)NOV/04"/>
        <s v="HTL FLOAT(PER)MAY/06"/>
        <s v="HTL FLOT(P) 20 02 07"/>
        <s v="STU LN STAFF-WARD&lt;=7.5LAC"/>
        <s v="SBI CAR LN SCHM(TL)OCT-13"/>
        <s v="SBI CAR LN-TL-NEW CAR-MEN"/>
        <s v="BR-TL XPRESS CREDIT"/>
        <s v="SBI HOME TOPUP-DEC15-(W)"/>
        <s v="BR-EASY HSG LOAN FLT"/>
        <s v="BR-SBI EASY H L JAN/11"/>
        <s v="SBI HSG LN TL&lt;30L MAY'11"/>
        <s v="SBI SURAKSHA"/>
        <s v="SBI HOME LOAN TL AUG'11"/>
        <s v="MAXGAIN SURAKSHA"/>
        <s v="SBI HOME LOAN TL AUG'12"/>
        <s v="SBI SURAKSHIT HL  AUG'12"/>
        <s v="SBI HOME LOAN TL (OCT13)"/>
        <s v="SBI SURAKSA HL TL (OCT13)"/>
        <s v="SBI HOME LOAN TL (DEC13)"/>
        <s v="SBI HL-TL (WOMEN)(DEC13)"/>
        <s v="SBI HOME LOAN TL (AUG14)"/>
        <s v="SBI HL-TL (WOMEN)(AUG14)"/>
        <s v="SBI HOME LOAN TL (APR15)"/>
        <s v="SBI HL-TL (WOMEN)(APR15)"/>
        <s v="SBI CRE HL TL (APR15)"/>
        <s v="SBI HOME LOAN TL (OCT15)"/>
        <s v="SBI HL-TL (WOMEN)(OCT15)"/>
        <s v="SBI TL NEW CAR LOAN-WOMEN"/>
        <s v="SBI STU LN PER 4L OCT11"/>
        <s v="SBI STU LN PER 4L FEB 12"/>
        <s v="HTL FloatInt Plus(PER)-&gt;"/>
        <s v="D L Bank Deposit PER"/>
        <s v="EB-HOME LOAN SEP19"/>
        <s v="EB-HL-CLSS-(LIG)-SEP 19"/>
        <s v="EB-HL-CLSS-(MIG-1) SEP19"/>
        <s v="EB-CLSS-PRIV-LIG SEP19"/>
        <s v="EB-HOME LOAN MAY 20"/>
        <s v="EB-HL-FLEXIPAY MAY 20"/>
        <s v="EB-HL-PRIVLGE- MAY 20"/>
        <s v="EB- STAFF HL COMM MAY 20"/>
        <s v="EB-HL-CLSS-(LIG)-MAY 20"/>
        <s v="EB-HLCLSS-(MIG-1) MAY 20"/>
        <s v="EB-HL-CLSS-(MIG-2) MAY 20"/>
        <s v="EB-HLCLSS (EWS) MAY 20"/>
        <s v="EB-CLSS-PRIV- (LIG) MAY20"/>
        <s v="EB-RLMS HOME LOAN"/>
        <s v="EB-HL-CLSS-(LIG)-APR 21"/>
        <s v="EB-HOME LOAN APR 21"/>
        <s v="EB-HL-PRIVLGE- APR 21"/>
        <s v="EB- HL - SHAURYA- APR 21"/>
        <s v="EB-HOME LOAN NON SL APR21"/>
        <s v="EB-TL-P-LAP-SAL-SEP 19"/>
        <s v="EB-SBI SURAKSHA"/>
        <s v="EB-TL-P-LAP-MAY 20"/>
        <s v="EB-TL-SPL-P-LAP-OCT20"/>
        <s v="EB-GLOBAL 7.5-1.5Cr JUN21"/>
        <s v="EB-STU- &lt;=4L JUN21"/>
        <s v="EB-STU- &gt;4-7.5L JUN21"/>
        <s v="EB-ST-IN-MED&gt;7.5-30L JN21"/>
        <s v="MC-SBI HOME LOAN Oct .15"/>
        <s v="MC-SBI HOME LOAN (For Wom"/>
        <s v="MC-SBI CRE HOME LOAN (For"/>
        <s v="MC-SBI HOME TOPUP- TL-NOV"/>
        <s v="MC- SBI SURAKSHA"/>
        <s v="MC-SBI HOME LOAN (W)NOV16"/>
        <s v="MC-TL-XPRSCR-R-NCHKOFFJ17"/>
        <s v="MC-SBI STULN&lt;=4 LACSNOV16"/>
        <s v="MC-SBI STU LN&gt;4-7.5LNOV16"/>
        <s v="MC-SBI HOME LOAN JAN 17"/>
        <s v="MC-SBI HOMELOAN(WOM)JAN17"/>
        <s v="MC-PRIVLGE-HL-TL-WOMJAN17"/>
        <s v="MC-TL-XPRESS CREDIT RATED"/>
        <s v="MC-TL-XPRESS CREDIT JUN19"/>
        <s v="MC-SBI HL FEST OFF (WOM)"/>
        <s v="MC-PRVLG-HL-TL-FES OFF(W)"/>
        <s v="MC-SBI HOME LOAN (BUSWOM)"/>
        <s v="MC-SBIHOME TOPUP TL-JAN17"/>
        <s v="MC-SBITL NEWCAR LN(W)J17"/>
        <s v="MC-SBICARLN-TL-NEWCAR J17"/>
        <s v="MC-JAI JAWAN PEN LN JAN17"/>
        <s v="MC-SCHOLAR L-A NOCOLJAN17"/>
        <s v="MC-EDU LN ABRD 20L-1.5CR"/>
        <s v="MC-SBIHOME TOPUP TL-MAY17"/>
        <s v="MC-HL-CLSS-MIG1(W) JUN 17"/>
        <s v="MC-SBI HOME LOAN JUN 17"/>
        <s v="MC-SBI HOMELOAN (W) JUN17"/>
        <s v="MC-SBI HL (BUSSMEN) JUN17"/>
        <s v="MC-SBI HL (BUSWOM) JUN 17"/>
        <s v="MC-SBI HL SAL(OTH)SEP17"/>
        <s v="MC-SBI HL SAL (W) SEP17"/>
        <s v="MC-SBI HL N-SAL(OTH)SEP17"/>
        <s v="MC-SBI HL N-SAL(WOM)SEP17"/>
        <s v="MC-HOME TOPUP SAL SEP 17"/>
        <s v="MC-HOME TOPUP N-SAL SEP17"/>
        <s v="MC-HL-SAL 30L&lt;81 APRIL18"/>
        <s v="MC-HL-SAL 30L&gt;80 &lt;91AP18"/>
        <s v="MC-HL-NSAL 30L &lt;81 AP18"/>
        <s v="MC-SBI HL SAL (W) APR18"/>
        <s v="MC-SBI HL N-SAL(WOM)APR18"/>
        <s v="MC-HOME TOPUP SAL Ap-18"/>
        <s v="MC-HOME TOPUP Wout Mort S"/>
        <s v="MC-HL-NSAL 30L &lt;81 FEB 19"/>
        <s v="MC-HLCLSS LIGSAL &gt;80FEB19"/>
        <s v="MC-HLCLSS EWS SAL&lt;81FEB19"/>
        <s v="MC-HL-SAL 30L&lt;81 APR 19"/>
        <s v="MC-HL-SAL 30L&gt;80 APR 19"/>
        <s v="MC-HL-NSAL 30L &lt;81 APR 19"/>
        <s v="MC-HL-NSAL 30L&gt;80 APR 19"/>
        <s v="MC-HLNRI NSAL &lt;81 APR 19"/>
        <s v="MC-HLNRI NSAL &gt; 80 APR 19"/>
        <s v="MC-PRIVLGE HL &gt;80 APR 19"/>
        <s v="MC-HLCLSS LIGSAL &lt;81APR19"/>
        <s v="MC-HLCLSS LIGSAL &gt;80APR19"/>
        <s v="MC-HLCLSS LIGNSAL&gt;80APR19"/>
        <s v="MC-SBI CAR LN-TL-NEW CAR"/>
        <s v="MC-SBI-TL-SARCAR-LN-MEN"/>
        <s v="MC-CAR LOAN-NEW FXD RT"/>
        <s v="MC-CAR-COVID WRRIOR FXD"/>
        <s v="MC-SBI STU LN &lt;=4L OCT19"/>
        <s v="MC-STU LN &gt;4-7.5L OCT19"/>
        <s v="MC-STU LN MEDI -IN OCT19"/>
        <s v="MC-SCH-I-I-T(2016) OCT19"/>
        <s v="MC-EL Abrd20L-1.5Cr Oct19"/>
        <s v="MC-STU LN IND &gt;10L OCT19"/>
        <s v="MC-EL Abrd7.5L-1.5CrOCT19"/>
        <s v="MC-SBI STU LN PER&gt;7.5L DE"/>
        <s v="MC 1M-SC-LN-B NO COL MAY2"/>
        <s v="MC-XPRESS CREDIT-TL-OCT'1"/>
        <s v="MC-TL- RMP XPRESS CREDIT"/>
        <s v="MC-TL- RMPXP-LSTPSU-JLY18"/>
        <s v="MC-TL-PRE-APROVD-PEN-LOAN"/>
        <s v="MC-TL-PRE APPRVD XPRES CR"/>
        <s v="MC-CAR LOAN THRU YONO/CRM"/>
        <s v="MC-TL PAXC (DEFENCE)"/>
        <s v="MC-TL PAXC (GOVT)"/>
        <s v="MC-Per LN Treasury Pensio"/>
        <s v="MC-Per LN to PSU Pensionr"/>
        <s v="MC-PER LN BOB EMP FOR ESP"/>
        <s v="MC-TL-XPRESS LITE-OCT19"/>
        <s v="MC-JAI JAWAN PEN LN APR21"/>
        <s v="MC-SBI PENSION LOAN-APR21"/>
        <s v="MC-PAPNL-SBI PENSIONERS"/>
        <s v="MC-TL-XPRESS CREDIT APR21"/>
        <s v="MC-TL-XPRESS LITE-APR21"/>
        <s v="MC-TL-KAV-PL-SAL"/>
        <s v="MC-TL-KAV-PL-PEN"/>
        <s v="MC-TL-KAV-YONO-PL-SAL"/>
        <s v="MC-TL-KAV-YONO-PL-OTH"/>
        <s v="MC-TL-XPRESS CREDIT MAY21"/>
        <s v="MC-SBI GOLD LOAN-JAN 2017"/>
        <s v="MC-DL-XPRS CRDT INSTA TOP"/>
        <s v="MC-POS ENBLD-DBT CRD HLDR"/>
        <s v="MC-DL-INSTA PENSION-YONO"/>
        <s v="MC-DL-SPL PAPL YONO MAY20"/>
        <s v="MC-SBI EMI GOLD LOAN"/>
        <s v="MC-BULLET REPAY GOLD LOAN"/>
        <s v="EB-NRI-HOME LOAN SEP19"/>
        <s v="EB-MSME-DL-USUAL CR DISP"/>
        <s v="BR-TL SBF =&gt;3Y&gt;NOV99"/>
        <s v="EB-MSME-TL-Usual CR Dispe"/>
        <s v="EB-GuarEmerCrLn(GECL1.0)"/>
        <s v="EB-DL-PM_SVANidhi"/>
        <s v="EB-DL-PM_SVAN 2TRN"/>
        <s v="EB-DL-Com Covid Emg(CCECL"/>
        <s v="MC-TL SBF =&gt;3Y&gt;NOV99"/>
        <s v="MC-T L WCTL SSI&lt;3YR&gt;JAN04"/>
        <s v="MC-BR-TLGENPUR SSI=&gt;3Y&gt;N0"/>
      </sharedItems>
    </cacheField>
    <cacheField name="CUSTOMER NUMBER" numFmtId="0">
      <sharedItems containsSemiMixedTypes="0" containsString="0" containsNumber="1" containsInteger="1" minValue="50005596636" maxValue="90999903651" count="1519">
        <n v="57595655671"/>
        <n v="57556559551"/>
        <n v="55590659375"/>
        <n v="50059155795"/>
        <n v="55516537551"/>
        <n v="55930765376"/>
        <n v="76005571515"/>
        <n v="55935515993"/>
        <n v="55059595595"/>
        <n v="50059155657"/>
        <n v="50075393597"/>
        <n v="50631569957"/>
        <n v="56613903351"/>
        <n v="55515330175"/>
        <n v="55559033016"/>
        <n v="55535699953"/>
        <n v="71009095555"/>
        <n v="55006596965"/>
        <n v="55155556595"/>
        <n v="56066595615"/>
        <n v="71105557507"/>
        <n v="50059159009"/>
        <n v="75116936553"/>
        <n v="55619113079"/>
        <n v="50535567509"/>
        <n v="55053016351"/>
        <n v="55017595965"/>
        <n v="50053535353"/>
        <n v="50059077559"/>
        <n v="55195036561"/>
        <n v="55170557553"/>
        <n v="55555155553"/>
        <n v="75177037651"/>
        <n v="50133007306"/>
        <n v="55515055597"/>
        <n v="50155699737"/>
        <n v="55503951053"/>
        <n v="55005311575"/>
        <n v="56013139166"/>
        <n v="55705955919"/>
        <n v="55599595659"/>
        <n v="50053933595"/>
        <n v="56007053999"/>
        <n v="55395591909"/>
        <n v="50053957990"/>
        <n v="50059067596"/>
        <n v="56909779599"/>
        <n v="56310709955"/>
        <n v="56163539065"/>
        <n v="55906711053"/>
        <n v="55796591697"/>
        <n v="50535997969"/>
        <n v="50053930053"/>
        <n v="55956595599"/>
        <n v="50191515555"/>
        <n v="50015535095"/>
        <n v="76005673957"/>
        <n v="50915156677"/>
        <n v="75695910907"/>
        <n v="55015150100"/>
        <n v="50355539369"/>
        <n v="55017775705"/>
        <n v="55503007635"/>
        <n v="55691361653"/>
        <n v="50351555955"/>
        <n v="55761933695"/>
        <n v="55619107996"/>
        <n v="56355960957"/>
        <n v="55537571655"/>
        <n v="56550555300"/>
        <n v="55765599550"/>
        <n v="50075156669"/>
        <n v="55575599979"/>
        <n v="55960351975"/>
        <n v="50555956795"/>
        <n v="75655055903"/>
        <n v="50105951563"/>
        <n v="55165056595"/>
        <n v="50197579700"/>
        <n v="50665759115"/>
        <n v="55976055150"/>
        <n v="57079705131"/>
        <n v="50105395550"/>
        <n v="55010557595"/>
        <n v="50090550615"/>
        <n v="55571699139"/>
        <n v="57566995599"/>
        <n v="50059133016"/>
        <n v="55619116917"/>
        <n v="55705955703"/>
        <n v="55513519957"/>
        <n v="55619115990"/>
        <n v="55575959036"/>
        <n v="55533597757"/>
        <n v="55005995019"/>
        <n v="55515579796"/>
        <n v="55195960991"/>
        <n v="55995595911"/>
        <n v="56655369359"/>
        <n v="56659719757"/>
        <n v="57595355531"/>
        <n v="75669567165"/>
        <n v="50056977539"/>
        <n v="55065675311"/>
        <n v="50056395159"/>
        <n v="55956376901"/>
        <n v="55793065075"/>
        <n v="55073391155"/>
        <n v="57917036697"/>
        <n v="75677565531"/>
        <n v="55199550570"/>
        <n v="55619113567"/>
        <n v="50059105965"/>
        <n v="55967056935"/>
        <n v="55655559675"/>
        <n v="55555995170"/>
        <n v="55906593990"/>
        <n v="50053951096"/>
        <n v="50053955097"/>
        <n v="56550656179"/>
        <n v="56199933565"/>
        <n v="50059099567"/>
        <n v="50075393975"/>
        <n v="55565915091"/>
        <n v="55393635955"/>
        <n v="55760911569"/>
        <n v="90530393600"/>
        <n v="50053999359"/>
        <n v="56751096365"/>
        <n v="50059055175"/>
        <n v="59595715755"/>
        <n v="55059537191"/>
        <n v="55039555515"/>
        <n v="55009009959"/>
        <n v="55655799170"/>
        <n v="50053909366"/>
        <n v="55159955359"/>
        <n v="59599975905"/>
        <n v="55056565159"/>
        <n v="59669551135"/>
        <n v="55095155655"/>
        <n v="50053955767"/>
        <n v="55591757369"/>
        <n v="55036150756"/>
        <n v="55599399905"/>
        <n v="50059099950"/>
        <n v="50053995755"/>
        <n v="50053957770"/>
        <n v="55150606056"/>
        <n v="55099975075"/>
        <n v="56310705560"/>
        <n v="55005555599"/>
        <n v="55175535951"/>
        <n v="56553565375"/>
        <n v="56569953555"/>
        <n v="50351193957"/>
        <n v="55105536903"/>
        <n v="50530090966"/>
        <n v="55779959906"/>
        <n v="50059075175"/>
        <n v="50710310351"/>
        <n v="57535906093"/>
        <n v="55559309613"/>
        <n v="50579351315"/>
        <n v="56373550557"/>
        <n v="59669355131"/>
        <n v="50059159059"/>
        <n v="90509550555"/>
        <n v="55359909919"/>
        <n v="50053916399"/>
        <n v="90517033591"/>
        <n v="56999151999"/>
        <n v="90951990319"/>
        <n v="55991995095"/>
        <n v="55655359159"/>
        <n v="55155955671"/>
        <n v="75659695755"/>
        <n v="56366655975"/>
        <n v="57005367355"/>
        <n v="50095399955"/>
        <n v="56569951597"/>
        <n v="76005159650"/>
        <n v="55015999195"/>
        <n v="56019363655"/>
        <n v="55055056595"/>
        <n v="75655595655"/>
        <n v="56573519539"/>
        <n v="55116575963"/>
        <n v="55559513519"/>
        <n v="76003096137"/>
        <n v="55055556150"/>
        <n v="55591733319"/>
        <n v="76005593996"/>
        <n v="55050960355"/>
        <n v="57553709557"/>
        <n v="56565650050"/>
        <n v="55661793963"/>
        <n v="55039165956"/>
        <n v="90637959395"/>
        <n v="55761939035"/>
        <n v="90639955777"/>
        <n v="56975606575"/>
        <n v="50557171079"/>
        <n v="90176355551"/>
        <n v="55590059959"/>
        <n v="50005596636"/>
        <n v="57760555179"/>
        <n v="50153533566"/>
        <n v="55055595055"/>
        <n v="56505959570"/>
        <n v="56591095999"/>
        <n v="56605396666"/>
        <n v="90755679390"/>
        <n v="57760535111"/>
        <n v="50631907591"/>
        <n v="55690067359"/>
        <n v="57095976507"/>
        <n v="50555595969"/>
        <n v="59953715770"/>
        <n v="50075599653"/>
        <n v="57509916395"/>
        <n v="56707010767"/>
        <n v="90135900035"/>
        <n v="56799715999"/>
        <n v="55556079590"/>
        <n v="56930975799"/>
        <n v="90706537097"/>
        <n v="55567735101"/>
        <n v="56355560595"/>
        <n v="90755653907"/>
        <n v="55559595157"/>
        <n v="56755553506"/>
        <n v="50731969579"/>
        <n v="55953557157"/>
        <n v="55379119055"/>
        <n v="55505157995"/>
        <n v="56695059575"/>
        <n v="90959599317"/>
        <n v="55059705906"/>
        <n v="55655771795"/>
        <n v="50555351963"/>
        <n v="59115019539"/>
        <n v="55515555395"/>
        <n v="90913795307"/>
        <n v="57015159555"/>
        <n v="55555059650"/>
        <n v="55153555517"/>
        <n v="50059051159"/>
        <n v="56735651059"/>
        <n v="55951959505"/>
        <n v="56070975559"/>
        <n v="56575505960"/>
        <n v="50056935035"/>
        <n v="90795195915"/>
        <n v="57065657565"/>
        <n v="55796679535"/>
        <n v="55095575390"/>
        <n v="56956991137"/>
        <n v="56551317676"/>
        <n v="90105969556"/>
        <n v="55951999717"/>
        <n v="55055309975"/>
        <n v="55519956903"/>
        <n v="55375393531"/>
        <n v="50015537916"/>
        <n v="55030556197"/>
        <n v="50617995951"/>
        <n v="55756575559"/>
        <n v="59501356900"/>
        <n v="50053915515"/>
        <n v="56999971513"/>
        <n v="56559793359"/>
        <n v="55006719657"/>
        <n v="55619109997"/>
        <n v="55505195959"/>
        <n v="50955977919"/>
        <n v="55565995016"/>
        <n v="90595005535"/>
        <n v="57065655595"/>
        <n v="90715755555"/>
        <n v="55959701655"/>
        <n v="90561930596"/>
        <n v="56161519059"/>
        <n v="50597595995"/>
        <n v="55063595601"/>
        <n v="56155599577"/>
        <n v="56596916909"/>
        <n v="55513939613"/>
        <n v="59167399055"/>
        <n v="50053905676"/>
        <n v="55515555999"/>
        <n v="55039965550"/>
        <n v="56569509607"/>
        <n v="55063797571"/>
        <n v="55373955615"/>
        <n v="50351510767"/>
        <n v="55515169555"/>
        <n v="55533775796"/>
        <n v="55579517955"/>
        <n v="50595539559"/>
        <n v="55990105967"/>
        <n v="57653755551"/>
        <n v="56171993730"/>
        <n v="50191395917"/>
        <n v="59535650599"/>
        <n v="50105397955"/>
        <n v="55696300579"/>
        <n v="50055535135"/>
        <n v="55951530599"/>
        <n v="90756371557"/>
        <n v="90355559575"/>
        <n v="59379099309"/>
        <n v="90750575316"/>
        <n v="90651715639"/>
        <n v="90035916975"/>
        <n v="55110611657"/>
        <n v="55556599955"/>
        <n v="76000561355"/>
        <n v="55975175051"/>
        <n v="55359059679"/>
        <n v="55031536957"/>
        <n v="55693550569"/>
        <n v="59075537556"/>
        <n v="50153557990"/>
        <n v="59097076055"/>
        <n v="55705955365"/>
        <n v="55169393109"/>
        <n v="55951935395"/>
        <n v="59051556591"/>
        <n v="59531139135"/>
        <n v="56656595919"/>
        <n v="55990797955"/>
        <n v="55530996905"/>
        <n v="50053535905"/>
        <n v="55056957691"/>
        <n v="55595557057"/>
        <n v="59039579595"/>
        <n v="50155560175"/>
        <n v="55555106359"/>
        <n v="56755359735"/>
        <n v="55570365539"/>
        <n v="50059153019"/>
        <n v="59515953751"/>
        <n v="59156699103"/>
        <n v="59003099005"/>
        <n v="50395199953"/>
        <n v="55175356699"/>
        <n v="55919735795"/>
        <n v="71155773970"/>
        <n v="55159791150"/>
        <n v="55997069963"/>
        <n v="57193569593"/>
        <n v="50351536510"/>
        <n v="90350699059"/>
        <n v="76005795359"/>
        <n v="90359906691"/>
        <n v="55503300975"/>
        <n v="50053971755"/>
        <n v="55001576635"/>
        <n v="90155601997"/>
        <n v="56160177736"/>
        <n v="55530976055"/>
        <n v="55333690010"/>
        <n v="55066637666"/>
        <n v="56551710759"/>
        <n v="55616517669"/>
        <n v="50555559059"/>
        <n v="55730730535"/>
        <n v="56517956379"/>
        <n v="76005919539"/>
        <n v="59500557056"/>
        <n v="50131593003"/>
        <n v="55960053507"/>
        <n v="56031537661"/>
        <n v="56013137760"/>
        <n v="55011377513"/>
        <n v="59609719553"/>
        <n v="57136707595"/>
        <n v="57675057556"/>
        <n v="90011973910"/>
        <n v="59050355765"/>
        <n v="57507057957"/>
        <n v="59559190593"/>
        <n v="55990966796"/>
        <n v="55705957511"/>
        <n v="55573053199"/>
        <n v="50756351905"/>
        <n v="50505550593"/>
        <n v="55611955591"/>
        <n v="56013139503"/>
        <n v="55059353765"/>
        <n v="55116777701"/>
        <n v="50519957595"/>
        <n v="50053971519"/>
        <n v="59560675353"/>
        <n v="55056573917"/>
        <n v="55055056750"/>
        <n v="55665369791"/>
        <n v="50059110500"/>
        <n v="50059117539"/>
        <n v="55599950795"/>
        <n v="55009690990"/>
        <n v="59731550709"/>
        <n v="55039991759"/>
        <n v="55559565050"/>
        <n v="55595579735"/>
        <n v="56305999505"/>
        <n v="55651395135"/>
        <n v="90330713793"/>
        <n v="56519675157"/>
        <n v="59905651193"/>
        <n v="55135651555"/>
        <n v="55565957350"/>
        <n v="56035951955"/>
        <n v="50059056696"/>
        <n v="55765955301"/>
        <n v="55756557919"/>
        <n v="55096767356"/>
        <n v="55531996615"/>
        <n v="50059105575"/>
        <n v="55696351017"/>
        <n v="50059096510"/>
        <n v="55651735150"/>
        <n v="55013956003"/>
        <n v="55603559537"/>
        <n v="55956951056"/>
        <n v="55651565066"/>
        <n v="55095155031"/>
        <n v="55669705500"/>
        <n v="55556339131"/>
        <n v="56050699730"/>
        <n v="50351306969"/>
        <n v="55973510755"/>
        <n v="59555695975"/>
        <n v="59355733656"/>
        <n v="50059135569"/>
        <n v="55976019597"/>
        <n v="57195931977"/>
        <n v="55509556399"/>
        <n v="55505571797"/>
        <n v="55779955670"/>
        <n v="55105959305"/>
        <n v="55909395995"/>
        <n v="56769167005"/>
        <n v="50053535191"/>
        <n v="56655635550"/>
        <n v="57910067519"/>
        <n v="55595156903"/>
        <n v="55599651511"/>
        <n v="55079101319"/>
        <n v="56995951555"/>
        <n v="55516539755"/>
        <n v="55155359915"/>
        <n v="55055136506"/>
        <n v="57500579115"/>
        <n v="56553515150"/>
        <n v="50053995657"/>
        <n v="56055935939"/>
        <n v="55560937595"/>
        <n v="55011379733"/>
        <n v="55651951519"/>
        <n v="55139970697"/>
        <n v="55799553061"/>
        <n v="55651961535"/>
        <n v="55061701009"/>
        <n v="55953355556"/>
        <n v="55650656599"/>
        <n v="56050795653"/>
        <n v="90656971605"/>
        <n v="50075197535"/>
        <n v="50059113553"/>
        <n v="55655565115"/>
        <n v="55693999036"/>
        <n v="55959010196"/>
        <n v="55500395951"/>
        <n v="59635559550"/>
        <n v="55007605555"/>
        <n v="57195905315"/>
        <n v="55950656677"/>
        <n v="57097111991"/>
        <n v="56019109555"/>
        <n v="56509310315"/>
        <n v="50599615696"/>
        <n v="56999510363"/>
        <n v="56790766551"/>
        <n v="55061159765"/>
        <n v="56991553055"/>
        <n v="71159593150"/>
        <n v="55365301057"/>
        <n v="90655375659"/>
        <n v="55973565516"/>
        <n v="55195556399"/>
        <n v="56565703953"/>
        <n v="90699055796"/>
        <n v="56071993535"/>
        <n v="56051005500"/>
        <n v="55059609995"/>
        <n v="55665365597"/>
        <n v="90551359997"/>
        <n v="55951156901"/>
        <n v="55005197903"/>
        <n v="57950559079"/>
        <n v="56050955159"/>
        <n v="56537196750"/>
        <n v="90656755955"/>
        <n v="57005375079"/>
        <n v="55515605606"/>
        <n v="56071993197"/>
        <n v="55997065055"/>
        <n v="50053533199"/>
        <n v="56013135596"/>
        <n v="56169555755"/>
        <n v="90753579556"/>
        <n v="56309359953"/>
        <n v="56970179607"/>
        <n v="50955913706"/>
        <n v="56195997756"/>
        <n v="50105905150"/>
        <n v="90561063109"/>
        <n v="56999095530"/>
        <n v="56551900355"/>
        <n v="59913995055"/>
        <n v="57550755695"/>
        <n v="90705131559"/>
        <n v="90695307197"/>
        <n v="90663939613"/>
        <n v="55539369917"/>
        <n v="50090695313"/>
        <n v="55776595159"/>
        <n v="56953595559"/>
        <n v="59933995193"/>
        <n v="55533596155"/>
        <n v="55700195506"/>
        <n v="59555095305"/>
        <n v="55505003575"/>
        <n v="55515539395"/>
        <n v="55553651659"/>
        <n v="50015551050"/>
        <n v="57953919953"/>
        <n v="55513593309"/>
        <n v="56933595655"/>
        <n v="59909665509"/>
        <n v="55560595355"/>
        <n v="50500101073"/>
        <n v="55911557591"/>
        <n v="59951535653"/>
        <n v="59959179955"/>
        <n v="50053953905"/>
        <n v="55991109596"/>
        <n v="55065939901"/>
        <n v="50015535135"/>
        <n v="50053599153"/>
        <n v="55070610935"/>
        <n v="50593960105"/>
        <n v="59939973555"/>
        <n v="55591579709"/>
        <n v="57039350766"/>
        <n v="56556159505"/>
        <n v="55016176769"/>
        <n v="50053931599"/>
        <n v="55136030501"/>
        <n v="55369563905"/>
        <n v="55599935959"/>
        <n v="50351579506"/>
        <n v="55011375551"/>
        <n v="55755907351"/>
        <n v="56065953075"/>
        <n v="90356035596"/>
        <n v="90319551003"/>
        <n v="55017599953"/>
        <n v="50395550900"/>
        <n v="50059155596"/>
        <n v="57555551391"/>
        <n v="76003536659"/>
        <n v="55967355665"/>
        <n v="50105397739"/>
        <n v="55970551776"/>
        <n v="55069906595"/>
        <n v="55059695399"/>
        <n v="50351590191"/>
        <n v="50059077509"/>
        <n v="55067660593"/>
        <n v="57917037119"/>
        <n v="50053599150"/>
        <n v="50053997595"/>
        <n v="56566956951"/>
        <n v="50597605136"/>
        <n v="55515931993"/>
        <n v="90913710959"/>
        <n v="90357959091"/>
        <n v="55013079955"/>
        <n v="55959953595"/>
        <n v="50053991751"/>
        <n v="55530759099"/>
        <n v="50053936569"/>
        <n v="56160179611"/>
        <n v="50053556065"/>
        <n v="76009907559"/>
        <n v="50056695955"/>
        <n v="55676959353"/>
        <n v="56999966911"/>
        <n v="55619551666"/>
        <n v="57155575351"/>
        <n v="56395669339"/>
        <n v="55755150719"/>
        <n v="55655959550"/>
        <n v="50519959570"/>
        <n v="75075796733"/>
        <n v="50053955793"/>
        <n v="59571699153"/>
        <n v="55553515599"/>
        <n v="50059139570"/>
        <n v="50053553170"/>
        <n v="71199555955"/>
        <n v="50059135591"/>
        <n v="90956591973"/>
        <n v="90651533073"/>
        <n v="56959595953"/>
        <n v="55905975650"/>
        <n v="90666599955"/>
        <n v="90637999957"/>
        <n v="90956359359"/>
        <n v="56597650135"/>
        <n v="90396397555"/>
        <n v="90950515057"/>
        <n v="90716919009"/>
        <n v="90715933551"/>
        <n v="90755651319"/>
        <n v="56913715393"/>
        <n v="56359577059"/>
        <n v="90511533915"/>
        <n v="55691965159"/>
        <n v="56155953555"/>
        <n v="55517505905"/>
        <n v="55055067551"/>
        <n v="55003999656"/>
        <n v="50059135750"/>
        <n v="59997373337"/>
        <n v="50053901395"/>
        <n v="55031605703"/>
        <n v="59995050175"/>
        <n v="55095599999"/>
        <n v="57555095977"/>
        <n v="59995050519"/>
        <n v="59555713569"/>
        <n v="55009003566"/>
        <n v="55171559957"/>
        <n v="55031613559"/>
        <n v="55095509319"/>
        <n v="55591755657"/>
        <n v="55115650351"/>
        <n v="55353977156"/>
        <n v="55761935530"/>
        <n v="55050539757"/>
        <n v="55997070593"/>
        <n v="55155509093"/>
        <n v="56355970399"/>
        <n v="55575676351"/>
        <n v="55159035660"/>
        <n v="55175750595"/>
        <n v="55919090753"/>
        <n v="55191005555"/>
        <n v="55539365553"/>
        <n v="55115533351"/>
        <n v="55705956596"/>
        <n v="56559166657"/>
        <n v="59995050399"/>
        <n v="55119905759"/>
        <n v="59660761951"/>
        <n v="59997375969"/>
        <n v="50593559595"/>
        <n v="75309695997"/>
        <n v="55991103967"/>
        <n v="90357157090"/>
        <n v="56750957155"/>
        <n v="56663553539"/>
        <n v="50053996605"/>
        <n v="90335750505"/>
        <n v="55505150156"/>
        <n v="55997079963"/>
        <n v="50053597556"/>
        <n v="55657519656"/>
        <n v="50059065571"/>
        <n v="50059135515"/>
        <n v="50053996573"/>
        <n v="50059135551"/>
        <n v="55055561356"/>
        <n v="50059055995"/>
        <n v="55919595735"/>
        <n v="57566155697"/>
        <n v="55553105559"/>
        <n v="50053957913"/>
        <n v="56160175707"/>
        <n v="50053539369"/>
        <n v="50059109913"/>
        <n v="55779955557"/>
        <n v="55031055155"/>
        <n v="50555530519"/>
        <n v="55791719957"/>
        <n v="50053995519"/>
        <n v="55056506005"/>
        <n v="50053907555"/>
        <n v="56505567996"/>
        <n v="55015575957"/>
        <n v="56160179539"/>
        <n v="55050539059"/>
        <n v="50053957355"/>
        <n v="56355159553"/>
        <n v="50555595955"/>
        <n v="50059070995"/>
        <n v="55565157105"/>
        <n v="50053595907"/>
        <n v="56695055350"/>
        <n v="50053599073"/>
        <n v="55159979591"/>
        <n v="55115735566"/>
        <n v="55533535559"/>
        <n v="50053559795"/>
        <n v="55510951550"/>
        <n v="50059136051"/>
        <n v="50355590075"/>
        <n v="55996779593"/>
        <n v="55006695007"/>
        <n v="55507637537"/>
        <n v="55591759531"/>
        <n v="50053996937"/>
        <n v="50059007939"/>
        <n v="55691999356"/>
        <n v="50053977956"/>
        <n v="55009690199"/>
        <n v="50059135579"/>
        <n v="56595059639"/>
        <n v="55511396950"/>
        <n v="50053951579"/>
        <n v="50009555565"/>
        <n v="56501350503"/>
        <n v="59950615713"/>
        <n v="50059135116"/>
        <n v="56501739090"/>
        <n v="55109975919"/>
        <n v="57516175366"/>
        <n v="55593535015"/>
        <n v="50053956995"/>
        <n v="55519557555"/>
        <n v="50053560139"/>
        <n v="55619113565"/>
        <n v="55009599755"/>
        <n v="57517670700"/>
        <n v="50059131155"/>
        <n v="90956165395"/>
        <n v="55059909069"/>
        <n v="55199557651"/>
        <n v="55567119559"/>
        <n v="56961959793"/>
        <n v="50056939633"/>
        <n v="56010001605"/>
        <n v="56105953596"/>
        <n v="55153970305"/>
        <n v="56935595973"/>
        <n v="55095037535"/>
        <n v="56917971939"/>
        <n v="55095550653"/>
        <n v="56106917579"/>
        <n v="56901905539"/>
        <n v="50059111905"/>
        <n v="55995691361"/>
        <n v="55007919901"/>
        <n v="55715553995"/>
        <n v="59965350617"/>
        <n v="55055156913"/>
        <n v="50053970355"/>
        <n v="55009707513"/>
        <n v="55059393900"/>
        <n v="55005593950"/>
        <n v="90596695565"/>
        <n v="50053556013"/>
        <n v="56579555511"/>
        <n v="55566357103"/>
        <n v="50053909959"/>
        <n v="55796675565"/>
        <n v="55009639955"/>
        <n v="55055079750"/>
        <n v="50059065751"/>
        <n v="59113551313"/>
        <n v="55991596507"/>
        <n v="55010075950"/>
        <n v="55031030936"/>
        <n v="50053551661"/>
        <n v="55316709551"/>
        <n v="56507561371"/>
        <n v="55997069677"/>
        <n v="50053559690"/>
        <n v="50053906517"/>
        <n v="55090969359"/>
        <n v="57575656695"/>
        <n v="59755797955"/>
        <n v="55011057999"/>
        <n v="55713719055"/>
        <n v="55055336759"/>
        <n v="56075676509"/>
        <n v="90137505953"/>
        <n v="56551937937"/>
        <n v="50053951557"/>
        <n v="56510915597"/>
        <n v="50053519676"/>
        <n v="55595975959"/>
        <n v="55007799579"/>
        <n v="55500953931"/>
        <n v="55657791551"/>
        <n v="50053975111"/>
        <n v="55515519379"/>
        <n v="55351105697"/>
        <n v="55550573330"/>
        <n v="50059075596"/>
        <n v="55079739653"/>
        <n v="55019696779"/>
        <n v="50059059505"/>
        <n v="55056505635"/>
        <n v="90063715599"/>
        <n v="90393765903"/>
        <n v="50053956066"/>
        <n v="90557730336"/>
        <n v="59567596903"/>
        <n v="50053519657"/>
        <n v="50555195719"/>
        <n v="55955331569"/>
        <n v="55796673317"/>
        <n v="90505396790"/>
        <n v="59560675639"/>
        <n v="55655595539"/>
        <n v="55055055359"/>
        <n v="55956599305"/>
        <n v="50053970509"/>
        <n v="50053597591"/>
        <n v="55769657950"/>
        <n v="50059135507"/>
        <n v="50059131505"/>
        <n v="50059155535"/>
        <n v="50059055901"/>
        <n v="50059155916"/>
        <n v="50053955619"/>
        <n v="56397557101"/>
        <n v="55357795555"/>
        <n v="55967539559"/>
        <n v="55173517305"/>
        <n v="59705933067"/>
        <n v="56591957910"/>
        <n v="57176556050"/>
        <n v="55593705966"/>
        <n v="56790557539"/>
        <n v="50915099065"/>
        <n v="56071993119"/>
        <n v="59591595655"/>
        <n v="56691075575"/>
        <n v="55551575090"/>
        <n v="56177593569"/>
        <n v="55033707576"/>
        <n v="59713555559"/>
        <n v="57730175503"/>
        <n v="56031537975"/>
        <n v="55019903555"/>
        <n v="50599657556"/>
        <n v="55009515569"/>
        <n v="56013130561"/>
        <n v="55559509790"/>
        <n v="56559906095"/>
        <n v="55755355765"/>
        <n v="55731160997"/>
        <n v="57595557933"/>
        <n v="55050593735"/>
        <n v="59105316505"/>
        <n v="71010356595"/>
        <n v="90660199395"/>
        <n v="90756955539"/>
        <n v="56031535559"/>
        <n v="90766906637"/>
        <n v="90765555559"/>
        <n v="55019939099"/>
        <n v="55905136655"/>
        <n v="55553506301"/>
        <n v="56013131556"/>
        <n v="55055051659"/>
        <n v="50351599976"/>
        <n v="56970159903"/>
        <n v="59056955055"/>
        <n v="56051139091"/>
        <n v="56690556137"/>
        <n v="57065657503"/>
        <n v="55701391991"/>
        <n v="50555390605"/>
        <n v="56093055355"/>
        <n v="55993653910"/>
        <n v="55559759756"/>
        <n v="57955595995"/>
        <n v="55596915095"/>
        <n v="90195561755"/>
        <n v="57930955699"/>
        <n v="56157503961"/>
        <n v="50053535059"/>
        <n v="56657056077"/>
        <n v="90396593175"/>
        <n v="57095590150"/>
        <n v="55965337191"/>
        <n v="57397396550"/>
        <n v="55356655151"/>
        <n v="50059135096"/>
        <n v="57566369055"/>
        <n v="55997065555"/>
        <n v="55055056979"/>
        <n v="55309539579"/>
        <n v="56505065656"/>
        <n v="55795905995"/>
        <n v="55155503553"/>
        <n v="59505955153"/>
        <n v="75691071655"/>
        <n v="55761957799"/>
        <n v="55551379615"/>
        <n v="57969360566"/>
        <n v="55011376956"/>
        <n v="56515159359"/>
        <n v="55150959017"/>
        <n v="59050593959"/>
        <n v="55959715155"/>
        <n v="50956399550"/>
        <n v="90553069117"/>
        <n v="59953773637"/>
        <n v="59955965579"/>
        <n v="90319611535"/>
        <n v="90379506557"/>
        <n v="59551309355"/>
        <n v="56071995093"/>
        <n v="55375695951"/>
        <n v="56705551597"/>
        <n v="55100096950"/>
        <n v="55036155055"/>
        <n v="55095505639"/>
        <n v="56160170796"/>
        <n v="56559379793"/>
        <n v="56395939559"/>
        <n v="50751677395"/>
        <n v="59905576653"/>
        <n v="56516593175"/>
        <n v="56160150957"/>
        <n v="55510569359"/>
        <n v="56160169907"/>
        <n v="59755117390"/>
        <n v="56155515509"/>
        <n v="56995955555"/>
        <n v="55700319795"/>
        <n v="55751375570"/>
        <n v="56500306577"/>
        <n v="55039555956"/>
        <n v="55555301397"/>
        <n v="55975509551"/>
        <n v="56160171959"/>
        <n v="55155570115"/>
        <n v="55533597010"/>
        <n v="55195656065"/>
        <n v="55997065955"/>
        <n v="56565156197"/>
        <n v="56160175695"/>
        <n v="50053557556"/>
        <n v="55935696755"/>
        <n v="55933935903"/>
        <n v="59635971933"/>
        <n v="57555396756"/>
        <n v="55670559000"/>
        <n v="90555355533"/>
        <n v="55535906565"/>
        <n v="50053559099"/>
        <n v="56373793751"/>
        <n v="50053535099"/>
        <n v="55051917179"/>
        <n v="50053971300"/>
        <n v="55016075955"/>
        <n v="55170755306"/>
        <n v="55097739661"/>
        <n v="50059099963"/>
        <n v="50059135310"/>
        <n v="50053997090"/>
        <n v="56707959551"/>
        <n v="56553665351"/>
        <n v="50059137099"/>
        <n v="55609709597"/>
        <n v="55690916735"/>
        <n v="55313631675"/>
        <n v="50053593533"/>
        <n v="55016955555"/>
        <n v="55016955659"/>
        <n v="55761939010"/>
        <n v="55399695005"/>
        <n v="50053999159"/>
        <n v="50351155565"/>
        <n v="55307755557"/>
        <n v="55999999095"/>
        <n v="55099565177"/>
        <n v="56069919319"/>
        <n v="55991951560"/>
        <n v="55059393160"/>
        <n v="55019057639"/>
        <n v="55175557553"/>
        <n v="50053593397"/>
        <n v="50053559660"/>
        <n v="75615556931"/>
        <n v="50053915095"/>
        <n v="55011375517"/>
        <n v="50059055959"/>
        <n v="50059093300"/>
        <n v="50059155999"/>
        <n v="56399915611"/>
        <n v="56160150753"/>
        <n v="56900169757"/>
        <n v="55059930051"/>
        <n v="55059959993"/>
        <n v="50059131371"/>
        <n v="50053993065"/>
        <n v="55655569650"/>
        <n v="50059131795"/>
        <n v="50353071155"/>
        <n v="75665575509"/>
        <n v="50053975509"/>
        <n v="56116133566"/>
        <n v="55539365790"/>
        <n v="57951931509"/>
        <n v="50053911555"/>
        <n v="55015509561"/>
        <n v="56051531635"/>
        <n v="55050575709"/>
        <n v="56051530519"/>
        <n v="55159995357"/>
        <n v="55663755636"/>
        <n v="50059135365"/>
        <n v="55650309999"/>
        <n v="55050959659"/>
        <n v="90919557959"/>
        <n v="55619115535"/>
        <n v="56355059995"/>
        <n v="55575099033"/>
        <n v="57190115979"/>
        <n v="75690955593"/>
        <n v="55957606015"/>
        <n v="55155335965"/>
        <n v="59575575059"/>
        <n v="55619119539"/>
        <n v="56151599397"/>
        <n v="55097169019"/>
        <n v="55195656996"/>
        <n v="90595751017"/>
        <n v="55003957969"/>
        <n v="55619119975"/>
        <n v="56067955335"/>
        <n v="55659375990"/>
        <n v="50053537900"/>
        <n v="56715599596"/>
        <n v="50053995951"/>
        <n v="90555190170"/>
        <n v="56119173566"/>
        <n v="56160179605"/>
        <n v="55119556135"/>
        <n v="57933559555"/>
        <n v="55763075531"/>
        <n v="90097555557"/>
        <n v="90159397969"/>
        <n v="57515919559"/>
        <n v="50059106190"/>
        <n v="90355560579"/>
        <n v="57595555953"/>
        <n v="57996051331"/>
        <n v="90335671351"/>
        <n v="90573056790"/>
        <n v="55919050155"/>
        <n v="90590950199"/>
        <n v="90595065655"/>
        <n v="56355066956"/>
        <n v="55065556131"/>
        <n v="90013697195"/>
        <n v="57001556939"/>
        <n v="55009005953"/>
        <n v="90075105999"/>
        <n v="55657605735"/>
        <n v="90313661765"/>
        <n v="90395009555"/>
        <n v="90359509651"/>
        <n v="90311351039"/>
        <n v="90397703077"/>
        <n v="90515656091"/>
        <n v="55559919795"/>
        <n v="59065555705"/>
        <n v="90555760790"/>
        <n v="90799771557"/>
        <n v="90759510359"/>
        <n v="55135775355"/>
        <n v="55900650155"/>
        <n v="55590557956"/>
        <n v="56533559956"/>
        <n v="59710559655"/>
        <n v="55997070537"/>
        <n v="55619107965"/>
        <n v="57551976699"/>
        <n v="57956563766"/>
        <n v="90790511550"/>
        <n v="50059055055"/>
        <n v="56160179777"/>
        <n v="55761933359"/>
        <n v="90796953555"/>
        <n v="55595916360"/>
        <n v="57575759337"/>
        <n v="56957951590"/>
        <n v="55559975569"/>
        <n v="55763515375"/>
        <n v="55505607155"/>
        <n v="90501199595"/>
        <n v="56059159019"/>
        <n v="56995053957"/>
        <n v="90599995756"/>
        <n v="57795709575"/>
        <n v="55350309669"/>
        <n v="55611591555"/>
        <n v="56999509669"/>
        <n v="56350555905"/>
        <n v="55997073099"/>
        <n v="55159111695"/>
        <n v="50053959105"/>
        <n v="55591759095"/>
        <n v="90653563596"/>
        <n v="55135775603"/>
        <n v="55951571955"/>
        <n v="56551637931"/>
        <n v="55555557309"/>
        <n v="57109537997"/>
        <n v="56503555605"/>
        <n v="56995556990"/>
        <n v="90055631199"/>
        <n v="55559961559"/>
        <n v="55505755699"/>
        <n v="55075903653"/>
        <n v="56997975903"/>
        <n v="90591565559"/>
        <n v="55039966957"/>
        <n v="55505955939"/>
        <n v="90155590056"/>
        <n v="59199513193"/>
        <n v="57139657157"/>
        <n v="90766996595"/>
        <n v="90555955069"/>
        <n v="56150913955"/>
        <n v="55511996100"/>
        <n v="56160170939"/>
        <n v="56160170991"/>
        <n v="55390076970"/>
        <n v="55003966591"/>
        <n v="90517993596"/>
        <n v="55755173615"/>
        <n v="57996057991"/>
        <n v="55135609195"/>
        <n v="59359666136"/>
        <n v="90396515370"/>
        <n v="59765611556"/>
        <n v="59675531969"/>
        <n v="55195656677"/>
        <n v="59797539793"/>
        <n v="50053565955"/>
        <n v="56505530956"/>
        <n v="55919075790"/>
        <n v="55555555375"/>
        <n v="55705965065"/>
        <n v="56175650509"/>
        <n v="55505357533"/>
        <n v="55566979555"/>
        <n v="55990575905"/>
        <n v="57107063675"/>
        <n v="55779953155"/>
        <n v="55139355769"/>
        <n v="90560179011"/>
        <n v="55993795555"/>
        <n v="55036150579"/>
        <n v="56059555919"/>
        <n v="56036559533"/>
        <n v="55036150075"/>
        <n v="55009009995"/>
        <n v="75175353539"/>
        <n v="56163079999"/>
        <n v="59369779557"/>
        <n v="57091355359"/>
        <n v="56390576999"/>
        <n v="55137559173"/>
        <n v="90999903651"/>
        <n v="50053513996"/>
        <n v="55551516515"/>
        <n v="55919077167"/>
        <n v="59993730150"/>
        <n v="59956990761"/>
        <n v="90635590575"/>
        <n v="55155399193"/>
        <n v="55595565719"/>
        <n v="50053551991"/>
        <n v="55533597959"/>
        <n v="55003955159"/>
        <n v="56363573155"/>
        <n v="59567635731"/>
        <n v="55905759753"/>
        <n v="55195659655"/>
        <n v="56111559935"/>
        <n v="90059561057"/>
        <n v="50059151090"/>
        <n v="90560509565"/>
        <n v="55159609535"/>
        <n v="59956991511"/>
        <n v="90579509915"/>
        <n v="55509053007"/>
        <n v="55553559169"/>
        <n v="90191565375"/>
        <n v="90510377976"/>
        <n v="57917036550"/>
        <n v="90579919755"/>
        <n v="56999505055"/>
        <n v="55555110957"/>
        <n v="50053935553"/>
        <n v="55596117951"/>
        <n v="90555011571"/>
        <n v="55031179909"/>
        <n v="55573909757"/>
        <n v="90791199995"/>
        <n v="56550355596"/>
        <n v="55569977755"/>
        <n v="55797915915"/>
        <n v="55059515613"/>
        <n v="56605355905"/>
        <n v="55559591110"/>
        <n v="90309051597"/>
        <n v="90175730375"/>
        <n v="90676755599"/>
        <n v="59096901556"/>
        <n v="56575579767"/>
        <n v="57917037931"/>
        <n v="55590695511"/>
        <n v="55997069736"/>
        <n v="59591996050"/>
        <n v="55919077153"/>
        <n v="90153593707"/>
        <n v="56759557359"/>
        <n v="55003959766"/>
        <n v="90771965936"/>
        <n v="55596116595"/>
        <n v="90959751557"/>
        <n v="55539369559"/>
        <n v="50053997379"/>
        <n v="56559135695"/>
        <n v="55736065555"/>
        <n v="59039959173"/>
        <n v="56155755997"/>
        <n v="55036150999"/>
        <n v="55133655951"/>
        <n v="59909159355"/>
        <n v="56756030533"/>
        <n v="90099173305"/>
        <n v="56160150096"/>
        <n v="57575655956"/>
        <n v="55003951955"/>
        <n v="59055593575"/>
        <n v="55551535309"/>
        <n v="55539366559"/>
        <n v="90560005375"/>
        <n v="55305101067"/>
        <n v="50053955966"/>
        <n v="56665595905"/>
        <n v="59655969501"/>
        <n v="59997375665"/>
        <n v="55036097575"/>
        <n v="55030617690"/>
        <n v="55705676563"/>
        <n v="57556079036"/>
        <n v="56760599659"/>
        <n v="56999505157"/>
        <n v="90569055590"/>
        <n v="90017760560"/>
        <n v="59731196670"/>
        <n v="55195655951"/>
        <n v="55905003735"/>
        <n v="56701550515"/>
        <n v="59956991577"/>
        <n v="55115651770"/>
        <n v="90555760751"/>
        <n v="50059100565"/>
        <n v="59553395507"/>
        <n v="55555097975"/>
        <n v="90776057559"/>
        <n v="90770656906"/>
        <n v="90555615390"/>
        <n v="50053977335"/>
        <n v="55003956575"/>
        <n v="55055609355"/>
        <n v="55117555555"/>
        <n v="50059091695"/>
        <n v="90575533551"/>
        <n v="50053911657"/>
        <n v="55569975510"/>
        <n v="90555950735"/>
        <n v="59697101675"/>
        <n v="55556593905"/>
        <n v="90703563360"/>
        <n v="90099639053"/>
        <n v="55565633539"/>
        <n v="90959595335"/>
        <n v="90575509969"/>
        <n v="55155975950"/>
        <n v="55779951953"/>
        <n v="55039696776"/>
        <n v="57679003505"/>
        <n v="59959591305"/>
        <n v="55957155535"/>
        <n v="56359709709"/>
        <n v="55590697556"/>
        <n v="56959690399"/>
        <n v="57057955796"/>
        <n v="50053959309"/>
        <n v="57361559505"/>
        <n v="55017551960"/>
        <n v="90771909135"/>
        <n v="55505966337"/>
        <n v="55595001051"/>
        <n v="59553909013"/>
        <n v="56693355010"/>
        <n v="57596395559"/>
        <n v="59655950755"/>
        <n v="57917037155"/>
        <n v="59950655710"/>
        <n v="59657975559"/>
        <n v="90569113356"/>
        <n v="59051555005"/>
        <n v="55195657019"/>
        <n v="55105557195"/>
        <n v="55331117099"/>
        <n v="59579055356"/>
        <n v="59197935763"/>
        <n v="56736951756"/>
        <n v="90555955155"/>
        <n v="57955551655"/>
        <n v="90569155550"/>
        <n v="90555596090"/>
        <n v="59065157535"/>
        <n v="55036150535"/>
        <n v="90579555790"/>
        <n v="57709005195"/>
        <n v="55133356990"/>
        <n v="55033653357"/>
        <n v="57755695565"/>
        <n v="57109550795"/>
        <n v="55755355330"/>
        <n v="55639700959"/>
        <n v="55195539055"/>
        <n v="55197953363"/>
        <n v="56051531513"/>
        <n v="56956599579"/>
        <n v="55795965769"/>
        <n v="55769156137"/>
        <n v="90979399715"/>
        <n v="90059359399"/>
        <n v="55779955005"/>
        <n v="90611799739"/>
        <n v="56051530565"/>
        <n v="57117939555"/>
        <n v="90095751997"/>
        <n v="55650565596"/>
        <n v="57595535563"/>
        <n v="56036559959"/>
        <n v="57397713975"/>
        <n v="59557165975"/>
        <n v="55575515530"/>
        <n v="59537717573"/>
        <n v="55531576599"/>
        <n v="55350355597"/>
        <n v="55516696591"/>
        <n v="55551563553"/>
        <n v="55313915535"/>
        <n v="57075956979"/>
        <n v="90195759051"/>
        <n v="90303959557"/>
        <n v="59709051599"/>
        <n v="59993730969"/>
        <n v="59655196395"/>
        <n v="55615356559"/>
        <n v="55036957053"/>
        <n v="55150675555"/>
        <n v="55596116977"/>
        <n v="57563595967"/>
        <n v="57955515576"/>
        <n v="56575995595"/>
        <n v="55195659976"/>
        <n v="56313955090"/>
        <n v="90319577351"/>
        <n v="55796679550"/>
        <n v="55671056555"/>
        <n v="57713560055"/>
        <n v="57751950797"/>
        <n v="90550556990"/>
        <n v="57909505793"/>
        <n v="57133671799"/>
        <n v="55596555969"/>
        <n v="90339519577"/>
        <n v="55059917971"/>
        <n v="55091555639"/>
        <n v="55796677551"/>
        <n v="59590559710"/>
        <n v="55566590999"/>
        <n v="56031975757"/>
        <n v="56031399570"/>
        <n v="90513916953"/>
        <n v="90515900535"/>
        <n v="90673509559"/>
        <n v="57917037555"/>
        <n v="56369076551"/>
        <n v="55761935669"/>
        <n v="56051531657"/>
        <n v="57951935979"/>
        <n v="90309953001"/>
        <n v="90799155656"/>
        <n v="90799515955"/>
        <n v="90799055336"/>
        <n v="57375905756"/>
        <n v="55531579197"/>
        <n v="90755135595"/>
        <n v="55553910997"/>
        <n v="55705965566"/>
        <n v="55591759071"/>
        <n v="55796677511"/>
        <n v="55106651556"/>
        <n v="59959195756"/>
        <n v="57197165605"/>
        <n v="55030355709"/>
        <n v="75175539956"/>
        <n v="90755150965"/>
        <n v="59106577555"/>
        <n v="57579959519"/>
        <n v="56335135619"/>
        <n v="56505565769"/>
        <n v="56160150596"/>
        <n v="56915930919"/>
        <n v="50053995509"/>
        <n v="56075667073"/>
        <n v="55555115557"/>
        <n v="55316706519"/>
        <n v="55095136337"/>
        <n v="90591905097"/>
        <n v="50053961336"/>
        <n v="90196755075"/>
        <n v="56035665609"/>
        <n v="55659515963"/>
        <n v="57165555065"/>
        <n v="55555513555"/>
        <n v="55059595550"/>
        <n v="59955553050"/>
        <n v="56701503559"/>
        <n v="90559999556"/>
        <n v="55336369565"/>
        <n v="55919090565"/>
        <n v="57917036193"/>
        <n v="59553395199"/>
        <n v="56705595576"/>
        <n v="55557505399"/>
        <n v="90019591693"/>
        <n v="50053959135"/>
        <n v="55997079519"/>
        <n v="55916995056"/>
        <n v="56565531905"/>
        <n v="55155905795"/>
        <n v="90535559775"/>
        <n v="55100993170"/>
        <n v="56999509567"/>
        <n v="56663976909"/>
        <n v="55390950775"/>
        <n v="55559075555"/>
        <n v="55535975706"/>
        <n v="55001969539"/>
        <n v="50053565596"/>
        <n v="50053919011"/>
        <n v="55555655659"/>
        <n v="55796673930"/>
        <n v="56355095197"/>
        <n v="59736577917"/>
        <n v="56099569759"/>
        <n v="90971961951"/>
        <n v="55796673769"/>
        <n v="55555957706"/>
        <n v="90990563767"/>
        <n v="57917037650"/>
        <n v="56553309961"/>
        <n v="75665510159"/>
        <n v="57535055309"/>
        <n v="56930705109"/>
        <n v="56390576559"/>
        <n v="56065356579"/>
        <n v="55195656593"/>
        <n v="56093035693"/>
        <n v="55369700757"/>
        <n v="57951933635"/>
        <n v="57975357595"/>
        <n v="59995050115"/>
        <n v="55919091313"/>
        <n v="55915133556"/>
        <n v="56705195150"/>
        <n v="90679055969"/>
        <n v="55155900550"/>
        <n v="50059065516"/>
        <n v="57595756557"/>
        <n v="90979997516"/>
        <n v="57176951659"/>
        <n v="55009003059"/>
        <n v="56019105735"/>
        <n v="55559950999"/>
        <n v="90101995055"/>
        <n v="55010955933"/>
        <n v="90017765110"/>
        <n v="56155905599"/>
        <n v="90311359755"/>
        <n v="90311356195"/>
        <n v="59595535717"/>
        <n v="90353175993"/>
        <n v="90309975751"/>
      </sharedItems>
    </cacheField>
    <cacheField name="CUSTOMER NAME" numFmtId="0">
      <sharedItems containsNonDate="0"/>
    </cacheField>
    <cacheField name="LIMIT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164">
      <sharedItems containsSemiMixedTypes="0" containsString="0" containsNumber="1" minValue="0" maxValue="29285911"/>
    </cacheField>
    <cacheField name="OUTSTANDING" numFmtId="164">
      <sharedItems containsSemiMixedTypes="0" containsString="0" containsNumber="1" minValue="0" maxValue="29278597" count="1645">
        <n v="568721"/>
        <n v="1318493"/>
        <n v="1171410"/>
        <n v="316259"/>
        <n v="481177"/>
        <n v="940819"/>
        <n v="883392"/>
        <n v="318750"/>
        <n v="3860150"/>
        <n v="811206"/>
        <n v="1281407"/>
        <n v="2023418"/>
        <n v="4039094"/>
        <n v="2998503"/>
        <n v="1504599"/>
        <n v="4333993"/>
        <n v="1472680"/>
        <n v="6351079"/>
        <n v="350684"/>
        <n v="213787"/>
        <n v="305182"/>
        <n v="668135"/>
        <n v="33716"/>
        <n v="325318"/>
        <n v="164208"/>
        <n v="3870"/>
        <n v="27551"/>
        <n v="55765"/>
        <n v="59375"/>
        <n v="639998.38"/>
        <n v="36463"/>
        <n v="451191"/>
        <n v="34032.97"/>
        <n v="123227.66"/>
        <n v="18519.46"/>
        <n v="30193.62"/>
        <n v="160840.38"/>
        <n v="117104.65"/>
        <n v="99113.08"/>
        <n v="171502"/>
        <n v="1379377"/>
        <n v="59808.95"/>
        <n v="19548.62"/>
        <n v="102.13"/>
        <n v="3309.03"/>
        <n v="184416.49"/>
        <n v="875203.98"/>
        <n v="306205.82"/>
        <n v="679471.5"/>
        <n v="923741.05"/>
        <n v="164488.25"/>
        <n v="13742.32"/>
        <n v="609143.54"/>
        <n v="43778.47"/>
        <n v="41745.589999999997"/>
        <n v="57237"/>
        <n v="3890.38"/>
        <n v="14969.16"/>
        <n v="17104"/>
        <n v="13818"/>
        <n v="12827"/>
        <n v="6726"/>
        <n v="21913.94"/>
        <n v="48319"/>
        <n v="10126"/>
        <n v="34576"/>
        <n v="5979"/>
        <n v="16008"/>
        <n v="107678"/>
        <n v="27273"/>
        <n v="14780"/>
        <n v="26954"/>
        <n v="3031"/>
        <n v="30639"/>
        <n v="16326"/>
        <n v="15010"/>
        <n v="266017"/>
        <n v="20896.13"/>
        <n v="10019.02"/>
        <n v="40801.11"/>
        <n v="117093.52"/>
        <n v="252255.78"/>
        <n v="137667.34"/>
        <n v="6961.22"/>
        <n v="182846.58"/>
        <n v="390052.82"/>
        <n v="488736.53"/>
        <n v="288468.12"/>
        <n v="450195.23"/>
        <n v="620038.82999999996"/>
        <n v="26741252.239999998"/>
        <n v="418218.12"/>
        <n v="10018.370000000001"/>
        <n v="546063.5"/>
        <n v="368700.3"/>
        <n v="793827.19"/>
        <n v="174910.06"/>
        <n v="1222060.6100000001"/>
        <n v="318844.17"/>
        <n v="257267.98"/>
        <n v="879414.6"/>
        <n v="1465051.67"/>
        <n v="1256650.1299999999"/>
        <n v="353326.38"/>
        <n v="242731.95"/>
        <n v="718811.72"/>
        <n v="275520"/>
        <n v="324029.33"/>
        <n v="616431.17000000004"/>
        <n v="450456.46"/>
        <n v="244576.17"/>
        <n v="141890.76999999999"/>
        <n v="534070.39"/>
        <n v="613000.71"/>
        <n v="168518.22"/>
        <n v="200553.17"/>
        <n v="983096.72"/>
        <n v="574512.9"/>
        <n v="243914.06"/>
        <n v="133263.67000000001"/>
        <n v="136312.16"/>
        <n v="795643.21"/>
        <n v="117431.38"/>
        <n v="503086.29"/>
        <n v="450921.96"/>
        <n v="184589.23"/>
        <n v="621530.84"/>
        <n v="336139.05"/>
        <n v="483873.05"/>
        <n v="1801052.83"/>
        <n v="329993.09000000003"/>
        <n v="275454.53999999998"/>
        <n v="2709579.11"/>
        <n v="540229.81000000006"/>
        <n v="563406.53"/>
        <n v="558504.4"/>
        <n v="969563.16"/>
        <n v="212579.05"/>
        <n v="641608.73"/>
        <n v="1740969.96"/>
        <n v="534279.93000000005"/>
        <n v="881647.81"/>
        <n v="618303.68999999994"/>
        <n v="8441.08"/>
        <n v="4319389.0999999996"/>
        <n v="1461687.31"/>
        <n v="6338.24"/>
        <n v="45709.95"/>
        <n v="70554.929999999993"/>
        <n v="91450.46"/>
        <n v="68837.38"/>
        <n v="122737.23"/>
        <n v="56202.55"/>
        <n v="3213533"/>
        <n v="3311640"/>
        <n v="2562158"/>
        <n v="2989808"/>
        <n v="2474586"/>
        <n v="1013757"/>
        <n v="123639.96"/>
        <n v="1827306.28"/>
        <n v="94103.55"/>
        <n v="60369.919999999998"/>
        <n v="598625.16"/>
        <n v="849423.68"/>
        <n v="176141"/>
        <n v="147076"/>
        <n v="405036"/>
        <n v="409883"/>
        <n v="83843"/>
        <n v="77162"/>
        <n v="113468"/>
        <n v="89895"/>
        <n v="379118"/>
        <n v="309506"/>
        <n v="6140"/>
        <n v="20425"/>
        <n v="448424"/>
        <n v="409613"/>
        <n v="2663402"/>
        <n v="58650"/>
        <n v="226138.19"/>
        <n v="1271643.99"/>
        <n v="2022854.1"/>
        <n v="2757953.98"/>
        <n v="671082.18999999994"/>
        <n v="2591941.17"/>
        <n v="1785778.09"/>
        <n v="2685035.98"/>
        <n v="1532965.8"/>
        <n v="1654691.74"/>
        <n v="2141920.0499999998"/>
        <n v="1471249.88"/>
        <n v="1528223.56"/>
        <n v="695545.59"/>
        <n v="1857025.02"/>
        <n v="2471298.5499999998"/>
        <n v="705599.28"/>
        <n v="3890973.33"/>
        <n v="2785987.62"/>
        <n v="1343172.65"/>
        <n v="1783282.19"/>
        <n v="2147613.04"/>
        <n v="3313359.47"/>
        <n v="1720976.22"/>
        <n v="868302.39"/>
        <n v="1582066.25"/>
        <n v="973530.62"/>
        <n v="609704.16"/>
        <n v="1228701.8700000001"/>
        <n v="459474.74"/>
        <n v="1503446.06"/>
        <n v="1495722.06"/>
        <n v="1127528"/>
        <n v="66606.53"/>
        <n v="1153989.8999999999"/>
        <n v="742294.96"/>
        <n v="2678467.06"/>
        <n v="1027249.62"/>
        <n v="997208.04"/>
        <n v="1430753.46"/>
        <n v="1149185.3400000001"/>
        <n v="560736.05000000005"/>
        <n v="1223835.3899999999"/>
        <n v="958072.03"/>
        <n v="1314500.82"/>
        <n v="2297499.73"/>
        <n v="1290105"/>
        <n v="1159794"/>
        <n v="2696336"/>
        <n v="1646527"/>
        <n v="533716"/>
        <n v="2537113"/>
        <n v="1148065"/>
        <n v="1155272"/>
        <n v="1825342"/>
        <n v="2840058"/>
        <n v="1582632"/>
        <n v="2412693"/>
        <n v="2454477"/>
        <n v="2004506"/>
        <n v="748091"/>
        <n v="2573201"/>
        <n v="4546984"/>
        <n v="2171966"/>
        <n v="4971225"/>
        <n v="430769"/>
        <n v="1465111"/>
        <n v="2619839"/>
        <n v="2120113"/>
        <n v="2908974"/>
        <n v="2815392"/>
        <n v="1889829"/>
        <n v="1099522"/>
        <n v="1998483"/>
        <n v="5775604.1100000003"/>
        <n v="6258355"/>
        <n v="3832355"/>
        <n v="1467934"/>
        <n v="1574416"/>
        <n v="1507481"/>
        <n v="482854"/>
        <n v="2512458"/>
        <n v="1544827"/>
        <n v="1827718"/>
        <n v="1200106"/>
        <n v="1644504"/>
        <n v="1638093"/>
        <n v="887789"/>
        <n v="2573998"/>
        <n v="2172475"/>
        <n v="5328800"/>
        <n v="296472"/>
        <n v="1499593"/>
        <n v="1790983"/>
        <n v="1532655"/>
        <n v="2472547"/>
        <n v="1223952"/>
        <n v="17858"/>
        <n v="10020493"/>
        <n v="6489516"/>
        <n v="1300976"/>
        <n v="3501927"/>
        <n v="1500826"/>
        <n v="4752616"/>
        <n v="1300502"/>
        <n v="1980361"/>
        <n v="1067097.42"/>
        <n v="1687185"/>
        <n v="528096"/>
        <n v="1343871"/>
        <n v="1333209"/>
        <n v="1202203"/>
        <n v="900335"/>
        <n v="1950982"/>
        <n v="355452.87"/>
        <n v="804783.84"/>
        <n v="1724349.33"/>
        <n v="1450698.24"/>
        <n v="4449373.57"/>
        <n v="232782.43"/>
        <n v="522920.28"/>
        <n v="1041319.52"/>
        <n v="1080606.8700000001"/>
        <n v="1468332.38"/>
        <n v="3932342.91"/>
        <n v="1130686"/>
        <n v="2141152"/>
        <n v="386713"/>
        <n v="1482297"/>
        <n v="1759100"/>
        <n v="3000823"/>
        <n v="1081434"/>
        <n v="2010255"/>
        <n v="502069"/>
        <n v="4170686"/>
        <n v="1927807"/>
        <n v="2281619"/>
        <n v="1306638"/>
        <n v="952563"/>
        <n v="646582"/>
        <n v="303392"/>
        <n v="3249271"/>
        <n v="993772"/>
        <n v="6374769.3899999997"/>
        <n v="2334552"/>
        <n v="1300847"/>
        <n v="3998140"/>
        <n v="977181.93"/>
        <n v="1605443.52"/>
        <n v="663744.16"/>
        <n v="472043.02"/>
        <n v="1258269"/>
        <n v="1459911.03"/>
        <n v="18939"/>
        <n v="22273.5"/>
        <n v="0"/>
        <n v="58217.14"/>
        <n v="911"/>
        <n v="30945.919999999998"/>
        <n v="75759.240000000005"/>
        <n v="35"/>
        <n v="88351.88"/>
        <n v="65391.8"/>
        <n v="48961.62"/>
        <n v="41489.79"/>
        <n v="52584.63"/>
        <n v="1965"/>
        <n v="478"/>
        <n v="49492.31"/>
        <n v="32243.95"/>
        <n v="34288.74"/>
        <n v="41453.47"/>
        <n v="93584.960000000006"/>
        <n v="98808.13"/>
        <n v="213232.99"/>
        <n v="73725"/>
        <n v="119051"/>
        <n v="251655"/>
        <n v="49655"/>
        <n v="25931"/>
        <n v="104329"/>
        <n v="92989"/>
        <n v="36476"/>
        <n v="186864.27"/>
        <n v="53944"/>
        <n v="53920"/>
        <n v="19446"/>
        <n v="36651"/>
        <n v="39923"/>
        <n v="82336"/>
        <n v="201778"/>
        <n v="10"/>
        <n v="49411"/>
        <n v="155914"/>
        <n v="26756"/>
        <n v="36658"/>
        <n v="942"/>
        <n v="14596"/>
        <n v="41940"/>
        <n v="53541"/>
        <n v="27884"/>
        <n v="167720"/>
        <n v="32736"/>
        <n v="24871"/>
        <n v="2817"/>
        <n v="70380"/>
        <n v="29933"/>
        <n v="27251"/>
        <n v="53881"/>
        <n v="296"/>
        <n v="32675"/>
        <n v="78155"/>
        <n v="78273"/>
        <n v="34402"/>
        <n v="41509"/>
        <n v="34311"/>
        <n v="35733"/>
        <n v="14195"/>
        <n v="18227"/>
        <n v="71069"/>
        <n v="34473"/>
        <n v="224828"/>
        <n v="99889"/>
        <n v="122953"/>
        <n v="35252"/>
        <n v="50377"/>
        <n v="3766.8"/>
        <n v="56727"/>
        <n v="39621"/>
        <n v="28795"/>
        <n v="32598"/>
        <n v="5856.35"/>
        <n v="86184"/>
        <n v="128557"/>
        <n v="108030"/>
        <n v="61564"/>
        <n v="56040"/>
        <n v="56813"/>
        <n v="42322"/>
        <n v="150717"/>
        <n v="114339"/>
        <n v="35986.160000000003"/>
        <n v="161143"/>
        <n v="72820"/>
        <n v="357824"/>
        <n v="991536"/>
        <n v="1712969"/>
        <n v="465087"/>
        <n v="2319114"/>
        <n v="777311"/>
        <n v="285114"/>
        <n v="1362264"/>
        <n v="297994"/>
        <n v="497727"/>
        <n v="492875"/>
        <n v="2478084"/>
        <n v="779115"/>
        <n v="199820"/>
        <n v="1262175"/>
        <n v="1483152"/>
        <n v="2057158"/>
        <n v="311483"/>
        <n v="1478575"/>
        <n v="1281498"/>
        <n v="698252"/>
        <n v="415821"/>
        <n v="9933151"/>
        <n v="29278597"/>
        <n v="1089853"/>
        <n v="63938"/>
        <n v="10975"/>
        <n v="412106"/>
        <n v="823475"/>
        <n v="759600.67"/>
        <n v="987712.98"/>
        <n v="1314546.1499999999"/>
        <n v="1480959.89"/>
        <n v="1358220.74"/>
        <n v="1492418.26"/>
        <n v="2642729.54"/>
        <n v="1387428.35"/>
        <n v="953927.33"/>
        <n v="1318097.77"/>
        <n v="1145484.45"/>
        <n v="1844283.85"/>
        <n v="501538.45"/>
        <n v="1716971.44"/>
        <n v="800836.27"/>
        <n v="2390093.5"/>
        <n v="851943.45"/>
        <n v="1434718.26"/>
        <n v="1354886.61"/>
        <n v="2640324.09"/>
        <n v="1650794.87"/>
        <n v="544999.53"/>
        <n v="1343361.39"/>
        <n v="2381656.94"/>
        <n v="1785862.83"/>
        <n v="631799.24"/>
        <n v="2341155.4700000002"/>
        <n v="813515.79"/>
        <n v="1516500.67"/>
        <n v="1848572.47"/>
        <n v="7575059.3099999996"/>
        <n v="256777.65"/>
        <n v="761861.17"/>
        <n v="413530.07"/>
        <n v="67756.92"/>
        <n v="8282.66"/>
        <n v="201671.43"/>
        <n v="45294.78"/>
        <n v="165329.73000000001"/>
        <n v="114590.19"/>
        <n v="168302.55"/>
        <n v="38897.919999999998"/>
        <n v="36742.239999999998"/>
        <n v="20542.96"/>
        <n v="260328.55"/>
        <n v="64453.97"/>
        <n v="8058.27"/>
        <n v="27229.06"/>
        <n v="13366"/>
        <n v="43946"/>
        <n v="20786.77"/>
        <n v="36467.82"/>
        <n v="42017"/>
        <n v="13441"/>
        <n v="56352"/>
        <n v="14029"/>
        <n v="16211.55"/>
        <n v="37.770000000000003"/>
        <n v="41897"/>
        <n v="1"/>
        <n v="31755.88"/>
        <n v="34239.879999999997"/>
        <n v="78114"/>
        <n v="72866"/>
        <n v="54337"/>
        <n v="15378"/>
        <n v="64079"/>
        <n v="19027"/>
        <n v="32778"/>
        <n v="59256"/>
        <n v="45770.8"/>
        <n v="1918936.98"/>
        <n v="8493.67"/>
        <n v="29096.19"/>
        <n v="154530"/>
        <n v="261799"/>
        <n v="183655.5"/>
        <n v="102322.76"/>
        <n v="228301.92"/>
        <n v="233450"/>
        <n v="132532"/>
        <n v="754020.21"/>
        <n v="95597.63"/>
        <n v="1938289.5"/>
        <n v="1089596.27"/>
        <n v="363049.03"/>
        <n v="2749394.5"/>
        <n v="1077718.03"/>
        <n v="595160.34"/>
        <n v="427097.56"/>
        <n v="85826.22"/>
        <n v="74678.929999999993"/>
        <n v="219725.81"/>
        <n v="223482.65"/>
        <n v="329891.71000000002"/>
        <n v="13926.9"/>
        <n v="32062"/>
        <n v="114171.41"/>
        <n v="557706.99"/>
        <n v="47517.11"/>
        <n v="148092.73000000001"/>
        <n v="121141.08"/>
        <n v="230006.39999999999"/>
        <n v="358186.64"/>
        <n v="95318.66"/>
        <n v="516609.23"/>
        <n v="453391.62"/>
        <n v="223780.26"/>
        <n v="192321.88"/>
        <n v="88182.88"/>
        <n v="117105.52"/>
        <n v="175632.62"/>
        <n v="297870.56"/>
        <n v="87056.35"/>
        <n v="336353.61"/>
        <n v="100842.18"/>
        <n v="283104.81"/>
        <n v="195315.51"/>
        <n v="300742.64"/>
        <n v="123654.43"/>
        <n v="72827.520000000004"/>
        <n v="412524.74"/>
        <n v="297135.23"/>
        <n v="94425.63"/>
        <n v="79865.240000000005"/>
        <n v="92644.11"/>
        <n v="787553.54"/>
        <n v="95448.94"/>
        <n v="1145782.03"/>
        <n v="0.18"/>
        <n v="725682.91"/>
        <n v="432047.47"/>
        <n v="67868.11"/>
        <n v="214489.06"/>
        <n v="34052.94"/>
        <n v="273135.84999999998"/>
        <n v="165162.17000000001"/>
        <n v="395740"/>
        <n v="86911"/>
        <n v="887631"/>
        <n v="55324"/>
        <n v="273016"/>
        <n v="351612"/>
        <n v="251705"/>
        <n v="374302"/>
        <n v="1162495"/>
        <n v="475081"/>
        <n v="701853"/>
        <n v="581815"/>
        <n v="932726"/>
        <n v="425010"/>
        <n v="273077"/>
        <n v="791390"/>
        <n v="370354"/>
        <n v="241813"/>
        <n v="343513"/>
        <n v="435728"/>
        <n v="347963"/>
        <n v="884759"/>
        <n v="379810"/>
        <n v="603460"/>
        <n v="531180"/>
        <n v="43555.5"/>
        <n v="497172"/>
        <n v="453686"/>
        <n v="494697"/>
        <n v="462632"/>
        <n v="743335"/>
        <n v="409154"/>
        <n v="328637"/>
        <n v="5476"/>
        <n v="1010164.94"/>
        <n v="491471"/>
        <n v="667997"/>
        <n v="232288"/>
        <n v="623350.1"/>
        <n v="57202"/>
        <n v="414985"/>
        <n v="843307"/>
        <n v="6"/>
        <n v="423911"/>
        <n v="841105"/>
        <n v="840794"/>
        <n v="1134202"/>
        <n v="1193827.5"/>
        <n v="1175138"/>
        <n v="407163"/>
        <n v="342497"/>
        <n v="307419"/>
        <n v="852145"/>
        <n v="489437"/>
        <n v="565"/>
        <n v="406304"/>
        <n v="1054563"/>
        <n v="749596"/>
        <n v="643884"/>
        <n v="398250.5"/>
        <n v="358427.7"/>
        <n v="609882"/>
        <n v="348907.7"/>
        <n v="727"/>
        <n v="415394"/>
        <n v="43683"/>
        <n v="746085.7"/>
        <n v="1018315"/>
        <n v="300759"/>
        <n v="861"/>
        <n v="313287.8"/>
        <n v="601912"/>
        <n v="442645"/>
        <n v="178229.5"/>
        <n v="720825"/>
        <n v="1193033"/>
        <n v="399609.2"/>
        <n v="224299"/>
        <n v="720575"/>
        <n v="365998"/>
        <n v="274134.5"/>
        <n v="656175.5"/>
        <n v="417761"/>
        <n v="721417.5"/>
        <n v="357299"/>
        <n v="434593.24"/>
        <n v="482403.5"/>
        <n v="394714"/>
        <n v="350719"/>
        <n v="335223.40000000002"/>
        <n v="341194.2"/>
        <n v="404834"/>
        <n v="490459.65"/>
        <n v="666048"/>
        <n v="2112802.75"/>
        <n v="1615801.98"/>
        <n v="663148.03"/>
        <n v="3400776.86"/>
        <n v="1850199.68"/>
        <n v="1990453.27"/>
        <n v="226759.76"/>
        <n v="216762.23999999999"/>
        <n v="223866.14"/>
        <n v="150620.69"/>
        <n v="27129.59"/>
        <n v="156741.13"/>
        <n v="128058.4"/>
        <n v="221634.18"/>
        <n v="106214.58"/>
        <n v="28133.14"/>
        <n v="130695.53"/>
        <n v="39476.54"/>
        <n v="205113.87"/>
        <n v="206546.45"/>
        <n v="41959.75"/>
        <n v="187019.45"/>
        <n v="112370.88"/>
        <n v="105353.84"/>
        <n v="36312.49"/>
        <n v="232500.35"/>
        <n v="26429.93"/>
        <n v="80784.62"/>
        <n v="223615.24"/>
        <n v="121293.1"/>
        <n v="179382.76"/>
        <n v="615566.69999999995"/>
        <n v="137043.32"/>
        <n v="160893.4"/>
        <n v="127298.16"/>
        <n v="234639"/>
        <n v="442792"/>
        <n v="202666"/>
        <n v="69069"/>
        <n v="442074"/>
        <n v="1423340"/>
        <n v="1000165"/>
        <n v="768772"/>
        <n v="470659"/>
        <n v="1413324.43"/>
        <n v="2883367.4"/>
        <n v="2763812.66"/>
        <n v="656204.15"/>
        <n v="226757.98"/>
        <n v="28178.82"/>
        <n v="798308.92"/>
        <n v="409877.05"/>
        <n v="833037.71"/>
        <n v="93317.440000000002"/>
        <n v="306920.77"/>
        <n v="630193.44999999995"/>
        <n v="383996.87"/>
        <n v="749474.53"/>
        <n v="308618.5"/>
        <n v="987729.85"/>
        <n v="525099.13"/>
        <n v="486952.43"/>
        <n v="2342634.9900000002"/>
        <n v="8484.9"/>
        <n v="957910.37"/>
        <n v="272217.08"/>
        <n v="900238.53"/>
        <n v="557053.43000000005"/>
        <n v="237942.09"/>
        <n v="570190.03"/>
        <n v="128335.03"/>
        <n v="493049.67"/>
        <n v="576758.24"/>
        <n v="1265702.8400000001"/>
        <n v="1794673.4"/>
        <n v="2225185.83"/>
        <n v="704109.1"/>
        <n v="1008447.02"/>
        <n v="432130.17"/>
        <n v="1403248.07"/>
        <n v="1362544.11"/>
        <n v="4864418.2"/>
        <n v="11672805"/>
        <n v="1656732.15"/>
        <n v="711275.28"/>
        <n v="84239.85"/>
        <n v="2322146.5"/>
        <n v="2386513.44"/>
        <n v="361291.39"/>
        <n v="296693.28000000003"/>
        <n v="840834.87"/>
        <n v="205546.99"/>
        <n v="799245.32"/>
        <n v="937994.44"/>
        <n v="583923.11"/>
        <n v="703448.53"/>
        <n v="581567.26"/>
        <n v="985235.9"/>
        <n v="2465406.5499999998"/>
        <n v="1637607"/>
        <n v="504631.2"/>
        <n v="2663095.71"/>
        <n v="1747132.12"/>
        <n v="1317184.47"/>
        <n v="1270206.28"/>
        <n v="2116730.5299999998"/>
        <n v="907789.61"/>
        <n v="791543.47"/>
        <n v="676246.72"/>
        <n v="395189.3"/>
        <n v="1217343.8600000001"/>
        <n v="1096681.5900000001"/>
        <n v="2063553.39"/>
        <n v="1211177.1100000001"/>
        <n v="1738783.74"/>
        <n v="1081826.99"/>
        <n v="1392135.86"/>
        <n v="2000114.08"/>
        <n v="821731.92"/>
        <n v="96524.3"/>
        <n v="106994.05"/>
        <n v="101005.69"/>
        <n v="239364.56"/>
        <n v="216901.14"/>
        <n v="465653.47"/>
        <n v="457988.05"/>
        <n v="850205"/>
        <n v="188758"/>
        <n v="204036.5"/>
        <n v="764687"/>
        <n v="737319"/>
        <n v="514293"/>
        <n v="334285"/>
        <n v="787647"/>
        <n v="962689"/>
        <n v="1722673"/>
        <n v="1873622"/>
        <n v="130000"/>
        <n v="201061"/>
        <n v="738778"/>
        <n v="831656"/>
        <n v="1531859.03"/>
        <n v="2193316"/>
        <n v="37791.300000000003"/>
        <n v="302787.19"/>
        <n v="386292.4"/>
        <n v="191910"/>
        <n v="134359"/>
        <n v="202214"/>
        <n v="54620"/>
        <n v="78722.53"/>
        <n v="116729.96"/>
        <n v="131651.10999999999"/>
        <n v="89496.88"/>
        <n v="17572.66"/>
        <n v="82348.240000000005"/>
        <n v="37355.21"/>
        <n v="108028.19"/>
        <n v="73299.61"/>
        <n v="26681.94"/>
        <n v="120767.66"/>
        <n v="17841"/>
        <n v="146853.44"/>
        <n v="176936.6"/>
        <n v="75167.259999999995"/>
        <n v="123283.47"/>
        <n v="58230"/>
        <n v="140961.51999999999"/>
        <n v="52299.74"/>
        <n v="79172.63"/>
        <n v="99295.62"/>
        <n v="145930.09"/>
        <n v="322670.46000000002"/>
        <n v="323817.94"/>
        <n v="205019.68"/>
        <n v="297873.31"/>
        <n v="313331.40999999997"/>
        <n v="166785.47"/>
        <n v="350982.39"/>
        <n v="67220.92"/>
        <n v="36045.72"/>
        <n v="137645"/>
        <n v="57672.65"/>
        <n v="104933.71"/>
        <n v="454948.74"/>
        <n v="119815.81"/>
        <n v="851545"/>
        <n v="518945"/>
        <n v="543083"/>
        <n v="658980"/>
        <n v="486203"/>
        <n v="627877"/>
        <n v="872776"/>
        <n v="450647"/>
        <n v="327083.40000000002"/>
        <n v="21988"/>
        <n v="85034.71"/>
        <n v="84640.17"/>
        <n v="42086.39"/>
        <n v="2370.58"/>
        <n v="53942.71"/>
        <n v="30042.11"/>
        <n v="57030"/>
        <n v="146477"/>
        <n v="32594.720000000001"/>
        <n v="85883.55"/>
        <n v="119767.23"/>
        <n v="205416.14"/>
        <n v="94986"/>
        <n v="168986.87"/>
        <n v="51764.74"/>
        <n v="111572.71"/>
        <n v="49476.11"/>
        <n v="97251.1"/>
        <n v="44254.16"/>
        <n v="129673.57"/>
        <n v="127880.07"/>
        <n v="49415.53"/>
        <n v="193926.21"/>
        <n v="129786.6"/>
        <n v="59770"/>
        <n v="83301.820000000007"/>
        <n v="106622"/>
        <n v="10816"/>
        <n v="108245"/>
        <n v="53184"/>
        <n v="48266"/>
        <n v="45978"/>
        <n v="162184"/>
        <n v="161453"/>
        <n v="107582"/>
        <n v="376457"/>
        <n v="13318"/>
        <n v="208401.2"/>
        <n v="176229.5"/>
        <n v="150019"/>
        <n v="344869"/>
        <n v="184195"/>
        <n v="278807"/>
        <n v="192015.1"/>
        <n v="393571.82"/>
        <n v="154339"/>
        <n v="216201"/>
        <n v="263528.3"/>
        <n v="218251.7"/>
        <n v="149627"/>
        <n v="148768"/>
        <n v="165232"/>
        <n v="62592"/>
        <n v="226439.5"/>
        <n v="107245"/>
        <n v="101105"/>
        <n v="353404.5"/>
        <n v="329641.2"/>
        <n v="188981"/>
        <n v="522684"/>
        <n v="285121"/>
        <n v="172799"/>
        <n v="126510"/>
        <n v="168205"/>
        <n v="126047"/>
        <n v="190596.6"/>
        <n v="166184"/>
        <n v="261436"/>
        <n v="40953"/>
        <n v="17602.330000000002"/>
        <n v="131348.09"/>
        <n v="284574"/>
        <n v="88114.43"/>
        <n v="34501"/>
        <n v="34457.800000000003"/>
        <n v="48691.92"/>
        <n v="51328.07"/>
        <n v="38202"/>
        <n v="49298"/>
        <n v="65199"/>
        <n v="75553"/>
        <n v="87630"/>
        <n v="75420"/>
        <n v="84970.6"/>
        <n v="95398.74"/>
        <n v="70357"/>
        <n v="99826.5"/>
        <n v="271934"/>
        <n v="142840"/>
        <n v="343830"/>
        <n v="294525"/>
        <n v="584987"/>
        <n v="220486"/>
        <n v="300641"/>
        <n v="121576"/>
        <n v="128389.11"/>
        <n v="203981"/>
        <n v="212637.94"/>
        <n v="118539"/>
        <n v="211026.2"/>
        <n v="357787"/>
        <n v="225161"/>
        <n v="205517"/>
        <n v="532625"/>
        <n v="157895.4"/>
        <n v="172080.2"/>
        <n v="160944.6"/>
        <n v="198299"/>
        <n v="347026"/>
        <n v="175566"/>
        <n v="287878"/>
        <n v="483383.12"/>
        <n v="275933"/>
        <n v="179321"/>
        <n v="110307"/>
        <n v="335004"/>
        <n v="264137"/>
        <n v="211187"/>
        <n v="187305"/>
        <n v="212344"/>
        <n v="232234"/>
        <n v="234401"/>
        <n v="212582"/>
        <n v="218331"/>
        <n v="169018"/>
        <n v="273357"/>
        <n v="310660"/>
        <n v="47380"/>
        <n v="267430"/>
        <n v="176883"/>
        <n v="47578"/>
        <n v="274089"/>
        <n v="42575"/>
        <n v="951780"/>
        <n v="190368"/>
        <n v="190068"/>
        <n v="172738"/>
        <n v="142119"/>
        <n v="234187"/>
        <n v="121327"/>
        <n v="352961"/>
        <n v="257060"/>
        <n v="221658"/>
        <n v="54167"/>
        <n v="195828"/>
        <n v="391146"/>
        <n v="498630"/>
        <n v="288730"/>
        <n v="264367"/>
        <n v="298073"/>
        <n v="247643"/>
        <n v="968187"/>
        <n v="312441"/>
        <n v="495655"/>
        <n v="85644"/>
        <n v="226706"/>
        <n v="251615"/>
        <n v="200955"/>
        <n v="150548"/>
        <n v="396194.72"/>
        <n v="225132"/>
        <n v="297996"/>
        <n v="185734"/>
        <n v="398231"/>
        <n v="73095"/>
        <n v="238078"/>
        <n v="503339"/>
        <n v="443237"/>
        <n v="439876"/>
        <n v="1042963.6"/>
        <n v="178501"/>
        <n v="536670.63"/>
        <n v="429590"/>
        <n v="811929"/>
        <n v="888447"/>
        <n v="445635"/>
        <n v="444787.68"/>
        <n v="327883"/>
        <n v="400804"/>
        <n v="575464"/>
        <n v="6047.91"/>
        <n v="452646.27"/>
        <n v="995219"/>
        <n v="366334"/>
        <n v="268626"/>
        <n v="2309"/>
        <n v="443521.2"/>
        <n v="491743.15"/>
        <n v="214060"/>
        <n v="78449"/>
        <n v="773502.6"/>
        <n v="126397"/>
        <n v="547618"/>
        <n v="520086"/>
        <n v="130206"/>
        <n v="416186.2"/>
        <n v="885454"/>
        <n v="385303.1"/>
        <n v="310484"/>
        <n v="355560"/>
        <n v="912171"/>
        <n v="780282"/>
        <n v="281774"/>
        <n v="573325.69999999995"/>
        <n v="417024"/>
        <n v="370143"/>
        <n v="694691"/>
        <n v="783685"/>
        <n v="730983.46"/>
        <n v="739603"/>
        <n v="829321"/>
        <n v="555877"/>
        <n v="1021565"/>
        <n v="615949"/>
        <n v="54123"/>
        <n v="415912"/>
        <n v="280076"/>
        <n v="197730"/>
        <n v="421021"/>
        <n v="1090484"/>
        <n v="1134123"/>
        <n v="596814"/>
        <n v="1603923"/>
        <n v="1227592"/>
        <n v="778783"/>
        <n v="373396"/>
        <n v="949062"/>
        <n v="85724"/>
        <n v="178778"/>
        <n v="955330"/>
        <n v="383085"/>
        <n v="265122"/>
        <n v="1397902"/>
        <n v="476112"/>
        <n v="474872"/>
        <n v="474651"/>
        <n v="951774"/>
        <n v="362863"/>
        <n v="381340"/>
        <n v="44794"/>
        <n v="556338"/>
        <n v="315037"/>
        <n v="145631"/>
        <n v="701629"/>
        <n v="740898"/>
        <n v="492627"/>
        <n v="147701"/>
        <n v="343944"/>
        <n v="494767"/>
        <n v="398030"/>
        <n v="402114"/>
        <n v="429357"/>
        <n v="548706"/>
        <n v="300766"/>
        <n v="50113"/>
        <n v="450383"/>
        <n v="346983.82"/>
        <n v="402803.84"/>
        <n v="509574"/>
        <n v="470513"/>
        <n v="624673.75"/>
        <n v="83715"/>
        <n v="81450"/>
        <n v="132701"/>
        <n v="130970"/>
        <n v="106719.53"/>
        <n v="125672"/>
        <n v="194541"/>
        <n v="810007"/>
        <n v="139456"/>
        <n v="285403"/>
        <n v="95509"/>
        <n v="779895"/>
        <n v="115673"/>
        <n v="788452"/>
        <n v="151081"/>
        <n v="157894"/>
        <n v="182458"/>
        <n v="141964"/>
        <n v="113878"/>
        <n v="113742"/>
        <n v="163791"/>
        <n v="202328"/>
        <n v="205743"/>
        <n v="282157"/>
        <n v="186320"/>
        <n v="73256"/>
        <n v="113614"/>
        <n v="184073"/>
        <n v="213335"/>
        <n v="92510"/>
        <n v="136871"/>
        <n v="102543"/>
        <n v="167275"/>
        <n v="93432"/>
        <n v="274639"/>
        <n v="122878"/>
        <n v="87486"/>
        <n v="237788"/>
        <n v="142480"/>
        <n v="181168"/>
        <n v="84922"/>
        <n v="177286"/>
        <n v="61269"/>
        <n v="216080"/>
        <n v="211321"/>
        <n v="103689"/>
        <n v="283346"/>
        <n v="59859"/>
        <n v="1126892"/>
        <n v="374847"/>
        <n v="493063"/>
        <n v="123149"/>
        <n v="950441"/>
        <n v="151133"/>
        <n v="804991"/>
        <n v="90409"/>
        <n v="9060.74"/>
        <n v="15734"/>
        <n v="23959.22"/>
        <n v="63532.1"/>
        <n v="15938"/>
        <n v="7028"/>
        <n v="9952.27"/>
        <n v="52039.56"/>
        <n v="8134.51"/>
        <n v="90811.92"/>
        <n v="93203"/>
        <n v="120595.74"/>
        <n v="67727.73"/>
        <n v="37740.81"/>
        <n v="63102.44"/>
        <n v="71776.14"/>
        <n v="55078.54"/>
        <n v="68107.23"/>
        <n v="74133.22"/>
        <n v="74398.45"/>
        <n v="23769.82"/>
        <n v="77476.789999999994"/>
        <n v="27873.82"/>
        <n v="4901.59"/>
        <n v="905.45"/>
        <n v="5428.02"/>
        <n v="55484.21"/>
        <n v="126151.16"/>
        <n v="82520.14"/>
        <n v="81286"/>
        <n v="71615.210000000006"/>
        <n v="85037.28"/>
        <n v="169919.8"/>
        <n v="206704.49"/>
        <n v="189512.25"/>
        <n v="83232.479999999996"/>
        <n v="94231.09"/>
        <n v="27010.61"/>
        <n v="219446.06"/>
        <n v="91840.960000000006"/>
        <n v="48299.7"/>
        <n v="104232.52"/>
        <n v="98812.67"/>
        <n v="99541.25"/>
        <n v="106829.24"/>
        <n v="18372.38"/>
        <n v="38229.910000000003"/>
        <n v="173301.83"/>
        <n v="150190.59"/>
        <n v="318377"/>
        <n v="100924.23"/>
        <n v="217421"/>
        <n v="188303"/>
        <n v="270185.2"/>
        <n v="517349.6"/>
        <n v="79448"/>
        <n v="112672.07"/>
        <n v="106172.88"/>
        <n v="50708"/>
        <n v="53338"/>
        <n v="7301.37"/>
        <n v="51066.47"/>
        <n v="42199.9"/>
        <n v="90564"/>
        <n v="36352"/>
        <n v="27112"/>
        <n v="48385"/>
        <n v="96671"/>
        <n v="38883"/>
        <n v="17038"/>
        <n v="49726"/>
        <n v="25172"/>
        <n v="73861"/>
        <n v="98736"/>
        <n v="52960"/>
        <n v="58484.94"/>
        <n v="85822"/>
        <n v="7198"/>
        <n v="17592"/>
        <n v="19885"/>
        <n v="24023"/>
        <n v="37557.800000000003"/>
        <n v="126487"/>
        <n v="131703"/>
        <n v="406473.2"/>
        <n v="425140"/>
        <n v="351821"/>
        <n v="57378"/>
        <n v="219311"/>
        <n v="348628"/>
        <n v="432715"/>
        <n v="144037"/>
        <n v="97080"/>
        <n v="200680"/>
        <n v="174351.3"/>
        <n v="500300"/>
        <n v="124399"/>
        <n v="461103"/>
        <n v="53578"/>
        <n v="120"/>
        <n v="80971"/>
        <n v="6937"/>
        <n v="10384"/>
        <n v="10375"/>
        <n v="66403.039999999994"/>
        <n v="10150"/>
        <n v="61715"/>
        <n v="140030"/>
        <n v="70564"/>
        <n v="87290"/>
        <n v="84659"/>
        <n v="63229"/>
        <n v="168359"/>
        <n v="108187"/>
        <n v="90137"/>
        <n v="16796"/>
        <n v="18270"/>
        <n v="235259"/>
        <n v="57006"/>
        <n v="79956"/>
        <n v="30185"/>
        <n v="270439"/>
        <n v="24077"/>
        <n v="18019"/>
        <n v="68965"/>
        <n v="48253"/>
        <n v="50680.68"/>
        <n v="1481351.96"/>
        <n v="17499017"/>
        <n v="83331.649999999994"/>
        <n v="137322.56"/>
        <n v="54203.6"/>
        <n v="80218.649999999994"/>
        <n v="83822.8"/>
        <n v="80624.11"/>
        <n v="73821.850000000006"/>
        <n v="137331.93"/>
        <n v="236712.61"/>
        <n v="178076.87"/>
        <n v="239430.8"/>
        <n v="50055"/>
        <n v="189120"/>
        <n v="123004.42"/>
        <n v="96348.82"/>
        <n v="116944.82"/>
        <n v="5916"/>
        <n v="14089"/>
        <n v="99310"/>
        <n v="29399"/>
        <n v="27350"/>
        <n v="24322"/>
        <n v="23332"/>
        <n v="20639"/>
        <n v="29000"/>
        <n v="27000"/>
        <n v="16696"/>
        <n v="23471"/>
        <n v="856"/>
        <n v="493.72"/>
        <n v="2339.33"/>
        <n v="2341.62"/>
        <n v="3212.8"/>
        <n v="3342.52"/>
        <n v="3210.8"/>
        <n v="3451"/>
        <n v="3202.68"/>
        <n v="3189.43"/>
        <n v="3175.21"/>
        <n v="4057.28"/>
        <n v="4067.38"/>
        <n v="4060.11"/>
        <n v="4059.11"/>
        <n v="4061.82"/>
        <n v="3443"/>
        <n v="4060.35"/>
        <n v="4060.29"/>
        <n v="4961.75"/>
        <n v="6394.5"/>
        <n v="6517"/>
        <n v="6396.5"/>
        <n v="6700.5"/>
        <n v="6783"/>
        <n v="6697.57"/>
        <n v="6689.66"/>
        <n v="5784.73"/>
        <n v="5816.54"/>
        <n v="6687.03"/>
        <n v="6688.78"/>
        <n v="6697.44"/>
        <n v="6686.44"/>
        <n v="6743"/>
        <n v="7418"/>
        <n v="7421"/>
        <n v="2236.15"/>
        <n v="7358.73"/>
        <n v="7435"/>
        <n v="7626"/>
        <n v="7622"/>
        <n v="7625"/>
        <n v="7588"/>
        <n v="7594"/>
        <n v="7602"/>
        <n v="7590"/>
        <n v="7582"/>
        <n v="7583"/>
        <n v="7587"/>
        <n v="7586.69"/>
        <n v="7567.69"/>
        <n v="7569.69"/>
        <n v="7573.69"/>
        <n v="4896"/>
        <n v="7579"/>
        <n v="7574.69"/>
        <n v="7563.88"/>
        <n v="7564.88"/>
        <n v="7571"/>
        <n v="7564.46"/>
        <n v="7570.46"/>
        <n v="7566.46"/>
        <n v="6532"/>
        <n v="8313"/>
        <n v="8312"/>
        <n v="6690"/>
        <n v="8445"/>
        <n v="8458"/>
        <n v="8446"/>
        <n v="8442"/>
        <n v="6660"/>
        <n v="8443"/>
        <n v="8444"/>
        <n v="6822"/>
        <n v="8426"/>
        <n v="9251"/>
        <n v="8420"/>
        <n v="2315.9899999999998"/>
        <n v="2306.4299999999998"/>
        <n v="1959.69"/>
        <n v="1951.75"/>
        <n v="2335.75"/>
        <n v="3461"/>
        <n v="4124.24"/>
        <n v="4064.04"/>
        <n v="7585.82"/>
        <n v="7574.03"/>
        <n v="6696.78"/>
        <n v="6693.78"/>
        <n v="6697.78"/>
        <n v="6751"/>
        <n v="6753"/>
        <n v="6745"/>
        <n v="8390"/>
        <n v="7641"/>
        <n v="7635"/>
        <n v="8510"/>
        <n v="8448"/>
        <n v="8515"/>
        <n v="8509"/>
        <n v="8470"/>
        <n v="8454.69"/>
        <n v="8460.8799999999992"/>
        <n v="10145"/>
        <n v="8459"/>
        <n v="8465"/>
        <n v="8476"/>
        <n v="8466"/>
        <n v="8467"/>
        <n v="8627"/>
        <n v="9232"/>
        <n v="8471"/>
        <n v="8468"/>
        <n v="9333"/>
        <n v="10139"/>
        <n v="8431"/>
        <n v="8433"/>
        <n v="9265"/>
        <n v="492.49"/>
        <n v="496.95"/>
        <n v="3236.69"/>
        <n v="4127.62"/>
        <n v="3229.73"/>
        <n v="3219.33"/>
        <n v="3244.31"/>
        <n v="5990.49"/>
        <n v="8478.57"/>
        <n v="8467.44"/>
        <n v="8536"/>
        <n v="9374"/>
        <n v="8682.69"/>
        <n v="9365.69"/>
        <n v="9345.8799999999992"/>
        <n v="9346.4599999999991"/>
        <n v="9334"/>
        <n v="9353"/>
        <n v="10212"/>
        <n v="573.66"/>
        <n v="475.87"/>
        <n v="3966"/>
        <n v="9378.82"/>
        <n v="10329"/>
        <n v="9427"/>
        <n v="10305"/>
        <n v="10271"/>
        <n v="10274"/>
        <n v="10266"/>
        <n v="1395"/>
        <n v="6675.63"/>
        <n v="7547"/>
        <n v="4956.3100000000004"/>
        <n v="3158.51"/>
        <n v="5671.69"/>
        <n v="512.5"/>
        <n v="8386"/>
        <n v="485.99"/>
        <n v="8368"/>
        <n v="3178"/>
        <n v="491.84"/>
        <n v="5876.41"/>
        <n v="5050.43"/>
        <n v="3148.25"/>
        <n v="7539.8"/>
        <n v="508.13"/>
        <n v="521"/>
        <n v="7539.21"/>
        <n v="2434.04"/>
        <n v="1387.97"/>
        <n v="7535"/>
        <n v="5795.33"/>
        <n v="3147.57"/>
        <n v="550.02"/>
        <n v="479.72"/>
        <n v="5801.02"/>
        <n v="9205"/>
        <n v="8401"/>
        <n v="4069.14"/>
        <n v="193.77"/>
        <n v="5801.32"/>
        <n v="6712.66"/>
        <n v="99.77"/>
        <n v="527"/>
        <n v="5841.93"/>
        <n v="546"/>
        <n v="1450.84"/>
        <n v="580.91"/>
        <n v="674.81"/>
        <n v="8483.7800000000007"/>
        <n v="5657.15"/>
        <n v="2281.96"/>
        <n v="9151"/>
        <n v="518.55999999999995"/>
        <n v="9163"/>
        <n v="6742"/>
        <n v="4002.17"/>
        <n v="10000"/>
        <n v="8475.7099999999991"/>
        <n v="8399"/>
        <n v="2251.36"/>
        <n v="604.29"/>
        <n v="8473"/>
        <n v="4957.8999999999996"/>
        <n v="6711.6"/>
        <n v="491.59"/>
        <n v="6794"/>
        <n v="6815"/>
        <n v="2250.48"/>
        <n v="3146.1"/>
        <n v="6665.92"/>
        <n v="7642.53"/>
        <n v="8469"/>
        <n v="7634.04"/>
        <n v="4943.1099999999997"/>
        <n v="6738.84"/>
        <n v="7600"/>
        <n v="9188"/>
        <n v="5762.23"/>
        <n v="7553"/>
        <n v="4003.81"/>
        <n v="7580.45"/>
        <n v="8423"/>
        <n v="6807"/>
        <n v="3354.48"/>
        <n v="8363"/>
        <n v="6638.26"/>
        <n v="8474"/>
        <n v="8536.2000000000007"/>
        <n v="8348"/>
        <n v="9194"/>
        <n v="8550.99"/>
        <n v="9557"/>
        <n v="9189"/>
        <n v="9186"/>
        <n v="9172"/>
        <n v="9170"/>
        <n v="9164"/>
        <n v="9562"/>
        <n v="6463.52"/>
        <n v="9524.52"/>
        <n v="11643.94"/>
        <n v="11631.64"/>
        <n v="11648.62"/>
        <n v="11859"/>
        <n v="11881"/>
        <n v="11853"/>
        <n v="11854"/>
        <n v="11848"/>
        <n v="11842"/>
        <n v="11838"/>
        <n v="11808"/>
        <n v="11837"/>
        <n v="15210"/>
        <n v="15212"/>
        <n v="15232"/>
        <n v="15213"/>
        <n v="15216"/>
        <n v="15194"/>
        <n v="15209"/>
        <n v="15204"/>
        <n v="16860"/>
        <n v="20038"/>
        <n v="20022"/>
        <n v="13602"/>
        <n v="13642"/>
        <n v="13648"/>
        <n v="16847"/>
        <n v="16852"/>
        <n v="16849"/>
        <n v="18532"/>
        <n v="15401"/>
        <n v="18784"/>
        <n v="18275"/>
        <n v="45928"/>
        <n v="47652.12"/>
        <n v="30358.84"/>
        <n v="24174.22"/>
        <n v="153844"/>
        <n v="122133.3"/>
        <n v="60933.75"/>
        <n v="90394.35"/>
        <n v="106595.26"/>
        <n v="144727.67999999999"/>
        <n v="97689.919999999998"/>
        <n v="135702.10999999999"/>
        <n v="133539.25"/>
        <n v="94424.31"/>
        <n v="148201.16"/>
        <n v="130088.84"/>
        <n v="141518.65"/>
        <n v="141245.81"/>
      </sharedItems>
      <fieldGroup base="7">
        <rangePr startNum="0" endNum="29278597" groupInterval="2500000"/>
        <groupItems count="14">
          <s v="&lt;0"/>
          <s v="0-2500000"/>
          <s v="2500000-5000000"/>
          <s v="5000000-7500000"/>
          <s v="7500000-10000000"/>
          <s v="10000000-12500000"/>
          <s v="12500000-15000000"/>
          <s v="15000000-17500000"/>
          <s v="17500000-20000000"/>
          <s v="20000000-22500000"/>
          <s v="22500000-25000000"/>
          <s v="25000000-27500000"/>
          <s v="27500000-30000000"/>
          <s v="&gt;30000000"/>
        </groupItems>
      </fieldGroup>
    </cacheField>
    <cacheField name="IRREGULARITY" numFmtId="164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5-07-30T00:00:00" maxDate="2024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emiMixedTypes="0" containsString="0" containsNumber="1" containsInteger="1" minValue="0" maxValue="40"/>
    </cacheField>
    <cacheField name="NEW" numFmtId="0">
      <sharedItems containsSemiMixedTypes="0" containsString="0" containsNumber="1" containsInteger="1" minValue="0" maxValue="6"/>
    </cacheField>
    <cacheField name="OLD" numFmtId="0">
      <sharedItems containsSemiMixedTypes="0" containsString="0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 containsNonDate="0"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NonDate="0" containsDate="1" containsMixedTypes="1" minDate="2020-05-15T00:00:00" maxDate="2024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NonDate="0" containsBlank="1"/>
    </cacheField>
    <cacheField name="SMA-CODE-INCIPIENT-STRESS" numFmtId="0">
      <sharedItems containsString="0" containsBlank="1" containsNumber="1" containsInteger="1" minValue="1" maxValue="9"/>
    </cacheField>
    <cacheField name="RA" numFmtId="0">
      <sharedItems containsNonDate="0"/>
    </cacheField>
    <cacheField name="RA-DATE" numFmtId="0">
      <sharedItems containsNonDate="0" containsDate="1" containsMixedTypes="1" minDate="2019-12-31T00:00:00" maxDate="2022-02-03T00:00:00"/>
    </cacheField>
    <cacheField name="WRITE-OFF-FLAG" numFmtId="0">
      <sharedItems containsNonDate="0"/>
    </cacheField>
    <cacheField name="WRITE-OFF-AMOUNT W" numFmtId="0">
      <sharedItems containsSemiMixedTypes="0" containsString="0" containsNumber="1" minValue="0" maxValue="184416.49"/>
    </cacheField>
    <cacheField name="RITE-OFF-DATE" numFmtId="0">
      <sharedItems containsNonDate="0" containsDate="1" containsMixedTypes="1" minDate="2009-07-07T00:00:00" maxDate="2009-07-08T00:00:00"/>
    </cacheField>
    <cacheField name="SMA-CLASS" numFmtId="0">
      <sharedItems containsNonDate="0"/>
    </cacheField>
    <cacheField name="SMA-DATE" numFmtId="0">
      <sharedItems containsNonDate="0" containsDate="1" containsMixedTypes="1" minDate="2020-10-13T00:00:00" maxDate="2024-04-01T00:00:00"/>
    </cacheField>
    <cacheField name="SMA-ARREAR-CONDITION" numFmtId="0">
      <sharedItems containsString="0" containsBlank="1" containsNumber="1" containsInteger="1" minValue="0" maxValue="999"/>
    </cacheField>
    <cacheField name="NPA" numFmtId="0">
      <sharedItems containsNonDate="0" count="2">
        <s v="SA"/>
        <s v="NPA"/>
      </sharedItems>
    </cacheField>
    <cacheField name="QM" numFmtId="0">
      <sharedItems containsString="0" containsBlank="1" containsNumber="1" containsInteger="1" minValue="3" maxValue="59"/>
    </cacheField>
    <cacheField name="QA" numFmtId="0">
      <sharedItems containsNonDate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383.619958796298" createdVersion="8" refreshedVersion="8" minRefreshableVersion="3" recordCount="1813" xr:uid="{0AD7D839-8609-4CCD-BAF2-D01715BA46C8}">
  <cacheSource type="worksheet">
    <worksheetSource ref="A6:AK1819" sheet="Loan Data"/>
  </cacheSource>
  <cacheFields count="35">
    <cacheField name="ACCOUNT NO" numFmtId="0">
      <sharedItems containsSemiMixedTypes="0" containsString="0" containsNumber="1" containsInteger="1" minValue="10101199996" maxValue="69999991919"/>
    </cacheField>
    <cacheField name="ACCOUNT TYPE (DESCRIPTION)" numFmtId="0">
      <sharedItems containsNonDate="0"/>
    </cacheField>
    <cacheField name="CUSTOMER NUMBER" numFmtId="0">
      <sharedItems containsSemiMixedTypes="0" containsString="0" containsNumber="1" containsInteger="1" minValue="50005596636" maxValue="90999903651"/>
    </cacheField>
    <cacheField name="CUSTOMER NAME" numFmtId="0">
      <sharedItems containsNonDate="0"/>
    </cacheField>
    <cacheField name="LIMIT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164">
      <sharedItems containsSemiMixedTypes="0" containsString="0" containsNumber="1" minValue="0" maxValue="29285911"/>
    </cacheField>
    <cacheField name="OUTSTANDING" numFmtId="164">
      <sharedItems containsSemiMixedTypes="0" containsString="0" containsNumber="1" minValue="0" maxValue="29278597" count="1645">
        <n v="568721"/>
        <n v="1318493"/>
        <n v="1171410"/>
        <n v="316259"/>
        <n v="481177"/>
        <n v="940819"/>
        <n v="883392"/>
        <n v="318750"/>
        <n v="3860150"/>
        <n v="811206"/>
        <n v="1281407"/>
        <n v="2023418"/>
        <n v="4039094"/>
        <n v="2998503"/>
        <n v="1504599"/>
        <n v="4333993"/>
        <n v="1472680"/>
        <n v="6351079"/>
        <n v="350684"/>
        <n v="213787"/>
        <n v="305182"/>
        <n v="668135"/>
        <n v="33716"/>
        <n v="325318"/>
        <n v="164208"/>
        <n v="3870"/>
        <n v="27551"/>
        <n v="55765"/>
        <n v="59375"/>
        <n v="639998.38"/>
        <n v="36463"/>
        <n v="451191"/>
        <n v="34032.97"/>
        <n v="123227.66"/>
        <n v="18519.46"/>
        <n v="30193.62"/>
        <n v="160840.38"/>
        <n v="117104.65"/>
        <n v="99113.08"/>
        <n v="171502"/>
        <n v="1379377"/>
        <n v="59808.95"/>
        <n v="19548.62"/>
        <n v="102.13"/>
        <n v="3309.03"/>
        <n v="184416.49"/>
        <n v="875203.98"/>
        <n v="306205.82"/>
        <n v="679471.5"/>
        <n v="923741.05"/>
        <n v="164488.25"/>
        <n v="13742.32"/>
        <n v="609143.54"/>
        <n v="43778.47"/>
        <n v="41745.589999999997"/>
        <n v="57237"/>
        <n v="3890.38"/>
        <n v="14969.16"/>
        <n v="17104"/>
        <n v="13818"/>
        <n v="12827"/>
        <n v="6726"/>
        <n v="21913.94"/>
        <n v="48319"/>
        <n v="10126"/>
        <n v="34576"/>
        <n v="5979"/>
        <n v="16008"/>
        <n v="107678"/>
        <n v="27273"/>
        <n v="14780"/>
        <n v="26954"/>
        <n v="3031"/>
        <n v="30639"/>
        <n v="16326"/>
        <n v="15010"/>
        <n v="266017"/>
        <n v="20896.13"/>
        <n v="10019.02"/>
        <n v="40801.11"/>
        <n v="117093.52"/>
        <n v="252255.78"/>
        <n v="137667.34"/>
        <n v="6961.22"/>
        <n v="182846.58"/>
        <n v="390052.82"/>
        <n v="488736.53"/>
        <n v="288468.12"/>
        <n v="450195.23"/>
        <n v="620038.82999999996"/>
        <n v="26741252.239999998"/>
        <n v="418218.12"/>
        <n v="10018.370000000001"/>
        <n v="546063.5"/>
        <n v="368700.3"/>
        <n v="793827.19"/>
        <n v="174910.06"/>
        <n v="1222060.6100000001"/>
        <n v="318844.17"/>
        <n v="257267.98"/>
        <n v="879414.6"/>
        <n v="1465051.67"/>
        <n v="1256650.1299999999"/>
        <n v="353326.38"/>
        <n v="242731.95"/>
        <n v="718811.72"/>
        <n v="275520"/>
        <n v="324029.33"/>
        <n v="616431.17000000004"/>
        <n v="450456.46"/>
        <n v="244576.17"/>
        <n v="141890.76999999999"/>
        <n v="534070.39"/>
        <n v="613000.71"/>
        <n v="168518.22"/>
        <n v="200553.17"/>
        <n v="983096.72"/>
        <n v="574512.9"/>
        <n v="243914.06"/>
        <n v="133263.67000000001"/>
        <n v="136312.16"/>
        <n v="795643.21"/>
        <n v="117431.38"/>
        <n v="503086.29"/>
        <n v="450921.96"/>
        <n v="184589.23"/>
        <n v="621530.84"/>
        <n v="336139.05"/>
        <n v="483873.05"/>
        <n v="1801052.83"/>
        <n v="329993.09000000003"/>
        <n v="275454.53999999998"/>
        <n v="2709579.11"/>
        <n v="540229.81000000006"/>
        <n v="563406.53"/>
        <n v="558504.4"/>
        <n v="969563.16"/>
        <n v="212579.05"/>
        <n v="641608.73"/>
        <n v="1740969.96"/>
        <n v="534279.93000000005"/>
        <n v="881647.81"/>
        <n v="618303.68999999994"/>
        <n v="8441.08"/>
        <n v="4319389.0999999996"/>
        <n v="1461687.31"/>
        <n v="6338.24"/>
        <n v="45709.95"/>
        <n v="70554.929999999993"/>
        <n v="91450.46"/>
        <n v="68837.38"/>
        <n v="122737.23"/>
        <n v="56202.55"/>
        <n v="3213533"/>
        <n v="3311640"/>
        <n v="2562158"/>
        <n v="2989808"/>
        <n v="2474586"/>
        <n v="1013757"/>
        <n v="123639.96"/>
        <n v="1827306.28"/>
        <n v="94103.55"/>
        <n v="60369.919999999998"/>
        <n v="598625.16"/>
        <n v="849423.68"/>
        <n v="176141"/>
        <n v="147076"/>
        <n v="405036"/>
        <n v="409883"/>
        <n v="83843"/>
        <n v="77162"/>
        <n v="113468"/>
        <n v="89895"/>
        <n v="379118"/>
        <n v="309506"/>
        <n v="6140"/>
        <n v="20425"/>
        <n v="448424"/>
        <n v="409613"/>
        <n v="2663402"/>
        <n v="58650"/>
        <n v="226138.19"/>
        <n v="1271643.99"/>
        <n v="2022854.1"/>
        <n v="2757953.98"/>
        <n v="671082.18999999994"/>
        <n v="2591941.17"/>
        <n v="1785778.09"/>
        <n v="2685035.98"/>
        <n v="1532965.8"/>
        <n v="1654691.74"/>
        <n v="2141920.0499999998"/>
        <n v="1471249.88"/>
        <n v="1528223.56"/>
        <n v="695545.59"/>
        <n v="1857025.02"/>
        <n v="2471298.5499999998"/>
        <n v="705599.28"/>
        <n v="3890973.33"/>
        <n v="2785987.62"/>
        <n v="1343172.65"/>
        <n v="1783282.19"/>
        <n v="2147613.04"/>
        <n v="3313359.47"/>
        <n v="1720976.22"/>
        <n v="868302.39"/>
        <n v="1582066.25"/>
        <n v="973530.62"/>
        <n v="609704.16"/>
        <n v="1228701.8700000001"/>
        <n v="459474.74"/>
        <n v="1503446.06"/>
        <n v="1495722.06"/>
        <n v="1127528"/>
        <n v="66606.53"/>
        <n v="1153989.8999999999"/>
        <n v="742294.96"/>
        <n v="2678467.06"/>
        <n v="1027249.62"/>
        <n v="997208.04"/>
        <n v="1430753.46"/>
        <n v="1149185.3400000001"/>
        <n v="560736.05000000005"/>
        <n v="1223835.3899999999"/>
        <n v="958072.03"/>
        <n v="1314500.82"/>
        <n v="2297499.73"/>
        <n v="1290105"/>
        <n v="1159794"/>
        <n v="2696336"/>
        <n v="1646527"/>
        <n v="533716"/>
        <n v="2537113"/>
        <n v="1148065"/>
        <n v="1155272"/>
        <n v="1825342"/>
        <n v="2840058"/>
        <n v="1582632"/>
        <n v="2412693"/>
        <n v="2454477"/>
        <n v="2004506"/>
        <n v="748091"/>
        <n v="2573201"/>
        <n v="4546984"/>
        <n v="2171966"/>
        <n v="4971225"/>
        <n v="430769"/>
        <n v="1465111"/>
        <n v="2619839"/>
        <n v="2120113"/>
        <n v="2908974"/>
        <n v="2815392"/>
        <n v="1889829"/>
        <n v="1099522"/>
        <n v="1998483"/>
        <n v="5775604.1100000003"/>
        <n v="6258355"/>
        <n v="3832355"/>
        <n v="1467934"/>
        <n v="1574416"/>
        <n v="1507481"/>
        <n v="482854"/>
        <n v="2512458"/>
        <n v="1544827"/>
        <n v="1827718"/>
        <n v="1200106"/>
        <n v="1644504"/>
        <n v="1638093"/>
        <n v="887789"/>
        <n v="2573998"/>
        <n v="2172475"/>
        <n v="5328800"/>
        <n v="296472"/>
        <n v="1499593"/>
        <n v="1790983"/>
        <n v="1532655"/>
        <n v="2472547"/>
        <n v="1223952"/>
        <n v="17858"/>
        <n v="10020493"/>
        <n v="6489516"/>
        <n v="1300976"/>
        <n v="3501927"/>
        <n v="1500826"/>
        <n v="4752616"/>
        <n v="1300502"/>
        <n v="1980361"/>
        <n v="1067097.42"/>
        <n v="1687185"/>
        <n v="528096"/>
        <n v="1343871"/>
        <n v="1333209"/>
        <n v="1202203"/>
        <n v="900335"/>
        <n v="1950982"/>
        <n v="355452.87"/>
        <n v="804783.84"/>
        <n v="1724349.33"/>
        <n v="1450698.24"/>
        <n v="4449373.57"/>
        <n v="232782.43"/>
        <n v="522920.28"/>
        <n v="1041319.52"/>
        <n v="1080606.8700000001"/>
        <n v="1468332.38"/>
        <n v="3932342.91"/>
        <n v="1130686"/>
        <n v="2141152"/>
        <n v="386713"/>
        <n v="1482297"/>
        <n v="1759100"/>
        <n v="3000823"/>
        <n v="1081434"/>
        <n v="2010255"/>
        <n v="502069"/>
        <n v="4170686"/>
        <n v="1927807"/>
        <n v="2281619"/>
        <n v="1306638"/>
        <n v="952563"/>
        <n v="646582"/>
        <n v="303392"/>
        <n v="3249271"/>
        <n v="993772"/>
        <n v="6374769.3899999997"/>
        <n v="2334552"/>
        <n v="1300847"/>
        <n v="3998140"/>
        <n v="977181.93"/>
        <n v="1605443.52"/>
        <n v="663744.16"/>
        <n v="472043.02"/>
        <n v="1258269"/>
        <n v="1459911.03"/>
        <n v="18939"/>
        <n v="22273.5"/>
        <n v="0"/>
        <n v="58217.14"/>
        <n v="911"/>
        <n v="30945.919999999998"/>
        <n v="75759.240000000005"/>
        <n v="35"/>
        <n v="88351.88"/>
        <n v="65391.8"/>
        <n v="48961.62"/>
        <n v="41489.79"/>
        <n v="52584.63"/>
        <n v="1965"/>
        <n v="478"/>
        <n v="49492.31"/>
        <n v="32243.95"/>
        <n v="34288.74"/>
        <n v="41453.47"/>
        <n v="93584.960000000006"/>
        <n v="98808.13"/>
        <n v="213232.99"/>
        <n v="73725"/>
        <n v="119051"/>
        <n v="251655"/>
        <n v="49655"/>
        <n v="25931"/>
        <n v="104329"/>
        <n v="92989"/>
        <n v="36476"/>
        <n v="186864.27"/>
        <n v="53944"/>
        <n v="53920"/>
        <n v="19446"/>
        <n v="36651"/>
        <n v="39923"/>
        <n v="82336"/>
        <n v="201778"/>
        <n v="10"/>
        <n v="49411"/>
        <n v="155914"/>
        <n v="26756"/>
        <n v="36658"/>
        <n v="942"/>
        <n v="14596"/>
        <n v="41940"/>
        <n v="53541"/>
        <n v="27884"/>
        <n v="167720"/>
        <n v="32736"/>
        <n v="24871"/>
        <n v="2817"/>
        <n v="70380"/>
        <n v="29933"/>
        <n v="27251"/>
        <n v="53881"/>
        <n v="296"/>
        <n v="32675"/>
        <n v="78155"/>
        <n v="78273"/>
        <n v="34402"/>
        <n v="41509"/>
        <n v="34311"/>
        <n v="35733"/>
        <n v="14195"/>
        <n v="18227"/>
        <n v="71069"/>
        <n v="34473"/>
        <n v="224828"/>
        <n v="99889"/>
        <n v="122953"/>
        <n v="35252"/>
        <n v="50377"/>
        <n v="3766.8"/>
        <n v="56727"/>
        <n v="39621"/>
        <n v="28795"/>
        <n v="32598"/>
        <n v="5856.35"/>
        <n v="86184"/>
        <n v="128557"/>
        <n v="108030"/>
        <n v="61564"/>
        <n v="56040"/>
        <n v="56813"/>
        <n v="42322"/>
        <n v="150717"/>
        <n v="114339"/>
        <n v="35986.160000000003"/>
        <n v="161143"/>
        <n v="72820"/>
        <n v="357824"/>
        <n v="991536"/>
        <n v="1712969"/>
        <n v="465087"/>
        <n v="2319114"/>
        <n v="777311"/>
        <n v="285114"/>
        <n v="1362264"/>
        <n v="297994"/>
        <n v="497727"/>
        <n v="492875"/>
        <n v="2478084"/>
        <n v="779115"/>
        <n v="199820"/>
        <n v="1262175"/>
        <n v="1483152"/>
        <n v="2057158"/>
        <n v="311483"/>
        <n v="1478575"/>
        <n v="1281498"/>
        <n v="698252"/>
        <n v="415821"/>
        <n v="9933151"/>
        <n v="29278597"/>
        <n v="1089853"/>
        <n v="63938"/>
        <n v="10975"/>
        <n v="412106"/>
        <n v="823475"/>
        <n v="759600.67"/>
        <n v="987712.98"/>
        <n v="1314546.1499999999"/>
        <n v="1480959.89"/>
        <n v="1358220.74"/>
        <n v="1492418.26"/>
        <n v="2642729.54"/>
        <n v="1387428.35"/>
        <n v="953927.33"/>
        <n v="1318097.77"/>
        <n v="1145484.45"/>
        <n v="1844283.85"/>
        <n v="501538.45"/>
        <n v="1716971.44"/>
        <n v="800836.27"/>
        <n v="2390093.5"/>
        <n v="851943.45"/>
        <n v="1434718.26"/>
        <n v="1354886.61"/>
        <n v="2640324.09"/>
        <n v="1650794.87"/>
        <n v="544999.53"/>
        <n v="1343361.39"/>
        <n v="2381656.94"/>
        <n v="1785862.83"/>
        <n v="631799.24"/>
        <n v="2341155.4700000002"/>
        <n v="813515.79"/>
        <n v="1516500.67"/>
        <n v="1848572.47"/>
        <n v="7575059.3099999996"/>
        <n v="256777.65"/>
        <n v="761861.17"/>
        <n v="413530.07"/>
        <n v="67756.92"/>
        <n v="8282.66"/>
        <n v="201671.43"/>
        <n v="45294.78"/>
        <n v="165329.73000000001"/>
        <n v="114590.19"/>
        <n v="168302.55"/>
        <n v="38897.919999999998"/>
        <n v="36742.239999999998"/>
        <n v="20542.96"/>
        <n v="260328.55"/>
        <n v="64453.97"/>
        <n v="8058.27"/>
        <n v="27229.06"/>
        <n v="13366"/>
        <n v="43946"/>
        <n v="20786.77"/>
        <n v="36467.82"/>
        <n v="42017"/>
        <n v="13441"/>
        <n v="56352"/>
        <n v="14029"/>
        <n v="16211.55"/>
        <n v="37.770000000000003"/>
        <n v="41897"/>
        <n v="1"/>
        <n v="31755.88"/>
        <n v="34239.879999999997"/>
        <n v="78114"/>
        <n v="72866"/>
        <n v="54337"/>
        <n v="15378"/>
        <n v="64079"/>
        <n v="19027"/>
        <n v="32778"/>
        <n v="59256"/>
        <n v="45770.8"/>
        <n v="1918936.98"/>
        <n v="8493.67"/>
        <n v="29096.19"/>
        <n v="154530"/>
        <n v="261799"/>
        <n v="183655.5"/>
        <n v="102322.76"/>
        <n v="228301.92"/>
        <n v="233450"/>
        <n v="132532"/>
        <n v="754020.21"/>
        <n v="95597.63"/>
        <n v="1938289.5"/>
        <n v="1089596.27"/>
        <n v="363049.03"/>
        <n v="2749394.5"/>
        <n v="1077718.03"/>
        <n v="595160.34"/>
        <n v="427097.56"/>
        <n v="85826.22"/>
        <n v="74678.929999999993"/>
        <n v="219725.81"/>
        <n v="223482.65"/>
        <n v="329891.71000000002"/>
        <n v="13926.9"/>
        <n v="32062"/>
        <n v="114171.41"/>
        <n v="557706.99"/>
        <n v="47517.11"/>
        <n v="148092.73000000001"/>
        <n v="121141.08"/>
        <n v="230006.39999999999"/>
        <n v="358186.64"/>
        <n v="95318.66"/>
        <n v="516609.23"/>
        <n v="453391.62"/>
        <n v="223780.26"/>
        <n v="192321.88"/>
        <n v="88182.88"/>
        <n v="117105.52"/>
        <n v="175632.62"/>
        <n v="297870.56"/>
        <n v="87056.35"/>
        <n v="336353.61"/>
        <n v="100842.18"/>
        <n v="283104.81"/>
        <n v="195315.51"/>
        <n v="300742.64"/>
        <n v="123654.43"/>
        <n v="72827.520000000004"/>
        <n v="412524.74"/>
        <n v="297135.23"/>
        <n v="94425.63"/>
        <n v="79865.240000000005"/>
        <n v="92644.11"/>
        <n v="787553.54"/>
        <n v="95448.94"/>
        <n v="1145782.03"/>
        <n v="0.18"/>
        <n v="725682.91"/>
        <n v="432047.47"/>
        <n v="67868.11"/>
        <n v="214489.06"/>
        <n v="34052.94"/>
        <n v="273135.84999999998"/>
        <n v="165162.17000000001"/>
        <n v="395740"/>
        <n v="86911"/>
        <n v="887631"/>
        <n v="55324"/>
        <n v="273016"/>
        <n v="351612"/>
        <n v="251705"/>
        <n v="374302"/>
        <n v="1162495"/>
        <n v="475081"/>
        <n v="701853"/>
        <n v="581815"/>
        <n v="932726"/>
        <n v="425010"/>
        <n v="273077"/>
        <n v="791390"/>
        <n v="370354"/>
        <n v="241813"/>
        <n v="343513"/>
        <n v="435728"/>
        <n v="347963"/>
        <n v="884759"/>
        <n v="379810"/>
        <n v="603460"/>
        <n v="531180"/>
        <n v="43555.5"/>
        <n v="497172"/>
        <n v="453686"/>
        <n v="494697"/>
        <n v="462632"/>
        <n v="743335"/>
        <n v="409154"/>
        <n v="328637"/>
        <n v="5476"/>
        <n v="1010164.94"/>
        <n v="491471"/>
        <n v="667997"/>
        <n v="232288"/>
        <n v="623350.1"/>
        <n v="57202"/>
        <n v="414985"/>
        <n v="843307"/>
        <n v="6"/>
        <n v="423911"/>
        <n v="841105"/>
        <n v="840794"/>
        <n v="1134202"/>
        <n v="1193827.5"/>
        <n v="1175138"/>
        <n v="407163"/>
        <n v="342497"/>
        <n v="307419"/>
        <n v="852145"/>
        <n v="489437"/>
        <n v="565"/>
        <n v="406304"/>
        <n v="1054563"/>
        <n v="749596"/>
        <n v="643884"/>
        <n v="398250.5"/>
        <n v="358427.7"/>
        <n v="609882"/>
        <n v="348907.7"/>
        <n v="727"/>
        <n v="415394"/>
        <n v="43683"/>
        <n v="746085.7"/>
        <n v="1018315"/>
        <n v="300759"/>
        <n v="861"/>
        <n v="313287.8"/>
        <n v="601912"/>
        <n v="442645"/>
        <n v="178229.5"/>
        <n v="720825"/>
        <n v="1193033"/>
        <n v="399609.2"/>
        <n v="224299"/>
        <n v="720575"/>
        <n v="365998"/>
        <n v="274134.5"/>
        <n v="656175.5"/>
        <n v="417761"/>
        <n v="721417.5"/>
        <n v="357299"/>
        <n v="434593.24"/>
        <n v="482403.5"/>
        <n v="394714"/>
        <n v="350719"/>
        <n v="335223.40000000002"/>
        <n v="341194.2"/>
        <n v="404834"/>
        <n v="490459.65"/>
        <n v="666048"/>
        <n v="2112802.75"/>
        <n v="1615801.98"/>
        <n v="663148.03"/>
        <n v="3400776.86"/>
        <n v="1850199.68"/>
        <n v="1990453.27"/>
        <n v="226759.76"/>
        <n v="216762.23999999999"/>
        <n v="223866.14"/>
        <n v="150620.69"/>
        <n v="27129.59"/>
        <n v="156741.13"/>
        <n v="128058.4"/>
        <n v="221634.18"/>
        <n v="106214.58"/>
        <n v="28133.14"/>
        <n v="130695.53"/>
        <n v="39476.54"/>
        <n v="205113.87"/>
        <n v="206546.45"/>
        <n v="41959.75"/>
        <n v="187019.45"/>
        <n v="112370.88"/>
        <n v="105353.84"/>
        <n v="36312.49"/>
        <n v="232500.35"/>
        <n v="26429.93"/>
        <n v="80784.62"/>
        <n v="223615.24"/>
        <n v="121293.1"/>
        <n v="179382.76"/>
        <n v="615566.69999999995"/>
        <n v="137043.32"/>
        <n v="160893.4"/>
        <n v="127298.16"/>
        <n v="234639"/>
        <n v="442792"/>
        <n v="202666"/>
        <n v="69069"/>
        <n v="442074"/>
        <n v="1423340"/>
        <n v="1000165"/>
        <n v="768772"/>
        <n v="470659"/>
        <n v="1413324.43"/>
        <n v="2883367.4"/>
        <n v="2763812.66"/>
        <n v="656204.15"/>
        <n v="226757.98"/>
        <n v="28178.82"/>
        <n v="798308.92"/>
        <n v="409877.05"/>
        <n v="833037.71"/>
        <n v="93317.440000000002"/>
        <n v="306920.77"/>
        <n v="630193.44999999995"/>
        <n v="383996.87"/>
        <n v="749474.53"/>
        <n v="308618.5"/>
        <n v="987729.85"/>
        <n v="525099.13"/>
        <n v="486952.43"/>
        <n v="2342634.9900000002"/>
        <n v="8484.9"/>
        <n v="957910.37"/>
        <n v="272217.08"/>
        <n v="900238.53"/>
        <n v="557053.43000000005"/>
        <n v="237942.09"/>
        <n v="570190.03"/>
        <n v="128335.03"/>
        <n v="493049.67"/>
        <n v="576758.24"/>
        <n v="1265702.8400000001"/>
        <n v="1794673.4"/>
        <n v="2225185.83"/>
        <n v="704109.1"/>
        <n v="1008447.02"/>
        <n v="432130.17"/>
        <n v="1403248.07"/>
        <n v="1362544.11"/>
        <n v="4864418.2"/>
        <n v="11672805"/>
        <n v="1656732.15"/>
        <n v="711275.28"/>
        <n v="84239.85"/>
        <n v="2322146.5"/>
        <n v="2386513.44"/>
        <n v="361291.39"/>
        <n v="296693.28000000003"/>
        <n v="840834.87"/>
        <n v="205546.99"/>
        <n v="799245.32"/>
        <n v="937994.44"/>
        <n v="583923.11"/>
        <n v="703448.53"/>
        <n v="581567.26"/>
        <n v="985235.9"/>
        <n v="2465406.5499999998"/>
        <n v="1637607"/>
        <n v="504631.2"/>
        <n v="2663095.71"/>
        <n v="1747132.12"/>
        <n v="1317184.47"/>
        <n v="1270206.28"/>
        <n v="2116730.5299999998"/>
        <n v="907789.61"/>
        <n v="791543.47"/>
        <n v="676246.72"/>
        <n v="395189.3"/>
        <n v="1217343.8600000001"/>
        <n v="1096681.5900000001"/>
        <n v="2063553.39"/>
        <n v="1211177.1100000001"/>
        <n v="1738783.74"/>
        <n v="1081826.99"/>
        <n v="1392135.86"/>
        <n v="2000114.08"/>
        <n v="821731.92"/>
        <n v="96524.3"/>
        <n v="106994.05"/>
        <n v="101005.69"/>
        <n v="239364.56"/>
        <n v="216901.14"/>
        <n v="465653.47"/>
        <n v="457988.05"/>
        <n v="850205"/>
        <n v="188758"/>
        <n v="204036.5"/>
        <n v="764687"/>
        <n v="737319"/>
        <n v="514293"/>
        <n v="334285"/>
        <n v="787647"/>
        <n v="962689"/>
        <n v="1722673"/>
        <n v="1873622"/>
        <n v="130000"/>
        <n v="201061"/>
        <n v="738778"/>
        <n v="831656"/>
        <n v="1531859.03"/>
        <n v="2193316"/>
        <n v="37791.300000000003"/>
        <n v="302787.19"/>
        <n v="386292.4"/>
        <n v="191910"/>
        <n v="134359"/>
        <n v="202214"/>
        <n v="54620"/>
        <n v="78722.53"/>
        <n v="116729.96"/>
        <n v="131651.10999999999"/>
        <n v="89496.88"/>
        <n v="17572.66"/>
        <n v="82348.240000000005"/>
        <n v="37355.21"/>
        <n v="108028.19"/>
        <n v="73299.61"/>
        <n v="26681.94"/>
        <n v="120767.66"/>
        <n v="17841"/>
        <n v="146853.44"/>
        <n v="176936.6"/>
        <n v="75167.259999999995"/>
        <n v="123283.47"/>
        <n v="58230"/>
        <n v="140961.51999999999"/>
        <n v="52299.74"/>
        <n v="79172.63"/>
        <n v="99295.62"/>
        <n v="145930.09"/>
        <n v="322670.46000000002"/>
        <n v="323817.94"/>
        <n v="205019.68"/>
        <n v="297873.31"/>
        <n v="313331.40999999997"/>
        <n v="166785.47"/>
        <n v="350982.39"/>
        <n v="67220.92"/>
        <n v="36045.72"/>
        <n v="137645"/>
        <n v="57672.65"/>
        <n v="104933.71"/>
        <n v="454948.74"/>
        <n v="119815.81"/>
        <n v="851545"/>
        <n v="518945"/>
        <n v="543083"/>
        <n v="658980"/>
        <n v="486203"/>
        <n v="627877"/>
        <n v="872776"/>
        <n v="450647"/>
        <n v="327083.40000000002"/>
        <n v="21988"/>
        <n v="85034.71"/>
        <n v="84640.17"/>
        <n v="42086.39"/>
        <n v="2370.58"/>
        <n v="53942.71"/>
        <n v="30042.11"/>
        <n v="57030"/>
        <n v="146477"/>
        <n v="32594.720000000001"/>
        <n v="85883.55"/>
        <n v="119767.23"/>
        <n v="205416.14"/>
        <n v="94986"/>
        <n v="168986.87"/>
        <n v="51764.74"/>
        <n v="111572.71"/>
        <n v="49476.11"/>
        <n v="97251.1"/>
        <n v="44254.16"/>
        <n v="129673.57"/>
        <n v="127880.07"/>
        <n v="49415.53"/>
        <n v="193926.21"/>
        <n v="129786.6"/>
        <n v="59770"/>
        <n v="83301.820000000007"/>
        <n v="106622"/>
        <n v="10816"/>
        <n v="108245"/>
        <n v="53184"/>
        <n v="48266"/>
        <n v="45978"/>
        <n v="162184"/>
        <n v="161453"/>
        <n v="107582"/>
        <n v="376457"/>
        <n v="13318"/>
        <n v="208401.2"/>
        <n v="176229.5"/>
        <n v="150019"/>
        <n v="344869"/>
        <n v="184195"/>
        <n v="278807"/>
        <n v="192015.1"/>
        <n v="393571.82"/>
        <n v="154339"/>
        <n v="216201"/>
        <n v="263528.3"/>
        <n v="218251.7"/>
        <n v="149627"/>
        <n v="148768"/>
        <n v="165232"/>
        <n v="62592"/>
        <n v="226439.5"/>
        <n v="107245"/>
        <n v="101105"/>
        <n v="353404.5"/>
        <n v="329641.2"/>
        <n v="188981"/>
        <n v="522684"/>
        <n v="285121"/>
        <n v="172799"/>
        <n v="126510"/>
        <n v="168205"/>
        <n v="126047"/>
        <n v="190596.6"/>
        <n v="166184"/>
        <n v="261436"/>
        <n v="40953"/>
        <n v="17602.330000000002"/>
        <n v="131348.09"/>
        <n v="284574"/>
        <n v="88114.43"/>
        <n v="34501"/>
        <n v="34457.800000000003"/>
        <n v="48691.92"/>
        <n v="51328.07"/>
        <n v="38202"/>
        <n v="49298"/>
        <n v="65199"/>
        <n v="75553"/>
        <n v="87630"/>
        <n v="75420"/>
        <n v="84970.6"/>
        <n v="95398.74"/>
        <n v="70357"/>
        <n v="99826.5"/>
        <n v="271934"/>
        <n v="142840"/>
        <n v="343830"/>
        <n v="294525"/>
        <n v="584987"/>
        <n v="220486"/>
        <n v="300641"/>
        <n v="121576"/>
        <n v="128389.11"/>
        <n v="203981"/>
        <n v="212637.94"/>
        <n v="118539"/>
        <n v="211026.2"/>
        <n v="357787"/>
        <n v="225161"/>
        <n v="205517"/>
        <n v="532625"/>
        <n v="157895.4"/>
        <n v="172080.2"/>
        <n v="160944.6"/>
        <n v="198299"/>
        <n v="347026"/>
        <n v="175566"/>
        <n v="287878"/>
        <n v="483383.12"/>
        <n v="275933"/>
        <n v="179321"/>
        <n v="110307"/>
        <n v="335004"/>
        <n v="264137"/>
        <n v="211187"/>
        <n v="187305"/>
        <n v="212344"/>
        <n v="232234"/>
        <n v="234401"/>
        <n v="212582"/>
        <n v="218331"/>
        <n v="169018"/>
        <n v="273357"/>
        <n v="310660"/>
        <n v="47380"/>
        <n v="267430"/>
        <n v="176883"/>
        <n v="47578"/>
        <n v="274089"/>
        <n v="42575"/>
        <n v="951780"/>
        <n v="190368"/>
        <n v="190068"/>
        <n v="172738"/>
        <n v="142119"/>
        <n v="234187"/>
        <n v="121327"/>
        <n v="352961"/>
        <n v="257060"/>
        <n v="221658"/>
        <n v="54167"/>
        <n v="195828"/>
        <n v="391146"/>
        <n v="498630"/>
        <n v="288730"/>
        <n v="264367"/>
        <n v="298073"/>
        <n v="247643"/>
        <n v="968187"/>
        <n v="312441"/>
        <n v="495655"/>
        <n v="85644"/>
        <n v="226706"/>
        <n v="251615"/>
        <n v="200955"/>
        <n v="150548"/>
        <n v="396194.72"/>
        <n v="225132"/>
        <n v="297996"/>
        <n v="185734"/>
        <n v="398231"/>
        <n v="73095"/>
        <n v="238078"/>
        <n v="503339"/>
        <n v="443237"/>
        <n v="439876"/>
        <n v="1042963.6"/>
        <n v="178501"/>
        <n v="536670.63"/>
        <n v="429590"/>
        <n v="811929"/>
        <n v="888447"/>
        <n v="445635"/>
        <n v="444787.68"/>
        <n v="327883"/>
        <n v="400804"/>
        <n v="575464"/>
        <n v="6047.91"/>
        <n v="452646.27"/>
        <n v="995219"/>
        <n v="366334"/>
        <n v="268626"/>
        <n v="2309"/>
        <n v="443521.2"/>
        <n v="491743.15"/>
        <n v="214060"/>
        <n v="78449"/>
        <n v="773502.6"/>
        <n v="126397"/>
        <n v="547618"/>
        <n v="520086"/>
        <n v="130206"/>
        <n v="416186.2"/>
        <n v="885454"/>
        <n v="385303.1"/>
        <n v="310484"/>
        <n v="355560"/>
        <n v="912171"/>
        <n v="780282"/>
        <n v="281774"/>
        <n v="573325.69999999995"/>
        <n v="417024"/>
        <n v="370143"/>
        <n v="694691"/>
        <n v="783685"/>
        <n v="730983.46"/>
        <n v="739603"/>
        <n v="829321"/>
        <n v="555877"/>
        <n v="1021565"/>
        <n v="615949"/>
        <n v="54123"/>
        <n v="415912"/>
        <n v="280076"/>
        <n v="197730"/>
        <n v="421021"/>
        <n v="1090484"/>
        <n v="1134123"/>
        <n v="596814"/>
        <n v="1603923"/>
        <n v="1227592"/>
        <n v="778783"/>
        <n v="373396"/>
        <n v="949062"/>
        <n v="85724"/>
        <n v="178778"/>
        <n v="955330"/>
        <n v="383085"/>
        <n v="265122"/>
        <n v="1397902"/>
        <n v="476112"/>
        <n v="474872"/>
        <n v="474651"/>
        <n v="951774"/>
        <n v="362863"/>
        <n v="381340"/>
        <n v="44794"/>
        <n v="556338"/>
        <n v="315037"/>
        <n v="145631"/>
        <n v="701629"/>
        <n v="740898"/>
        <n v="492627"/>
        <n v="147701"/>
        <n v="343944"/>
        <n v="494767"/>
        <n v="398030"/>
        <n v="402114"/>
        <n v="429357"/>
        <n v="548706"/>
        <n v="300766"/>
        <n v="50113"/>
        <n v="450383"/>
        <n v="346983.82"/>
        <n v="402803.84"/>
        <n v="509574"/>
        <n v="470513"/>
        <n v="624673.75"/>
        <n v="83715"/>
        <n v="81450"/>
        <n v="132701"/>
        <n v="130970"/>
        <n v="106719.53"/>
        <n v="125672"/>
        <n v="194541"/>
        <n v="810007"/>
        <n v="139456"/>
        <n v="285403"/>
        <n v="95509"/>
        <n v="779895"/>
        <n v="115673"/>
        <n v="788452"/>
        <n v="151081"/>
        <n v="157894"/>
        <n v="182458"/>
        <n v="141964"/>
        <n v="113878"/>
        <n v="113742"/>
        <n v="163791"/>
        <n v="202328"/>
        <n v="205743"/>
        <n v="282157"/>
        <n v="186320"/>
        <n v="73256"/>
        <n v="113614"/>
        <n v="184073"/>
        <n v="213335"/>
        <n v="92510"/>
        <n v="136871"/>
        <n v="102543"/>
        <n v="167275"/>
        <n v="93432"/>
        <n v="274639"/>
        <n v="122878"/>
        <n v="87486"/>
        <n v="237788"/>
        <n v="142480"/>
        <n v="181168"/>
        <n v="84922"/>
        <n v="177286"/>
        <n v="61269"/>
        <n v="216080"/>
        <n v="211321"/>
        <n v="103689"/>
        <n v="283346"/>
        <n v="59859"/>
        <n v="1126892"/>
        <n v="374847"/>
        <n v="493063"/>
        <n v="123149"/>
        <n v="950441"/>
        <n v="151133"/>
        <n v="804991"/>
        <n v="90409"/>
        <n v="9060.74"/>
        <n v="15734"/>
        <n v="23959.22"/>
        <n v="63532.1"/>
        <n v="15938"/>
        <n v="7028"/>
        <n v="9952.27"/>
        <n v="52039.56"/>
        <n v="8134.51"/>
        <n v="90811.92"/>
        <n v="93203"/>
        <n v="120595.74"/>
        <n v="67727.73"/>
        <n v="37740.81"/>
        <n v="63102.44"/>
        <n v="71776.14"/>
        <n v="55078.54"/>
        <n v="68107.23"/>
        <n v="74133.22"/>
        <n v="74398.45"/>
        <n v="23769.82"/>
        <n v="77476.789999999994"/>
        <n v="27873.82"/>
        <n v="4901.59"/>
        <n v="905.45"/>
        <n v="5428.02"/>
        <n v="55484.21"/>
        <n v="126151.16"/>
        <n v="82520.14"/>
        <n v="81286"/>
        <n v="71615.210000000006"/>
        <n v="85037.28"/>
        <n v="169919.8"/>
        <n v="206704.49"/>
        <n v="189512.25"/>
        <n v="83232.479999999996"/>
        <n v="94231.09"/>
        <n v="27010.61"/>
        <n v="219446.06"/>
        <n v="91840.960000000006"/>
        <n v="48299.7"/>
        <n v="104232.52"/>
        <n v="98812.67"/>
        <n v="99541.25"/>
        <n v="106829.24"/>
        <n v="18372.38"/>
        <n v="38229.910000000003"/>
        <n v="173301.83"/>
        <n v="150190.59"/>
        <n v="318377"/>
        <n v="100924.23"/>
        <n v="217421"/>
        <n v="188303"/>
        <n v="270185.2"/>
        <n v="517349.6"/>
        <n v="79448"/>
        <n v="112672.07"/>
        <n v="106172.88"/>
        <n v="50708"/>
        <n v="53338"/>
        <n v="7301.37"/>
        <n v="51066.47"/>
        <n v="42199.9"/>
        <n v="90564"/>
        <n v="36352"/>
        <n v="27112"/>
        <n v="48385"/>
        <n v="96671"/>
        <n v="38883"/>
        <n v="17038"/>
        <n v="49726"/>
        <n v="25172"/>
        <n v="73861"/>
        <n v="98736"/>
        <n v="52960"/>
        <n v="58484.94"/>
        <n v="85822"/>
        <n v="7198"/>
        <n v="17592"/>
        <n v="19885"/>
        <n v="24023"/>
        <n v="37557.800000000003"/>
        <n v="126487"/>
        <n v="131703"/>
        <n v="406473.2"/>
        <n v="425140"/>
        <n v="351821"/>
        <n v="57378"/>
        <n v="219311"/>
        <n v="348628"/>
        <n v="432715"/>
        <n v="144037"/>
        <n v="97080"/>
        <n v="200680"/>
        <n v="174351.3"/>
        <n v="500300"/>
        <n v="124399"/>
        <n v="461103"/>
        <n v="53578"/>
        <n v="120"/>
        <n v="80971"/>
        <n v="6937"/>
        <n v="10384"/>
        <n v="10375"/>
        <n v="66403.039999999994"/>
        <n v="10150"/>
        <n v="61715"/>
        <n v="140030"/>
        <n v="70564"/>
        <n v="87290"/>
        <n v="84659"/>
        <n v="63229"/>
        <n v="168359"/>
        <n v="108187"/>
        <n v="90137"/>
        <n v="16796"/>
        <n v="18270"/>
        <n v="235259"/>
        <n v="57006"/>
        <n v="79956"/>
        <n v="30185"/>
        <n v="270439"/>
        <n v="24077"/>
        <n v="18019"/>
        <n v="68965"/>
        <n v="48253"/>
        <n v="50680.68"/>
        <n v="1481351.96"/>
        <n v="17499017"/>
        <n v="83331.649999999994"/>
        <n v="137322.56"/>
        <n v="54203.6"/>
        <n v="80218.649999999994"/>
        <n v="83822.8"/>
        <n v="80624.11"/>
        <n v="73821.850000000006"/>
        <n v="137331.93"/>
        <n v="236712.61"/>
        <n v="178076.87"/>
        <n v="239430.8"/>
        <n v="50055"/>
        <n v="189120"/>
        <n v="123004.42"/>
        <n v="96348.82"/>
        <n v="116944.82"/>
        <n v="5916"/>
        <n v="14089"/>
        <n v="99310"/>
        <n v="29399"/>
        <n v="27350"/>
        <n v="24322"/>
        <n v="23332"/>
        <n v="20639"/>
        <n v="29000"/>
        <n v="27000"/>
        <n v="16696"/>
        <n v="23471"/>
        <n v="856"/>
        <n v="493.72"/>
        <n v="2339.33"/>
        <n v="2341.62"/>
        <n v="3212.8"/>
        <n v="3342.52"/>
        <n v="3210.8"/>
        <n v="3451"/>
        <n v="3202.68"/>
        <n v="3189.43"/>
        <n v="3175.21"/>
        <n v="4057.28"/>
        <n v="4067.38"/>
        <n v="4060.11"/>
        <n v="4059.11"/>
        <n v="4061.82"/>
        <n v="3443"/>
        <n v="4060.35"/>
        <n v="4060.29"/>
        <n v="4961.75"/>
        <n v="6394.5"/>
        <n v="6517"/>
        <n v="6396.5"/>
        <n v="6700.5"/>
        <n v="6783"/>
        <n v="6697.57"/>
        <n v="6689.66"/>
        <n v="5784.73"/>
        <n v="5816.54"/>
        <n v="6687.03"/>
        <n v="6688.78"/>
        <n v="6697.44"/>
        <n v="6686.44"/>
        <n v="6743"/>
        <n v="7418"/>
        <n v="7421"/>
        <n v="2236.15"/>
        <n v="7358.73"/>
        <n v="7435"/>
        <n v="7626"/>
        <n v="7622"/>
        <n v="7625"/>
        <n v="7588"/>
        <n v="7594"/>
        <n v="7602"/>
        <n v="7590"/>
        <n v="7582"/>
        <n v="7583"/>
        <n v="7587"/>
        <n v="7586.69"/>
        <n v="7567.69"/>
        <n v="7569.69"/>
        <n v="7573.69"/>
        <n v="4896"/>
        <n v="7579"/>
        <n v="7574.69"/>
        <n v="7563.88"/>
        <n v="7564.88"/>
        <n v="7571"/>
        <n v="7564.46"/>
        <n v="7570.46"/>
        <n v="7566.46"/>
        <n v="6532"/>
        <n v="8313"/>
        <n v="8312"/>
        <n v="6690"/>
        <n v="8445"/>
        <n v="8458"/>
        <n v="8446"/>
        <n v="8442"/>
        <n v="6660"/>
        <n v="8443"/>
        <n v="8444"/>
        <n v="6822"/>
        <n v="8426"/>
        <n v="9251"/>
        <n v="8420"/>
        <n v="2315.9899999999998"/>
        <n v="2306.4299999999998"/>
        <n v="1959.69"/>
        <n v="1951.75"/>
        <n v="2335.75"/>
        <n v="3461"/>
        <n v="4124.24"/>
        <n v="4064.04"/>
        <n v="7585.82"/>
        <n v="7574.03"/>
        <n v="6696.78"/>
        <n v="6693.78"/>
        <n v="6697.78"/>
        <n v="6751"/>
        <n v="6753"/>
        <n v="6745"/>
        <n v="8390"/>
        <n v="7641"/>
        <n v="7635"/>
        <n v="8510"/>
        <n v="8448"/>
        <n v="8515"/>
        <n v="8509"/>
        <n v="8470"/>
        <n v="8454.69"/>
        <n v="8460.8799999999992"/>
        <n v="10145"/>
        <n v="8459"/>
        <n v="8465"/>
        <n v="8476"/>
        <n v="8466"/>
        <n v="8467"/>
        <n v="8627"/>
        <n v="9232"/>
        <n v="8471"/>
        <n v="8468"/>
        <n v="9333"/>
        <n v="10139"/>
        <n v="8431"/>
        <n v="8433"/>
        <n v="9265"/>
        <n v="492.49"/>
        <n v="496.95"/>
        <n v="3236.69"/>
        <n v="4127.62"/>
        <n v="3229.73"/>
        <n v="3219.33"/>
        <n v="3244.31"/>
        <n v="5990.49"/>
        <n v="8478.57"/>
        <n v="8467.44"/>
        <n v="8536"/>
        <n v="9374"/>
        <n v="8682.69"/>
        <n v="9365.69"/>
        <n v="9345.8799999999992"/>
        <n v="9346.4599999999991"/>
        <n v="9334"/>
        <n v="9353"/>
        <n v="10212"/>
        <n v="573.66"/>
        <n v="475.87"/>
        <n v="3966"/>
        <n v="9378.82"/>
        <n v="10329"/>
        <n v="9427"/>
        <n v="10305"/>
        <n v="10271"/>
        <n v="10274"/>
        <n v="10266"/>
        <n v="1395"/>
        <n v="6675.63"/>
        <n v="7547"/>
        <n v="4956.3100000000004"/>
        <n v="3158.51"/>
        <n v="5671.69"/>
        <n v="512.5"/>
        <n v="8386"/>
        <n v="485.99"/>
        <n v="8368"/>
        <n v="3178"/>
        <n v="491.84"/>
        <n v="5876.41"/>
        <n v="5050.43"/>
        <n v="3148.25"/>
        <n v="7539.8"/>
        <n v="508.13"/>
        <n v="521"/>
        <n v="7539.21"/>
        <n v="2434.04"/>
        <n v="1387.97"/>
        <n v="7535"/>
        <n v="5795.33"/>
        <n v="3147.57"/>
        <n v="550.02"/>
        <n v="479.72"/>
        <n v="5801.02"/>
        <n v="9205"/>
        <n v="8401"/>
        <n v="4069.14"/>
        <n v="193.77"/>
        <n v="5801.32"/>
        <n v="6712.66"/>
        <n v="99.77"/>
        <n v="527"/>
        <n v="5841.93"/>
        <n v="546"/>
        <n v="1450.84"/>
        <n v="580.91"/>
        <n v="674.81"/>
        <n v="8483.7800000000007"/>
        <n v="5657.15"/>
        <n v="2281.96"/>
        <n v="9151"/>
        <n v="518.55999999999995"/>
        <n v="9163"/>
        <n v="6742"/>
        <n v="4002.17"/>
        <n v="10000"/>
        <n v="8475.7099999999991"/>
        <n v="8399"/>
        <n v="2251.36"/>
        <n v="604.29"/>
        <n v="8473"/>
        <n v="4957.8999999999996"/>
        <n v="6711.6"/>
        <n v="491.59"/>
        <n v="6794"/>
        <n v="6815"/>
        <n v="2250.48"/>
        <n v="3146.1"/>
        <n v="6665.92"/>
        <n v="7642.53"/>
        <n v="8469"/>
        <n v="7634.04"/>
        <n v="4943.1099999999997"/>
        <n v="6738.84"/>
        <n v="7600"/>
        <n v="9188"/>
        <n v="5762.23"/>
        <n v="7553"/>
        <n v="4003.81"/>
        <n v="7580.45"/>
        <n v="8423"/>
        <n v="6807"/>
        <n v="3354.48"/>
        <n v="8363"/>
        <n v="6638.26"/>
        <n v="8474"/>
        <n v="8536.2000000000007"/>
        <n v="8348"/>
        <n v="9194"/>
        <n v="8550.99"/>
        <n v="9557"/>
        <n v="9189"/>
        <n v="9186"/>
        <n v="9172"/>
        <n v="9170"/>
        <n v="9164"/>
        <n v="9562"/>
        <n v="6463.52"/>
        <n v="9524.52"/>
        <n v="11643.94"/>
        <n v="11631.64"/>
        <n v="11648.62"/>
        <n v="11859"/>
        <n v="11881"/>
        <n v="11853"/>
        <n v="11854"/>
        <n v="11848"/>
        <n v="11842"/>
        <n v="11838"/>
        <n v="11808"/>
        <n v="11837"/>
        <n v="15210"/>
        <n v="15212"/>
        <n v="15232"/>
        <n v="15213"/>
        <n v="15216"/>
        <n v="15194"/>
        <n v="15209"/>
        <n v="15204"/>
        <n v="16860"/>
        <n v="20038"/>
        <n v="20022"/>
        <n v="13602"/>
        <n v="13642"/>
        <n v="13648"/>
        <n v="16847"/>
        <n v="16852"/>
        <n v="16849"/>
        <n v="18532"/>
        <n v="15401"/>
        <n v="18784"/>
        <n v="18275"/>
        <n v="45928"/>
        <n v="47652.12"/>
        <n v="30358.84"/>
        <n v="24174.22"/>
        <n v="153844"/>
        <n v="122133.3"/>
        <n v="60933.75"/>
        <n v="90394.35"/>
        <n v="106595.26"/>
        <n v="144727.67999999999"/>
        <n v="97689.919999999998"/>
        <n v="135702.10999999999"/>
        <n v="133539.25"/>
        <n v="94424.31"/>
        <n v="148201.16"/>
        <n v="130088.84"/>
        <n v="141518.65"/>
        <n v="141245.81"/>
      </sharedItems>
      <fieldGroup base="7">
        <rangePr autoEnd="0" startNum="0" endNum="2500000" groupInterval="500000"/>
        <groupItems count="7">
          <s v="&lt;0"/>
          <s v="0-500000"/>
          <s v="500000-1000000"/>
          <s v="1000000-1500000"/>
          <s v="1500000-2000000"/>
          <s v="2000000-2500000"/>
          <s v="&gt;2500000"/>
        </groupItems>
      </fieldGroup>
    </cacheField>
    <cacheField name="IRREGULARITY" numFmtId="164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5-07-30T00:00:00" maxDate="2024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emiMixedTypes="0" containsString="0" containsNumber="1" containsInteger="1" minValue="0" maxValue="40"/>
    </cacheField>
    <cacheField name="NEW" numFmtId="0">
      <sharedItems containsSemiMixedTypes="0" containsString="0" containsNumber="1" containsInteger="1" minValue="0" maxValue="6"/>
    </cacheField>
    <cacheField name="OLD" numFmtId="0">
      <sharedItems containsSemiMixedTypes="0" containsString="0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 containsNonDate="0"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NonDate="0" containsDate="1" containsMixedTypes="1" minDate="2020-05-15T00:00:00" maxDate="2024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NonDate="0" containsBlank="1"/>
    </cacheField>
    <cacheField name="SMA-CODE-INCIPIENT-STRESS" numFmtId="0">
      <sharedItems containsString="0" containsBlank="1" containsNumber="1" containsInteger="1" minValue="1" maxValue="9"/>
    </cacheField>
    <cacheField name="RA" numFmtId="0">
      <sharedItems containsNonDate="0"/>
    </cacheField>
    <cacheField name="RA-DATE" numFmtId="0">
      <sharedItems containsNonDate="0" containsDate="1" containsMixedTypes="1" minDate="2019-12-31T00:00:00" maxDate="2022-02-03T00:00:00"/>
    </cacheField>
    <cacheField name="WRITE-OFF-FLAG" numFmtId="0">
      <sharedItems containsNonDate="0"/>
    </cacheField>
    <cacheField name="WRITE-OFF-AMOUNT W" numFmtId="0">
      <sharedItems containsSemiMixedTypes="0" containsString="0" containsNumber="1" minValue="0" maxValue="184416.49"/>
    </cacheField>
    <cacheField name="RITE-OFF-DATE" numFmtId="0">
      <sharedItems containsNonDate="0" containsDate="1" containsMixedTypes="1" minDate="2009-07-07T00:00:00" maxDate="2009-07-08T00:00:00"/>
    </cacheField>
    <cacheField name="SMA-CLASS" numFmtId="0">
      <sharedItems containsNonDate="0"/>
    </cacheField>
    <cacheField name="SMA-DATE" numFmtId="0">
      <sharedItems containsNonDate="0" containsDate="1" containsMixedTypes="1" minDate="2020-10-13T00:00:00" maxDate="2024-04-01T00:00:00"/>
    </cacheField>
    <cacheField name="SMA-ARREAR-CONDITION" numFmtId="0">
      <sharedItems containsString="0" containsBlank="1" containsNumber="1" containsInteger="1" minValue="0" maxValue="999"/>
    </cacheField>
    <cacheField name="NPA" numFmtId="0">
      <sharedItems containsNonDate="0"/>
    </cacheField>
    <cacheField name="QM" numFmtId="0">
      <sharedItems containsString="0" containsBlank="1" containsNumber="1" containsInteger="1" minValue="3" maxValue="59"/>
    </cacheField>
    <cacheField name="QA" numFmtId="0">
      <sharedItems containsNonDate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383.62373078704" createdVersion="8" refreshedVersion="8" minRefreshableVersion="3" recordCount="1813" xr:uid="{99B60BCF-3589-4414-9DC1-A8F4012C7CD8}">
  <cacheSource type="worksheet">
    <worksheetSource ref="A6:AK1819" sheet="Loan Data"/>
  </cacheSource>
  <cacheFields count="35">
    <cacheField name="ACCOUNT NO" numFmtId="0">
      <sharedItems containsSemiMixedTypes="0" containsString="0" containsNumber="1" containsInteger="1" minValue="10101199996" maxValue="69999991919"/>
    </cacheField>
    <cacheField name="ACCOUNT TYPE (DESCRIPTION)" numFmtId="0">
      <sharedItems containsNonDate="0" count="182">
        <s v="SCH LN L-A STAF-WARD&lt;=20L"/>
        <s v="GLOBAL ED-VANTAGE STAFF"/>
        <s v="HOUSING LOAN CLERICAL STF"/>
        <s v="HOUSING LOAN SUP STAFF"/>
        <s v="IHL-CLERICAL STAFF"/>
        <s v="IHL-OFF UPTO SMG-V-SEP 14"/>
        <s v="H T L Addl Hsg  STAFF"/>
        <s v="TL CAR LOAN CLERICAL"/>
        <s v="TL CAR LOAN-EXECU/SUP STF"/>
        <s v="D L Vehicle -CAR STAFF"/>
        <s v="D L Vehi -2 Wheel STAFF"/>
        <s v="EB-HOME TOPUP SEP 19"/>
        <s v="EB-HOME TOPUP-MAY 20"/>
        <s v="MC-SBI PENSION LOAN-JAN17"/>
        <s v="H T L Floating Int PER"/>
        <s v="HTL FLOAT(PER)NOV/04"/>
        <s v="HTL FLOAT(PER)MAY/06"/>
        <s v="HTL FLOT(P) 20 02 07"/>
        <s v="STU LN STAFF-WARD&lt;=7.5LAC"/>
        <s v="SBI CAR LN SCHM(TL)OCT-13"/>
        <s v="SBI CAR LN-TL-NEW CAR-MEN"/>
        <s v="BR-TL XPRESS CREDIT"/>
        <s v="SBI HOME TOPUP-DEC15-(W)"/>
        <s v="BR-EASY HSG LOAN FLT"/>
        <s v="BR-SBI EASY H L JAN/11"/>
        <s v="SBI HSG LN TL&lt;30L MAY'11"/>
        <s v="SBI SURAKSHA"/>
        <s v="SBI HOME LOAN TL AUG'11"/>
        <s v="MAXGAIN SURAKSHA"/>
        <s v="SBI HOME LOAN TL AUG'12"/>
        <s v="SBI SURAKSHIT HL  AUG'12"/>
        <s v="SBI HOME LOAN TL (OCT13)"/>
        <s v="SBI SURAKSA HL TL (OCT13)"/>
        <s v="SBI HOME LOAN TL (DEC13)"/>
        <s v="SBI HL-TL (WOMEN)(DEC13)"/>
        <s v="SBI HOME LOAN TL (AUG14)"/>
        <s v="SBI HL-TL (WOMEN)(AUG14)"/>
        <s v="SBI HOME LOAN TL (APR15)"/>
        <s v="SBI HL-TL (WOMEN)(APR15)"/>
        <s v="SBI CRE HL TL (APR15)"/>
        <s v="SBI HOME LOAN TL (OCT15)"/>
        <s v="SBI HL-TL (WOMEN)(OCT15)"/>
        <s v="SBI TL NEW CAR LOAN-WOMEN"/>
        <s v="SBI STU LN PER 4L OCT11"/>
        <s v="SBI STU LN PER 4L FEB 12"/>
        <s v="HTL FloatInt Plus(PER)-&gt;"/>
        <s v="D L Bank Deposit PER"/>
        <s v="EB-HOME LOAN SEP19"/>
        <s v="EB-HL-CLSS-(LIG)-SEP 19"/>
        <s v="EB-HL-CLSS-(MIG-1) SEP19"/>
        <s v="EB-CLSS-PRIV-LIG SEP19"/>
        <s v="EB-HOME LOAN MAY 20"/>
        <s v="EB-HL-FLEXIPAY MAY 20"/>
        <s v="EB-HL-PRIVLGE- MAY 20"/>
        <s v="EB- STAFF HL COMM MAY 20"/>
        <s v="EB-HL-CLSS-(LIG)-MAY 20"/>
        <s v="EB-HLCLSS-(MIG-1) MAY 20"/>
        <s v="EB-HL-CLSS-(MIG-2) MAY 20"/>
        <s v="EB-HLCLSS (EWS) MAY 20"/>
        <s v="EB-CLSS-PRIV- (LIG) MAY20"/>
        <s v="EB-RLMS HOME LOAN"/>
        <s v="EB-HL-CLSS-(LIG)-APR 21"/>
        <s v="EB-HOME LOAN APR 21"/>
        <s v="EB-HL-PRIVLGE- APR 21"/>
        <s v="EB- HL - SHAURYA- APR 21"/>
        <s v="EB-HOME LOAN NON SL APR21"/>
        <s v="EB-TL-P-LAP-SAL-SEP 19"/>
        <s v="EB-SBI SURAKSHA"/>
        <s v="EB-TL-P-LAP-MAY 20"/>
        <s v="EB-TL-SPL-P-LAP-OCT20"/>
        <s v="EB-GLOBAL 7.5-1.5Cr JUN21"/>
        <s v="EB-STU- &lt;=4L JUN21"/>
        <s v="EB-STU- &gt;4-7.5L JUN21"/>
        <s v="EB-ST-IN-MED&gt;7.5-30L JN21"/>
        <s v="MC-SBI HOME LOAN Oct .15"/>
        <s v="MC-SBI HOME LOAN (For Wom"/>
        <s v="MC-SBI CRE HOME LOAN (For"/>
        <s v="MC-SBI HOME TOPUP- TL-NOV"/>
        <s v="MC- SBI SURAKSHA"/>
        <s v="MC-SBI HOME LOAN (W)NOV16"/>
        <s v="MC-TL-XPRSCR-R-NCHKOFFJ17"/>
        <s v="MC-SBI STULN&lt;=4 LACSNOV16"/>
        <s v="MC-SBI STU LN&gt;4-7.5LNOV16"/>
        <s v="MC-SBI HOME LOAN JAN 17"/>
        <s v="MC-SBI HOMELOAN(WOM)JAN17"/>
        <s v="MC-PRIVLGE-HL-TL-WOMJAN17"/>
        <s v="MC-TL-XPRESS CREDIT RATED"/>
        <s v="MC-TL-XPRESS CREDIT JUN19"/>
        <s v="MC-SBI HL FEST OFF (WOM)"/>
        <s v="MC-PRVLG-HL-TL-FES OFF(W)"/>
        <s v="MC-SBI HOME LOAN (BUSWOM)"/>
        <s v="MC-SBIHOME TOPUP TL-JAN17"/>
        <s v="MC-SBITL NEWCAR LN(W)J17"/>
        <s v="MC-SBICARLN-TL-NEWCAR J17"/>
        <s v="MC-JAI JAWAN PEN LN JAN17"/>
        <s v="MC-SCHOLAR L-A NOCOLJAN17"/>
        <s v="MC-EDU LN ABRD 20L-1.5CR"/>
        <s v="MC-SBIHOME TOPUP TL-MAY17"/>
        <s v="MC-HL-CLSS-MIG1(W) JUN 17"/>
        <s v="MC-SBI HOME LOAN JUN 17"/>
        <s v="MC-SBI HOMELOAN (W) JUN17"/>
        <s v="MC-SBI HL (BUSSMEN) JUN17"/>
        <s v="MC-SBI HL (BUSWOM) JUN 17"/>
        <s v="MC-SBI HL SAL(OTH)SEP17"/>
        <s v="MC-SBI HL SAL (W) SEP17"/>
        <s v="MC-SBI HL N-SAL(OTH)SEP17"/>
        <s v="MC-SBI HL N-SAL(WOM)SEP17"/>
        <s v="MC-HOME TOPUP SAL SEP 17"/>
        <s v="MC-HOME TOPUP N-SAL SEP17"/>
        <s v="MC-HL-SAL 30L&lt;81 APRIL18"/>
        <s v="MC-HL-SAL 30L&gt;80 &lt;91AP18"/>
        <s v="MC-HL-NSAL 30L &lt;81 AP18"/>
        <s v="MC-SBI HL SAL (W) APR18"/>
        <s v="MC-SBI HL N-SAL(WOM)APR18"/>
        <s v="MC-HOME TOPUP SAL Ap-18"/>
        <s v="MC-HOME TOPUP Wout Mort S"/>
        <s v="MC-HL-NSAL 30L &lt;81 FEB 19"/>
        <s v="MC-HLCLSS LIGSAL &gt;80FEB19"/>
        <s v="MC-HLCLSS EWS SAL&lt;81FEB19"/>
        <s v="MC-HL-SAL 30L&lt;81 APR 19"/>
        <s v="MC-HL-SAL 30L&gt;80 APR 19"/>
        <s v="MC-HL-NSAL 30L &lt;81 APR 19"/>
        <s v="MC-HL-NSAL 30L&gt;80 APR 19"/>
        <s v="MC-HLNRI NSAL &lt;81 APR 19"/>
        <s v="MC-HLNRI NSAL &gt; 80 APR 19"/>
        <s v="MC-PRIVLGE HL &gt;80 APR 19"/>
        <s v="MC-HLCLSS LIGSAL &lt;81APR19"/>
        <s v="MC-HLCLSS LIGSAL &gt;80APR19"/>
        <s v="MC-HLCLSS LIGNSAL&gt;80APR19"/>
        <s v="MC-SBI CAR LN-TL-NEW CAR"/>
        <s v="MC-SBI-TL-SARCAR-LN-MEN"/>
        <s v="MC-CAR LOAN-NEW FXD RT"/>
        <s v="MC-CAR-COVID WRRIOR FXD"/>
        <s v="MC-SBI STU LN &lt;=4L OCT19"/>
        <s v="MC-STU LN &gt;4-7.5L OCT19"/>
        <s v="MC-STU LN MEDI -IN OCT19"/>
        <s v="MC-SCH-I-I-T(2016) OCT19"/>
        <s v="MC-EL Abrd20L-1.5Cr Oct19"/>
        <s v="MC-STU LN IND &gt;10L OCT19"/>
        <s v="MC-EL Abrd7.5L-1.5CrOCT19"/>
        <s v="MC-SBI STU LN PER&gt;7.5L DE"/>
        <s v="MC 1M-SC-LN-B NO COL MAY2"/>
        <s v="MC-XPRESS CREDIT-TL-OCT'1"/>
        <s v="MC-TL- RMP XPRESS CREDIT"/>
        <s v="MC-TL- RMPXP-LSTPSU-JLY18"/>
        <s v="MC-TL-PRE-APROVD-PEN-LOAN"/>
        <s v="MC-TL-PRE APPRVD XPRES CR"/>
        <s v="MC-CAR LOAN THRU YONO/CRM"/>
        <s v="MC-TL PAXC (DEFENCE)"/>
        <s v="MC-TL PAXC (GOVT)"/>
        <s v="MC-Per LN Treasury Pensio"/>
        <s v="MC-Per LN to PSU Pensionr"/>
        <s v="MC-PER LN BOB EMP FOR ESP"/>
        <s v="MC-TL-XPRESS LITE-OCT19"/>
        <s v="MC-JAI JAWAN PEN LN APR21"/>
        <s v="MC-SBI PENSION LOAN-APR21"/>
        <s v="MC-PAPNL-SBI PENSIONERS"/>
        <s v="MC-TL-XPRESS CREDIT APR21"/>
        <s v="MC-TL-XPRESS LITE-APR21"/>
        <s v="MC-TL-KAV-PL-SAL"/>
        <s v="MC-TL-KAV-PL-PEN"/>
        <s v="MC-TL-KAV-YONO-PL-SAL"/>
        <s v="MC-TL-KAV-YONO-PL-OTH"/>
        <s v="MC-TL-XPRESS CREDIT MAY21"/>
        <s v="MC-SBI GOLD LOAN-JAN 2017"/>
        <s v="MC-DL-XPRS CRDT INSTA TOP"/>
        <s v="MC-POS ENBLD-DBT CRD HLDR"/>
        <s v="MC-DL-INSTA PENSION-YONO"/>
        <s v="MC-DL-SPL PAPL YONO MAY20"/>
        <s v="MC-SBI EMI GOLD LOAN"/>
        <s v="MC-BULLET REPAY GOLD LOAN"/>
        <s v="EB-NRI-HOME LOAN SEP19"/>
        <s v="EB-MSME-DL-USUAL CR DISP"/>
        <s v="BR-TL SBF =&gt;3Y&gt;NOV99"/>
        <s v="EB-MSME-TL-Usual CR Dispe"/>
        <s v="EB-GuarEmerCrLn(GECL1.0)"/>
        <s v="EB-DL-PM_SVANidhi"/>
        <s v="EB-DL-PM_SVAN 2TRN"/>
        <s v="EB-DL-Com Covid Emg(CCECL"/>
        <s v="MC-TL SBF =&gt;3Y&gt;NOV99"/>
        <s v="MC-T L WCTL SSI&lt;3YR&gt;JAN04"/>
        <s v="MC-BR-TLGENPUR SSI=&gt;3Y&gt;N0"/>
      </sharedItems>
    </cacheField>
    <cacheField name="CUSTOMER NUMBER" numFmtId="0">
      <sharedItems containsSemiMixedTypes="0" containsString="0" containsNumber="1" containsInteger="1" minValue="50005596636" maxValue="90999903651"/>
    </cacheField>
    <cacheField name="CUSTOMER NAME" numFmtId="0">
      <sharedItems containsNonDate="0"/>
    </cacheField>
    <cacheField name="LIMIT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164">
      <sharedItems containsSemiMixedTypes="0" containsString="0" containsNumber="1" minValue="0" maxValue="29285911"/>
    </cacheField>
    <cacheField name="OUTSTANDING" numFmtId="164">
      <sharedItems containsSemiMixedTypes="0" containsString="0" containsNumber="1" minValue="0" maxValue="29278597"/>
    </cacheField>
    <cacheField name="IRREGULARITY" numFmtId="164">
      <sharedItems containsSemiMixedTypes="0" containsString="0" containsNumber="1" minValue="0" maxValue="1827306.28"/>
    </cacheField>
    <cacheField name="SANCTION" numFmtId="14">
      <sharedItems containsSemiMixedTypes="0" containsNonDate="0" containsDate="1" containsString="0" minDate="2005-07-30T00:00:00" maxDate="2024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emiMixedTypes="0" containsString="0" containsNumber="1" containsInteger="1" minValue="0" maxValue="40"/>
    </cacheField>
    <cacheField name="NEW" numFmtId="0">
      <sharedItems containsSemiMixedTypes="0" containsString="0" containsNumber="1" containsInteger="1" minValue="0" maxValue="6"/>
    </cacheField>
    <cacheField name="OLD" numFmtId="0">
      <sharedItems containsSemiMixedTypes="0" containsString="0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 containsNonDate="0"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NonDate="0" containsDate="1" containsMixedTypes="1" minDate="2020-05-15T00:00:00" maxDate="2024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NonDate="0" containsBlank="1"/>
    </cacheField>
    <cacheField name="SMA-CODE-INCIPIENT-STRESS" numFmtId="0">
      <sharedItems containsString="0" containsBlank="1" containsNumber="1" containsInteger="1" minValue="1" maxValue="9"/>
    </cacheField>
    <cacheField name="RA" numFmtId="0">
      <sharedItems containsNonDate="0"/>
    </cacheField>
    <cacheField name="RA-DATE" numFmtId="0">
      <sharedItems containsNonDate="0" containsDate="1" containsMixedTypes="1" minDate="2019-12-31T00:00:00" maxDate="2022-02-03T00:00:00"/>
    </cacheField>
    <cacheField name="WRITE-OFF-FLAG" numFmtId="0">
      <sharedItems containsNonDate="0"/>
    </cacheField>
    <cacheField name="WRITE-OFF-AMOUNT W" numFmtId="0">
      <sharedItems containsSemiMixedTypes="0" containsString="0" containsNumber="1" minValue="0" maxValue="184416.49"/>
    </cacheField>
    <cacheField name="RITE-OFF-DATE" numFmtId="0">
      <sharedItems containsNonDate="0" containsDate="1" containsMixedTypes="1" minDate="2009-07-07T00:00:00" maxDate="2009-07-08T00:00:00"/>
    </cacheField>
    <cacheField name="SMA-CLASS" numFmtId="0">
      <sharedItems containsNonDate="0"/>
    </cacheField>
    <cacheField name="SMA-DATE" numFmtId="0">
      <sharedItems containsNonDate="0" containsDate="1" containsMixedTypes="1" minDate="2020-10-13T00:00:00" maxDate="2024-04-01T00:00:00"/>
    </cacheField>
    <cacheField name="SMA-ARREAR-CONDITION" numFmtId="0">
      <sharedItems containsString="0" containsBlank="1" containsNumber="1" containsInteger="1" minValue="0" maxValue="999"/>
    </cacheField>
    <cacheField name="NPA" numFmtId="0">
      <sharedItems containsNonDate="0"/>
    </cacheField>
    <cacheField name="QM" numFmtId="0">
      <sharedItems containsString="0" containsBlank="1" containsNumber="1" containsInteger="1" minValue="3" maxValue="59"/>
    </cacheField>
    <cacheField name="QA" numFmtId="0">
      <sharedItems containsNonDate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 Saran Kumar Uppalapati" refreshedDate="45383.683199421299" createdVersion="8" refreshedVersion="8" minRefreshableVersion="3" recordCount="1813" xr:uid="{DD116F16-E057-4E33-809B-89DF9FFC276B}">
  <cacheSource type="worksheet">
    <worksheetSource ref="A6:AJ1819" sheet="Loan Data"/>
  </cacheSource>
  <cacheFields count="38">
    <cacheField name="ACCOUNT NO" numFmtId="0">
      <sharedItems containsSemiMixedTypes="0" containsString="0" containsNumber="1" containsInteger="1" minValue="10101199996" maxValue="69999991919"/>
    </cacheField>
    <cacheField name="ACCOUNT TYPE (DESCRIPTION)" numFmtId="0">
      <sharedItems containsNonDate="0"/>
    </cacheField>
    <cacheField name="CUSTOMER NUMBER" numFmtId="0">
      <sharedItems containsSemiMixedTypes="0" containsString="0" containsNumber="1" containsInteger="1" minValue="50005596636" maxValue="90999903651"/>
    </cacheField>
    <cacheField name="CUSTOMER NAME" numFmtId="0">
      <sharedItems containsNonDate="0"/>
    </cacheField>
    <cacheField name="LIMIT" numFmtId="4">
      <sharedItems containsSemiMixedTypes="0" containsString="0" containsNumber="1" containsInteger="1" minValue="5000" maxValue="29600000"/>
    </cacheField>
    <cacheField name="INT RATE" numFmtId="0">
      <sharedItems containsSemiMixedTypes="0" containsString="0" containsNumber="1" minValue="5.45" maxValue="14.75"/>
    </cacheField>
    <cacheField name="THEO. BALANCE" numFmtId="164">
      <sharedItems containsSemiMixedTypes="0" containsString="0" containsNumber="1" minValue="0" maxValue="29285911"/>
    </cacheField>
    <cacheField name="OUTSTANDING" numFmtId="164">
      <sharedItems containsSemiMixedTypes="0" containsString="0" containsNumber="1" minValue="0" maxValue="29278597"/>
    </cacheField>
    <cacheField name="Irregulary-M" numFmtId="164">
      <sharedItems containsSemiMixedTypes="0" containsString="0" containsNumber="1" minValue="0" maxValue="1827306.28"/>
    </cacheField>
    <cacheField name="IRREGULARITY" numFmtId="164">
      <sharedItems containsSemiMixedTypes="0" containsString="0" containsNumber="1" minValue="0" maxValue="1827306.28"/>
    </cacheField>
    <cacheField name="Check" numFmtId="164">
      <sharedItems containsSemiMixedTypes="0" containsString="0" containsNumber="1" minValue="-4.6566084321852941E-11" maxValue="2.5465851649641991E-11"/>
    </cacheField>
    <cacheField name="SANCTION" numFmtId="14">
      <sharedItems containsSemiMixedTypes="0" containsNonDate="0" containsDate="1" containsString="0" minDate="2005-07-30T00:00:00" maxDate="2024-04-01T00:00:00"/>
    </cacheField>
    <cacheField name="EMIS" numFmtId="0">
      <sharedItems containsSemiMixedTypes="0" containsString="0" containsNumber="1" containsInteger="1" minValue="0" maxValue="117"/>
    </cacheField>
    <cacheField name="EMIS2" numFmtId="0">
      <sharedItems containsSemiMixedTypes="0" containsString="0" containsNumber="1" containsInteger="1" minValue="0" maxValue="117"/>
    </cacheField>
    <cacheField name="EMIS3" numFmtId="0">
      <sharedItems containsSemiMixedTypes="0" containsString="0" containsNumber="1" containsInteger="1" minValue="0" maxValue="40"/>
    </cacheField>
    <cacheField name="NEW" numFmtId="0">
      <sharedItems containsSemiMixedTypes="0" containsString="0" containsNumber="1" containsInteger="1" minValue="0" maxValue="6"/>
    </cacheField>
    <cacheField name="OLD" numFmtId="0">
      <sharedItems containsSemiMixedTypes="0" containsString="0" containsNumber="1" containsInteger="1" minValue="0" maxValue="6"/>
    </cacheField>
    <cacheField name="ARREAR" numFmtId="0">
      <sharedItems containsSemiMixedTypes="0" containsString="0" containsNumber="1" containsInteger="1" minValue="0" maxValue="802"/>
    </cacheField>
    <cacheField name="CURRENCY" numFmtId="0">
      <sharedItems containsNonDate="0"/>
    </cacheField>
    <cacheField name="ACCT-MTAIN-BRCH" numFmtId="0">
      <sharedItems containsSemiMixedTypes="0" containsString="0" containsNumber="1" containsInteger="1" minValue="0" maxValue="62483"/>
    </cacheField>
    <cacheField name="NEXT-DUE-AMOUNT" numFmtId="0">
      <sharedItems containsSemiMixedTypes="0" containsString="0" containsNumber="1" containsInteger="1" minValue="94" maxValue="3240263"/>
    </cacheField>
    <cacheField name="IRRG-DATE" numFmtId="0">
      <sharedItems containsNonDate="0" containsDate="1" containsMixedTypes="1" minDate="2020-05-15T00:00:00" maxDate="2024-04-01T00:00:00"/>
    </cacheField>
    <cacheField name="UNREALISED-INT" numFmtId="0">
      <sharedItems containsSemiMixedTypes="0" containsString="0" containsNumber="1" minValue="0" maxValue="28685.57"/>
    </cacheField>
    <cacheField name="ACCRU-INT" numFmtId="0">
      <sharedItems containsSemiMixedTypes="0" containsString="0" containsNumber="1" minValue="0" maxValue="133380.29"/>
    </cacheField>
    <cacheField name="STRESS" numFmtId="0">
      <sharedItems containsNonDate="0" containsBlank="1"/>
    </cacheField>
    <cacheField name="SMA-CODE-INCIPIENT-STRESS" numFmtId="0">
      <sharedItems containsString="0" containsBlank="1" containsNumber="1" containsInteger="1" minValue="1" maxValue="9"/>
    </cacheField>
    <cacheField name="RA" numFmtId="0">
      <sharedItems containsNonDate="0"/>
    </cacheField>
    <cacheField name="RA-DATE" numFmtId="0">
      <sharedItems containsNonDate="0" containsDate="1" containsMixedTypes="1" minDate="2019-12-31T00:00:00" maxDate="2022-02-03T00:00:00"/>
    </cacheField>
    <cacheField name="WRITE-OFF-FLAG" numFmtId="0">
      <sharedItems containsNonDate="0"/>
    </cacheField>
    <cacheField name="WRITE-OFF-AMOUNT W" numFmtId="0">
      <sharedItems containsSemiMixedTypes="0" containsString="0" containsNumber="1" minValue="0" maxValue="184416.49"/>
    </cacheField>
    <cacheField name="RITE-OFF-DATE" numFmtId="0">
      <sharedItems containsNonDate="0" containsDate="1" containsMixedTypes="1" minDate="2009-07-07T00:00:00" maxDate="2009-07-08T00:00:00"/>
    </cacheField>
    <cacheField name="SMA-CLASS" numFmtId="0">
      <sharedItems containsNonDate="0"/>
    </cacheField>
    <cacheField name="SMA-DATE" numFmtId="0">
      <sharedItems containsNonDate="0" containsDate="1" containsString="0" containsBlank="1" minDate="2020-10-13T00:00:00" maxDate="2024-04-01T00:00:00" count="301">
        <d v="2022-01-11T00:00:00"/>
        <m/>
        <d v="2023-12-07T00:00:00"/>
        <d v="2021-03-14T00:00:00"/>
        <d v="2022-07-08T00:00:00"/>
        <d v="2023-01-06T00:00:00"/>
        <d v="2023-04-04T00:00:00"/>
        <d v="2024-03-25T00:00:00"/>
        <d v="2021-03-02T00:00:00"/>
        <d v="2022-07-20T00:00:00"/>
        <d v="2022-07-30T00:00:00"/>
        <d v="2022-04-27T00:00:00"/>
        <d v="2021-11-08T00:00:00"/>
        <d v="2023-08-16T00:00:00"/>
        <d v="2022-04-07T00:00:00"/>
        <d v="2024-02-18T00:00:00"/>
        <d v="2024-02-16T00:00:00"/>
        <d v="2022-12-27T00:00:00"/>
        <d v="2022-12-30T00:00:00"/>
        <d v="2024-02-22T00:00:00"/>
        <d v="2024-03-07T00:00:00"/>
        <d v="2021-12-05T00:00:00"/>
        <d v="2024-03-04T00:00:00"/>
        <d v="2024-03-20T00:00:00"/>
        <d v="2024-03-17T00:00:00"/>
        <d v="2024-03-22T00:00:00"/>
        <d v="2024-03-18T00:00:00"/>
        <d v="2024-03-21T00:00:00"/>
        <d v="2024-03-27T00:00:00"/>
        <d v="2023-05-10T00:00:00"/>
        <d v="2022-04-28T00:00:00"/>
        <d v="2023-10-06T00:00:00"/>
        <d v="2024-03-30T00:00:00"/>
        <d v="2023-10-01T00:00:00"/>
        <d v="2023-09-27T00:00:00"/>
        <d v="2022-04-26T00:00:00"/>
        <d v="2022-04-05T00:00:00"/>
        <d v="2023-06-18T00:00:00"/>
        <d v="2022-04-10T00:00:00"/>
        <d v="2021-12-26T00:00:00"/>
        <d v="2024-01-31T00:00:00"/>
        <d v="2023-04-19T00:00:00"/>
        <d v="2022-03-10T00:00:00"/>
        <d v="2022-04-22T00:00:00"/>
        <d v="2022-04-16T00:00:00"/>
        <d v="2022-03-09T00:00:00"/>
        <d v="2023-08-24T00:00:00"/>
        <d v="2023-12-09T00:00:00"/>
        <d v="2022-04-15T00:00:00"/>
        <d v="2022-10-12T00:00:00"/>
        <d v="2023-12-13T00:00:00"/>
        <d v="2022-12-11T00:00:00"/>
        <d v="2023-09-04T00:00:00"/>
        <d v="2023-04-05T00:00:00"/>
        <d v="2023-12-26T00:00:00"/>
        <d v="2023-04-27T00:00:00"/>
        <d v="2023-12-25T00:00:00"/>
        <d v="2023-04-08T00:00:00"/>
        <d v="2024-03-05T00:00:00"/>
        <d v="2023-08-31T00:00:00"/>
        <d v="2023-05-06T00:00:00"/>
        <d v="2024-03-23T00:00:00"/>
        <d v="2023-07-31T00:00:00"/>
        <d v="2023-05-19T00:00:00"/>
        <d v="2023-07-02T00:00:00"/>
        <d v="2023-12-10T00:00:00"/>
        <d v="2024-01-07T00:00:00"/>
        <d v="2023-08-12T00:00:00"/>
        <d v="2024-03-29T00:00:00"/>
        <d v="2023-02-17T00:00:00"/>
        <d v="2023-11-08T00:00:00"/>
        <d v="2023-06-15T00:00:00"/>
        <d v="2023-03-31T00:00:00"/>
        <d v="2023-09-21T00:00:00"/>
        <d v="2023-07-05T00:00:00"/>
        <d v="2023-02-15T00:00:00"/>
        <d v="2022-11-06T00:00:00"/>
        <d v="2022-07-31T00:00:00"/>
        <d v="2024-02-10T00:00:00"/>
        <d v="2023-06-20T00:00:00"/>
        <d v="2024-03-11T00:00:00"/>
        <d v="2023-12-31T00:00:00"/>
        <d v="2024-03-31T00:00:00"/>
        <d v="2023-12-24T00:00:00"/>
        <d v="2024-02-28T00:00:00"/>
        <d v="2023-12-12T00:00:00"/>
        <d v="2024-02-11T00:00:00"/>
        <d v="2024-03-15T00:00:00"/>
        <d v="2024-03-28T00:00:00"/>
        <d v="2024-03-26T00:00:00"/>
        <d v="2024-02-01T00:00:00"/>
        <d v="2022-06-19T00:00:00"/>
        <d v="2023-01-08T00:00:00"/>
        <d v="2022-11-26T00:00:00"/>
        <d v="2022-01-01T00:00:00"/>
        <d v="2021-12-20T00:00:00"/>
        <d v="2021-12-30T00:00:00"/>
        <d v="2022-01-23T00:00:00"/>
        <d v="2022-04-25T00:00:00"/>
        <d v="2022-04-20T00:00:00"/>
        <d v="2022-04-17T00:00:00"/>
        <d v="2022-09-12T00:00:00"/>
        <d v="2023-05-29T00:00:00"/>
        <d v="2023-04-07T00:00:00"/>
        <d v="2023-07-14T00:00:00"/>
        <d v="2023-03-15T00:00:00"/>
        <d v="2023-03-12T00:00:00"/>
        <d v="2023-05-20T00:00:00"/>
        <d v="2023-08-29T00:00:00"/>
        <d v="2023-10-15T00:00:00"/>
        <d v="2023-07-15T00:00:00"/>
        <d v="2023-07-22T00:00:00"/>
        <d v="2023-09-20T00:00:00"/>
        <d v="2023-08-17T00:00:00"/>
        <d v="2024-02-07T00:00:00"/>
        <d v="2024-01-17T00:00:00"/>
        <d v="2023-09-29T00:00:00"/>
        <d v="2023-11-29T00:00:00"/>
        <d v="2024-03-12T00:00:00"/>
        <d v="2024-02-27T00:00:00"/>
        <d v="2022-12-15T00:00:00"/>
        <d v="2024-01-03T00:00:00"/>
        <d v="2024-03-10T00:00:00"/>
        <d v="2023-12-30T00:00:00"/>
        <d v="2024-01-20T00:00:00"/>
        <d v="2022-10-22T00:00:00"/>
        <d v="2023-10-18T00:00:00"/>
        <d v="2020-12-03T00:00:00"/>
        <d v="2021-10-01T00:00:00"/>
        <d v="2021-10-11T00:00:00"/>
        <d v="2023-10-30T00:00:00"/>
        <d v="2024-02-03T00:00:00"/>
        <d v="2023-11-20T00:00:00"/>
        <d v="2024-03-16T00:00:00"/>
        <d v="2021-08-05T00:00:00"/>
        <d v="2021-08-01T00:00:00"/>
        <d v="2023-09-16T00:00:00"/>
        <d v="2022-04-29T00:00:00"/>
        <d v="2022-03-18T00:00:00"/>
        <d v="2023-10-22T00:00:00"/>
        <d v="2022-04-14T00:00:00"/>
        <d v="2022-04-03T00:00:00"/>
        <d v="2023-12-11T00:00:00"/>
        <d v="2024-01-08T00:00:00"/>
        <d v="2023-09-13T00:00:00"/>
        <d v="2024-03-02T00:00:00"/>
        <d v="2024-03-03T00:00:00"/>
        <d v="2023-02-05T00:00:00"/>
        <d v="2023-01-01T00:00:00"/>
        <d v="2022-09-22T00:00:00"/>
        <d v="2024-01-12T00:00:00"/>
        <d v="2022-11-24T00:00:00"/>
        <d v="2024-02-06T00:00:00"/>
        <d v="2022-11-10T00:00:00"/>
        <d v="2023-08-03T00:00:00"/>
        <d v="2023-02-13T00:00:00"/>
        <d v="2024-03-01T00:00:00"/>
        <d v="2024-03-09T00:00:00"/>
        <d v="2023-01-12T00:00:00"/>
        <d v="2023-04-03T00:00:00"/>
        <d v="2023-05-04T00:00:00"/>
        <d v="2023-02-08T00:00:00"/>
        <d v="2023-06-09T00:00:00"/>
        <d v="2023-02-11T00:00:00"/>
        <d v="2023-05-11T00:00:00"/>
        <d v="2023-02-18T00:00:00"/>
        <d v="2023-03-08T00:00:00"/>
        <d v="2023-03-09T00:00:00"/>
        <d v="2024-03-06T00:00:00"/>
        <d v="2023-03-17T00:00:00"/>
        <d v="2024-03-24T00:00:00"/>
        <d v="2023-09-02T00:00:00"/>
        <d v="2023-11-22T00:00:00"/>
        <d v="2023-12-08T00:00:00"/>
        <d v="2022-08-03T00:00:00"/>
        <d v="2023-04-26T00:00:00"/>
        <d v="2023-01-14T00:00:00"/>
        <d v="2024-03-19T00:00:00"/>
        <d v="2022-04-23T00:00:00"/>
        <d v="2021-01-14T00:00:00"/>
        <d v="2021-08-31T00:00:00"/>
        <d v="2024-02-19T00:00:00"/>
        <d v="2022-03-31T00:00:00"/>
        <d v="2023-10-20T00:00:00"/>
        <d v="2021-07-18T00:00:00"/>
        <d v="2022-04-24T00:00:00"/>
        <d v="2021-02-18T00:00:00"/>
        <d v="2024-02-05T00:00:00"/>
        <d v="2022-12-23T00:00:00"/>
        <d v="2024-02-08T00:00:00"/>
        <d v="2024-02-12T00:00:00"/>
        <d v="2023-09-19T00:00:00"/>
        <d v="2021-02-27T00:00:00"/>
        <d v="2021-03-21T00:00:00"/>
        <d v="2021-03-12T00:00:00"/>
        <d v="2023-10-03T00:00:00"/>
        <d v="2023-08-19T00:00:00"/>
        <d v="2023-05-02T00:00:00"/>
        <d v="2021-05-29T00:00:00"/>
        <d v="2022-04-04T00:00:00"/>
        <d v="2022-03-17T00:00:00"/>
        <d v="2022-03-03T00:00:00"/>
        <d v="2022-11-03T00:00:00"/>
        <d v="2022-08-05T00:00:00"/>
        <d v="2023-09-03T00:00:00"/>
        <d v="2024-01-29T00:00:00"/>
        <d v="2024-02-02T00:00:00"/>
        <d v="2024-03-08T00:00:00"/>
        <d v="2023-08-04T00:00:00"/>
        <d v="2024-01-02T00:00:00"/>
        <d v="2023-12-02T00:00:00"/>
        <d v="2023-06-29T00:00:00"/>
        <d v="2022-03-15T00:00:00"/>
        <d v="2023-09-07T00:00:00"/>
        <d v="2023-04-16T00:00:00"/>
        <d v="2023-04-15T00:00:00"/>
        <d v="2023-04-17T00:00:00"/>
        <d v="2023-07-13T00:00:00"/>
        <d v="2024-03-14T00:00:00"/>
        <d v="2023-04-09T00:00:00"/>
        <d v="2023-09-08T00:00:00"/>
        <d v="2023-09-18T00:00:00"/>
        <d v="2024-01-11T00:00:00"/>
        <d v="2023-12-14T00:00:00"/>
        <d v="2023-05-27T00:00:00"/>
        <d v="2023-06-04T00:00:00"/>
        <d v="2023-06-11T00:00:00"/>
        <d v="2023-06-26T00:00:00"/>
        <d v="2023-10-02T00:00:00"/>
        <d v="2023-07-12T00:00:00"/>
        <d v="2023-07-19T00:00:00"/>
        <d v="2023-07-27T00:00:00"/>
        <d v="2024-03-13T00:00:00"/>
        <d v="2022-08-06T00:00:00"/>
        <d v="2022-04-01T00:00:00"/>
        <d v="2023-01-22T00:00:00"/>
        <d v="2022-02-08T00:00:00"/>
        <d v="2023-12-06T00:00:00"/>
        <d v="2023-08-13T00:00:00"/>
        <d v="2023-10-13T00:00:00"/>
        <d v="2024-02-15T00:00:00"/>
        <d v="2024-02-26T00:00:00"/>
        <d v="2023-07-29T00:00:00"/>
        <d v="2023-09-17T00:00:00"/>
        <d v="2023-11-18T00:00:00"/>
        <d v="2024-02-13T00:00:00"/>
        <d v="2023-12-29T00:00:00"/>
        <d v="2023-09-28T00:00:00"/>
        <d v="2023-06-17T00:00:00"/>
        <d v="2023-11-03T00:00:00"/>
        <d v="2023-07-04T00:00:00"/>
        <d v="2023-06-16T00:00:00"/>
        <d v="2023-07-03T00:00:00"/>
        <d v="2023-03-30T00:00:00"/>
        <d v="2024-01-18T00:00:00"/>
        <d v="2023-10-29T00:00:00"/>
        <d v="2023-05-01T00:00:00"/>
        <d v="2023-04-13T00:00:00"/>
        <d v="2023-08-02T00:00:00"/>
        <d v="2023-12-03T00:00:00"/>
        <d v="2023-04-10T00:00:00"/>
        <d v="2023-10-07T00:00:00"/>
        <d v="2024-01-10T00:00:00"/>
        <d v="2023-06-24T00:00:00"/>
        <d v="2023-08-09T00:00:00"/>
        <d v="2023-05-15T00:00:00"/>
        <d v="2023-10-12T00:00:00"/>
        <d v="2023-11-12T00:00:00"/>
        <d v="2023-05-24T00:00:00"/>
        <d v="2023-05-25T00:00:00"/>
        <d v="2024-01-23T00:00:00"/>
        <d v="2023-07-23T00:00:00"/>
        <d v="2023-04-25T00:00:00"/>
        <d v="2023-09-22T00:00:00"/>
        <d v="2023-05-30T00:00:00"/>
        <d v="2023-12-28T00:00:00"/>
        <d v="2024-01-28T00:00:00"/>
        <d v="2023-08-06T00:00:00"/>
        <d v="2023-09-10T00:00:00"/>
        <d v="2023-09-12T00:00:00"/>
        <d v="2024-01-13T00:00:00"/>
        <d v="2023-07-28T00:00:00"/>
        <d v="2023-08-27T00:00:00"/>
        <d v="2023-10-27T00:00:00"/>
        <d v="2023-11-27T00:00:00"/>
        <d v="2023-11-02T00:00:00"/>
        <d v="2023-12-23T00:00:00"/>
        <d v="2023-12-05T00:00:00"/>
        <d v="2023-01-15T00:00:00"/>
        <d v="2023-03-05T00:00:00"/>
        <d v="2023-01-10T00:00:00"/>
        <d v="2023-03-10T00:00:00"/>
        <d v="2023-02-20T00:00:00"/>
        <d v="2023-01-24T00:00:00"/>
        <d v="2023-03-25T00:00:00"/>
        <d v="2023-03-28T00:00:00"/>
        <d v="2023-02-10T00:00:00"/>
        <d v="2024-02-17T00:00:00"/>
        <d v="2020-10-13T00:00:00"/>
        <d v="2023-09-09T00:00:00"/>
        <d v="2021-12-07T00:00:00"/>
      </sharedItems>
      <fieldGroup par="37"/>
    </cacheField>
    <cacheField name="SMA-ARREAR-CONDITION" numFmtId="0">
      <sharedItems containsString="0" containsBlank="1" containsNumber="1" containsInteger="1" minValue="0" maxValue="999"/>
    </cacheField>
    <cacheField name="NPA" numFmtId="0">
      <sharedItems containsNonDate="0" count="2">
        <s v="SA"/>
        <s v="NPA"/>
      </sharedItems>
    </cacheField>
    <cacheField name="QM" numFmtId="0">
      <sharedItems containsString="0" containsBlank="1" containsNumber="1" containsInteger="1" minValue="3" maxValue="59"/>
    </cacheField>
    <cacheField name="Quarters (SMA-DATE)" numFmtId="0" databaseField="0">
      <fieldGroup base="32">
        <rangePr groupBy="quarters" startDate="2020-10-13T00:00:00" endDate="2024-04-01T00:00:00"/>
        <groupItems count="6">
          <s v="&lt;13-10-2020"/>
          <s v="Qtr1"/>
          <s v="Qtr2"/>
          <s v="Qtr3"/>
          <s v="Qtr4"/>
          <s v="&gt;01-04-2024"/>
        </groupItems>
      </fieldGroup>
    </cacheField>
    <cacheField name="Years (SMA-DATE)" numFmtId="0" databaseField="0">
      <fieldGroup base="32">
        <rangePr groupBy="years" startDate="2020-10-13T00:00:00" endDate="2024-04-01T00:00:00"/>
        <groupItems count="7">
          <s v="&lt;13-10-2020"/>
          <s v="2020"/>
          <s v="2021"/>
          <s v="2022"/>
          <s v="2023"/>
          <s v="2024"/>
          <s v="&gt;01-04-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66010661699"/>
    <x v="0"/>
    <x v="0"/>
    <s v="Ms. NEHA  KUMARI"/>
    <n v="1262000"/>
    <n v="5.95"/>
    <n v="1351586"/>
    <x v="0"/>
    <n v="0"/>
    <d v="2018-08-16T00:00:00"/>
    <n v="7"/>
    <n v="7"/>
    <n v="0"/>
    <n v="0"/>
    <n v="0"/>
    <n v="0"/>
    <s v="INR"/>
    <n v="0"/>
    <n v="6600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0156160169"/>
    <x v="1"/>
    <x v="1"/>
    <s v="BHAVESHKUMAR SHAILENDRAKUMAR"/>
    <n v="2500000"/>
    <n v="5.95"/>
    <n v="1386493"/>
    <x v="1"/>
    <n v="0"/>
    <d v="2023-04-29T00:00:00"/>
    <n v="1"/>
    <n v="1"/>
    <n v="0"/>
    <n v="0"/>
    <n v="0"/>
    <n v="0"/>
    <s v="INR"/>
    <n v="15355"/>
    <n v="24356"/>
    <s v=""/>
    <n v="0"/>
    <n v="0"/>
    <m/>
    <m/>
    <s v="N"/>
    <s v="00/00/0000"/>
    <s v="N"/>
    <n v="0"/>
    <s v="00/00/0000"/>
    <s v="STD"/>
    <s v=""/>
    <m/>
    <x v="0"/>
    <m/>
    <m/>
  </r>
  <r>
    <n v="60611669956"/>
    <x v="1"/>
    <x v="2"/>
    <s v="Miss. KRUTIKA RAMESHKUMAR RATH"/>
    <n v="2700000"/>
    <n v="5.45"/>
    <n v="1187410"/>
    <x v="2"/>
    <n v="0"/>
    <d v="2023-07-26T00:00:00"/>
    <n v="1"/>
    <n v="1"/>
    <n v="0"/>
    <n v="0"/>
    <n v="0"/>
    <n v="0"/>
    <s v="INR"/>
    <n v="15355"/>
    <n v="22070"/>
    <s v=""/>
    <n v="0"/>
    <n v="0"/>
    <s v="N"/>
    <n v="9"/>
    <s v="N"/>
    <s v="00/00/0000"/>
    <s v="N"/>
    <n v="0"/>
    <s v="00/00/0000"/>
    <s v="STD"/>
    <s v=""/>
    <m/>
    <x v="0"/>
    <m/>
    <m/>
  </r>
  <r>
    <n v="60699650160"/>
    <x v="2"/>
    <x v="3"/>
    <s v="Mr. KSHATRIYA GAUTAM  JAGANNAT"/>
    <n v="788000"/>
    <n v="5.5"/>
    <n v="420779"/>
    <x v="3"/>
    <n v="0"/>
    <d v="2010-05-28T00:00:00"/>
    <n v="36"/>
    <n v="36"/>
    <n v="0"/>
    <n v="0"/>
    <n v="0"/>
    <n v="0"/>
    <s v="INR"/>
    <n v="15355"/>
    <n v="1680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999901091"/>
    <x v="2"/>
    <x v="4"/>
    <s v="Mr. SHASHIKANT KANUBHAI TAPASV"/>
    <n v="713169"/>
    <n v="5.5"/>
    <n v="488924"/>
    <x v="4"/>
    <n v="0"/>
    <d v="2015-03-14T00:00:00"/>
    <n v="108"/>
    <n v="108"/>
    <n v="0"/>
    <n v="0"/>
    <n v="0"/>
    <n v="0"/>
    <s v="INR"/>
    <n v="15355"/>
    <n v="4403"/>
    <s v=""/>
    <n v="0"/>
    <n v="0"/>
    <s v="N"/>
    <n v="9"/>
    <s v="N"/>
    <s v="00/00/0000"/>
    <s v="N"/>
    <n v="0"/>
    <s v="00/00/0000"/>
    <s v="STD"/>
    <s v=""/>
    <m/>
    <x v="0"/>
    <m/>
    <m/>
  </r>
  <r>
    <n v="66165916951"/>
    <x v="2"/>
    <x v="5"/>
    <s v="Mr. NITIN  SOLANKEY"/>
    <n v="1200000"/>
    <n v="5.5"/>
    <n v="948962"/>
    <x v="5"/>
    <n v="0"/>
    <d v="2016-09-08T00:00:00"/>
    <n v="90"/>
    <n v="90"/>
    <n v="0"/>
    <n v="0"/>
    <n v="0"/>
    <n v="0"/>
    <s v="INR"/>
    <n v="15355"/>
    <n v="7143"/>
    <s v=""/>
    <n v="0"/>
    <n v="0"/>
    <s v="N"/>
    <n v="9"/>
    <s v="N"/>
    <s v="00/00/0000"/>
    <s v="N"/>
    <n v="0"/>
    <s v="00/00/0000"/>
    <s v="STD"/>
    <s v=""/>
    <m/>
    <x v="0"/>
    <m/>
    <m/>
  </r>
  <r>
    <n v="61656969095"/>
    <x v="3"/>
    <x v="6"/>
    <s v="Mr. BHARATBHAI CHHAGANBHAI RAT"/>
    <n v="1368000"/>
    <n v="5.5"/>
    <n v="883392"/>
    <x v="6"/>
    <n v="0"/>
    <d v="2013-03-04T00:00:00"/>
    <n v="87"/>
    <n v="87"/>
    <n v="0"/>
    <n v="0"/>
    <n v="0"/>
    <n v="0"/>
    <s v="INR"/>
    <n v="15355"/>
    <n v="9121"/>
    <s v=""/>
    <n v="0"/>
    <n v="0"/>
    <s v="N"/>
    <n v="9"/>
    <s v="N"/>
    <s v="00/00/0000"/>
    <s v="N"/>
    <n v="0"/>
    <s v="00/00/0000"/>
    <s v="STD"/>
    <d v="2023-12-07T00:00:00"/>
    <n v="0"/>
    <x v="0"/>
    <m/>
    <m/>
  </r>
  <r>
    <n v="66551969911"/>
    <x v="4"/>
    <x v="5"/>
    <s v="Mr. NITIN  SOLANKEY"/>
    <n v="393114"/>
    <n v="5.5"/>
    <n v="321148"/>
    <x v="7"/>
    <n v="0"/>
    <d v="2017-01-01T00:00:00"/>
    <n v="86"/>
    <n v="86"/>
    <n v="0"/>
    <n v="0"/>
    <n v="0"/>
    <n v="0"/>
    <s v="INR"/>
    <n v="15355"/>
    <n v="2398"/>
    <s v=""/>
    <n v="0"/>
    <n v="0"/>
    <s v="N"/>
    <n v="9"/>
    <s v="N"/>
    <s v="00/00/0000"/>
    <s v="N"/>
    <n v="0"/>
    <s v="00/00/0000"/>
    <s v="STD"/>
    <s v=""/>
    <m/>
    <x v="0"/>
    <m/>
    <m/>
  </r>
  <r>
    <n v="65666696011"/>
    <x v="4"/>
    <x v="7"/>
    <s v="Mr. MANISH VITTHALBHAI MEVADA"/>
    <n v="3867000"/>
    <n v="5.5"/>
    <n v="3874274"/>
    <x v="8"/>
    <n v="0"/>
    <d v="2017-11-17T00:00:00"/>
    <n v="74"/>
    <n v="74"/>
    <n v="0"/>
    <n v="0"/>
    <n v="0"/>
    <n v="0"/>
    <s v="INR"/>
    <n v="15355"/>
    <n v="16572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5699696196"/>
    <x v="4"/>
    <x v="8"/>
    <s v="Mrs. RENUKA LALITKUMAR BANKER"/>
    <n v="822217"/>
    <n v="5.5"/>
    <n v="826206"/>
    <x v="9"/>
    <n v="0"/>
    <d v="2018-04-05T00:00:00"/>
    <n v="72"/>
    <n v="72"/>
    <n v="0"/>
    <n v="0"/>
    <n v="0"/>
    <n v="0"/>
    <s v="INR"/>
    <n v="15355"/>
    <n v="3529"/>
    <s v=""/>
    <n v="0"/>
    <n v="0"/>
    <s v="N"/>
    <n v="9"/>
    <s v="N"/>
    <s v="00/00/0000"/>
    <s v="N"/>
    <n v="0"/>
    <s v="00/00/0000"/>
    <s v="STD"/>
    <s v=""/>
    <m/>
    <x v="0"/>
    <m/>
    <m/>
  </r>
  <r>
    <n v="66991161069"/>
    <x v="4"/>
    <x v="9"/>
    <s v="Mr. MAHENDRA BHAGWANDAS CHAUHA"/>
    <n v="1485000"/>
    <n v="5.5"/>
    <n v="1282106"/>
    <x v="10"/>
    <n v="0"/>
    <d v="2019-05-12T00:00:00"/>
    <n v="58"/>
    <n v="58"/>
    <n v="0"/>
    <n v="0"/>
    <n v="0"/>
    <n v="0"/>
    <s v="INR"/>
    <n v="61132"/>
    <n v="9770"/>
    <s v=""/>
    <n v="0"/>
    <n v="0"/>
    <s v="N"/>
    <n v="9"/>
    <s v="N"/>
    <s v="00/00/0000"/>
    <s v="N"/>
    <n v="0"/>
    <s v="00/00/0000"/>
    <s v="STD"/>
    <d v="2021-03-14T00:00:00"/>
    <n v="0"/>
    <x v="0"/>
    <m/>
    <m/>
  </r>
  <r>
    <n v="61696995595"/>
    <x v="4"/>
    <x v="10"/>
    <s v="Mrs. KAMALA P  THAKORE"/>
    <n v="2092500"/>
    <n v="5.5"/>
    <n v="2082268"/>
    <x v="11"/>
    <n v="0"/>
    <d v="2020-01-31T00:00:00"/>
    <n v="50"/>
    <n v="50"/>
    <n v="0"/>
    <n v="0"/>
    <n v="0"/>
    <n v="0"/>
    <s v="INR"/>
    <n v="61132"/>
    <n v="8793"/>
    <s v=""/>
    <n v="0"/>
    <n v="0"/>
    <s v="N"/>
    <n v="9"/>
    <s v="N"/>
    <s v="00/00/0000"/>
    <s v="N"/>
    <n v="0"/>
    <s v="00/00/0000"/>
    <s v="STD"/>
    <d v="2022-07-08T00:00:00"/>
    <n v="999"/>
    <x v="0"/>
    <m/>
    <m/>
  </r>
  <r>
    <n v="69959069069"/>
    <x v="4"/>
    <x v="11"/>
    <s v="Mr. NARENDRASINGH RAGHUVERSING"/>
    <n v="4005000"/>
    <n v="5.95"/>
    <n v="4060759"/>
    <x v="12"/>
    <n v="0"/>
    <d v="2022-12-10T00:00:00"/>
    <n v="15"/>
    <n v="15"/>
    <n v="0"/>
    <n v="0"/>
    <n v="0"/>
    <n v="0"/>
    <s v="INR"/>
    <n v="15355"/>
    <n v="14889"/>
    <s v=""/>
    <n v="0"/>
    <n v="0"/>
    <m/>
    <m/>
    <s v="N"/>
    <s v="00/00/0000"/>
    <s v="N"/>
    <n v="0"/>
    <s v="00/00/0000"/>
    <s v="STD"/>
    <d v="2023-01-06T00:00:00"/>
    <n v="0"/>
    <x v="0"/>
    <m/>
    <m/>
  </r>
  <r>
    <n v="60096090990"/>
    <x v="4"/>
    <x v="12"/>
    <s v="Ms. LAJJA AJAYKUMAR SONDAGER"/>
    <n v="3000000"/>
    <n v="5.5"/>
    <n v="3010865"/>
    <x v="13"/>
    <n v="0"/>
    <d v="2023-03-19T00:00:00"/>
    <n v="12"/>
    <n v="12"/>
    <n v="0"/>
    <n v="0"/>
    <n v="0"/>
    <n v="0"/>
    <s v="INR"/>
    <n v="15355"/>
    <n v="12449"/>
    <s v=""/>
    <n v="0"/>
    <n v="0"/>
    <s v="N"/>
    <n v="9"/>
    <s v="N"/>
    <s v="00/00/0000"/>
    <s v="N"/>
    <n v="0"/>
    <s v="00/00/0000"/>
    <s v="STD"/>
    <d v="2023-04-04T00:00:00"/>
    <n v="0"/>
    <x v="0"/>
    <m/>
    <m/>
  </r>
  <r>
    <n v="60091016661"/>
    <x v="4"/>
    <x v="13"/>
    <s v="Mr. VYOMESHCHANDRA JETHALAL SO"/>
    <n v="1500000"/>
    <n v="5.5"/>
    <n v="1505763"/>
    <x v="14"/>
    <n v="0"/>
    <d v="2023-03-28T00:00:00"/>
    <n v="12"/>
    <n v="12"/>
    <n v="0"/>
    <n v="0"/>
    <n v="0"/>
    <n v="0"/>
    <s v="INR"/>
    <n v="15355"/>
    <n v="6303"/>
    <s v=""/>
    <n v="0"/>
    <n v="0"/>
    <s v="N"/>
    <n v="9"/>
    <s v="N"/>
    <s v="00/00/0000"/>
    <s v="N"/>
    <n v="0"/>
    <s v="00/00/0000"/>
    <s v="STD"/>
    <d v="2024-03-25T00:00:00"/>
    <n v="0"/>
    <x v="0"/>
    <m/>
    <m/>
  </r>
  <r>
    <n v="60969911199"/>
    <x v="4"/>
    <x v="14"/>
    <s v="Mr. JATIN JIVANBHAI RUPALA"/>
    <n v="4320000"/>
    <n v="5.95"/>
    <n v="4336624"/>
    <x v="15"/>
    <n v="0"/>
    <d v="2023-06-26T00:00:00"/>
    <n v="9"/>
    <n v="9"/>
    <n v="0"/>
    <n v="0"/>
    <n v="0"/>
    <n v="0"/>
    <s v="INR"/>
    <n v="15355"/>
    <n v="17926"/>
    <s v=""/>
    <n v="0"/>
    <n v="0"/>
    <s v="N"/>
    <n v="9"/>
    <s v="N"/>
    <s v="00/00/0000"/>
    <s v="N"/>
    <n v="0"/>
    <s v="00/00/0000"/>
    <s v="STD"/>
    <s v=""/>
    <m/>
    <x v="0"/>
    <m/>
    <m/>
  </r>
  <r>
    <n v="66066599556"/>
    <x v="5"/>
    <x v="15"/>
    <s v="Miss. AKRITI  PHITKARIWALA"/>
    <n v="2000000"/>
    <n v="5.5"/>
    <n v="1476195"/>
    <x v="16"/>
    <n v="0"/>
    <d v="2016-08-11T00:00:00"/>
    <n v="91"/>
    <n v="91"/>
    <n v="0"/>
    <n v="0"/>
    <n v="0"/>
    <n v="0"/>
    <s v="INR"/>
    <n v="15355"/>
    <n v="11905"/>
    <s v=""/>
    <n v="0"/>
    <n v="0"/>
    <s v="N"/>
    <n v="9"/>
    <s v="N"/>
    <s v="00/00/0000"/>
    <s v="N"/>
    <n v="0"/>
    <s v="00/00/0000"/>
    <s v="STD"/>
    <d v="2021-03-02T00:00:00"/>
    <n v="0"/>
    <x v="0"/>
    <m/>
    <m/>
  </r>
  <r>
    <n v="61965661606"/>
    <x v="5"/>
    <x v="16"/>
    <s v="Mr. KAMLESH CHANDRAKANT PADHAR"/>
    <n v="6000000"/>
    <n v="5.95"/>
    <n v="6627486"/>
    <x v="17"/>
    <n v="0"/>
    <d v="2020-07-31T00:00:00"/>
    <n v="22"/>
    <n v="22"/>
    <n v="0"/>
    <n v="0"/>
    <n v="0"/>
    <n v="0"/>
    <s v="INR"/>
    <n v="15355"/>
    <n v="20977"/>
    <s v=""/>
    <n v="0"/>
    <n v="0"/>
    <s v="N"/>
    <n v="9"/>
    <s v="N"/>
    <s v="00/00/0000"/>
    <s v="N"/>
    <n v="0"/>
    <s v="00/00/0000"/>
    <s v="STD"/>
    <d v="2022-07-20T00:00:00"/>
    <n v="0"/>
    <x v="0"/>
    <m/>
    <m/>
  </r>
  <r>
    <n v="69699000699"/>
    <x v="6"/>
    <x v="17"/>
    <s v="Mr. SHIV KUMAR MISHRA"/>
    <n v="960000"/>
    <n v="5.5"/>
    <n v="359538"/>
    <x v="18"/>
    <n v="0"/>
    <d v="2014-06-21T00:00:00"/>
    <n v="117"/>
    <n v="117"/>
    <n v="0"/>
    <n v="0"/>
    <n v="0"/>
    <n v="0"/>
    <s v="INR"/>
    <n v="61132"/>
    <n v="7620"/>
    <s v=""/>
    <n v="0"/>
    <n v="0"/>
    <s v="N"/>
    <n v="9"/>
    <s v="N"/>
    <s v="00/00/0000"/>
    <s v="N"/>
    <n v="0"/>
    <s v="00/00/0000"/>
    <s v="STD"/>
    <d v="2022-07-30T00:00:00"/>
    <n v="999"/>
    <x v="0"/>
    <m/>
    <m/>
  </r>
  <r>
    <n v="66615959569"/>
    <x v="7"/>
    <x v="13"/>
    <s v="Mr. VYOMESHCHANDRA JETHALAL SO"/>
    <n v="445000"/>
    <n v="5.5"/>
    <n v="287995"/>
    <x v="19"/>
    <n v="0"/>
    <d v="2017-01-19T00:00:00"/>
    <n v="86"/>
    <n v="86"/>
    <n v="0"/>
    <n v="0"/>
    <n v="0"/>
    <n v="0"/>
    <s v="INR"/>
    <n v="0"/>
    <n v="3372"/>
    <s v=""/>
    <n v="0"/>
    <n v="0"/>
    <s v="N"/>
    <n v="9"/>
    <s v="N"/>
    <s v="00/00/0000"/>
    <s v="N"/>
    <n v="0"/>
    <s v="00/00/0000"/>
    <s v="STD"/>
    <s v=""/>
    <m/>
    <x v="0"/>
    <m/>
    <m/>
  </r>
  <r>
    <n v="66909601906"/>
    <x v="7"/>
    <x v="10"/>
    <s v="Mrs. KAMALA P  THAKORE"/>
    <n v="480000"/>
    <n v="5.5"/>
    <n v="351545"/>
    <x v="20"/>
    <n v="0"/>
    <d v="2018-10-26T00:00:00"/>
    <n v="65"/>
    <n v="65"/>
    <n v="0"/>
    <n v="0"/>
    <n v="0"/>
    <n v="0"/>
    <s v="INR"/>
    <n v="0"/>
    <n v="3637"/>
    <s v=""/>
    <n v="0"/>
    <n v="0"/>
    <s v="N"/>
    <n v="9"/>
    <s v="N"/>
    <s v="00/00/0000"/>
    <s v="N"/>
    <n v="0"/>
    <s v="00/00/0000"/>
    <s v="STD"/>
    <s v=""/>
    <m/>
    <x v="0"/>
    <m/>
    <m/>
  </r>
  <r>
    <n v="60099061915"/>
    <x v="7"/>
    <x v="14"/>
    <s v="Mr. JATIN JIVANBHAI RUPALA"/>
    <n v="700000"/>
    <n v="5.5"/>
    <n v="675987"/>
    <x v="21"/>
    <n v="0"/>
    <d v="2023-03-02T00:00:00"/>
    <n v="12"/>
    <n v="12"/>
    <n v="0"/>
    <n v="0"/>
    <n v="0"/>
    <n v="0"/>
    <s v="INR"/>
    <n v="0"/>
    <n v="5304"/>
    <s v=""/>
    <n v="0"/>
    <n v="0"/>
    <s v="N"/>
    <n v="9"/>
    <s v="N"/>
    <s v="00/00/0000"/>
    <s v="N"/>
    <n v="0"/>
    <s v="00/00/0000"/>
    <s v="STD"/>
    <s v=""/>
    <m/>
    <x v="0"/>
    <m/>
    <m/>
  </r>
  <r>
    <n v="69699609661"/>
    <x v="8"/>
    <x v="18"/>
    <s v="Mr. NISHANT NAVIN CHANDRA BHAT"/>
    <n v="410000"/>
    <n v="5.5"/>
    <n v="154424"/>
    <x v="22"/>
    <n v="0"/>
    <d v="2014-06-21T00:00:00"/>
    <n v="116"/>
    <n v="116"/>
    <n v="0"/>
    <n v="0"/>
    <n v="0"/>
    <n v="0"/>
    <s v="INR"/>
    <n v="0"/>
    <n v="3107"/>
    <s v=""/>
    <n v="0"/>
    <n v="0"/>
    <s v="N"/>
    <n v="9"/>
    <s v="N"/>
    <s v="00/00/0000"/>
    <s v="N"/>
    <n v="0"/>
    <s v="00/00/0000"/>
    <s v="STD"/>
    <s v=""/>
    <m/>
    <x v="0"/>
    <m/>
    <m/>
  </r>
  <r>
    <n v="66009596966"/>
    <x v="8"/>
    <x v="19"/>
    <s v="Mr. MEHUL ANILBHAI MAKWANA"/>
    <n v="500000"/>
    <n v="5.5"/>
    <n v="369536"/>
    <x v="23"/>
    <n v="0"/>
    <d v="2018-08-12T00:00:00"/>
    <n v="67"/>
    <n v="67"/>
    <n v="0"/>
    <n v="0"/>
    <n v="0"/>
    <n v="0"/>
    <s v="INR"/>
    <n v="0"/>
    <n v="3788"/>
    <s v=""/>
    <n v="0"/>
    <n v="0"/>
    <s v="N"/>
    <n v="9"/>
    <s v="N"/>
    <s v="00/00/0000"/>
    <s v="N"/>
    <n v="0"/>
    <s v="00/00/0000"/>
    <s v="STD"/>
    <s v=""/>
    <m/>
    <x v="0"/>
    <m/>
    <m/>
  </r>
  <r>
    <n v="61696161669"/>
    <x v="9"/>
    <x v="20"/>
    <s v="Mr. JIGAR CHANDRAKANT HINGU"/>
    <n v="256000"/>
    <n v="5.5"/>
    <n v="166509"/>
    <x v="24"/>
    <n v="0"/>
    <d v="2018-08-03T00:00:00"/>
    <n v="67"/>
    <n v="67"/>
    <n v="0"/>
    <n v="0"/>
    <n v="0"/>
    <n v="0"/>
    <s v="INR"/>
    <n v="0"/>
    <n v="2301"/>
    <s v=""/>
    <n v="0"/>
    <n v="0"/>
    <s v="N"/>
    <n v="9"/>
    <s v="N"/>
    <s v="00/00/0000"/>
    <s v="N"/>
    <n v="0"/>
    <s v="00/00/0000"/>
    <s v="STD"/>
    <s v=""/>
    <m/>
    <x v="0"/>
    <m/>
    <m/>
  </r>
  <r>
    <n v="65511691651"/>
    <x v="10"/>
    <x v="21"/>
    <s v="Mr. BHAGVANDAS VITHALDAS PURAB"/>
    <n v="56000"/>
    <n v="5.5"/>
    <n v="3876"/>
    <x v="25"/>
    <n v="0"/>
    <d v="2018-02-17T00:00:00"/>
    <n v="73"/>
    <n v="73"/>
    <n v="0"/>
    <n v="0"/>
    <n v="0"/>
    <n v="0"/>
    <s v="INR"/>
    <n v="0"/>
    <n v="854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1991669160"/>
    <x v="10"/>
    <x v="22"/>
    <s v="Mr. HARKESHSINGH  RAJPUT"/>
    <n v="61000"/>
    <n v="5.5"/>
    <n v="27551"/>
    <x v="26"/>
    <n v="0"/>
    <d v="2020-10-10T00:00:00"/>
    <n v="42"/>
    <n v="42"/>
    <n v="0"/>
    <n v="0"/>
    <n v="0"/>
    <n v="0"/>
    <s v="INR"/>
    <n v="0"/>
    <n v="1000"/>
    <s v=""/>
    <n v="0"/>
    <n v="0"/>
    <m/>
    <m/>
    <s v="N"/>
    <s v="00/00/0000"/>
    <s v="N"/>
    <n v="0"/>
    <s v="00/00/0000"/>
    <s v="STD"/>
    <d v="2021-11-08T00:00:00"/>
    <n v="0"/>
    <x v="0"/>
    <m/>
    <m/>
  </r>
  <r>
    <n v="69661615506"/>
    <x v="10"/>
    <x v="14"/>
    <s v="Mr. JATIN JIVANBHAI RUPALA"/>
    <n v="72000"/>
    <n v="5.5"/>
    <n v="58633"/>
    <x v="27"/>
    <n v="0"/>
    <d v="2022-09-18T00:00:00"/>
    <n v="18"/>
    <n v="18"/>
    <n v="0"/>
    <n v="0"/>
    <n v="0"/>
    <n v="0"/>
    <s v="INR"/>
    <n v="0"/>
    <n v="1029"/>
    <s v=""/>
    <n v="0"/>
    <n v="0"/>
    <m/>
    <m/>
    <s v="N"/>
    <s v="00/00/0000"/>
    <s v="N"/>
    <n v="0"/>
    <s v="00/00/0000"/>
    <s v="STD"/>
    <s v=""/>
    <m/>
    <x v="0"/>
    <m/>
    <m/>
  </r>
  <r>
    <n v="60006196659"/>
    <x v="10"/>
    <x v="10"/>
    <s v="Mrs. KAMALA P  THAKORE"/>
    <n v="76000"/>
    <n v="5.5"/>
    <n v="66278"/>
    <x v="28"/>
    <n v="0"/>
    <d v="2023-02-11T00:00:00"/>
    <n v="13"/>
    <n v="13"/>
    <n v="0"/>
    <n v="0"/>
    <n v="0"/>
    <n v="0"/>
    <s v="INR"/>
    <n v="0"/>
    <n v="1071"/>
    <s v=""/>
    <n v="0"/>
    <n v="0"/>
    <s v="N"/>
    <n v="9"/>
    <s v="N"/>
    <s v="00/00/0000"/>
    <s v="N"/>
    <n v="0"/>
    <s v="00/00/0000"/>
    <s v="STD"/>
    <d v="2023-08-16T00:00:00"/>
    <n v="0"/>
    <x v="0"/>
    <m/>
    <m/>
  </r>
  <r>
    <n v="69956659919"/>
    <x v="11"/>
    <x v="8"/>
    <s v="Mrs. RENUKA LALITKUMAR BANKER"/>
    <n v="700000"/>
    <n v="7.2"/>
    <n v="665267"/>
    <x v="29"/>
    <n v="0"/>
    <d v="2021-10-18T00:00:00"/>
    <n v="19"/>
    <n v="19"/>
    <n v="0"/>
    <n v="0"/>
    <n v="0"/>
    <n v="0"/>
    <s v="INR"/>
    <n v="15355"/>
    <n v="6935"/>
    <s v=""/>
    <n v="0"/>
    <n v="0"/>
    <s v="N"/>
    <n v="9"/>
    <s v="N"/>
    <s v="00/00/0000"/>
    <s v="N"/>
    <n v="0"/>
    <s v="00/00/0000"/>
    <s v="STD"/>
    <d v="2022-04-27T00:00:00"/>
    <n v="0"/>
    <x v="0"/>
    <m/>
    <m/>
  </r>
  <r>
    <n v="69960656666"/>
    <x v="12"/>
    <x v="23"/>
    <s v="Mr. BHIKHABHAI GANDABHAI PATEL"/>
    <n v="1000000"/>
    <n v="7.75"/>
    <n v="894428"/>
    <x v="30"/>
    <n v="0"/>
    <d v="2022-12-02T00:00:00"/>
    <n v="15"/>
    <n v="15"/>
    <n v="0"/>
    <n v="0"/>
    <n v="0"/>
    <n v="0"/>
    <s v="INR"/>
    <n v="15355"/>
    <n v="9469"/>
    <s v=""/>
    <n v="0"/>
    <n v="0"/>
    <s v="N"/>
    <n v="9"/>
    <s v="N"/>
    <s v="00/00/0000"/>
    <s v="N"/>
    <n v="0"/>
    <s v="00/00/0000"/>
    <s v="STD"/>
    <s v=""/>
    <m/>
    <x v="0"/>
    <m/>
    <m/>
  </r>
  <r>
    <n v="69165695659"/>
    <x v="13"/>
    <x v="24"/>
    <s v="Mr. VITHALBHAI SOMABHAI MEVADA"/>
    <n v="590000"/>
    <n v="9.75"/>
    <n v="451803"/>
    <x v="31"/>
    <n v="0"/>
    <d v="2022-10-15T00:00:00"/>
    <n v="17"/>
    <n v="17"/>
    <n v="0"/>
    <n v="0"/>
    <n v="0"/>
    <n v="0"/>
    <s v="INR"/>
    <n v="0"/>
    <n v="12464"/>
    <s v=""/>
    <n v="0"/>
    <n v="0"/>
    <s v="N"/>
    <n v="9"/>
    <s v="N"/>
    <s v="00/00/0000"/>
    <s v="N"/>
    <n v="0"/>
    <s v="00/00/0000"/>
    <s v="STD"/>
    <s v=""/>
    <m/>
    <x v="0"/>
    <m/>
    <m/>
  </r>
  <r>
    <n v="60060916591"/>
    <x v="14"/>
    <x v="25"/>
    <s v="Mr. JAYESH KUMAR  VAGHELA"/>
    <n v="618000"/>
    <n v="9.8000000000000007"/>
    <n v="70336"/>
    <x v="32"/>
    <n v="0"/>
    <d v="2008-01-07T00:00:00"/>
    <n v="19"/>
    <n v="19"/>
    <n v="0"/>
    <n v="0"/>
    <n v="0"/>
    <n v="0"/>
    <s v="INR"/>
    <n v="15355"/>
    <n v="6666"/>
    <s v=""/>
    <n v="0"/>
    <n v="0"/>
    <s v="N"/>
    <n v="9"/>
    <s v="N"/>
    <s v="00/00/0000"/>
    <s v="N"/>
    <n v="0"/>
    <s v="00/00/0000"/>
    <s v="STD"/>
    <d v="2022-04-07T00:00:00"/>
    <n v="0"/>
    <x v="0"/>
    <m/>
    <m/>
  </r>
  <r>
    <n v="60060101161"/>
    <x v="15"/>
    <x v="26"/>
    <s v="Mrs. MANJULA KAILASHCHANDRA SH"/>
    <n v="500000"/>
    <n v="9.5500000000000007"/>
    <n v="125917.33"/>
    <x v="33"/>
    <n v="0"/>
    <d v="2008-01-06T00:00:00"/>
    <n v="19"/>
    <n v="19"/>
    <n v="0"/>
    <n v="0"/>
    <n v="0"/>
    <n v="0"/>
    <s v="INR"/>
    <n v="15355"/>
    <n v="3601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0100651991"/>
    <x v="16"/>
    <x v="27"/>
    <s v="Mrs. ASHABEN KARSANBHAI CHUDAS"/>
    <n v="364000"/>
    <n v="10.3"/>
    <n v="49233.599999999999"/>
    <x v="34"/>
    <n v="0"/>
    <d v="2008-12-11T00:00:00"/>
    <n v="19"/>
    <n v="19"/>
    <n v="0"/>
    <n v="0"/>
    <n v="0"/>
    <n v="0"/>
    <s v="INR"/>
    <n v="15355"/>
    <n v="4058"/>
    <s v=""/>
    <n v="0"/>
    <n v="0"/>
    <s v="N"/>
    <n v="9"/>
    <s v="N"/>
    <s v="00/00/0000"/>
    <s v="N"/>
    <n v="0"/>
    <s v="00/00/0000"/>
    <s v="STD"/>
    <s v=""/>
    <m/>
    <x v="0"/>
    <m/>
    <m/>
  </r>
  <r>
    <n v="60109969119"/>
    <x v="16"/>
    <x v="28"/>
    <s v="Mr. VIJAYVARGIY MANOJ  RAMSWAR"/>
    <n v="415000"/>
    <n v="10.3"/>
    <n v="58386"/>
    <x v="35"/>
    <n v="0"/>
    <d v="2009-01-05T00:00:00"/>
    <n v="19"/>
    <n v="19"/>
    <n v="0"/>
    <n v="0"/>
    <n v="0"/>
    <n v="0"/>
    <s v="INR"/>
    <n v="15355"/>
    <n v="4587"/>
    <s v=""/>
    <n v="0"/>
    <n v="0"/>
    <s v="N"/>
    <n v="9"/>
    <s v="N"/>
    <s v="00/00/0000"/>
    <s v="N"/>
    <n v="0"/>
    <s v="00/00/0000"/>
    <s v="STD"/>
    <s v=""/>
    <m/>
    <x v="0"/>
    <m/>
    <m/>
  </r>
  <r>
    <n v="60959990966"/>
    <x v="17"/>
    <x v="29"/>
    <s v="Mr. SUBHASH AMRUTLAL BAROT"/>
    <n v="306000"/>
    <n v="10.050000000000001"/>
    <n v="194722.49"/>
    <x v="36"/>
    <n v="0"/>
    <d v="2009-10-03T00:00:00"/>
    <n v="19"/>
    <n v="19"/>
    <n v="0"/>
    <n v="0"/>
    <n v="0"/>
    <n v="0"/>
    <s v="INR"/>
    <n v="15355"/>
    <n v="3107"/>
    <s v=""/>
    <n v="0"/>
    <n v="0"/>
    <s v="N"/>
    <n v="9"/>
    <s v="N"/>
    <s v="00/00/0000"/>
    <s v="N"/>
    <n v="0"/>
    <s v="00/00/0000"/>
    <s v="STD"/>
    <s v=""/>
    <m/>
    <x v="0"/>
    <m/>
    <m/>
  </r>
  <r>
    <n v="60996966909"/>
    <x v="17"/>
    <x v="30"/>
    <s v="Mr. JAGDISHBHAI BHANJIBHAI RAT"/>
    <n v="240000"/>
    <n v="9.65"/>
    <n v="174025.1"/>
    <x v="37"/>
    <n v="0"/>
    <d v="2009-12-15T00:00:00"/>
    <n v="19"/>
    <n v="19"/>
    <n v="0"/>
    <n v="0"/>
    <n v="0"/>
    <n v="0"/>
    <s v="INR"/>
    <n v="15355"/>
    <n v="3352"/>
    <s v=""/>
    <n v="0"/>
    <n v="0"/>
    <s v="N"/>
    <n v="9"/>
    <s v="N"/>
    <s v="00/00/0000"/>
    <s v="N"/>
    <n v="0"/>
    <s v="00/00/0000"/>
    <s v="STD"/>
    <s v=""/>
    <m/>
    <x v="0"/>
    <m/>
    <m/>
  </r>
  <r>
    <n v="60606969659"/>
    <x v="17"/>
    <x v="31"/>
    <s v="Mrs. KIRAN KAMLEShKUMAR PATEL"/>
    <n v="452000"/>
    <n v="10.050000000000001"/>
    <n v="227477"/>
    <x v="38"/>
    <n v="0"/>
    <d v="2010-06-16T00:00:00"/>
    <n v="19"/>
    <n v="19"/>
    <n v="0"/>
    <n v="0"/>
    <n v="0"/>
    <n v="0"/>
    <s v="INR"/>
    <n v="15355"/>
    <n v="4796"/>
    <s v=""/>
    <n v="0"/>
    <n v="0"/>
    <s v="N"/>
    <n v="9"/>
    <s v="N"/>
    <s v="00/00/0000"/>
    <s v="N"/>
    <n v="0"/>
    <s v="00/00/0000"/>
    <s v="STD"/>
    <s v=""/>
    <m/>
    <x v="0"/>
    <m/>
    <m/>
  </r>
  <r>
    <n v="60919569666"/>
    <x v="18"/>
    <x v="32"/>
    <s v="Mr. KARAN NAVINCHANDRA PANCHAL"/>
    <n v="750000"/>
    <n v="5.95"/>
    <n v="175502"/>
    <x v="39"/>
    <n v="0"/>
    <d v="2023-06-10T00:00:00"/>
    <n v="1"/>
    <n v="1"/>
    <n v="0"/>
    <n v="0"/>
    <n v="0"/>
    <n v="0"/>
    <s v="INR"/>
    <n v="15355"/>
    <n v="2656"/>
    <s v=""/>
    <n v="0"/>
    <n v="0"/>
    <s v="N"/>
    <n v="9"/>
    <s v="N"/>
    <s v="00/00/0000"/>
    <s v="N"/>
    <n v="0"/>
    <s v="00/00/0000"/>
    <s v="STD"/>
    <d v="2024-02-16T00:00:00"/>
    <n v="0"/>
    <x v="0"/>
    <m/>
    <m/>
  </r>
  <r>
    <n v="69990016656"/>
    <x v="1"/>
    <x v="33"/>
    <s v="Mr. KRUTARTH HIMANSHU MEHTA"/>
    <n v="1862500"/>
    <n v="5.95"/>
    <n v="1379377"/>
    <x v="40"/>
    <n v="0"/>
    <d v="2023-01-06T00:00:00"/>
    <n v="1"/>
    <n v="1"/>
    <n v="0"/>
    <n v="0"/>
    <n v="0"/>
    <n v="0"/>
    <s v="INR"/>
    <n v="15355"/>
    <n v="17128"/>
    <s v=""/>
    <n v="0"/>
    <n v="0"/>
    <s v="N"/>
    <n v="9"/>
    <s v="N"/>
    <s v="00/00/0000"/>
    <s v="N"/>
    <n v="0"/>
    <s v="00/00/0000"/>
    <s v="STD"/>
    <s v=""/>
    <m/>
    <x v="0"/>
    <m/>
    <m/>
  </r>
  <r>
    <n v="66155699916"/>
    <x v="19"/>
    <x v="34"/>
    <s v="Mrs. PRAVINABEN ASHOKKUMAR AMI"/>
    <n v="830000"/>
    <n v="8.5"/>
    <n v="7854.51"/>
    <x v="41"/>
    <n v="51954.44"/>
    <d v="2016-03-28T00:00:00"/>
    <n v="19"/>
    <n v="16"/>
    <n v="3"/>
    <n v="5"/>
    <n v="5"/>
    <n v="801"/>
    <s v="INR"/>
    <n v="15355"/>
    <n v="15232"/>
    <d v="2023-07-27T00:00:00"/>
    <n v="0"/>
    <n v="838.6"/>
    <s v="N"/>
    <n v="5"/>
    <s v="Y"/>
    <d v="2021-12-31T00:00:00"/>
    <s v="N"/>
    <n v="0"/>
    <s v="00/00/0000"/>
    <s v="NPA"/>
    <d v="2022-12-27T00:00:00"/>
    <n v="506"/>
    <x v="1"/>
    <m/>
    <m/>
  </r>
  <r>
    <n v="66996099196"/>
    <x v="20"/>
    <x v="35"/>
    <s v="Mr. JATIN RASIKLAL VORA"/>
    <n v="490000"/>
    <n v="8"/>
    <n v="47381"/>
    <x v="42"/>
    <n v="0"/>
    <d v="2017-04-21T00:00:00"/>
    <n v="19"/>
    <n v="19"/>
    <n v="0"/>
    <n v="0"/>
    <n v="0"/>
    <n v="0"/>
    <s v="INR"/>
    <n v="61132"/>
    <n v="8211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996696691"/>
    <x v="20"/>
    <x v="36"/>
    <s v="Mr. DHRUV JAYENDRASINH MADHAVS"/>
    <n v="400000"/>
    <n v="8"/>
    <n v="32193"/>
    <x v="43"/>
    <n v="0"/>
    <d v="2017-04-27T00:00:00"/>
    <n v="19"/>
    <n v="19"/>
    <n v="0"/>
    <n v="0"/>
    <n v="0"/>
    <n v="0"/>
    <s v="INR"/>
    <n v="61132"/>
    <n v="6703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6959991969"/>
    <x v="20"/>
    <x v="37"/>
    <s v="Mr. PARITOSH APURVA VYAS"/>
    <n v="450000"/>
    <n v="8"/>
    <n v="36038"/>
    <x v="44"/>
    <n v="0"/>
    <d v="2017-05-28T00:00:00"/>
    <n v="19"/>
    <n v="19"/>
    <n v="0"/>
    <n v="0"/>
    <n v="0"/>
    <n v="0"/>
    <s v="INR"/>
    <n v="61132"/>
    <n v="7541"/>
    <s v=""/>
    <n v="0"/>
    <n v="0"/>
    <s v="N"/>
    <n v="9"/>
    <s v="N"/>
    <s v="00/00/0000"/>
    <s v="N"/>
    <n v="0"/>
    <s v="00/00/0000"/>
    <s v="STD"/>
    <s v=""/>
    <m/>
    <x v="0"/>
    <m/>
    <m/>
  </r>
  <r>
    <n v="65696906590"/>
    <x v="21"/>
    <x v="38"/>
    <s v="Mr. DINESHBHAI GALABHAI DORIYA"/>
    <n v="295000"/>
    <n v="12.55"/>
    <n v="0"/>
    <x v="45"/>
    <n v="184416.49"/>
    <d v="2017-12-08T00:00:00"/>
    <n v="60"/>
    <n v="33"/>
    <n v="27"/>
    <n v="5"/>
    <n v="5"/>
    <n v="801"/>
    <s v="INR"/>
    <n v="0"/>
    <n v="6911"/>
    <d v="2020-06-05T00:00:00"/>
    <n v="0"/>
    <n v="133380.29"/>
    <s v="N"/>
    <n v="5"/>
    <s v="Y"/>
    <d v="2019-12-31T00:00:00"/>
    <s v="F"/>
    <n v="184416.49"/>
    <d v="2009-07-07T00:00:00"/>
    <s v="STD"/>
    <s v=""/>
    <m/>
    <x v="0"/>
    <m/>
    <m/>
  </r>
  <r>
    <n v="65656116151"/>
    <x v="22"/>
    <x v="39"/>
    <s v="Mrs. REKHA PRADEEP JAIN"/>
    <n v="1300000"/>
    <n v="7.75"/>
    <n v="995312"/>
    <x v="46"/>
    <n v="0"/>
    <d v="2018-03-26T00:00:00"/>
    <n v="19"/>
    <n v="19"/>
    <n v="0"/>
    <n v="0"/>
    <n v="0"/>
    <n v="0"/>
    <s v="INR"/>
    <n v="15355"/>
    <n v="13575"/>
    <s v=""/>
    <n v="0"/>
    <n v="0"/>
    <s v="N"/>
    <n v="9"/>
    <s v="N"/>
    <s v="00/00/0000"/>
    <s v="N"/>
    <n v="0"/>
    <s v="00/00/0000"/>
    <s v="STD"/>
    <s v=""/>
    <m/>
    <x v="0"/>
    <m/>
    <m/>
  </r>
  <r>
    <n v="61699919516"/>
    <x v="23"/>
    <x v="40"/>
    <s v="Mrs. JASODABEN DINESHBHAI JADA"/>
    <n v="883000"/>
    <n v="9.3000000000000007"/>
    <n v="441223"/>
    <x v="47"/>
    <n v="0"/>
    <d v="2012-08-13T00:00:00"/>
    <n v="19"/>
    <n v="19"/>
    <n v="0"/>
    <n v="0"/>
    <n v="0"/>
    <n v="0"/>
    <s v="INR"/>
    <n v="15355"/>
    <n v="8593"/>
    <s v=""/>
    <n v="0"/>
    <n v="0"/>
    <s v="N"/>
    <n v="9"/>
    <s v="N"/>
    <s v="00/00/0000"/>
    <s v="N"/>
    <n v="0"/>
    <s v="00/00/0000"/>
    <s v="STD"/>
    <s v=""/>
    <m/>
    <x v="0"/>
    <m/>
    <m/>
  </r>
  <r>
    <n v="61605161116"/>
    <x v="23"/>
    <x v="41"/>
    <s v="Mr. KIRANKUMAR RAMESHCHANDRA"/>
    <n v="1123000"/>
    <n v="9.3000000000000007"/>
    <n v="798813"/>
    <x v="48"/>
    <n v="0"/>
    <d v="2012-09-13T00:00:00"/>
    <n v="19"/>
    <n v="19"/>
    <n v="0"/>
    <n v="0"/>
    <n v="0"/>
    <n v="0"/>
    <s v="INR"/>
    <n v="15355"/>
    <n v="10442"/>
    <s v=""/>
    <n v="0"/>
    <n v="0"/>
    <s v="N"/>
    <n v="9"/>
    <s v="N"/>
    <s v="00/00/0000"/>
    <s v="N"/>
    <n v="0"/>
    <s v="00/00/0000"/>
    <s v="STD"/>
    <s v=""/>
    <m/>
    <x v="0"/>
    <m/>
    <m/>
  </r>
  <r>
    <n v="61699961666"/>
    <x v="24"/>
    <x v="42"/>
    <s v="Mr. SAURIN ANIRUDDHA MEHTA[FIL"/>
    <n v="1200000"/>
    <n v="9.0500000000000007"/>
    <n v="1090358"/>
    <x v="49"/>
    <n v="0"/>
    <d v="2013-03-26T00:00:00"/>
    <n v="19"/>
    <n v="19"/>
    <n v="0"/>
    <n v="0"/>
    <n v="0"/>
    <n v="0"/>
    <s v="INR"/>
    <n v="15355"/>
    <n v="10655"/>
    <s v=""/>
    <n v="0"/>
    <n v="0"/>
    <s v="N"/>
    <n v="9"/>
    <s v="N"/>
    <s v="00/00/0000"/>
    <s v="N"/>
    <n v="0"/>
    <s v="00/00/0000"/>
    <s v="STD"/>
    <s v=""/>
    <m/>
    <x v="0"/>
    <m/>
    <m/>
  </r>
  <r>
    <n v="61165969961"/>
    <x v="25"/>
    <x v="43"/>
    <s v="Mr. KIRITKUMAR BABULAL MAHERIA"/>
    <n v="1100000"/>
    <n v="8.5500000000000007"/>
    <n v="475948"/>
    <x v="50"/>
    <n v="0"/>
    <d v="2013-05-05T00:00:00"/>
    <n v="19"/>
    <n v="19"/>
    <n v="0"/>
    <n v="0"/>
    <n v="0"/>
    <n v="0"/>
    <s v="INR"/>
    <n v="15355"/>
    <n v="11575"/>
    <s v=""/>
    <n v="0"/>
    <n v="0"/>
    <s v="N"/>
    <n v="9"/>
    <s v="N"/>
    <s v="00/00/0000"/>
    <s v="N"/>
    <n v="0"/>
    <s v="00/00/0000"/>
    <s v="STD"/>
    <s v=""/>
    <m/>
    <x v="0"/>
    <m/>
    <m/>
  </r>
  <r>
    <n v="61159666910"/>
    <x v="25"/>
    <x v="44"/>
    <s v="Mr. HANSA MOHANLAL MAKWANA"/>
    <n v="700000"/>
    <n v="8.5500000000000007"/>
    <n v="287976"/>
    <x v="51"/>
    <n v="0"/>
    <d v="2013-05-24T00:00:00"/>
    <n v="19"/>
    <n v="19"/>
    <n v="0"/>
    <n v="0"/>
    <n v="0"/>
    <n v="0"/>
    <s v="INR"/>
    <n v="15355"/>
    <n v="7784"/>
    <s v=""/>
    <n v="0"/>
    <n v="0"/>
    <s v="N"/>
    <n v="9"/>
    <s v="N"/>
    <s v="00/00/0000"/>
    <s v="N"/>
    <n v="0"/>
    <s v="00/00/0000"/>
    <s v="STD"/>
    <s v=""/>
    <m/>
    <x v="0"/>
    <m/>
    <m/>
  </r>
  <r>
    <n v="61916691060"/>
    <x v="25"/>
    <x v="45"/>
    <s v="Mr. MEHUL MANJIBHAI MADIA"/>
    <n v="1000000"/>
    <n v="8.3000000000000007"/>
    <n v="674354"/>
    <x v="52"/>
    <n v="0"/>
    <d v="2013-08-08T00:00:00"/>
    <n v="19"/>
    <n v="19"/>
    <n v="0"/>
    <n v="0"/>
    <n v="0"/>
    <n v="0"/>
    <s v="INR"/>
    <n v="15355"/>
    <n v="10165"/>
    <s v=""/>
    <n v="0"/>
    <n v="0"/>
    <s v="N"/>
    <n v="9"/>
    <s v="N"/>
    <s v="00/00/0000"/>
    <s v="N"/>
    <n v="0"/>
    <s v="00/00/0000"/>
    <s v="STD"/>
    <s v=""/>
    <m/>
    <x v="0"/>
    <m/>
    <m/>
  </r>
  <r>
    <n v="61966199105"/>
    <x v="26"/>
    <x v="44"/>
    <s v="Mr. HANSA MOHANLAL MAKWANA"/>
    <n v="40000"/>
    <n v="8.0500000000000007"/>
    <n v="44751"/>
    <x v="53"/>
    <n v="0"/>
    <d v="2013-09-13T00:00:00"/>
    <n v="19"/>
    <n v="19"/>
    <n v="0"/>
    <n v="0"/>
    <n v="0"/>
    <n v="0"/>
    <s v="INR"/>
    <n v="15355"/>
    <n v="963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9111951661"/>
    <x v="26"/>
    <x v="46"/>
    <s v="Mrs. SONAl  BHARAT PATEL"/>
    <n v="75000"/>
    <n v="7.8"/>
    <n v="41753"/>
    <x v="54"/>
    <n v="0"/>
    <d v="2014-12-18T00:00:00"/>
    <n v="19"/>
    <n v="19"/>
    <n v="0"/>
    <n v="0"/>
    <n v="0"/>
    <n v="0"/>
    <s v="INR"/>
    <n v="15355"/>
    <n v="724"/>
    <s v=""/>
    <n v="0"/>
    <n v="0"/>
    <s v="N"/>
    <n v="9"/>
    <s v="N"/>
    <s v="00/00/0000"/>
    <s v="N"/>
    <n v="0"/>
    <s v="00/00/0000"/>
    <s v="STD"/>
    <d v="2024-02-22T00:00:00"/>
    <n v="0"/>
    <x v="0"/>
    <m/>
    <m/>
  </r>
  <r>
    <n v="66661511669"/>
    <x v="26"/>
    <x v="47"/>
    <s v="Mr. MANISHBHAI  SAKARVADIYA"/>
    <n v="47000"/>
    <n v="7.7"/>
    <n v="57237"/>
    <x v="55"/>
    <n v="0"/>
    <d v="2016-02-04T00:00:00"/>
    <n v="19"/>
    <n v="19"/>
    <n v="0"/>
    <n v="0"/>
    <n v="0"/>
    <n v="0"/>
    <s v="INR"/>
    <n v="15355"/>
    <n v="613"/>
    <s v=""/>
    <n v="0"/>
    <n v="0"/>
    <s v="N"/>
    <n v="9"/>
    <s v="N"/>
    <s v="00/00/0000"/>
    <s v="N"/>
    <n v="0"/>
    <s v="00/00/0000"/>
    <s v="STD"/>
    <d v="2024-03-07T00:00:00"/>
    <n v="0"/>
    <x v="0"/>
    <m/>
    <m/>
  </r>
  <r>
    <n v="66116166161"/>
    <x v="26"/>
    <x v="48"/>
    <s v="Mr. ANKITKUMAR RAMABHAI PATEL"/>
    <n v="14000"/>
    <n v="7.7"/>
    <n v="4312"/>
    <x v="56"/>
    <n v="0"/>
    <d v="2017-02-19T00:00:00"/>
    <n v="19"/>
    <n v="19"/>
    <n v="0"/>
    <n v="0"/>
    <n v="0"/>
    <n v="0"/>
    <s v="INR"/>
    <n v="15355"/>
    <n v="125"/>
    <s v=""/>
    <n v="0"/>
    <n v="0"/>
    <s v="N"/>
    <n v="9"/>
    <s v="N"/>
    <s v="00/00/0000"/>
    <s v="N"/>
    <n v="0"/>
    <s v="00/00/0000"/>
    <s v="STD"/>
    <s v=""/>
    <m/>
    <x v="0"/>
    <m/>
    <m/>
  </r>
  <r>
    <n v="66195900696"/>
    <x v="26"/>
    <x v="49"/>
    <s v="Mr. VALJIBHAI GALABHAI MAKWANA"/>
    <n v="33000"/>
    <n v="7.7"/>
    <n v="15869"/>
    <x v="57"/>
    <n v="0"/>
    <d v="2017-03-18T00:00:00"/>
    <n v="19"/>
    <n v="19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d v="2021-12-05T00:00:00"/>
    <n v="0"/>
    <x v="0"/>
    <m/>
    <m/>
  </r>
  <r>
    <n v="66196999111"/>
    <x v="26"/>
    <x v="50"/>
    <s v="Mr. VINOD SAVAJIBHAI PANSURIYA"/>
    <n v="38000"/>
    <n v="7.7"/>
    <n v="17898"/>
    <x v="58"/>
    <n v="0"/>
    <d v="2017-03-18T00:00:00"/>
    <n v="19"/>
    <n v="19"/>
    <n v="0"/>
    <n v="0"/>
    <n v="0"/>
    <n v="0"/>
    <s v="INR"/>
    <n v="15355"/>
    <n v="397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919096656"/>
    <x v="26"/>
    <x v="51"/>
    <s v="Mrs. RAMIBEN KANTILAL PATEL"/>
    <n v="87000"/>
    <n v="7.55"/>
    <n v="14914"/>
    <x v="59"/>
    <n v="0"/>
    <d v="2017-04-21T00:00:00"/>
    <n v="19"/>
    <n v="19"/>
    <n v="0"/>
    <n v="0"/>
    <n v="0"/>
    <n v="0"/>
    <s v="INR"/>
    <n v="15355"/>
    <n v="1096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909961696"/>
    <x v="26"/>
    <x v="52"/>
    <s v="Mr. CHANDRAKANT TULSIDAS YADAV"/>
    <n v="25000"/>
    <n v="7.6"/>
    <n v="12827"/>
    <x v="60"/>
    <n v="0"/>
    <d v="2017-05-05T00:00:00"/>
    <n v="19"/>
    <n v="19"/>
    <n v="0"/>
    <n v="0"/>
    <n v="0"/>
    <n v="0"/>
    <s v="INR"/>
    <n v="15355"/>
    <n v="230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911611599"/>
    <x v="26"/>
    <x v="53"/>
    <s v="Mr. DALAPTBHAI BABABHAI VAGHEL"/>
    <n v="14000"/>
    <n v="7.6"/>
    <n v="6726"/>
    <x v="61"/>
    <n v="0"/>
    <d v="2017-06-03T00:00:00"/>
    <n v="19"/>
    <n v="19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d v="2024-03-04T00:00:00"/>
    <n v="0"/>
    <x v="0"/>
    <m/>
    <m/>
  </r>
  <r>
    <n v="66919961696"/>
    <x v="26"/>
    <x v="54"/>
    <s v="Mr. JAYESHKUMAR AMRUTLAL PATEL"/>
    <n v="33000"/>
    <n v="7.6"/>
    <n v="22419"/>
    <x v="62"/>
    <n v="0"/>
    <d v="2017-06-11T00:00:00"/>
    <n v="19"/>
    <n v="19"/>
    <n v="0"/>
    <n v="0"/>
    <n v="0"/>
    <n v="0"/>
    <s v="INR"/>
    <n v="15355"/>
    <n v="284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5019916616"/>
    <x v="26"/>
    <x v="55"/>
    <s v="Mr. KAMLESH MANILAL PATEL"/>
    <n v="75000"/>
    <n v="7.6"/>
    <n v="49009"/>
    <x v="63"/>
    <n v="0"/>
    <d v="2017-07-14T00:00:00"/>
    <n v="19"/>
    <n v="19"/>
    <n v="0"/>
    <n v="0"/>
    <n v="0"/>
    <n v="0"/>
    <s v="INR"/>
    <n v="15355"/>
    <n v="690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5691990501"/>
    <x v="26"/>
    <x v="56"/>
    <s v="Mr. NARAYANLAL  SUTHAR"/>
    <n v="19000"/>
    <n v="7.8"/>
    <n v="10319"/>
    <x v="64"/>
    <n v="0"/>
    <d v="2018-03-10T00:00:00"/>
    <n v="19"/>
    <n v="19"/>
    <n v="0"/>
    <n v="0"/>
    <n v="0"/>
    <n v="0"/>
    <s v="INR"/>
    <n v="15355"/>
    <n v="193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5666909610"/>
    <x v="26"/>
    <x v="57"/>
    <s v="Mr. SANJAY HIRALAL MISHRA"/>
    <n v="57000"/>
    <n v="7.75"/>
    <n v="34576"/>
    <x v="65"/>
    <n v="0"/>
    <d v="2018-03-19T00:00:00"/>
    <n v="19"/>
    <n v="19"/>
    <n v="0"/>
    <n v="0"/>
    <n v="0"/>
    <n v="0"/>
    <s v="INR"/>
    <n v="15355"/>
    <n v="531"/>
    <s v=""/>
    <n v="0"/>
    <n v="0"/>
    <s v="N"/>
    <n v="9"/>
    <s v="N"/>
    <s v="00/00/0000"/>
    <s v="N"/>
    <n v="0"/>
    <s v="00/00/0000"/>
    <s v="STD"/>
    <d v="2024-03-20T00:00:00"/>
    <n v="0"/>
    <x v="0"/>
    <m/>
    <m/>
  </r>
  <r>
    <n v="66911966919"/>
    <x v="26"/>
    <x v="58"/>
    <s v="Mr. VITTHALBHAI SAVJIBHAI PARM"/>
    <n v="13000"/>
    <n v="9.6999999999999993"/>
    <n v="5851"/>
    <x v="66"/>
    <n v="128"/>
    <d v="2017-03-23T00:00:00"/>
    <n v="19"/>
    <n v="18"/>
    <n v="1"/>
    <n v="1"/>
    <n v="1"/>
    <n v="701"/>
    <s v="INR"/>
    <n v="15355"/>
    <n v="128"/>
    <d v="2024-03-20T00:00:00"/>
    <n v="0"/>
    <n v="0"/>
    <s v="N"/>
    <n v="3"/>
    <s v="N"/>
    <s v="00/00/0000"/>
    <s v="N"/>
    <n v="0"/>
    <s v="00/00/0000"/>
    <s v="SMA0"/>
    <d v="2024-03-20T00:00:00"/>
    <n v="701"/>
    <x v="0"/>
    <m/>
    <m/>
  </r>
  <r>
    <n v="66911961606"/>
    <x v="26"/>
    <x v="59"/>
    <s v="Miss. NISHTHA HARISHKUMAR SHAR"/>
    <n v="37000"/>
    <n v="7.55"/>
    <n v="15686"/>
    <x v="67"/>
    <n v="322"/>
    <d v="2017-04-20T00:00:00"/>
    <n v="19"/>
    <n v="18"/>
    <n v="1"/>
    <n v="1"/>
    <n v="1"/>
    <n v="701"/>
    <s v="INR"/>
    <n v="15355"/>
    <n v="322"/>
    <d v="2024-03-17T00:00:00"/>
    <n v="0"/>
    <n v="0"/>
    <s v="N"/>
    <n v="3"/>
    <s v="N"/>
    <s v="00/00/0000"/>
    <s v="N"/>
    <n v="0"/>
    <s v="00/00/0000"/>
    <s v="SMA0"/>
    <d v="2024-03-17T00:00:00"/>
    <n v="701"/>
    <x v="0"/>
    <m/>
    <m/>
  </r>
  <r>
    <n v="66995050166"/>
    <x v="26"/>
    <x v="60"/>
    <s v="Mrs. HARSHADA GOVINDLAL DALWAD"/>
    <n v="121000"/>
    <n v="7.55"/>
    <n v="106498"/>
    <x v="68"/>
    <n v="1180"/>
    <d v="2017-04-28T00:00:00"/>
    <n v="19"/>
    <n v="18"/>
    <n v="1"/>
    <n v="1"/>
    <n v="1"/>
    <n v="701"/>
    <s v="INR"/>
    <n v="15355"/>
    <n v="1180"/>
    <d v="2024-03-25T00:00:00"/>
    <n v="0"/>
    <n v="0"/>
    <s v="N"/>
    <n v="3"/>
    <s v="N"/>
    <s v="00/00/0000"/>
    <s v="N"/>
    <n v="0"/>
    <s v="00/00/0000"/>
    <s v="SMA0"/>
    <d v="2024-03-25T00:00:00"/>
    <n v="701"/>
    <x v="0"/>
    <m/>
    <m/>
  </r>
  <r>
    <n v="66969169956"/>
    <x v="26"/>
    <x v="61"/>
    <s v="Mrs. GAURIBEN MANUBHAI DANTANI"/>
    <n v="84000"/>
    <n v="7.55"/>
    <n v="26376"/>
    <x v="69"/>
    <n v="897"/>
    <d v="2017-05-23T00:00:00"/>
    <n v="19"/>
    <n v="18"/>
    <n v="1"/>
    <n v="1"/>
    <n v="1"/>
    <n v="701"/>
    <s v="INR"/>
    <n v="15355"/>
    <n v="897"/>
    <d v="2024-03-22T00:00:00"/>
    <n v="0"/>
    <n v="0"/>
    <s v="N"/>
    <n v="3"/>
    <s v="N"/>
    <s v="00/00/0000"/>
    <s v="N"/>
    <n v="0"/>
    <s v="00/00/0000"/>
    <s v="SMA0"/>
    <d v="2024-03-22T00:00:00"/>
    <n v="701"/>
    <x v="0"/>
    <m/>
    <m/>
  </r>
  <r>
    <n v="65019160611"/>
    <x v="26"/>
    <x v="62"/>
    <s v="Mr. GHANSHYAMSINH  ZALA"/>
    <n v="27000"/>
    <n v="7.6"/>
    <n v="14548"/>
    <x v="70"/>
    <n v="232"/>
    <d v="2017-06-23T00:00:00"/>
    <n v="19"/>
    <n v="18"/>
    <n v="1"/>
    <n v="1"/>
    <n v="1"/>
    <n v="701"/>
    <s v="INR"/>
    <n v="15355"/>
    <n v="232"/>
    <d v="2024-03-18T00:00:00"/>
    <n v="0"/>
    <n v="0"/>
    <s v="N"/>
    <n v="3"/>
    <s v="N"/>
    <s v="00/00/0000"/>
    <s v="N"/>
    <n v="0"/>
    <s v="00/00/0000"/>
    <s v="SMA0"/>
    <d v="2024-03-18T00:00:00"/>
    <n v="701"/>
    <x v="0"/>
    <m/>
    <m/>
  </r>
  <r>
    <n v="65166099016"/>
    <x v="26"/>
    <x v="63"/>
    <s v="Mr. ISHWARBHAI CHUNILAL PATNI"/>
    <n v="66000"/>
    <n v="9.6"/>
    <n v="26198"/>
    <x v="71"/>
    <n v="756"/>
    <d v="2017-08-19T00:00:00"/>
    <n v="19"/>
    <n v="18"/>
    <n v="1"/>
    <n v="1"/>
    <n v="1"/>
    <n v="701"/>
    <s v="INR"/>
    <n v="15355"/>
    <n v="756"/>
    <d v="2024-03-18T00:00:00"/>
    <n v="0"/>
    <n v="0"/>
    <s v="N"/>
    <n v="3"/>
    <s v="N"/>
    <s v="00/00/0000"/>
    <s v="N"/>
    <n v="0"/>
    <s v="00/00/0000"/>
    <s v="SMA0"/>
    <d v="2024-03-18T00:00:00"/>
    <n v="701"/>
    <x v="0"/>
    <m/>
    <m/>
  </r>
  <r>
    <n v="65655996191"/>
    <x v="26"/>
    <x v="64"/>
    <s v="Mrs. NEELAM MAHESH GAMBHIR"/>
    <n v="9000"/>
    <n v="7.75"/>
    <n v="2937"/>
    <x v="72"/>
    <n v="94"/>
    <d v="2017-11-23T00:00:00"/>
    <n v="19"/>
    <n v="18"/>
    <n v="1"/>
    <n v="1"/>
    <n v="1"/>
    <n v="701"/>
    <s v="INR"/>
    <n v="15355"/>
    <n v="94"/>
    <d v="2024-03-21T00:00:00"/>
    <n v="0"/>
    <n v="0"/>
    <s v="N"/>
    <n v="3"/>
    <s v="N"/>
    <s v="00/00/0000"/>
    <s v="N"/>
    <n v="0"/>
    <s v="00/00/0000"/>
    <s v="SMA0"/>
    <d v="2024-03-21T00:00:00"/>
    <n v="701"/>
    <x v="0"/>
    <m/>
    <m/>
  </r>
  <r>
    <n v="65599199999"/>
    <x v="26"/>
    <x v="65"/>
    <s v="Mr. MOHD RAFIK SAFIMOHD SAIYED"/>
    <n v="52000"/>
    <n v="7.8"/>
    <n v="30370"/>
    <x v="73"/>
    <n v="269"/>
    <d v="2018-01-22T00:00:00"/>
    <n v="6"/>
    <n v="5"/>
    <n v="1"/>
    <n v="1"/>
    <n v="1"/>
    <n v="701"/>
    <s v="INR"/>
    <n v="15355"/>
    <n v="269"/>
    <d v="2024-03-22T00:00:00"/>
    <n v="0"/>
    <n v="0"/>
    <s v="N"/>
    <n v="3"/>
    <s v="N"/>
    <s v="00/00/0000"/>
    <s v="N"/>
    <n v="0"/>
    <s v="00/00/0000"/>
    <s v="SMA0"/>
    <d v="2024-03-22T00:00:00"/>
    <n v="701"/>
    <x v="0"/>
    <m/>
    <m/>
  </r>
  <r>
    <n v="65659616666"/>
    <x v="26"/>
    <x v="66"/>
    <s v="Mr. MUKESH RANCHHODBHAI PATEL"/>
    <n v="31600"/>
    <n v="7.8"/>
    <n v="16009"/>
    <x v="74"/>
    <n v="317"/>
    <d v="2018-03-28T00:00:00"/>
    <n v="19"/>
    <n v="18"/>
    <n v="1"/>
    <n v="1"/>
    <n v="1"/>
    <n v="701"/>
    <s v="INR"/>
    <n v="15355"/>
    <n v="317"/>
    <d v="2024-03-27T00:00:00"/>
    <n v="0"/>
    <n v="0"/>
    <s v="N"/>
    <n v="3"/>
    <s v="N"/>
    <s v="00/00/0000"/>
    <s v="N"/>
    <n v="0"/>
    <s v="00/00/0000"/>
    <s v="SMA0"/>
    <d v="2024-03-27T00:00:00"/>
    <n v="701"/>
    <x v="0"/>
    <m/>
    <m/>
  </r>
  <r>
    <n v="66110911196"/>
    <x v="26"/>
    <x v="67"/>
    <s v="Mr. MANUBHAI GANDAJI THAKOR"/>
    <n v="32000"/>
    <n v="7.7"/>
    <n v="14324"/>
    <x v="75"/>
    <n v="686"/>
    <d v="2017-02-17T00:00:00"/>
    <n v="19"/>
    <n v="17"/>
    <n v="2"/>
    <n v="2"/>
    <n v="2"/>
    <n v="702"/>
    <s v="INR"/>
    <n v="15355"/>
    <n v="343"/>
    <d v="2024-02-16T00:00:00"/>
    <n v="0"/>
    <n v="0"/>
    <s v="N"/>
    <n v="1"/>
    <s v="N"/>
    <s v="00/00/0000"/>
    <s v="N"/>
    <n v="0"/>
    <s v="00/00/0000"/>
    <s v="SMA1"/>
    <d v="2024-03-18T00:00:00"/>
    <n v="702"/>
    <x v="0"/>
    <m/>
    <m/>
  </r>
  <r>
    <n v="60695591969"/>
    <x v="27"/>
    <x v="68"/>
    <s v="Mr. HIREN MAHENDRABHAI SHAH"/>
    <n v="1811000"/>
    <n v="8.3000000000000007"/>
    <n v="446473"/>
    <x v="76"/>
    <n v="0"/>
    <d v="2010-05-16T00:00:00"/>
    <n v="19"/>
    <n v="19"/>
    <n v="0"/>
    <n v="0"/>
    <n v="0"/>
    <n v="0"/>
    <s v="INR"/>
    <n v="15355"/>
    <n v="19987"/>
    <s v=""/>
    <n v="0"/>
    <n v="0"/>
    <s v="N"/>
    <n v="9"/>
    <s v="N"/>
    <s v="00/00/0000"/>
    <s v="N"/>
    <n v="0"/>
    <s v="00/00/0000"/>
    <s v="STD"/>
    <s v=""/>
    <m/>
    <x v="0"/>
    <m/>
    <m/>
  </r>
  <r>
    <n v="65599669596"/>
    <x v="28"/>
    <x v="69"/>
    <s v="Mr. CHIRAG SUBHASHCHANDRA MODI"/>
    <n v="35000"/>
    <n v="8.5500000000000007"/>
    <n v="22834"/>
    <x v="77"/>
    <n v="0"/>
    <d v="2018-02-18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d v="2023-05-10T00:00:00"/>
    <n v="999"/>
    <x v="0"/>
    <m/>
    <m/>
  </r>
  <r>
    <n v="60999611119"/>
    <x v="29"/>
    <x v="70"/>
    <s v="Wing Commander NIRAJ ANIL JANI"/>
    <n v="940000"/>
    <n v="7.8"/>
    <n v="61725"/>
    <x v="78"/>
    <n v="0"/>
    <d v="2009-08-21T00:00:00"/>
    <n v="19"/>
    <n v="19"/>
    <n v="0"/>
    <n v="0"/>
    <n v="0"/>
    <n v="0"/>
    <s v="INR"/>
    <n v="15355"/>
    <n v="10155"/>
    <s v=""/>
    <n v="0"/>
    <n v="0"/>
    <s v="N"/>
    <n v="9"/>
    <s v="N"/>
    <s v="00/00/0000"/>
    <s v="N"/>
    <n v="0"/>
    <s v="00/00/0000"/>
    <s v="STD"/>
    <s v=""/>
    <m/>
    <x v="0"/>
    <m/>
    <m/>
  </r>
  <r>
    <n v="60699696619"/>
    <x v="29"/>
    <x v="71"/>
    <s v="Mr. ALOKKUMAR BALAKRAM THAKUR"/>
    <n v="924000"/>
    <n v="7.8"/>
    <n v="166126"/>
    <x v="79"/>
    <n v="0"/>
    <d v="2010-09-12T00:00:00"/>
    <n v="19"/>
    <n v="19"/>
    <n v="0"/>
    <n v="0"/>
    <n v="0"/>
    <n v="0"/>
    <s v="INR"/>
    <n v="15355"/>
    <n v="9984"/>
    <s v=""/>
    <n v="0"/>
    <n v="0"/>
    <s v="N"/>
    <n v="9"/>
    <s v="N"/>
    <s v="00/00/0000"/>
    <s v="N"/>
    <n v="0"/>
    <s v="00/00/0000"/>
    <s v="STD"/>
    <s v=""/>
    <m/>
    <x v="0"/>
    <m/>
    <m/>
  </r>
  <r>
    <n v="60699616199"/>
    <x v="29"/>
    <x v="72"/>
    <s v="Mr. RAMESHBHAI GANPATBHAI DATA"/>
    <n v="799000"/>
    <n v="7.8"/>
    <n v="173820"/>
    <x v="80"/>
    <n v="0"/>
    <d v="2010-09-12T00:00:00"/>
    <n v="19"/>
    <n v="19"/>
    <n v="0"/>
    <n v="0"/>
    <n v="0"/>
    <n v="0"/>
    <s v="INR"/>
    <n v="15355"/>
    <n v="9025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0691669566"/>
    <x v="29"/>
    <x v="73"/>
    <s v="Mr. KISHORBHAI BACHUBHAI SHAHE"/>
    <n v="600000"/>
    <n v="7.8"/>
    <n v="333852.64"/>
    <x v="81"/>
    <n v="0"/>
    <d v="2011-02-25T00:00:00"/>
    <n v="19"/>
    <n v="19"/>
    <n v="0"/>
    <n v="0"/>
    <n v="0"/>
    <n v="0"/>
    <s v="INR"/>
    <n v="15355"/>
    <n v="6077"/>
    <s v=""/>
    <n v="0"/>
    <n v="0"/>
    <s v="N"/>
    <n v="9"/>
    <s v="N"/>
    <s v="00/00/0000"/>
    <s v="N"/>
    <n v="0"/>
    <s v="00/00/0000"/>
    <s v="STD"/>
    <s v=""/>
    <m/>
    <x v="0"/>
    <m/>
    <m/>
  </r>
  <r>
    <n v="60995969961"/>
    <x v="29"/>
    <x v="74"/>
    <s v="Mrs. SUNITA C JAIN"/>
    <n v="2500000"/>
    <n v="7.8"/>
    <n v="910588"/>
    <x v="82"/>
    <n v="0"/>
    <d v="2011-09-17T00:00:00"/>
    <n v="19"/>
    <n v="19"/>
    <n v="0"/>
    <n v="0"/>
    <n v="0"/>
    <n v="0"/>
    <s v="INR"/>
    <n v="15355"/>
    <n v="24480"/>
    <s v=""/>
    <n v="0"/>
    <n v="0"/>
    <s v="N"/>
    <n v="9"/>
    <s v="N"/>
    <s v="00/00/0000"/>
    <s v="N"/>
    <n v="0"/>
    <s v="00/00/0000"/>
    <s v="STD"/>
    <s v=""/>
    <m/>
    <x v="0"/>
    <m/>
    <m/>
  </r>
  <r>
    <n v="60915066661"/>
    <x v="29"/>
    <x v="75"/>
    <s v="Mr. MAHENDRAKUMAR VISHNUBHAI P"/>
    <n v="1672000"/>
    <n v="7.8"/>
    <n v="118120.96000000001"/>
    <x v="83"/>
    <n v="0"/>
    <d v="2011-10-07T00:00:00"/>
    <n v="19"/>
    <n v="19"/>
    <n v="0"/>
    <n v="0"/>
    <n v="0"/>
    <n v="0"/>
    <s v="INR"/>
    <n v="15355"/>
    <n v="1976"/>
    <s v=""/>
    <n v="0"/>
    <n v="0"/>
    <s v="N"/>
    <n v="9"/>
    <s v="N"/>
    <s v="00/00/0000"/>
    <s v="N"/>
    <n v="0"/>
    <s v="00/00/0000"/>
    <s v="STD"/>
    <s v=""/>
    <m/>
    <x v="0"/>
    <m/>
    <m/>
  </r>
  <r>
    <n v="61090959016"/>
    <x v="29"/>
    <x v="76"/>
    <s v="Mr. RAHUL MAHENDRABHAI BHATT"/>
    <n v="720000"/>
    <n v="7.8"/>
    <n v="236375"/>
    <x v="84"/>
    <n v="0"/>
    <d v="2012-03-05T00:00:00"/>
    <n v="19"/>
    <n v="19"/>
    <n v="0"/>
    <n v="0"/>
    <n v="0"/>
    <n v="0"/>
    <s v="INR"/>
    <n v="15355"/>
    <n v="7436"/>
    <s v=""/>
    <n v="0"/>
    <n v="0"/>
    <s v="N"/>
    <n v="9"/>
    <s v="N"/>
    <s v="00/00/0000"/>
    <s v="N"/>
    <n v="0"/>
    <s v="00/00/0000"/>
    <s v="STD"/>
    <s v=""/>
    <m/>
    <x v="0"/>
    <m/>
    <m/>
  </r>
  <r>
    <n v="61091651995"/>
    <x v="29"/>
    <x v="77"/>
    <s v="Mrs. MEENABEN BHARATKUMAR PATE"/>
    <n v="1400000"/>
    <n v="7.8"/>
    <n v="499477"/>
    <x v="85"/>
    <n v="0"/>
    <d v="2012-03-12T00:00:00"/>
    <n v="19"/>
    <n v="19"/>
    <n v="0"/>
    <n v="0"/>
    <n v="0"/>
    <n v="0"/>
    <s v="INR"/>
    <n v="15355"/>
    <n v="14738"/>
    <s v=""/>
    <n v="0"/>
    <n v="0"/>
    <s v="N"/>
    <n v="9"/>
    <s v="N"/>
    <s v="00/00/0000"/>
    <s v="N"/>
    <n v="0"/>
    <s v="00/00/0000"/>
    <s v="STD"/>
    <s v=""/>
    <m/>
    <x v="0"/>
    <m/>
    <m/>
  </r>
  <r>
    <n v="61996695651"/>
    <x v="29"/>
    <x v="78"/>
    <s v="Mrs. ANJALI SUNILKUMAR MALL"/>
    <n v="2624000"/>
    <n v="7.8"/>
    <n v="1155709"/>
    <x v="86"/>
    <n v="0"/>
    <d v="2012-06-22T00:00:00"/>
    <n v="19"/>
    <n v="19"/>
    <n v="0"/>
    <n v="0"/>
    <n v="0"/>
    <n v="0"/>
    <s v="INR"/>
    <n v="15355"/>
    <n v="23037"/>
    <s v=""/>
    <n v="0"/>
    <n v="0"/>
    <s v="N"/>
    <n v="9"/>
    <s v="N"/>
    <s v="00/00/0000"/>
    <s v="N"/>
    <n v="0"/>
    <s v="00/00/0000"/>
    <s v="STD"/>
    <s v=""/>
    <m/>
    <x v="0"/>
    <m/>
    <m/>
  </r>
  <r>
    <n v="61999919995"/>
    <x v="29"/>
    <x v="79"/>
    <s v="Mr. SURESHBHAI ISHWARLAL PATEL"/>
    <n v="1219000"/>
    <n v="7.8"/>
    <n v="580954"/>
    <x v="87"/>
    <n v="0"/>
    <d v="2012-07-24T00:00:00"/>
    <n v="19"/>
    <n v="19"/>
    <n v="0"/>
    <n v="0"/>
    <n v="0"/>
    <n v="0"/>
    <s v="INR"/>
    <n v="15355"/>
    <n v="11239"/>
    <s v=""/>
    <n v="0"/>
    <n v="0"/>
    <s v="N"/>
    <n v="9"/>
    <s v="N"/>
    <s v="00/00/0000"/>
    <s v="N"/>
    <n v="0"/>
    <s v="00/00/0000"/>
    <s v="STD"/>
    <s v=""/>
    <m/>
    <x v="0"/>
    <m/>
    <m/>
  </r>
  <r>
    <n v="61699969666"/>
    <x v="29"/>
    <x v="80"/>
    <s v="Mrs. BHAVNABEN JAYANTILAL PATE"/>
    <n v="1290000"/>
    <n v="7.8"/>
    <n v="849706"/>
    <x v="88"/>
    <n v="0"/>
    <d v="2013-02-14T00:00:00"/>
    <n v="19"/>
    <n v="19"/>
    <n v="0"/>
    <n v="0"/>
    <n v="0"/>
    <n v="0"/>
    <s v="INR"/>
    <n v="15355"/>
    <n v="12814"/>
    <s v=""/>
    <n v="0"/>
    <n v="0"/>
    <s v="N"/>
    <n v="9"/>
    <s v="N"/>
    <s v="00/00/0000"/>
    <s v="N"/>
    <n v="0"/>
    <s v="00/00/0000"/>
    <s v="STD"/>
    <s v=""/>
    <m/>
    <x v="0"/>
    <m/>
    <m/>
  </r>
  <r>
    <n v="69111951966"/>
    <x v="30"/>
    <x v="46"/>
    <s v="Mrs. SONAl  BHARAT PATEL"/>
    <n v="1399000"/>
    <n v="7.8"/>
    <n v="896280"/>
    <x v="89"/>
    <n v="0"/>
    <d v="2014-12-18T00:00:00"/>
    <n v="19"/>
    <n v="19"/>
    <n v="0"/>
    <n v="0"/>
    <n v="0"/>
    <n v="0"/>
    <s v="INR"/>
    <n v="61132"/>
    <n v="13501"/>
    <s v=""/>
    <n v="0"/>
    <n v="0"/>
    <s v="N"/>
    <n v="9"/>
    <s v="N"/>
    <s v="00/00/0000"/>
    <s v="N"/>
    <n v="0"/>
    <s v="00/00/0000"/>
    <s v="STD"/>
    <s v=""/>
    <m/>
    <x v="0"/>
    <m/>
    <m/>
  </r>
  <r>
    <n v="66696561666"/>
    <x v="31"/>
    <x v="81"/>
    <s v="Mrs. PRATIBHA SUNNY PANDYA"/>
    <n v="27300000"/>
    <n v="8.0500000000000007"/>
    <n v="27051553.239999998"/>
    <x v="90"/>
    <n v="0"/>
    <d v="2015-12-03T00:00:00"/>
    <n v="3"/>
    <n v="3"/>
    <n v="0"/>
    <n v="0"/>
    <n v="0"/>
    <n v="0"/>
    <s v="INR"/>
    <n v="15355"/>
    <n v="283233"/>
    <s v=""/>
    <n v="0"/>
    <n v="0"/>
    <s v="N"/>
    <n v="9"/>
    <s v="N"/>
    <s v="00/00/0000"/>
    <s v="N"/>
    <n v="0"/>
    <s v="00/00/0000"/>
    <s v="STD"/>
    <d v="2023-12-07T00:00:00"/>
    <n v="0"/>
    <x v="0"/>
    <m/>
    <m/>
  </r>
  <r>
    <n v="61166961999"/>
    <x v="32"/>
    <x v="82"/>
    <s v="Mr. DHARMENDRA RATILAL JANASAR"/>
    <n v="776000"/>
    <n v="7.85"/>
    <n v="494211"/>
    <x v="91"/>
    <n v="0"/>
    <d v="2012-04-24T00:00:00"/>
    <n v="19"/>
    <n v="19"/>
    <n v="0"/>
    <n v="0"/>
    <n v="0"/>
    <n v="0"/>
    <s v="INR"/>
    <n v="15355"/>
    <n v="7570"/>
    <s v=""/>
    <n v="0"/>
    <n v="0"/>
    <s v="N"/>
    <n v="9"/>
    <s v="N"/>
    <s v="00/00/0000"/>
    <s v="N"/>
    <n v="0"/>
    <s v="00/00/0000"/>
    <s v="STD"/>
    <s v=""/>
    <m/>
    <x v="0"/>
    <m/>
    <m/>
  </r>
  <r>
    <n v="60069611195"/>
    <x v="33"/>
    <x v="83"/>
    <s v="Mr. SAMIR HASMUKHBHAI SHAH"/>
    <n v="250000"/>
    <n v="7.7"/>
    <n v="66660"/>
    <x v="92"/>
    <n v="0"/>
    <d v="2008-03-01T00:00:00"/>
    <n v="19"/>
    <n v="19"/>
    <n v="0"/>
    <n v="0"/>
    <n v="0"/>
    <n v="0"/>
    <s v="INR"/>
    <n v="61132"/>
    <n v="2058"/>
    <s v=""/>
    <n v="0"/>
    <n v="0"/>
    <s v="N"/>
    <n v="9"/>
    <s v="N"/>
    <s v="00/00/0000"/>
    <s v="N"/>
    <n v="0"/>
    <s v="00/00/0000"/>
    <s v="STD"/>
    <s v=""/>
    <m/>
    <x v="0"/>
    <m/>
    <m/>
  </r>
  <r>
    <n v="60666069666"/>
    <x v="33"/>
    <x v="84"/>
    <s v="Mrs. JANKIDEVI ARVINDKUMAR KHA"/>
    <n v="1100000"/>
    <n v="7.7"/>
    <n v="621580"/>
    <x v="93"/>
    <n v="0"/>
    <d v="2010-04-11T00:00:00"/>
    <n v="19"/>
    <n v="19"/>
    <n v="0"/>
    <n v="0"/>
    <n v="0"/>
    <n v="0"/>
    <s v="INR"/>
    <n v="15355"/>
    <n v="10951"/>
    <s v=""/>
    <n v="0"/>
    <n v="0"/>
    <s v="N"/>
    <n v="9"/>
    <s v="N"/>
    <s v="00/00/0000"/>
    <s v="N"/>
    <n v="0"/>
    <s v="00/00/0000"/>
    <s v="STD"/>
    <s v=""/>
    <m/>
    <x v="0"/>
    <m/>
    <m/>
  </r>
  <r>
    <n v="60999969161"/>
    <x v="33"/>
    <x v="85"/>
    <s v="Dr. JIGNESH BALDEVBHAI PATEL"/>
    <n v="1340000"/>
    <n v="7.7"/>
    <n v="663965.32999999996"/>
    <x v="94"/>
    <n v="0"/>
    <d v="2011-07-17T00:00:00"/>
    <n v="19"/>
    <n v="19"/>
    <n v="0"/>
    <n v="0"/>
    <n v="0"/>
    <n v="0"/>
    <s v="INR"/>
    <n v="15355"/>
    <n v="13897"/>
    <s v=""/>
    <n v="0"/>
    <n v="0"/>
    <s v="N"/>
    <n v="9"/>
    <s v="N"/>
    <s v="00/00/0000"/>
    <s v="N"/>
    <n v="0"/>
    <s v="00/00/0000"/>
    <s v="STD"/>
    <s v=""/>
    <m/>
    <x v="0"/>
    <m/>
    <m/>
  </r>
  <r>
    <n v="60999669669"/>
    <x v="33"/>
    <x v="86"/>
    <s v="Dr. KARTIKEYA GANPATLAL PARMAR"/>
    <n v="2117000"/>
    <n v="7.7"/>
    <n v="1015435"/>
    <x v="95"/>
    <n v="0"/>
    <d v="2011-07-20T00:00:00"/>
    <n v="19"/>
    <n v="19"/>
    <n v="0"/>
    <n v="0"/>
    <n v="0"/>
    <n v="0"/>
    <s v="INR"/>
    <n v="15355"/>
    <n v="18166"/>
    <s v=""/>
    <n v="0"/>
    <n v="0"/>
    <s v="N"/>
    <n v="9"/>
    <s v="N"/>
    <s v="00/00/0000"/>
    <s v="N"/>
    <n v="0"/>
    <s v="00/00/0000"/>
    <s v="STD"/>
    <s v=""/>
    <m/>
    <x v="0"/>
    <m/>
    <m/>
  </r>
  <r>
    <n v="61069509966"/>
    <x v="33"/>
    <x v="87"/>
    <s v="Mr. GANGARAM MAHADEVBHAI  VERM"/>
    <n v="661000"/>
    <n v="7.7"/>
    <n v="346583"/>
    <x v="96"/>
    <n v="0"/>
    <d v="2012-02-23T00:00:00"/>
    <n v="19"/>
    <n v="19"/>
    <n v="0"/>
    <n v="0"/>
    <n v="0"/>
    <n v="0"/>
    <s v="INR"/>
    <n v="15355"/>
    <n v="6472"/>
    <s v=""/>
    <n v="0"/>
    <n v="0"/>
    <s v="N"/>
    <n v="9"/>
    <s v="N"/>
    <s v="00/00/0000"/>
    <s v="N"/>
    <n v="0"/>
    <s v="00/00/0000"/>
    <s v="STD"/>
    <s v=""/>
    <m/>
    <x v="0"/>
    <m/>
    <m/>
  </r>
  <r>
    <n v="61109690115"/>
    <x v="33"/>
    <x v="88"/>
    <s v="Dr. DHARMENDRA DINESHCHANDRA"/>
    <n v="4112000"/>
    <n v="7.7"/>
    <n v="2406645"/>
    <x v="97"/>
    <n v="0"/>
    <d v="2012-03-21T00:00:00"/>
    <n v="19"/>
    <n v="19"/>
    <n v="0"/>
    <n v="0"/>
    <n v="0"/>
    <n v="0"/>
    <s v="INR"/>
    <n v="15355"/>
    <n v="41538"/>
    <s v=""/>
    <n v="0"/>
    <n v="0"/>
    <s v="N"/>
    <n v="9"/>
    <s v="N"/>
    <s v="00/00/0000"/>
    <s v="N"/>
    <n v="0"/>
    <s v="00/00/0000"/>
    <s v="STD"/>
    <s v=""/>
    <m/>
    <x v="0"/>
    <m/>
    <m/>
  </r>
  <r>
    <n v="61196199695"/>
    <x v="33"/>
    <x v="89"/>
    <s v="Mr. PRAVINKUMAR BABULAL PANCHA"/>
    <n v="553000"/>
    <n v="7.7"/>
    <n v="344662"/>
    <x v="98"/>
    <n v="0"/>
    <d v="2012-05-26T00:00:00"/>
    <n v="19"/>
    <n v="19"/>
    <n v="0"/>
    <n v="0"/>
    <n v="0"/>
    <n v="0"/>
    <s v="INR"/>
    <n v="15355"/>
    <n v="5293"/>
    <s v=""/>
    <n v="0"/>
    <n v="0"/>
    <s v="N"/>
    <n v="9"/>
    <s v="N"/>
    <s v="00/00/0000"/>
    <s v="N"/>
    <n v="0"/>
    <s v="00/00/0000"/>
    <s v="STD"/>
    <d v="2022-04-28T00:00:00"/>
    <n v="0"/>
    <x v="0"/>
    <m/>
    <m/>
  </r>
  <r>
    <n v="61611996969"/>
    <x v="33"/>
    <x v="90"/>
    <s v="Dr. BHAGWAN DAS KISHANMAL AGGA"/>
    <n v="1813000"/>
    <n v="7.7"/>
    <n v="1062075"/>
    <x v="99"/>
    <n v="0"/>
    <d v="2013-03-19T00:00:00"/>
    <n v="19"/>
    <n v="19"/>
    <n v="0"/>
    <n v="0"/>
    <n v="0"/>
    <n v="0"/>
    <s v="INR"/>
    <n v="15355"/>
    <n v="16254"/>
    <s v=""/>
    <n v="0"/>
    <n v="0"/>
    <s v="N"/>
    <n v="9"/>
    <s v="N"/>
    <s v="00/00/0000"/>
    <s v="N"/>
    <n v="0"/>
    <s v="00/00/0000"/>
    <s v="STD"/>
    <s v=""/>
    <m/>
    <x v="0"/>
    <m/>
    <m/>
  </r>
  <r>
    <n v="66661511696"/>
    <x v="33"/>
    <x v="47"/>
    <s v="Mr. MANISHBHAI  SAKARVADIYA"/>
    <n v="1100000"/>
    <n v="7.7"/>
    <n v="895214"/>
    <x v="100"/>
    <n v="0"/>
    <d v="2016-02-04T00:00:00"/>
    <n v="19"/>
    <n v="19"/>
    <n v="0"/>
    <n v="0"/>
    <n v="0"/>
    <n v="0"/>
    <s v="INR"/>
    <n v="15355"/>
    <n v="9530"/>
    <s v=""/>
    <n v="0"/>
    <n v="0"/>
    <s v="N"/>
    <n v="9"/>
    <s v="N"/>
    <s v="00/00/0000"/>
    <s v="N"/>
    <n v="0"/>
    <s v="00/00/0000"/>
    <s v="STD"/>
    <d v="2023-10-06T00:00:00"/>
    <n v="0"/>
    <x v="0"/>
    <m/>
    <m/>
  </r>
  <r>
    <n v="60995059999"/>
    <x v="34"/>
    <x v="91"/>
    <s v="Mrs. MAMTABEN  PATEL"/>
    <n v="3087000"/>
    <n v="7.65"/>
    <n v="1963566"/>
    <x v="101"/>
    <n v="0"/>
    <d v="2011-12-09T00:00:00"/>
    <n v="19"/>
    <n v="19"/>
    <n v="0"/>
    <n v="0"/>
    <n v="0"/>
    <n v="0"/>
    <s v="INR"/>
    <n v="15355"/>
    <n v="25051"/>
    <s v=""/>
    <n v="0"/>
    <n v="0"/>
    <s v="N"/>
    <n v="9"/>
    <s v="N"/>
    <s v="00/00/0000"/>
    <s v="N"/>
    <n v="0"/>
    <s v="00/00/0000"/>
    <s v="STD"/>
    <s v=""/>
    <m/>
    <x v="0"/>
    <m/>
    <m/>
  </r>
  <r>
    <n v="66105919199"/>
    <x v="35"/>
    <x v="92"/>
    <s v="Mr. Jayasankar  Purushothaman"/>
    <n v="2200000"/>
    <n v="7.7"/>
    <n v="1418487"/>
    <x v="102"/>
    <n v="0"/>
    <d v="2016-09-01T00:00:00"/>
    <n v="19"/>
    <n v="19"/>
    <n v="0"/>
    <n v="0"/>
    <n v="0"/>
    <n v="0"/>
    <s v="INR"/>
    <n v="15355"/>
    <n v="23803"/>
    <s v=""/>
    <n v="0"/>
    <n v="0"/>
    <s v="N"/>
    <n v="9"/>
    <s v="N"/>
    <s v="00/00/0000"/>
    <s v="N"/>
    <n v="0"/>
    <s v="00/00/0000"/>
    <s v="STD"/>
    <s v=""/>
    <m/>
    <x v="0"/>
    <m/>
    <m/>
  </r>
  <r>
    <n v="66566991961"/>
    <x v="35"/>
    <x v="93"/>
    <s v="Mr. mishra  manudev"/>
    <n v="640000"/>
    <n v="7.7"/>
    <n v="710830"/>
    <x v="103"/>
    <n v="0"/>
    <d v="2016-12-27T00:00:00"/>
    <n v="19"/>
    <n v="19"/>
    <n v="0"/>
    <n v="0"/>
    <n v="0"/>
    <n v="0"/>
    <s v="INR"/>
    <n v="15355"/>
    <n v="7898"/>
    <s v=""/>
    <n v="0"/>
    <n v="0"/>
    <s v="N"/>
    <n v="9"/>
    <s v="N"/>
    <s v="00/00/0000"/>
    <s v="N"/>
    <n v="0"/>
    <s v="00/00/0000"/>
    <s v="STD"/>
    <s v=""/>
    <m/>
    <x v="0"/>
    <m/>
    <m/>
  </r>
  <r>
    <n v="66599915156"/>
    <x v="35"/>
    <x v="94"/>
    <s v="Mr. ROHITKUMAR RAMESHBHAI PANC"/>
    <n v="504000"/>
    <n v="7.7"/>
    <n v="465065"/>
    <x v="104"/>
    <n v="0"/>
    <d v="2017-01-10T00:00:00"/>
    <n v="19"/>
    <n v="19"/>
    <n v="0"/>
    <n v="0"/>
    <n v="0"/>
    <n v="0"/>
    <s v="INR"/>
    <n v="15355"/>
    <n v="4371"/>
    <s v=""/>
    <n v="0"/>
    <n v="0"/>
    <s v="N"/>
    <n v="9"/>
    <s v="N"/>
    <s v="00/00/0000"/>
    <s v="N"/>
    <n v="0"/>
    <s v="00/00/0000"/>
    <s v="STD"/>
    <s v=""/>
    <m/>
    <x v="0"/>
    <m/>
    <m/>
  </r>
  <r>
    <n v="66699199161"/>
    <x v="35"/>
    <x v="95"/>
    <s v="Mr. KAPIL UPENDRASINGH RAJPUT"/>
    <n v="840000"/>
    <n v="7.7"/>
    <n v="721916"/>
    <x v="105"/>
    <n v="0"/>
    <d v="2017-02-11T00:00:00"/>
    <n v="19"/>
    <n v="19"/>
    <n v="0"/>
    <n v="0"/>
    <n v="0"/>
    <n v="0"/>
    <s v="INR"/>
    <n v="15355"/>
    <n v="7499"/>
    <s v=""/>
    <n v="0"/>
    <n v="0"/>
    <s v="N"/>
    <n v="9"/>
    <s v="N"/>
    <s v="00/00/0000"/>
    <s v="N"/>
    <n v="0"/>
    <s v="00/00/0000"/>
    <s v="STD"/>
    <d v="2024-03-30T00:00:00"/>
    <n v="0"/>
    <x v="0"/>
    <m/>
    <m/>
  </r>
  <r>
    <n v="66110916916"/>
    <x v="35"/>
    <x v="96"/>
    <s v="Mr. NAGINBHAI CHUNILAL PATNI"/>
    <n v="756000"/>
    <n v="9.6999999999999993"/>
    <n v="517225"/>
    <x v="106"/>
    <n v="0"/>
    <d v="2017-02-17T00:00:00"/>
    <n v="19"/>
    <n v="19"/>
    <n v="0"/>
    <n v="0"/>
    <n v="0"/>
    <n v="0"/>
    <s v="INR"/>
    <n v="15355"/>
    <n v="16539"/>
    <s v=""/>
    <n v="0"/>
    <n v="0"/>
    <s v="N"/>
    <n v="9"/>
    <s v="N"/>
    <s v="00/00/0000"/>
    <s v="N"/>
    <n v="0"/>
    <s v="00/00/0000"/>
    <s v="STD"/>
    <s v=""/>
    <m/>
    <x v="0"/>
    <m/>
    <m/>
  </r>
  <r>
    <n v="66110911666"/>
    <x v="35"/>
    <x v="67"/>
    <s v="Mr. MANUBHAI GANDAJI THAKOR"/>
    <n v="571000"/>
    <n v="7.7"/>
    <n v="585443"/>
    <x v="107"/>
    <n v="0"/>
    <d v="2017-02-17T00:00:00"/>
    <n v="19"/>
    <n v="19"/>
    <n v="0"/>
    <n v="0"/>
    <n v="0"/>
    <n v="0"/>
    <s v="INR"/>
    <n v="61132"/>
    <n v="7885"/>
    <s v=""/>
    <n v="0"/>
    <n v="0"/>
    <s v="N"/>
    <n v="9"/>
    <s v="N"/>
    <s v="00/00/0000"/>
    <s v="N"/>
    <n v="0"/>
    <s v="00/00/0000"/>
    <s v="STD"/>
    <s v=""/>
    <m/>
    <x v="0"/>
    <m/>
    <m/>
  </r>
  <r>
    <n v="66119066550"/>
    <x v="35"/>
    <x v="97"/>
    <s v="Mr. JITENDRA HARIKISAN BHARGAV"/>
    <n v="756000"/>
    <n v="7.7"/>
    <n v="627828.17000000004"/>
    <x v="108"/>
    <n v="0"/>
    <d v="2017-02-18T00:00:00"/>
    <n v="7"/>
    <n v="7"/>
    <n v="0"/>
    <n v="0"/>
    <n v="0"/>
    <n v="0"/>
    <s v="INR"/>
    <n v="15355"/>
    <n v="4851"/>
    <s v=""/>
    <n v="0"/>
    <n v="0"/>
    <s v="N"/>
    <n v="9"/>
    <s v="N"/>
    <s v="00/00/0000"/>
    <s v="N"/>
    <n v="0"/>
    <s v="00/00/0000"/>
    <s v="STD"/>
    <d v="2023-10-01T00:00:00"/>
    <n v="0"/>
    <x v="0"/>
    <m/>
    <m/>
  </r>
  <r>
    <n v="66119696099"/>
    <x v="35"/>
    <x v="98"/>
    <s v="Mr. SACHIN GOVINDBHAI KOSHTI"/>
    <n v="578000"/>
    <n v="7.7"/>
    <n v="485652"/>
    <x v="109"/>
    <n v="0"/>
    <d v="2017-02-18T00:00:00"/>
    <n v="19"/>
    <n v="19"/>
    <n v="0"/>
    <n v="0"/>
    <n v="0"/>
    <n v="0"/>
    <s v="INR"/>
    <n v="15355"/>
    <n v="5158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116165959"/>
    <x v="35"/>
    <x v="48"/>
    <s v="Mr. ANKITKUMAR RAMABHAI PATEL"/>
    <n v="400000"/>
    <n v="7.7"/>
    <n v="318745"/>
    <x v="110"/>
    <n v="0"/>
    <d v="2017-02-19T00:00:00"/>
    <n v="19"/>
    <n v="19"/>
    <n v="0"/>
    <n v="0"/>
    <n v="0"/>
    <n v="0"/>
    <s v="INR"/>
    <n v="15355"/>
    <n v="3569"/>
    <s v=""/>
    <n v="0"/>
    <n v="0"/>
    <s v="N"/>
    <n v="9"/>
    <s v="N"/>
    <s v="00/00/0000"/>
    <s v="N"/>
    <n v="0"/>
    <s v="00/00/0000"/>
    <s v="STD"/>
    <s v=""/>
    <m/>
    <x v="0"/>
    <m/>
    <m/>
  </r>
  <r>
    <n v="66195199901"/>
    <x v="35"/>
    <x v="49"/>
    <s v="Mr. VALJIBHAI GALABHAI MAKWANA"/>
    <n v="360000"/>
    <n v="7.7"/>
    <n v="265645"/>
    <x v="111"/>
    <n v="0"/>
    <d v="2017-03-18T00:00:00"/>
    <n v="19"/>
    <n v="19"/>
    <n v="0"/>
    <n v="0"/>
    <n v="0"/>
    <n v="0"/>
    <s v="INR"/>
    <n v="15355"/>
    <n v="3208"/>
    <s v=""/>
    <n v="0"/>
    <n v="0"/>
    <s v="N"/>
    <n v="9"/>
    <s v="N"/>
    <s v="00/00/0000"/>
    <s v="N"/>
    <n v="0"/>
    <s v="00/00/0000"/>
    <s v="STD"/>
    <s v=""/>
    <m/>
    <x v="0"/>
    <m/>
    <m/>
  </r>
  <r>
    <n v="66196991996"/>
    <x v="35"/>
    <x v="50"/>
    <s v="Mr. VINOD SAVAJIBHAI PANSURIYA"/>
    <n v="756000"/>
    <n v="7.7"/>
    <n v="581583"/>
    <x v="112"/>
    <n v="0"/>
    <d v="2017-03-18T00:00:00"/>
    <n v="19"/>
    <n v="19"/>
    <n v="0"/>
    <n v="0"/>
    <n v="0"/>
    <n v="0"/>
    <s v="INR"/>
    <n v="15355"/>
    <n v="7213"/>
    <s v=""/>
    <n v="0"/>
    <n v="0"/>
    <s v="N"/>
    <n v="9"/>
    <s v="N"/>
    <s v="00/00/0000"/>
    <s v="N"/>
    <n v="0"/>
    <s v="00/00/0000"/>
    <s v="STD"/>
    <s v=""/>
    <m/>
    <x v="0"/>
    <m/>
    <m/>
  </r>
  <r>
    <n v="66905161161"/>
    <x v="35"/>
    <x v="99"/>
    <s v="Mr. SHAYAM SHANKAR  RAJPUT"/>
    <n v="769000"/>
    <n v="7.7"/>
    <n v="662087"/>
    <x v="113"/>
    <n v="0"/>
    <d v="2017-03-20T00:00:00"/>
    <n v="19"/>
    <n v="19"/>
    <n v="0"/>
    <n v="0"/>
    <n v="0"/>
    <n v="0"/>
    <s v="INR"/>
    <n v="15355"/>
    <n v="7011"/>
    <s v=""/>
    <n v="0"/>
    <n v="0"/>
    <s v="N"/>
    <n v="9"/>
    <s v="N"/>
    <s v="00/00/0000"/>
    <s v="N"/>
    <n v="0"/>
    <s v="00/00/0000"/>
    <s v="STD"/>
    <s v=""/>
    <m/>
    <x v="0"/>
    <m/>
    <m/>
  </r>
  <r>
    <n v="66911966919"/>
    <x v="35"/>
    <x v="58"/>
    <s v="Mr. VITTHALBHAI SAVJIBHAI PARM"/>
    <n v="240000"/>
    <n v="9.6999999999999993"/>
    <n v="185267"/>
    <x v="114"/>
    <n v="0"/>
    <d v="2017-03-23T00:00:00"/>
    <n v="19"/>
    <n v="19"/>
    <n v="0"/>
    <n v="0"/>
    <n v="0"/>
    <n v="0"/>
    <s v="INR"/>
    <n v="15355"/>
    <n v="2362"/>
    <s v=""/>
    <n v="0"/>
    <n v="0"/>
    <s v="N"/>
    <n v="9"/>
    <s v="N"/>
    <s v="00/00/0000"/>
    <s v="N"/>
    <n v="0"/>
    <s v="00/00/0000"/>
    <s v="STD"/>
    <s v=""/>
    <m/>
    <x v="0"/>
    <m/>
    <m/>
  </r>
  <r>
    <n v="66916669660"/>
    <x v="35"/>
    <x v="100"/>
    <s v="Mr. SUNIL KUMAR MEVALAL MISHRA"/>
    <n v="212000"/>
    <n v="7.7"/>
    <n v="218861.5"/>
    <x v="115"/>
    <n v="0"/>
    <d v="2017-03-24T00:00:00"/>
    <n v="19"/>
    <n v="19"/>
    <n v="0"/>
    <n v="0"/>
    <n v="0"/>
    <n v="0"/>
    <s v="INR"/>
    <n v="15355"/>
    <n v="1736"/>
    <s v=""/>
    <n v="0"/>
    <n v="0"/>
    <s v="N"/>
    <n v="9"/>
    <s v="N"/>
    <s v="00/00/0000"/>
    <s v="N"/>
    <n v="0"/>
    <s v="00/00/0000"/>
    <s v="STD"/>
    <d v="2023-09-27T00:00:00"/>
    <n v="0"/>
    <x v="0"/>
    <m/>
    <m/>
  </r>
  <r>
    <n v="66969156990"/>
    <x v="35"/>
    <x v="101"/>
    <s v="Mr. SANJAY UTTAMBHAI RAWAL"/>
    <n v="2500000"/>
    <n v="7.6"/>
    <n v="1360643"/>
    <x v="116"/>
    <n v="0"/>
    <d v="2017-04-06T00:00:00"/>
    <n v="19"/>
    <n v="19"/>
    <n v="0"/>
    <n v="0"/>
    <n v="0"/>
    <n v="0"/>
    <s v="INR"/>
    <n v="15355"/>
    <n v="28918"/>
    <s v=""/>
    <n v="0"/>
    <n v="0"/>
    <s v="N"/>
    <n v="9"/>
    <s v="N"/>
    <s v="00/00/0000"/>
    <s v="N"/>
    <n v="0"/>
    <s v="00/00/0000"/>
    <s v="STD"/>
    <s v=""/>
    <m/>
    <x v="0"/>
    <m/>
    <m/>
  </r>
  <r>
    <n v="66969999199"/>
    <x v="35"/>
    <x v="102"/>
    <s v="Mr. VIJAY BALUBHAI RATHOD"/>
    <n v="945000"/>
    <n v="7.7"/>
    <n v="699361"/>
    <x v="117"/>
    <n v="0"/>
    <d v="2017-04-08T00:00:00"/>
    <n v="19"/>
    <n v="19"/>
    <n v="0"/>
    <n v="0"/>
    <n v="0"/>
    <n v="0"/>
    <s v="INR"/>
    <n v="15355"/>
    <n v="9550"/>
    <s v=""/>
    <n v="0"/>
    <n v="0"/>
    <s v="N"/>
    <n v="9"/>
    <s v="N"/>
    <s v="00/00/0000"/>
    <s v="N"/>
    <n v="0"/>
    <s v="00/00/0000"/>
    <s v="STD"/>
    <s v=""/>
    <m/>
    <x v="0"/>
    <m/>
    <m/>
  </r>
  <r>
    <n v="66699196990"/>
    <x v="36"/>
    <x v="103"/>
    <s v="Mrs. BHARTIBEN VIKRAMBHAI PATN"/>
    <n v="500000"/>
    <n v="7.65"/>
    <n v="416337"/>
    <x v="118"/>
    <n v="0"/>
    <d v="2017-01-22T00:00:00"/>
    <n v="19"/>
    <n v="19"/>
    <n v="0"/>
    <n v="0"/>
    <n v="0"/>
    <n v="0"/>
    <s v="INR"/>
    <n v="15355"/>
    <n v="4450"/>
    <s v=""/>
    <n v="0"/>
    <n v="0"/>
    <s v="N"/>
    <n v="9"/>
    <s v="N"/>
    <s v="00/00/0000"/>
    <s v="N"/>
    <n v="0"/>
    <s v="00/00/0000"/>
    <s v="STD"/>
    <s v=""/>
    <m/>
    <x v="0"/>
    <m/>
    <m/>
  </r>
  <r>
    <n v="66696966666"/>
    <x v="36"/>
    <x v="104"/>
    <s v="VASANTBEN KALIDAS PADHIYAR"/>
    <n v="545000"/>
    <n v="7.65"/>
    <n v="192109"/>
    <x v="119"/>
    <n v="0"/>
    <d v="2017-02-09T00:00:00"/>
    <n v="19"/>
    <n v="19"/>
    <n v="0"/>
    <n v="0"/>
    <n v="0"/>
    <n v="0"/>
    <s v="INR"/>
    <n v="15355"/>
    <n v="6772"/>
    <s v=""/>
    <n v="0"/>
    <n v="0"/>
    <s v="N"/>
    <n v="9"/>
    <s v="N"/>
    <s v="00/00/0000"/>
    <s v="N"/>
    <n v="0"/>
    <s v="00/00/0000"/>
    <s v="STD"/>
    <s v=""/>
    <m/>
    <x v="0"/>
    <m/>
    <m/>
  </r>
  <r>
    <n v="60669561606"/>
    <x v="37"/>
    <x v="105"/>
    <s v="Mr. JAYANTILAL MOTILAL PARMAR"/>
    <n v="300000"/>
    <n v="7.6"/>
    <n v="169135"/>
    <x v="120"/>
    <n v="0"/>
    <d v="2011-01-17T00:00:00"/>
    <n v="19"/>
    <n v="19"/>
    <n v="0"/>
    <n v="0"/>
    <n v="0"/>
    <n v="0"/>
    <s v="INR"/>
    <n v="15355"/>
    <n v="2751"/>
    <s v=""/>
    <n v="0"/>
    <n v="0"/>
    <s v="N"/>
    <n v="9"/>
    <s v="N"/>
    <s v="00/00/0000"/>
    <s v="N"/>
    <n v="0"/>
    <s v="00/00/0000"/>
    <s v="STD"/>
    <s v=""/>
    <m/>
    <x v="0"/>
    <m/>
    <m/>
  </r>
  <r>
    <n v="61191605916"/>
    <x v="37"/>
    <x v="106"/>
    <s v="Mr. DAULARAM KEWALRAM PATEL[FI"/>
    <n v="1200000"/>
    <n v="7.6"/>
    <n v="827595"/>
    <x v="121"/>
    <n v="0"/>
    <d v="2012-05-24T00:00:00"/>
    <n v="19"/>
    <n v="19"/>
    <n v="0"/>
    <n v="0"/>
    <n v="0"/>
    <n v="0"/>
    <s v="INR"/>
    <n v="15355"/>
    <n v="12477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6909961090"/>
    <x v="37"/>
    <x v="52"/>
    <s v="Mr. CHANDRAKANT TULSIDAS YADAV"/>
    <n v="500000"/>
    <n v="7.6"/>
    <n v="370176"/>
    <x v="122"/>
    <n v="0"/>
    <d v="2017-05-04T00:00:00"/>
    <n v="19"/>
    <n v="19"/>
    <n v="0"/>
    <n v="0"/>
    <n v="0"/>
    <n v="0"/>
    <s v="INR"/>
    <n v="15355"/>
    <n v="4594"/>
    <s v=""/>
    <n v="0"/>
    <n v="0"/>
    <s v="N"/>
    <n v="9"/>
    <s v="N"/>
    <s v="00/00/0000"/>
    <s v="N"/>
    <n v="0"/>
    <s v="00/00/0000"/>
    <s v="STD"/>
    <s v=""/>
    <m/>
    <x v="0"/>
    <m/>
    <m/>
  </r>
  <r>
    <n v="66995016999"/>
    <x v="37"/>
    <x v="107"/>
    <s v="Mr. SINGH SHATRUNJAY DINANATH"/>
    <n v="840000"/>
    <n v="7.6"/>
    <n v="569422"/>
    <x v="123"/>
    <n v="0"/>
    <d v="2017-05-12T00:00:00"/>
    <n v="19"/>
    <n v="19"/>
    <n v="0"/>
    <n v="0"/>
    <n v="0"/>
    <n v="0"/>
    <s v="INR"/>
    <n v="15355"/>
    <n v="9320"/>
    <s v=""/>
    <n v="0"/>
    <n v="0"/>
    <s v="N"/>
    <n v="9"/>
    <s v="N"/>
    <s v="00/00/0000"/>
    <s v="N"/>
    <n v="0"/>
    <s v="00/00/0000"/>
    <s v="STD"/>
    <s v=""/>
    <m/>
    <x v="0"/>
    <m/>
    <m/>
  </r>
  <r>
    <n v="66969966951"/>
    <x v="37"/>
    <x v="108"/>
    <s v="Mr. LAXMILAL KISHANLAL CHAOBIS"/>
    <n v="715000"/>
    <n v="7.6"/>
    <n v="528161"/>
    <x v="124"/>
    <n v="0"/>
    <d v="2017-05-22T00:00:00"/>
    <n v="19"/>
    <n v="19"/>
    <n v="0"/>
    <n v="0"/>
    <n v="0"/>
    <n v="0"/>
    <s v="INR"/>
    <n v="15355"/>
    <n v="8022"/>
    <s v=""/>
    <n v="0"/>
    <n v="0"/>
    <s v="N"/>
    <n v="9"/>
    <s v="N"/>
    <s v="00/00/0000"/>
    <s v="N"/>
    <n v="0"/>
    <s v="00/00/0000"/>
    <s v="STD"/>
    <s v=""/>
    <m/>
    <x v="0"/>
    <m/>
    <m/>
  </r>
  <r>
    <n v="66911611656"/>
    <x v="37"/>
    <x v="53"/>
    <s v="Mr. DALAPTBHAI BABABHAI VAGHEL"/>
    <n v="240000"/>
    <n v="7.6"/>
    <n v="198912"/>
    <x v="125"/>
    <n v="0"/>
    <d v="2017-06-03T00:00:00"/>
    <n v="19"/>
    <n v="19"/>
    <n v="0"/>
    <n v="0"/>
    <n v="0"/>
    <n v="0"/>
    <s v="INR"/>
    <n v="15355"/>
    <n v="2409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6919900196"/>
    <x v="37"/>
    <x v="54"/>
    <s v="Mr. JAYESHKUMAR AMRUTLAL PATEL"/>
    <n v="756000"/>
    <n v="7.6"/>
    <n v="678742"/>
    <x v="126"/>
    <n v="0"/>
    <d v="2017-06-08T00:00:00"/>
    <n v="19"/>
    <n v="19"/>
    <n v="0"/>
    <n v="0"/>
    <n v="0"/>
    <n v="0"/>
    <s v="INR"/>
    <n v="15355"/>
    <n v="6505"/>
    <s v=""/>
    <n v="0"/>
    <n v="0"/>
    <s v="N"/>
    <n v="9"/>
    <s v="N"/>
    <s v="00/00/0000"/>
    <s v="N"/>
    <n v="0"/>
    <s v="00/00/0000"/>
    <s v="STD"/>
    <s v=""/>
    <m/>
    <x v="0"/>
    <m/>
    <m/>
  </r>
  <r>
    <n v="65019160006"/>
    <x v="37"/>
    <x v="62"/>
    <s v="Mr. GHANSHYAMSINH  ZALA"/>
    <n v="533000"/>
    <n v="7.6"/>
    <n v="453234"/>
    <x v="127"/>
    <n v="0"/>
    <d v="2017-06-23T00:00:00"/>
    <n v="19"/>
    <n v="19"/>
    <n v="0"/>
    <n v="0"/>
    <n v="0"/>
    <n v="0"/>
    <s v="INR"/>
    <n v="15355"/>
    <n v="4582"/>
    <s v=""/>
    <n v="0"/>
    <n v="0"/>
    <s v="N"/>
    <n v="9"/>
    <s v="N"/>
    <s v="00/00/0000"/>
    <s v="N"/>
    <n v="0"/>
    <s v="00/00/0000"/>
    <s v="STD"/>
    <s v=""/>
    <m/>
    <x v="0"/>
    <m/>
    <m/>
  </r>
  <r>
    <n v="65166099611"/>
    <x v="37"/>
    <x v="63"/>
    <s v="Mr. ISHWARBHAI CHUNILAL PATNI"/>
    <n v="840000"/>
    <n v="9.6"/>
    <n v="571000"/>
    <x v="128"/>
    <n v="0"/>
    <d v="2017-08-19T00:00:00"/>
    <n v="19"/>
    <n v="19"/>
    <n v="0"/>
    <n v="0"/>
    <n v="0"/>
    <n v="0"/>
    <s v="INR"/>
    <n v="15355"/>
    <n v="9621"/>
    <s v=""/>
    <n v="0"/>
    <n v="0"/>
    <s v="N"/>
    <n v="9"/>
    <s v="N"/>
    <s v="00/00/0000"/>
    <s v="N"/>
    <n v="0"/>
    <s v="00/00/0000"/>
    <s v="STD"/>
    <s v=""/>
    <m/>
    <x v="0"/>
    <m/>
    <m/>
  </r>
  <r>
    <n v="65969591005"/>
    <x v="37"/>
    <x v="109"/>
    <s v="Mr. MAHESH JERAMBHAI VADHVANIY"/>
    <n v="2400000"/>
    <n v="7.6"/>
    <n v="1976392"/>
    <x v="129"/>
    <n v="0"/>
    <d v="2017-09-21T00:00:00"/>
    <n v="19"/>
    <n v="19"/>
    <n v="0"/>
    <n v="0"/>
    <n v="0"/>
    <n v="0"/>
    <s v="INR"/>
    <n v="15355"/>
    <n v="23933"/>
    <s v=""/>
    <n v="0"/>
    <n v="0"/>
    <s v="N"/>
    <n v="9"/>
    <s v="N"/>
    <s v="00/00/0000"/>
    <s v="N"/>
    <n v="0"/>
    <s v="00/00/0000"/>
    <s v="STD"/>
    <s v=""/>
    <m/>
    <x v="0"/>
    <m/>
    <m/>
  </r>
  <r>
    <n v="66919096669"/>
    <x v="38"/>
    <x v="51"/>
    <s v="Mrs. RAMIBEN KANTILAL PATEL"/>
    <n v="900000"/>
    <n v="7.55"/>
    <n v="430060"/>
    <x v="130"/>
    <n v="0"/>
    <d v="2017-04-21T00:00:00"/>
    <n v="19"/>
    <n v="19"/>
    <n v="0"/>
    <n v="0"/>
    <n v="0"/>
    <n v="0"/>
    <s v="INR"/>
    <n v="15355"/>
    <n v="11337"/>
    <s v=""/>
    <n v="0"/>
    <n v="0"/>
    <s v="N"/>
    <n v="9"/>
    <s v="N"/>
    <s v="00/00/0000"/>
    <s v="N"/>
    <n v="0"/>
    <s v="00/00/0000"/>
    <s v="STD"/>
    <s v=""/>
    <m/>
    <x v="0"/>
    <m/>
    <m/>
  </r>
  <r>
    <n v="66911961916"/>
    <x v="38"/>
    <x v="59"/>
    <s v="Miss. NISHTHA HARISHKUMAR SHAR"/>
    <n v="800000"/>
    <n v="7.55"/>
    <n v="624308"/>
    <x v="131"/>
    <n v="0"/>
    <d v="2017-04-20T00:00:00"/>
    <n v="19"/>
    <n v="19"/>
    <n v="0"/>
    <n v="0"/>
    <n v="0"/>
    <n v="0"/>
    <s v="INR"/>
    <n v="15355"/>
    <n v="6952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6995069569"/>
    <x v="38"/>
    <x v="60"/>
    <s v="Mrs. HARSHADA GOVINDLAL DALWAD"/>
    <n v="3128000"/>
    <n v="7.55"/>
    <n v="2757968"/>
    <x v="132"/>
    <n v="0"/>
    <d v="2017-04-28T00:00:00"/>
    <n v="19"/>
    <n v="19"/>
    <n v="0"/>
    <n v="0"/>
    <n v="0"/>
    <n v="0"/>
    <s v="INR"/>
    <n v="15355"/>
    <n v="29167"/>
    <s v=""/>
    <n v="0"/>
    <n v="0"/>
    <s v="N"/>
    <n v="9"/>
    <s v="N"/>
    <s v="00/00/0000"/>
    <s v="N"/>
    <n v="0"/>
    <s v="00/00/0000"/>
    <s v="STD"/>
    <d v="2022-04-05T00:00:00"/>
    <n v="999"/>
    <x v="0"/>
    <m/>
    <m/>
  </r>
  <r>
    <n v="66969161916"/>
    <x v="38"/>
    <x v="61"/>
    <s v="Mrs. GAURIBEN MANUBHAI DANTANI"/>
    <n v="840000"/>
    <n v="7.55"/>
    <n v="616325"/>
    <x v="133"/>
    <n v="0"/>
    <d v="2017-05-23T00:00:00"/>
    <n v="19"/>
    <n v="19"/>
    <n v="0"/>
    <n v="0"/>
    <n v="0"/>
    <n v="0"/>
    <s v="INR"/>
    <n v="15355"/>
    <n v="8964"/>
    <s v=""/>
    <n v="0"/>
    <n v="0"/>
    <s v="N"/>
    <n v="9"/>
    <s v="N"/>
    <s v="00/00/0000"/>
    <s v="N"/>
    <n v="0"/>
    <s v="00/00/0000"/>
    <s v="STD"/>
    <s v=""/>
    <m/>
    <x v="0"/>
    <m/>
    <m/>
  </r>
  <r>
    <n v="65016961619"/>
    <x v="38"/>
    <x v="110"/>
    <s v="Mrs. ALKABEN BHAVARSINH RAJPUT"/>
    <n v="840000"/>
    <n v="7.55"/>
    <n v="625669"/>
    <x v="134"/>
    <n v="0"/>
    <d v="2017-07-15T00:00:00"/>
    <n v="19"/>
    <n v="19"/>
    <n v="0"/>
    <n v="0"/>
    <n v="0"/>
    <n v="0"/>
    <s v="INR"/>
    <n v="15355"/>
    <n v="8889"/>
    <s v=""/>
    <n v="0"/>
    <n v="0"/>
    <s v="N"/>
    <n v="9"/>
    <s v="N"/>
    <s v="00/00/0000"/>
    <s v="N"/>
    <n v="0"/>
    <s v="00/00/0000"/>
    <s v="STD"/>
    <s v=""/>
    <m/>
    <x v="0"/>
    <m/>
    <m/>
  </r>
  <r>
    <n v="65019991969"/>
    <x v="39"/>
    <x v="55"/>
    <s v="Mr. KAMLESH MANILAL PATEL"/>
    <n v="760000"/>
    <n v="7.6"/>
    <n v="636542"/>
    <x v="135"/>
    <n v="0"/>
    <d v="2017-07-14T00:00:00"/>
    <n v="19"/>
    <n v="19"/>
    <n v="0"/>
    <n v="0"/>
    <n v="0"/>
    <n v="0"/>
    <s v="INR"/>
    <n v="15355"/>
    <n v="6991"/>
    <s v=""/>
    <n v="0"/>
    <n v="0"/>
    <s v="N"/>
    <n v="9"/>
    <s v="N"/>
    <s v="00/00/0000"/>
    <s v="N"/>
    <n v="0"/>
    <s v="00/00/0000"/>
    <s v="STD"/>
    <s v=""/>
    <m/>
    <x v="0"/>
    <m/>
    <m/>
  </r>
  <r>
    <n v="61000616116"/>
    <x v="40"/>
    <x v="111"/>
    <s v="Mr. RAJANI HARIHANSBHAI  ."/>
    <n v="2264000"/>
    <n v="7.8"/>
    <n v="1189929"/>
    <x v="136"/>
    <n v="0"/>
    <d v="2011-12-23T00:00:00"/>
    <n v="19"/>
    <n v="19"/>
    <n v="0"/>
    <n v="0"/>
    <n v="0"/>
    <n v="0"/>
    <s v="INR"/>
    <n v="15355"/>
    <n v="18212"/>
    <s v=""/>
    <n v="0"/>
    <n v="0"/>
    <s v="N"/>
    <n v="9"/>
    <s v="N"/>
    <s v="00/00/0000"/>
    <s v="N"/>
    <n v="0"/>
    <s v="00/00/0000"/>
    <s v="STD"/>
    <s v=""/>
    <m/>
    <x v="0"/>
    <m/>
    <m/>
  </r>
  <r>
    <n v="65599099596"/>
    <x v="40"/>
    <x v="65"/>
    <s v="Mr. MOHD RAFIK SAFIMOHD SAIYED"/>
    <n v="588000"/>
    <n v="7.8"/>
    <n v="524184"/>
    <x v="137"/>
    <n v="0"/>
    <d v="2018-01-22T00:00:00"/>
    <n v="19"/>
    <n v="19"/>
    <n v="0"/>
    <n v="0"/>
    <n v="0"/>
    <n v="0"/>
    <s v="INR"/>
    <n v="15355"/>
    <n v="5379"/>
    <s v=""/>
    <n v="0"/>
    <n v="0"/>
    <s v="N"/>
    <n v="9"/>
    <s v="N"/>
    <s v="00/00/0000"/>
    <s v="N"/>
    <n v="0"/>
    <s v="00/00/0000"/>
    <s v="STD"/>
    <s v=""/>
    <m/>
    <x v="0"/>
    <m/>
    <m/>
  </r>
  <r>
    <n v="65691600696"/>
    <x v="40"/>
    <x v="56"/>
    <s v="Mr. NARAYANLAL  SUTHAR"/>
    <n v="800000"/>
    <n v="7.8"/>
    <n v="690264"/>
    <x v="138"/>
    <n v="0"/>
    <d v="2018-03-10T00:00:00"/>
    <n v="19"/>
    <n v="19"/>
    <n v="0"/>
    <n v="0"/>
    <n v="0"/>
    <n v="0"/>
    <s v="INR"/>
    <n v="15355"/>
    <n v="7669"/>
    <s v=""/>
    <n v="0"/>
    <n v="0"/>
    <s v="N"/>
    <n v="9"/>
    <s v="N"/>
    <s v="00/00/0000"/>
    <s v="N"/>
    <n v="0"/>
    <s v="00/00/0000"/>
    <s v="STD"/>
    <s v=""/>
    <m/>
    <x v="0"/>
    <m/>
    <m/>
  </r>
  <r>
    <n v="65656661616"/>
    <x v="40"/>
    <x v="112"/>
    <s v="Mr. PRAKASHKUMAR GANDALAL PATE"/>
    <n v="1627000"/>
    <n v="7.8"/>
    <n v="1740969.96"/>
    <x v="139"/>
    <n v="0"/>
    <d v="2018-03-25T00:00:00"/>
    <n v="1"/>
    <n v="1"/>
    <n v="0"/>
    <n v="0"/>
    <n v="0"/>
    <n v="0"/>
    <s v="INR"/>
    <n v="15355"/>
    <n v="17971"/>
    <s v=""/>
    <n v="0"/>
    <n v="0"/>
    <s v="N"/>
    <n v="9"/>
    <s v="N"/>
    <s v="00/00/0000"/>
    <s v="N"/>
    <n v="0"/>
    <s v="00/00/0000"/>
    <s v="STD"/>
    <d v="2023-06-18T00:00:00"/>
    <n v="0"/>
    <x v="0"/>
    <m/>
    <m/>
  </r>
  <r>
    <n v="65651199699"/>
    <x v="40"/>
    <x v="66"/>
    <s v="Mr. MUKESH RANCHHODBHAI PATEL"/>
    <n v="816000"/>
    <n v="7.8"/>
    <n v="709175"/>
    <x v="140"/>
    <n v="0"/>
    <d v="2018-03-28T00:00:00"/>
    <n v="19"/>
    <n v="19"/>
    <n v="0"/>
    <n v="0"/>
    <n v="0"/>
    <n v="0"/>
    <s v="INR"/>
    <n v="61132"/>
    <n v="7688"/>
    <s v=""/>
    <n v="0"/>
    <n v="0"/>
    <s v="N"/>
    <n v="9"/>
    <s v="N"/>
    <s v="00/00/0000"/>
    <s v="N"/>
    <n v="0"/>
    <s v="00/00/0000"/>
    <s v="STD"/>
    <s v=""/>
    <m/>
    <x v="0"/>
    <m/>
    <m/>
  </r>
  <r>
    <n v="65669651965"/>
    <x v="40"/>
    <x v="113"/>
    <s v="Mr. SYAMVIRSINGH UDALSINGH RAJ"/>
    <n v="1098000"/>
    <n v="7.8"/>
    <n v="941997"/>
    <x v="141"/>
    <n v="0"/>
    <d v="2018-03-29T00:00:00"/>
    <n v="19"/>
    <n v="19"/>
    <n v="0"/>
    <n v="0"/>
    <n v="0"/>
    <n v="0"/>
    <s v="INR"/>
    <n v="15355"/>
    <n v="10271"/>
    <s v=""/>
    <n v="0"/>
    <n v="0"/>
    <s v="N"/>
    <n v="9"/>
    <s v="N"/>
    <s v="00/00/0000"/>
    <s v="N"/>
    <n v="0"/>
    <s v="00/00/0000"/>
    <s v="STD"/>
    <s v=""/>
    <m/>
    <x v="0"/>
    <m/>
    <m/>
  </r>
  <r>
    <n v="60996516609"/>
    <x v="41"/>
    <x v="114"/>
    <s v="Mr. CHANDA DILIP JAIN ( FILE#3"/>
    <n v="2044000"/>
    <n v="7.75"/>
    <n v="704554.06"/>
    <x v="142"/>
    <n v="0"/>
    <d v="2011-09-16T00:00:00"/>
    <n v="19"/>
    <n v="19"/>
    <n v="0"/>
    <n v="0"/>
    <n v="0"/>
    <n v="0"/>
    <s v="INR"/>
    <n v="15355"/>
    <n v="12375"/>
    <s v=""/>
    <n v="0"/>
    <n v="0"/>
    <s v="N"/>
    <n v="9"/>
    <s v="N"/>
    <s v="00/00/0000"/>
    <s v="N"/>
    <n v="0"/>
    <s v="00/00/0000"/>
    <s v="STD"/>
    <s v=""/>
    <m/>
    <x v="0"/>
    <m/>
    <m/>
  </r>
  <r>
    <n v="65655996569"/>
    <x v="41"/>
    <x v="64"/>
    <s v="Mrs. NEELAM MAHESH GAMBHIR"/>
    <n v="168000"/>
    <n v="7.75"/>
    <n v="90572"/>
    <x v="143"/>
    <n v="0"/>
    <d v="2017-11-23T00:00:00"/>
    <n v="19"/>
    <n v="19"/>
    <n v="0"/>
    <n v="0"/>
    <n v="0"/>
    <n v="0"/>
    <s v="INR"/>
    <n v="15355"/>
    <n v="1739"/>
    <s v=""/>
    <n v="0"/>
    <n v="0"/>
    <s v="N"/>
    <n v="9"/>
    <s v="N"/>
    <s v="00/00/0000"/>
    <s v="N"/>
    <n v="0"/>
    <s v="00/00/0000"/>
    <s v="STD"/>
    <s v=""/>
    <m/>
    <x v="0"/>
    <m/>
    <m/>
  </r>
  <r>
    <n v="65596961661"/>
    <x v="41"/>
    <x v="115"/>
    <s v="Mrs. SHIMLAVATI RAMJEET YADAV"/>
    <n v="7200000"/>
    <n v="7.75"/>
    <n v="6420154"/>
    <x v="144"/>
    <n v="0"/>
    <d v="2018-02-19T00:00:00"/>
    <n v="19"/>
    <n v="19"/>
    <n v="0"/>
    <n v="0"/>
    <n v="0"/>
    <n v="0"/>
    <s v="INR"/>
    <n v="15355"/>
    <n v="60542"/>
    <s v=""/>
    <n v="0"/>
    <n v="0"/>
    <s v="N"/>
    <n v="9"/>
    <s v="N"/>
    <s v="00/00/0000"/>
    <s v="N"/>
    <n v="0"/>
    <s v="00/00/0000"/>
    <s v="STD"/>
    <s v=""/>
    <m/>
    <x v="0"/>
    <m/>
    <m/>
  </r>
  <r>
    <n v="65666616999"/>
    <x v="41"/>
    <x v="57"/>
    <s v="Mr. SANJAY HIRALAL MISHRA"/>
    <n v="1750000"/>
    <n v="7.75"/>
    <n v="1566471"/>
    <x v="145"/>
    <n v="0"/>
    <d v="2018-03-19T00:00:00"/>
    <n v="19"/>
    <n v="19"/>
    <n v="0"/>
    <n v="0"/>
    <n v="0"/>
    <n v="0"/>
    <s v="INR"/>
    <n v="15355"/>
    <n v="16674"/>
    <s v=""/>
    <n v="0"/>
    <n v="0"/>
    <s v="N"/>
    <n v="9"/>
    <s v="N"/>
    <s v="00/00/0000"/>
    <s v="N"/>
    <n v="0"/>
    <s v="00/00/0000"/>
    <s v="STD"/>
    <s v=""/>
    <m/>
    <x v="0"/>
    <m/>
    <m/>
  </r>
  <r>
    <n v="65119666066"/>
    <x v="20"/>
    <x v="116"/>
    <s v="Mr. ANIMESH RAMESHCHANDRA SHUK"/>
    <n v="290000"/>
    <n v="8.15"/>
    <n v="39065"/>
    <x v="146"/>
    <n v="0"/>
    <d v="2017-08-01T00:00:00"/>
    <n v="19"/>
    <n v="19"/>
    <n v="0"/>
    <n v="0"/>
    <n v="0"/>
    <n v="0"/>
    <s v="INR"/>
    <n v="61132"/>
    <n v="4860"/>
    <s v=""/>
    <n v="0"/>
    <n v="0"/>
    <s v="N"/>
    <n v="9"/>
    <s v="N"/>
    <s v="00/00/0000"/>
    <s v="N"/>
    <n v="0"/>
    <s v="00/00/0000"/>
    <s v="STD"/>
    <d v="2022-04-10T00:00:00"/>
    <n v="999"/>
    <x v="0"/>
    <m/>
    <m/>
  </r>
  <r>
    <n v="65669966596"/>
    <x v="20"/>
    <x v="21"/>
    <s v="Mr. BHAGVANDAS VITHALDAS PURAB"/>
    <n v="450000"/>
    <n v="8.1"/>
    <n v="98319"/>
    <x v="147"/>
    <n v="0"/>
    <d v="2018-01-04T00:00:00"/>
    <n v="19"/>
    <n v="19"/>
    <n v="0"/>
    <n v="0"/>
    <n v="0"/>
    <n v="0"/>
    <s v="INR"/>
    <n v="61132"/>
    <n v="7499"/>
    <s v=""/>
    <n v="0"/>
    <n v="0"/>
    <s v="N"/>
    <n v="9"/>
    <s v="N"/>
    <s v="00/00/0000"/>
    <s v="N"/>
    <n v="0"/>
    <s v="00/00/0000"/>
    <s v="STD"/>
    <s v=""/>
    <m/>
    <x v="0"/>
    <m/>
    <m/>
  </r>
  <r>
    <n v="65569616611"/>
    <x v="20"/>
    <x v="117"/>
    <s v="Mr. BENNY KENNY MOSES"/>
    <n v="565000"/>
    <n v="8.1"/>
    <n v="135556"/>
    <x v="148"/>
    <n v="0"/>
    <d v="2018-02-12T00:00:00"/>
    <n v="19"/>
    <n v="19"/>
    <n v="0"/>
    <n v="0"/>
    <n v="0"/>
    <n v="0"/>
    <s v="INR"/>
    <n v="61132"/>
    <n v="9336"/>
    <s v=""/>
    <n v="0"/>
    <n v="0"/>
    <s v="N"/>
    <n v="9"/>
    <s v="N"/>
    <s v="00/00/0000"/>
    <s v="N"/>
    <n v="0"/>
    <s v="00/00/0000"/>
    <s v="STD"/>
    <s v=""/>
    <m/>
    <x v="0"/>
    <m/>
    <m/>
  </r>
  <r>
    <n v="65660016666"/>
    <x v="42"/>
    <x v="118"/>
    <s v="Mrs. VARSHA AMAR SHAH"/>
    <n v="1000000"/>
    <n v="8.0500000000000007"/>
    <n v="193155"/>
    <x v="149"/>
    <n v="0"/>
    <d v="2017-11-13T00:00:00"/>
    <n v="19"/>
    <n v="19"/>
    <n v="0"/>
    <n v="0"/>
    <n v="0"/>
    <n v="0"/>
    <s v="INR"/>
    <n v="61132"/>
    <n v="16884"/>
    <s v=""/>
    <n v="0"/>
    <n v="0"/>
    <s v="N"/>
    <n v="9"/>
    <s v="N"/>
    <s v="00/00/0000"/>
    <s v="N"/>
    <n v="0"/>
    <s v="00/00/0000"/>
    <s v="STD"/>
    <s v=""/>
    <m/>
    <x v="0"/>
    <m/>
    <m/>
  </r>
  <r>
    <n v="69099569991"/>
    <x v="43"/>
    <x v="119"/>
    <s v="Mr. SURAJKUMAR DIPAKBHAI SOLAN"/>
    <n v="300000"/>
    <n v="11.3"/>
    <n v="87384"/>
    <x v="150"/>
    <n v="0"/>
    <d v="2013-12-22T00:00:00"/>
    <n v="19"/>
    <n v="19"/>
    <n v="0"/>
    <n v="0"/>
    <n v="0"/>
    <n v="0"/>
    <s v="INR"/>
    <n v="15355"/>
    <n v="5452"/>
    <s v=""/>
    <n v="0"/>
    <n v="0"/>
    <s v="N"/>
    <n v="9"/>
    <s v="N"/>
    <s v="00/00/0000"/>
    <s v="N"/>
    <n v="0"/>
    <s v="00/00/0000"/>
    <s v="STD"/>
    <s v=""/>
    <m/>
    <x v="0"/>
    <m/>
    <m/>
  </r>
  <r>
    <n v="66961106661"/>
    <x v="44"/>
    <x v="120"/>
    <s v="Mr. ANILKUMAR RAMKUMAR PRAJAPA"/>
    <n v="400000"/>
    <n v="11.05"/>
    <n v="310591"/>
    <x v="151"/>
    <n v="0"/>
    <d v="2016-09-25T00:00:00"/>
    <n v="19"/>
    <n v="19"/>
    <n v="0"/>
    <n v="0"/>
    <n v="0"/>
    <n v="0"/>
    <s v="INR"/>
    <n v="15355"/>
    <n v="7295"/>
    <s v=""/>
    <n v="0"/>
    <n v="0"/>
    <s v="N"/>
    <n v="9"/>
    <s v="N"/>
    <s v="00/00/0000"/>
    <s v="N"/>
    <n v="0"/>
    <s v="00/00/0000"/>
    <s v="STD"/>
    <s v=""/>
    <m/>
    <x v="0"/>
    <m/>
    <m/>
  </r>
  <r>
    <n v="10101900566"/>
    <x v="45"/>
    <x v="121"/>
    <s v="Mr. DALPATBHAI JETHABHAI SOLAN"/>
    <n v="200000"/>
    <n v="11.05"/>
    <n v="66240.22"/>
    <x v="152"/>
    <n v="0"/>
    <d v="2005-09-01T00:00:00"/>
    <n v="19"/>
    <n v="19"/>
    <n v="0"/>
    <n v="0"/>
    <n v="0"/>
    <n v="0"/>
    <s v="INR"/>
    <n v="15355"/>
    <n v="2100"/>
    <s v=""/>
    <n v="0"/>
    <n v="0"/>
    <s v="N"/>
    <n v="9"/>
    <s v="N"/>
    <s v="00/00/0000"/>
    <s v="N"/>
    <n v="0"/>
    <s v="00/00/0000"/>
    <s v="STD"/>
    <d v="2021-12-26T00:00:00"/>
    <n v="0"/>
    <x v="0"/>
    <m/>
    <m/>
  </r>
  <r>
    <n v="61966996669"/>
    <x v="4"/>
    <x v="122"/>
    <s v="Mr. DINESH MADHUSUDAN PANDYA"/>
    <n v="3725000"/>
    <n v="5.5"/>
    <n v="3213533"/>
    <x v="153"/>
    <n v="0"/>
    <d v="2020-07-31T00:00:00"/>
    <n v="44"/>
    <n v="44"/>
    <n v="0"/>
    <n v="0"/>
    <n v="0"/>
    <n v="0"/>
    <s v="INR"/>
    <n v="15355"/>
    <n v="27390"/>
    <s v=""/>
    <n v="0"/>
    <n v="0"/>
    <s v="N"/>
    <n v="9"/>
    <s v="N"/>
    <s v="00/00/0000"/>
    <s v="N"/>
    <n v="0"/>
    <s v="00/00/0000"/>
    <s v="STD"/>
    <d v="2024-01-31T00:00:00"/>
    <n v="0"/>
    <x v="0"/>
    <m/>
    <m/>
  </r>
  <r>
    <n v="69161169969"/>
    <x v="4"/>
    <x v="13"/>
    <s v="Mr. VYOMESHCHANDRA JETHALAL SO"/>
    <n v="3300000"/>
    <n v="5.5"/>
    <n v="3316875"/>
    <x v="154"/>
    <n v="0"/>
    <d v="2022-10-28T00:00:00"/>
    <n v="16"/>
    <n v="16"/>
    <n v="0"/>
    <n v="0"/>
    <n v="0"/>
    <n v="0"/>
    <s v="INR"/>
    <n v="15355"/>
    <n v="13692"/>
    <s v=""/>
    <n v="0"/>
    <n v="0"/>
    <s v="N"/>
    <n v="9"/>
    <s v="N"/>
    <s v="00/00/0000"/>
    <s v="N"/>
    <n v="0"/>
    <s v="00/00/0000"/>
    <s v="STD"/>
    <d v="2024-03-25T00:00:00"/>
    <n v="0"/>
    <x v="0"/>
    <m/>
    <m/>
  </r>
  <r>
    <n v="69195195660"/>
    <x v="4"/>
    <x v="123"/>
    <s v="Mr. SANJAYKUMAR JETHABHAI SEHG"/>
    <n v="2542000"/>
    <n v="5.5"/>
    <n v="2562286"/>
    <x v="155"/>
    <n v="0"/>
    <d v="2022-11-06T00:00:00"/>
    <n v="16"/>
    <n v="16"/>
    <n v="0"/>
    <n v="0"/>
    <n v="0"/>
    <n v="0"/>
    <s v="INR"/>
    <n v="15355"/>
    <n v="10592"/>
    <s v=""/>
    <n v="0"/>
    <n v="0"/>
    <m/>
    <m/>
    <s v="N"/>
    <s v="00/00/0000"/>
    <s v="N"/>
    <n v="0"/>
    <s v="00/00/0000"/>
    <s v="STD"/>
    <d v="2024-03-25T00:00:00"/>
    <n v="0"/>
    <x v="0"/>
    <m/>
    <m/>
  </r>
  <r>
    <n v="60591966569"/>
    <x v="4"/>
    <x v="124"/>
    <s v="Mr. MILAPKUMAR DAHYABHAI PARMA"/>
    <n v="3960000"/>
    <n v="5.5"/>
    <n v="2989908"/>
    <x v="156"/>
    <n v="0"/>
    <d v="2023-10-21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d v="2024-03-25T00:00:00"/>
    <n v="0"/>
    <x v="0"/>
    <m/>
    <m/>
  </r>
  <r>
    <n v="60560516566"/>
    <x v="4"/>
    <x v="125"/>
    <s v="Mr. NILESHKUMAR DAHYABHAI PARM"/>
    <n v="3960000"/>
    <n v="5.5"/>
    <n v="2474686"/>
    <x v="157"/>
    <n v="0"/>
    <d v="2023-10-29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s v=""/>
    <m/>
    <x v="0"/>
    <m/>
    <m/>
  </r>
  <r>
    <n v="60969966116"/>
    <x v="8"/>
    <x v="126"/>
    <s v="Mr. SWARAJRAM  S"/>
    <n v="1060000"/>
    <n v="5.5"/>
    <n v="1030438"/>
    <x v="158"/>
    <n v="0"/>
    <d v="2023-06-25T00:00:00"/>
    <n v="9"/>
    <n v="9"/>
    <n v="0"/>
    <n v="0"/>
    <n v="0"/>
    <n v="0"/>
    <s v="INR"/>
    <n v="0"/>
    <n v="8031"/>
    <s v=""/>
    <n v="0"/>
    <n v="0"/>
    <s v="N"/>
    <n v="9"/>
    <s v="N"/>
    <s v="00/00/0000"/>
    <s v="N"/>
    <n v="0"/>
    <s v="00/00/0000"/>
    <s v="STD"/>
    <s v=""/>
    <m/>
    <x v="0"/>
    <m/>
    <m/>
  </r>
  <r>
    <n v="69116506691"/>
    <x v="46"/>
    <x v="127"/>
    <s v="Mr. VIJAYKUMAR JAIKRISHNA PAND"/>
    <n v="100000"/>
    <n v="7.8"/>
    <n v="0"/>
    <x v="159"/>
    <n v="123639.96"/>
    <d v="2021-01-07T00:00:00"/>
    <n v="3"/>
    <n v="2"/>
    <n v="1"/>
    <n v="0"/>
    <n v="0"/>
    <n v="0"/>
    <s v="INR"/>
    <n v="0"/>
    <n v="123272"/>
    <d v="2023-12-31T00:00:00"/>
    <n v="0"/>
    <n v="0"/>
    <s v="N"/>
    <n v="9"/>
    <s v="N"/>
    <s v="00/00/0000"/>
    <s v="N"/>
    <n v="0"/>
    <s v="00/00/0000"/>
    <s v="STD"/>
    <s v=""/>
    <m/>
    <x v="0"/>
    <m/>
    <m/>
  </r>
  <r>
    <n v="69196665161"/>
    <x v="46"/>
    <x v="128"/>
    <s v="Mr. VAGHELA  BHUPATSINH"/>
    <n v="1550000"/>
    <n v="7.85"/>
    <n v="0"/>
    <x v="160"/>
    <n v="1827306.28"/>
    <d v="2021-01-17T00:00:00"/>
    <n v="3"/>
    <n v="2"/>
    <n v="1"/>
    <n v="0"/>
    <n v="0"/>
    <n v="0"/>
    <s v="INR"/>
    <n v="0"/>
    <n v="1909692"/>
    <d v="2023-12-31T00:00:00"/>
    <n v="0"/>
    <n v="0"/>
    <s v="N"/>
    <n v="9"/>
    <s v="N"/>
    <s v="00/00/0000"/>
    <s v="N"/>
    <n v="0"/>
    <s v="00/00/0000"/>
    <s v="STD"/>
    <s v=""/>
    <m/>
    <x v="0"/>
    <m/>
    <m/>
  </r>
  <r>
    <n v="69606116606"/>
    <x v="46"/>
    <x v="129"/>
    <s v="Mr. RAMJIBHAI PASABHAI VAGHELA"/>
    <n v="90000"/>
    <n v="6.5"/>
    <n v="0"/>
    <x v="161"/>
    <n v="94103.55"/>
    <d v="2021-04-20T00:00:00"/>
    <n v="0"/>
    <n v="0"/>
    <n v="0"/>
    <n v="0"/>
    <n v="0"/>
    <n v="0"/>
    <s v="INR"/>
    <n v="0"/>
    <n v="112022"/>
    <d v="2024-03-31T00:00:00"/>
    <n v="0"/>
    <n v="0"/>
    <m/>
    <m/>
    <s v="N"/>
    <s v="00/00/0000"/>
    <s v="N"/>
    <n v="0"/>
    <s v="00/00/0000"/>
    <s v="STD"/>
    <d v="2023-04-19T00:00:00"/>
    <n v="0"/>
    <x v="0"/>
    <m/>
    <m/>
  </r>
  <r>
    <n v="69511596919"/>
    <x v="46"/>
    <x v="130"/>
    <s v="Miss. KOKILABEN KADIDAS  PARMA"/>
    <n v="50000"/>
    <n v="6"/>
    <n v="60396"/>
    <x v="162"/>
    <n v="0"/>
    <d v="2021-06-11T00:00:00"/>
    <n v="0"/>
    <n v="0"/>
    <n v="0"/>
    <n v="0"/>
    <n v="0"/>
    <n v="0"/>
    <s v="INR"/>
    <n v="0"/>
    <n v="61891"/>
    <s v=""/>
    <n v="0"/>
    <n v="0"/>
    <m/>
    <m/>
    <s v="N"/>
    <s v="00/00/0000"/>
    <s v="N"/>
    <n v="0"/>
    <s v="00/00/0000"/>
    <s v="STD"/>
    <s v=""/>
    <m/>
    <x v="0"/>
    <m/>
    <m/>
  </r>
  <r>
    <n v="69916961666"/>
    <x v="46"/>
    <x v="131"/>
    <s v="Mr. TRIVEDI  RONAK"/>
    <n v="500000"/>
    <n v="7.6"/>
    <n v="598941"/>
    <x v="163"/>
    <n v="0"/>
    <d v="2021-11-12T00:00:00"/>
    <n v="0"/>
    <n v="0"/>
    <n v="0"/>
    <n v="0"/>
    <n v="0"/>
    <n v="0"/>
    <s v="INR"/>
    <n v="0"/>
    <n v="612855"/>
    <s v=""/>
    <n v="0"/>
    <n v="0"/>
    <s v="N"/>
    <n v="9"/>
    <s v="N"/>
    <s v="00/00/0000"/>
    <s v="N"/>
    <n v="0"/>
    <s v="00/00/0000"/>
    <s v="STD"/>
    <s v=""/>
    <m/>
    <x v="0"/>
    <m/>
    <m/>
  </r>
  <r>
    <n v="69060616960"/>
    <x v="46"/>
    <x v="132"/>
    <s v="Mr. UMAKANT IKIRITKUMAR PARMAR"/>
    <n v="900000"/>
    <n v="7.25"/>
    <n v="1044525"/>
    <x v="164"/>
    <n v="0"/>
    <d v="2022-01-02T00:00:00"/>
    <n v="0"/>
    <n v="0"/>
    <n v="0"/>
    <n v="0"/>
    <n v="0"/>
    <n v="0"/>
    <s v="INR"/>
    <n v="0"/>
    <n v="1095572"/>
    <s v=""/>
    <n v="0"/>
    <n v="0"/>
    <s v="N"/>
    <n v="9"/>
    <s v="N"/>
    <s v="00/00/0000"/>
    <s v="N"/>
    <n v="0"/>
    <s v="00/00/0000"/>
    <s v="STD"/>
    <s v=""/>
    <m/>
    <x v="0"/>
    <m/>
    <m/>
  </r>
  <r>
    <n v="69191619116"/>
    <x v="46"/>
    <x v="133"/>
    <s v="Mr. DINESHSINH SAHDEV RAJPUT"/>
    <n v="150000"/>
    <n v="7.75"/>
    <n v="176141"/>
    <x v="165"/>
    <n v="0"/>
    <d v="2022-03-03T00:00:00"/>
    <n v="1"/>
    <n v="1"/>
    <n v="0"/>
    <n v="0"/>
    <n v="0"/>
    <n v="0"/>
    <s v="INR"/>
    <n v="0"/>
    <n v="184780"/>
    <s v=""/>
    <n v="0"/>
    <n v="0"/>
    <s v="N"/>
    <n v="9"/>
    <s v="N"/>
    <s v="00/00/0000"/>
    <s v="N"/>
    <n v="0"/>
    <s v="00/00/0000"/>
    <s v="STD"/>
    <s v=""/>
    <m/>
    <x v="0"/>
    <m/>
    <m/>
  </r>
  <r>
    <n v="69999619119"/>
    <x v="46"/>
    <x v="134"/>
    <s v="Mr. SURESHKUMAR JAGDISHBHAI SH"/>
    <n v="180000"/>
    <n v="8.35"/>
    <n v="207076"/>
    <x v="166"/>
    <n v="0"/>
    <d v="2022-03-20T00:00:00"/>
    <n v="1"/>
    <n v="1"/>
    <n v="0"/>
    <n v="0"/>
    <n v="0"/>
    <n v="0"/>
    <s v="INR"/>
    <n v="0"/>
    <n v="224267"/>
    <s v=""/>
    <n v="0"/>
    <n v="0"/>
    <m/>
    <m/>
    <s v="N"/>
    <s v="00/00/0000"/>
    <s v="N"/>
    <n v="0"/>
    <s v="00/00/0000"/>
    <s v="STD"/>
    <s v=""/>
    <m/>
    <x v="0"/>
    <m/>
    <m/>
  </r>
  <r>
    <n v="69690611151"/>
    <x v="46"/>
    <x v="135"/>
    <s v="Mr. PARMAR  ISWARLAL"/>
    <n v="360000"/>
    <n v="6.5"/>
    <n v="405036"/>
    <x v="167"/>
    <n v="0"/>
    <d v="2022-06-19T00:00:00"/>
    <n v="1"/>
    <n v="1"/>
    <n v="0"/>
    <n v="0"/>
    <n v="0"/>
    <n v="0"/>
    <s v="INR"/>
    <n v="0"/>
    <n v="419691"/>
    <s v=""/>
    <n v="0"/>
    <n v="0"/>
    <s v="N"/>
    <n v="9"/>
    <s v="N"/>
    <s v="00/00/0000"/>
    <s v="N"/>
    <n v="0"/>
    <s v="00/00/0000"/>
    <s v="STD"/>
    <s v=""/>
    <m/>
    <x v="0"/>
    <m/>
    <m/>
  </r>
  <r>
    <n v="69691600016"/>
    <x v="46"/>
    <x v="136"/>
    <s v="Mr. VINODKUMAR R. PANDYA"/>
    <n v="410000"/>
    <n v="6.5"/>
    <n v="456601"/>
    <x v="168"/>
    <n v="0"/>
    <d v="2022-07-10T00:00:00"/>
    <n v="1"/>
    <n v="1"/>
    <n v="0"/>
    <n v="0"/>
    <n v="0"/>
    <n v="0"/>
    <s v="INR"/>
    <n v="0"/>
    <n v="490513"/>
    <s v=""/>
    <n v="0"/>
    <n v="0"/>
    <s v="N"/>
    <n v="9"/>
    <s v="N"/>
    <s v="00/00/0000"/>
    <s v="N"/>
    <n v="0"/>
    <s v="00/00/0000"/>
    <s v="STD"/>
    <s v=""/>
    <m/>
    <x v="0"/>
    <m/>
    <m/>
  </r>
  <r>
    <n v="69556011996"/>
    <x v="46"/>
    <x v="137"/>
    <s v="Mr. LILABEN GOVINDBHAI  PATNI"/>
    <n v="75000"/>
    <n v="6.5"/>
    <n v="83843"/>
    <x v="169"/>
    <n v="0"/>
    <d v="2022-08-05T00:00:00"/>
    <n v="1"/>
    <n v="1"/>
    <n v="0"/>
    <n v="0"/>
    <n v="0"/>
    <n v="0"/>
    <s v="INR"/>
    <n v="0"/>
    <n v="86562"/>
    <s v=""/>
    <n v="0"/>
    <n v="0"/>
    <s v="N"/>
    <n v="9"/>
    <s v="N"/>
    <s v="00/00/0000"/>
    <s v="N"/>
    <n v="0"/>
    <s v="00/00/0000"/>
    <s v="STD"/>
    <s v=""/>
    <m/>
    <x v="0"/>
    <m/>
    <m/>
  </r>
  <r>
    <n v="69599959109"/>
    <x v="46"/>
    <x v="138"/>
    <s v="Mr. PRADIP GANGARAM PARMAR"/>
    <n v="100000"/>
    <n v="7.75"/>
    <n v="110162"/>
    <x v="170"/>
    <n v="0"/>
    <d v="2022-08-20T00:00:00"/>
    <n v="1"/>
    <n v="1"/>
    <n v="0"/>
    <n v="0"/>
    <n v="0"/>
    <n v="0"/>
    <s v="INR"/>
    <n v="0"/>
    <n v="122847"/>
    <s v=""/>
    <n v="0"/>
    <n v="0"/>
    <s v="N"/>
    <n v="9"/>
    <s v="N"/>
    <s v="00/00/0000"/>
    <s v="N"/>
    <n v="0"/>
    <s v="00/00/0000"/>
    <s v="STD"/>
    <s v=""/>
    <m/>
    <x v="0"/>
    <m/>
    <m/>
  </r>
  <r>
    <n v="69956096991"/>
    <x v="46"/>
    <x v="139"/>
    <s v="Mrs. SANGITABEN NAVNITKUMAR GA"/>
    <n v="114000"/>
    <n v="6"/>
    <n v="123268"/>
    <x v="171"/>
    <n v="0"/>
    <d v="2022-12-07T00:00:00"/>
    <n v="1"/>
    <n v="1"/>
    <n v="0"/>
    <n v="0"/>
    <n v="0"/>
    <n v="0"/>
    <s v="INR"/>
    <n v="0"/>
    <n v="136789"/>
    <s v=""/>
    <n v="0"/>
    <n v="0"/>
    <s v="N"/>
    <n v="9"/>
    <s v="N"/>
    <s v="00/00/0000"/>
    <s v="N"/>
    <n v="0"/>
    <s v="00/00/0000"/>
    <s v="STD"/>
    <s v=""/>
    <m/>
    <x v="0"/>
    <m/>
    <m/>
  </r>
  <r>
    <n v="69996616615"/>
    <x v="46"/>
    <x v="140"/>
    <s v="Mrs. RAMILABEN BHANUBHAI YADAV"/>
    <n v="87000"/>
    <n v="7.7"/>
    <n v="94895"/>
    <x v="172"/>
    <n v="0"/>
    <d v="2023-02-04T00:00:00"/>
    <n v="1"/>
    <n v="1"/>
    <n v="0"/>
    <n v="0"/>
    <n v="0"/>
    <n v="0"/>
    <s v="INR"/>
    <n v="0"/>
    <n v="107042"/>
    <s v=""/>
    <n v="0"/>
    <n v="0"/>
    <m/>
    <m/>
    <s v="N"/>
    <s v="00/00/0000"/>
    <s v="N"/>
    <n v="0"/>
    <s v="00/00/0000"/>
    <s v="STD"/>
    <s v=""/>
    <m/>
    <x v="0"/>
    <m/>
    <m/>
  </r>
  <r>
    <n v="60061566969"/>
    <x v="46"/>
    <x v="141"/>
    <s v="Mr. CHAMPA ARJUNBHAI VAGHELA"/>
    <n v="500000"/>
    <n v="6.6"/>
    <n v="534118"/>
    <x v="173"/>
    <n v="0"/>
    <d v="2023-02-24T00:00:00"/>
    <n v="1"/>
    <n v="1"/>
    <n v="0"/>
    <n v="0"/>
    <n v="0"/>
    <n v="0"/>
    <s v="INR"/>
    <n v="0"/>
    <n v="621885"/>
    <s v=""/>
    <n v="0"/>
    <n v="0"/>
    <m/>
    <m/>
    <s v="N"/>
    <s v="00/00/0000"/>
    <s v="N"/>
    <n v="0"/>
    <s v="00/00/0000"/>
    <s v="STD"/>
    <s v=""/>
    <m/>
    <x v="0"/>
    <m/>
    <m/>
  </r>
  <r>
    <n v="60069110599"/>
    <x v="46"/>
    <x v="142"/>
    <s v="Mrs. BHIL  MINAXIBEN"/>
    <n v="300000"/>
    <n v="6"/>
    <n v="319506"/>
    <x v="174"/>
    <n v="0"/>
    <d v="2023-03-03T00:00:00"/>
    <n v="1"/>
    <n v="1"/>
    <n v="0"/>
    <n v="0"/>
    <n v="0"/>
    <n v="0"/>
    <s v="INR"/>
    <n v="0"/>
    <n v="353052"/>
    <s v=""/>
    <n v="0"/>
    <n v="0"/>
    <s v="N"/>
    <n v="9"/>
    <s v="N"/>
    <s v="00/00/0000"/>
    <s v="N"/>
    <n v="0"/>
    <s v="00/00/0000"/>
    <s v="STD"/>
    <s v=""/>
    <m/>
    <x v="0"/>
    <m/>
    <m/>
  </r>
  <r>
    <n v="60011169661"/>
    <x v="46"/>
    <x v="143"/>
    <s v="Mr. KASTURBHAI SAKARABHAI PATA"/>
    <n v="25000"/>
    <n v="6.1"/>
    <n v="26140"/>
    <x v="175"/>
    <n v="0"/>
    <d v="2023-03-12T00:00:00"/>
    <n v="1"/>
    <n v="1"/>
    <n v="0"/>
    <n v="0"/>
    <n v="0"/>
    <n v="0"/>
    <s v="INR"/>
    <n v="0"/>
    <n v="30797"/>
    <s v=""/>
    <n v="0"/>
    <n v="0"/>
    <s v="N"/>
    <n v="9"/>
    <s v="N"/>
    <s v="00/00/0000"/>
    <s v="N"/>
    <n v="0"/>
    <s v="00/00/0000"/>
    <s v="STD"/>
    <s v=""/>
    <m/>
    <x v="0"/>
    <m/>
    <m/>
  </r>
  <r>
    <n v="60199566616"/>
    <x v="46"/>
    <x v="144"/>
    <s v="Mr. PATANI FULAJIBHAI BABABHAI"/>
    <n v="400000"/>
    <n v="6.5"/>
    <n v="420425"/>
    <x v="176"/>
    <n v="0"/>
    <d v="2023-04-08T00:00:00"/>
    <n v="1"/>
    <n v="1"/>
    <n v="0"/>
    <n v="0"/>
    <n v="0"/>
    <n v="0"/>
    <s v="INR"/>
    <n v="0"/>
    <n v="478767"/>
    <s v=""/>
    <n v="0"/>
    <n v="0"/>
    <s v="N"/>
    <n v="9"/>
    <s v="N"/>
    <s v="00/00/0000"/>
    <s v="N"/>
    <n v="0"/>
    <s v="00/00/0000"/>
    <s v="STD"/>
    <s v=""/>
    <m/>
    <x v="0"/>
    <m/>
    <m/>
  </r>
  <r>
    <n v="60606691196"/>
    <x v="46"/>
    <x v="145"/>
    <s v="Mrs. SARLABEN JASHWANTBHAI PAR"/>
    <n v="430000"/>
    <n v="6.1"/>
    <n v="448424"/>
    <x v="177"/>
    <n v="0"/>
    <d v="2023-07-20T00:00:00"/>
    <n v="1"/>
    <n v="1"/>
    <n v="0"/>
    <n v="0"/>
    <n v="0"/>
    <n v="0"/>
    <s v="INR"/>
    <n v="0"/>
    <n v="506128"/>
    <s v=""/>
    <n v="0"/>
    <n v="0"/>
    <s v="N"/>
    <n v="9"/>
    <s v="N"/>
    <s v="00/00/0000"/>
    <s v="N"/>
    <n v="0"/>
    <s v="00/00/0000"/>
    <s v="STD"/>
    <s v=""/>
    <m/>
    <x v="0"/>
    <m/>
    <m/>
  </r>
  <r>
    <n v="60169619161"/>
    <x v="46"/>
    <x v="138"/>
    <s v="Mr. PRADIP GANGARAM PARMAR"/>
    <n v="418000"/>
    <n v="6.4"/>
    <n v="396818"/>
    <x v="178"/>
    <n v="12795"/>
    <d v="2024-01-31T00:00:00"/>
    <n v="2"/>
    <n v="1"/>
    <n v="1"/>
    <n v="0"/>
    <n v="0"/>
    <n v="0"/>
    <s v="INR"/>
    <n v="0"/>
    <n v="12795"/>
    <d v="2024-03-31T00:00:00"/>
    <n v="0"/>
    <n v="0"/>
    <s v="N"/>
    <n v="9"/>
    <s v="N"/>
    <s v="00/00/0000"/>
    <s v="N"/>
    <n v="0"/>
    <s v="00/00/0000"/>
    <s v="STD"/>
    <s v=""/>
    <m/>
    <x v="0"/>
    <m/>
    <m/>
  </r>
  <r>
    <n v="60910199190"/>
    <x v="46"/>
    <x v="146"/>
    <s v="Mr. PANKAJ RATILAL SHAH"/>
    <n v="2646000"/>
    <n v="7.5"/>
    <n v="2663402"/>
    <x v="179"/>
    <n v="0"/>
    <d v="2024-02-28T00:00:00"/>
    <n v="1"/>
    <n v="1"/>
    <n v="0"/>
    <n v="0"/>
    <n v="0"/>
    <n v="0"/>
    <s v="INR"/>
    <n v="0"/>
    <n v="3240263"/>
    <s v=""/>
    <n v="0"/>
    <n v="0"/>
    <s v="N"/>
    <n v="9"/>
    <s v="N"/>
    <s v="00/00/0000"/>
    <s v="N"/>
    <n v="0"/>
    <s v="00/00/0000"/>
    <s v="STD"/>
    <s v=""/>
    <m/>
    <x v="0"/>
    <m/>
    <m/>
  </r>
  <r>
    <n v="69669561961"/>
    <x v="10"/>
    <x v="12"/>
    <s v="Ms. LAJJA AJAYKUMAR SONDAGER"/>
    <n v="72000"/>
    <n v="5.5"/>
    <n v="58797"/>
    <x v="180"/>
    <n v="0"/>
    <d v="2022-09-19T00:00:00"/>
    <n v="18"/>
    <n v="18"/>
    <n v="0"/>
    <n v="0"/>
    <n v="0"/>
    <n v="0"/>
    <s v="INR"/>
    <n v="0"/>
    <n v="1029"/>
    <s v=""/>
    <n v="0"/>
    <n v="0"/>
    <s v="N"/>
    <n v="9"/>
    <s v="N"/>
    <s v="00/00/0000"/>
    <s v="N"/>
    <n v="0"/>
    <s v="00/00/0000"/>
    <s v="STD"/>
    <s v=""/>
    <m/>
    <x v="0"/>
    <m/>
    <m/>
  </r>
  <r>
    <n v="10101199996"/>
    <x v="47"/>
    <x v="147"/>
    <s v="Mr. KANUBHAI CHANDULAL PRAJAPA"/>
    <n v="600000"/>
    <n v="6.8"/>
    <n v="256586.15"/>
    <x v="181"/>
    <n v="0"/>
    <d v="2005-07-30T00:00:00"/>
    <n v="19"/>
    <n v="19"/>
    <n v="0"/>
    <n v="0"/>
    <n v="0"/>
    <n v="0"/>
    <s v="INR"/>
    <n v="15355"/>
    <n v="5626"/>
    <s v=""/>
    <n v="0"/>
    <n v="0"/>
    <s v="N"/>
    <n v="9"/>
    <s v="N"/>
    <s v="00/00/0000"/>
    <s v="N"/>
    <n v="0"/>
    <s v="00/00/0000"/>
    <s v="STD"/>
    <d v="2022-04-27T00:00:00"/>
    <n v="0"/>
    <x v="0"/>
    <m/>
    <m/>
  </r>
  <r>
    <n v="66699019565"/>
    <x v="47"/>
    <x v="148"/>
    <s v="Mrs. SEJAL DHYANESH DESAI"/>
    <n v="5000000"/>
    <n v="7"/>
    <n v="4482223"/>
    <x v="182"/>
    <n v="0"/>
    <d v="2016-10-21T00:00:00"/>
    <n v="19"/>
    <n v="19"/>
    <n v="0"/>
    <n v="0"/>
    <n v="0"/>
    <n v="0"/>
    <s v="INR"/>
    <n v="15355"/>
    <n v="39170"/>
    <s v=""/>
    <n v="0"/>
    <n v="0"/>
    <s v="N"/>
    <n v="9"/>
    <s v="N"/>
    <s v="00/00/0000"/>
    <s v="N"/>
    <n v="0"/>
    <s v="00/00/0000"/>
    <s v="STD"/>
    <s v=""/>
    <m/>
    <x v="0"/>
    <m/>
    <m/>
  </r>
  <r>
    <n v="69996906999"/>
    <x v="47"/>
    <x v="149"/>
    <s v="Mr. PALKESH RAMANLAL TRIVEDI"/>
    <n v="2700000"/>
    <n v="6.8"/>
    <n v="2498916"/>
    <x v="183"/>
    <n v="0"/>
    <d v="2021-10-05T00:00:00"/>
    <n v="19"/>
    <n v="19"/>
    <n v="0"/>
    <n v="0"/>
    <n v="0"/>
    <n v="0"/>
    <s v="INR"/>
    <n v="15355"/>
    <n v="26190"/>
    <s v=""/>
    <n v="0"/>
    <n v="0"/>
    <m/>
    <m/>
    <s v="N"/>
    <s v="00/00/0000"/>
    <s v="N"/>
    <n v="0"/>
    <s v="00/00/0000"/>
    <s v="STD"/>
    <d v="2022-03-10T00:00:00"/>
    <n v="999"/>
    <x v="0"/>
    <m/>
    <m/>
  </r>
  <r>
    <n v="69995666169"/>
    <x v="47"/>
    <x v="150"/>
    <s v="Mr. HIMATKUMAR RAMANLAL RATHOD"/>
    <n v="2930000"/>
    <n v="6.8"/>
    <n v="2903093"/>
    <x v="184"/>
    <n v="0"/>
    <d v="2021-10-07T00:00:00"/>
    <n v="19"/>
    <n v="19"/>
    <n v="0"/>
    <n v="0"/>
    <n v="0"/>
    <n v="0"/>
    <s v="INR"/>
    <n v="15355"/>
    <n v="23028"/>
    <s v=""/>
    <n v="0"/>
    <n v="0"/>
    <s v="N"/>
    <n v="9"/>
    <s v="N"/>
    <s v="00/00/0000"/>
    <s v="N"/>
    <n v="0"/>
    <s v="00/00/0000"/>
    <s v="STD"/>
    <d v="2022-04-22T00:00:00"/>
    <n v="999"/>
    <x v="0"/>
    <m/>
    <m/>
  </r>
  <r>
    <n v="69995691195"/>
    <x v="47"/>
    <x v="151"/>
    <s v="Mr. Patel  Gautamkumar Jashubh"/>
    <n v="2847000"/>
    <n v="6.8"/>
    <n v="2309621"/>
    <x v="185"/>
    <n v="0"/>
    <d v="2021-10-07T00:00:00"/>
    <n v="19"/>
    <n v="19"/>
    <n v="0"/>
    <n v="0"/>
    <n v="0"/>
    <n v="0"/>
    <s v="INR"/>
    <n v="15355"/>
    <n v="35033"/>
    <s v=""/>
    <n v="0"/>
    <n v="0"/>
    <s v="N"/>
    <n v="9"/>
    <s v="N"/>
    <s v="00/00/0000"/>
    <s v="N"/>
    <n v="0"/>
    <s v="00/00/0000"/>
    <s v="STD"/>
    <s v=""/>
    <m/>
    <x v="0"/>
    <m/>
    <m/>
  </r>
  <r>
    <n v="69999601990"/>
    <x v="47"/>
    <x v="152"/>
    <s v="Miss. VAISHALI PREMJIBHAI VEGD"/>
    <n v="3000000"/>
    <n v="6.75"/>
    <n v="2820809"/>
    <x v="186"/>
    <n v="0"/>
    <d v="2021-10-07T00:00:00"/>
    <n v="19"/>
    <n v="19"/>
    <n v="0"/>
    <n v="0"/>
    <n v="0"/>
    <n v="0"/>
    <s v="INR"/>
    <n v="15355"/>
    <n v="28927"/>
    <s v=""/>
    <n v="0"/>
    <n v="0"/>
    <s v="N"/>
    <n v="9"/>
    <s v="N"/>
    <s v="00/00/0000"/>
    <s v="N"/>
    <n v="0"/>
    <s v="00/00/0000"/>
    <s v="STD"/>
    <s v=""/>
    <m/>
    <x v="0"/>
    <m/>
    <m/>
  </r>
  <r>
    <n v="69969906991"/>
    <x v="47"/>
    <x v="153"/>
    <s v="Mr. DHEERAJ GOVINDBHAI PRAJAPA"/>
    <n v="2220000"/>
    <n v="7"/>
    <n v="2192631"/>
    <x v="187"/>
    <n v="0"/>
    <d v="2021-10-16T00:00:00"/>
    <n v="19"/>
    <n v="19"/>
    <n v="0"/>
    <n v="0"/>
    <n v="0"/>
    <n v="0"/>
    <s v="INR"/>
    <n v="15355"/>
    <n v="16913"/>
    <s v=""/>
    <n v="0"/>
    <n v="0"/>
    <s v="N"/>
    <n v="9"/>
    <s v="N"/>
    <s v="00/00/0000"/>
    <s v="N"/>
    <n v="0"/>
    <s v="00/00/0000"/>
    <s v="STD"/>
    <s v=""/>
    <m/>
    <x v="0"/>
    <m/>
    <m/>
  </r>
  <r>
    <n v="69950996099"/>
    <x v="47"/>
    <x v="154"/>
    <s v="Mr. ANKITKUMARSINGH SANGRAMSIN"/>
    <n v="3000000"/>
    <n v="6.9"/>
    <n v="2869258"/>
    <x v="188"/>
    <n v="0"/>
    <d v="2021-10-17T00:00:00"/>
    <n v="19"/>
    <n v="19"/>
    <n v="0"/>
    <n v="0"/>
    <n v="0"/>
    <n v="0"/>
    <s v="INR"/>
    <n v="15355"/>
    <n v="27487"/>
    <s v=""/>
    <n v="0"/>
    <n v="0"/>
    <s v="N"/>
    <n v="9"/>
    <s v="N"/>
    <s v="00/00/0000"/>
    <s v="N"/>
    <n v="0"/>
    <s v="00/00/0000"/>
    <s v="STD"/>
    <s v=""/>
    <m/>
    <x v="0"/>
    <m/>
    <m/>
  </r>
  <r>
    <n v="69956191699"/>
    <x v="47"/>
    <x v="155"/>
    <s v="Mr. ROHITKUMAR SOMALAL BRAHMBH"/>
    <n v="1700000"/>
    <n v="7.05"/>
    <n v="1628280"/>
    <x v="189"/>
    <n v="0"/>
    <d v="2021-10-18T00:00:00"/>
    <n v="19"/>
    <n v="19"/>
    <n v="0"/>
    <n v="0"/>
    <n v="0"/>
    <n v="0"/>
    <s v="INR"/>
    <n v="15355"/>
    <n v="15836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9956911515"/>
    <x v="47"/>
    <x v="156"/>
    <s v="Mr. Tarunkumar Rugnathbhai Pra"/>
    <n v="1770000"/>
    <n v="6.95"/>
    <n v="1746896"/>
    <x v="190"/>
    <n v="0"/>
    <d v="2021-10-19T00:00:00"/>
    <n v="19"/>
    <n v="19"/>
    <n v="0"/>
    <n v="0"/>
    <n v="0"/>
    <n v="0"/>
    <s v="INR"/>
    <n v="15355"/>
    <n v="14005"/>
    <s v=""/>
    <n v="0"/>
    <n v="0"/>
    <s v="N"/>
    <n v="9"/>
    <s v="N"/>
    <s v="00/00/0000"/>
    <s v="N"/>
    <n v="0"/>
    <s v="00/00/0000"/>
    <s v="STD"/>
    <s v=""/>
    <m/>
    <x v="0"/>
    <m/>
    <m/>
  </r>
  <r>
    <n v="69956916660"/>
    <x v="47"/>
    <x v="157"/>
    <s v="Mr. RAKESHKUMAR  VORA"/>
    <n v="2341000"/>
    <n v="6.9"/>
    <n v="2265947"/>
    <x v="191"/>
    <n v="0"/>
    <d v="2021-10-18T00:00:00"/>
    <n v="19"/>
    <n v="19"/>
    <n v="0"/>
    <n v="0"/>
    <n v="0"/>
    <n v="0"/>
    <s v="INR"/>
    <n v="15355"/>
    <n v="20021"/>
    <s v=""/>
    <n v="0"/>
    <n v="0"/>
    <s v="N"/>
    <n v="9"/>
    <s v="N"/>
    <s v="00/00/0000"/>
    <s v="N"/>
    <n v="0"/>
    <s v="00/00/0000"/>
    <s v="STD"/>
    <s v=""/>
    <m/>
    <x v="0"/>
    <m/>
    <m/>
  </r>
  <r>
    <n v="69990015966"/>
    <x v="47"/>
    <x v="158"/>
    <s v="Mr. VITTHALBHAI BHAVANJI ODE"/>
    <n v="1680000"/>
    <n v="6.8"/>
    <n v="1575861"/>
    <x v="192"/>
    <n v="0"/>
    <d v="2021-10-30T00:00:00"/>
    <n v="19"/>
    <n v="19"/>
    <n v="0"/>
    <n v="0"/>
    <n v="0"/>
    <n v="0"/>
    <s v="INR"/>
    <n v="15355"/>
    <n v="16296"/>
    <s v=""/>
    <n v="0"/>
    <n v="0"/>
    <s v="N"/>
    <n v="9"/>
    <s v="N"/>
    <s v="00/00/0000"/>
    <s v="N"/>
    <n v="0"/>
    <s v="00/00/0000"/>
    <s v="STD"/>
    <d v="2022-04-16T00:00:00"/>
    <n v="999"/>
    <x v="0"/>
    <m/>
    <m/>
  </r>
  <r>
    <n v="69995156510"/>
    <x v="47"/>
    <x v="159"/>
    <s v="Mr. JAYSUKH BACHUBHAI VALANGAR"/>
    <n v="1720000"/>
    <n v="6.8"/>
    <n v="1629935"/>
    <x v="193"/>
    <n v="0"/>
    <d v="2021-11-05T00:00:00"/>
    <n v="19"/>
    <n v="19"/>
    <n v="0"/>
    <n v="0"/>
    <n v="0"/>
    <n v="0"/>
    <s v="INR"/>
    <n v="15355"/>
    <n v="16684"/>
    <s v=""/>
    <n v="0"/>
    <n v="0"/>
    <m/>
    <m/>
    <s v="N"/>
    <s v="00/00/0000"/>
    <s v="N"/>
    <n v="0"/>
    <s v="00/00/0000"/>
    <s v="STD"/>
    <d v="2022-01-11T00:00:00"/>
    <n v="999"/>
    <x v="0"/>
    <m/>
    <m/>
  </r>
  <r>
    <n v="69999961096"/>
    <x v="47"/>
    <x v="160"/>
    <s v="Mr. BABUBHAI PUNJABHAI VANKAR"/>
    <n v="774000"/>
    <n v="6.85"/>
    <n v="728451"/>
    <x v="194"/>
    <n v="0"/>
    <d v="2021-11-06T00:00:00"/>
    <n v="19"/>
    <n v="19"/>
    <n v="0"/>
    <n v="0"/>
    <n v="0"/>
    <n v="0"/>
    <s v="INR"/>
    <n v="15355"/>
    <n v="7100"/>
    <s v=""/>
    <n v="0"/>
    <n v="0"/>
    <s v="N"/>
    <n v="9"/>
    <s v="N"/>
    <s v="00/00/0000"/>
    <s v="N"/>
    <n v="0"/>
    <s v="00/00/0000"/>
    <s v="STD"/>
    <s v=""/>
    <m/>
    <x v="0"/>
    <m/>
    <m/>
  </r>
  <r>
    <n v="69960966966"/>
    <x v="47"/>
    <x v="161"/>
    <s v="Mrs. BALWANI KAVITA  RAJU"/>
    <n v="3000000"/>
    <n v="6.75"/>
    <n v="2118687"/>
    <x v="195"/>
    <n v="0"/>
    <d v="2021-11-30T00:00:00"/>
    <n v="4"/>
    <n v="4"/>
    <n v="0"/>
    <n v="0"/>
    <n v="0"/>
    <n v="0"/>
    <s v="INR"/>
    <n v="15355"/>
    <n v="20774"/>
    <s v=""/>
    <n v="0"/>
    <n v="0"/>
    <m/>
    <m/>
    <s v="N"/>
    <s v="00/00/0000"/>
    <s v="N"/>
    <n v="0"/>
    <s v="00/00/0000"/>
    <s v="STD"/>
    <s v=""/>
    <m/>
    <x v="0"/>
    <m/>
    <m/>
  </r>
  <r>
    <n v="69915169995"/>
    <x v="47"/>
    <x v="162"/>
    <s v="Mr. ASHOK GOVINDPRASAD BHARGAV"/>
    <n v="2690000"/>
    <n v="6.9"/>
    <n v="2633184"/>
    <x v="196"/>
    <n v="0"/>
    <d v="2021-12-05T00:00:00"/>
    <n v="19"/>
    <n v="19"/>
    <n v="0"/>
    <n v="0"/>
    <n v="0"/>
    <n v="0"/>
    <s v="INR"/>
    <n v="15355"/>
    <n v="23043"/>
    <s v=""/>
    <n v="0"/>
    <n v="0"/>
    <m/>
    <m/>
    <s v="N"/>
    <s v="00/00/0000"/>
    <s v="N"/>
    <n v="0"/>
    <s v="00/00/0000"/>
    <s v="STD"/>
    <s v=""/>
    <m/>
    <x v="0"/>
    <m/>
    <m/>
  </r>
  <r>
    <n v="69991919615"/>
    <x v="47"/>
    <x v="163"/>
    <s v="Mr. REKHA HARIBHAI KATARIA"/>
    <n v="1000000"/>
    <n v="6.75"/>
    <n v="925404"/>
    <x v="197"/>
    <n v="0"/>
    <d v="2021-12-10T00:00:00"/>
    <n v="19"/>
    <n v="19"/>
    <n v="0"/>
    <n v="0"/>
    <n v="0"/>
    <n v="0"/>
    <s v="INR"/>
    <n v="15355"/>
    <n v="9560"/>
    <s v=""/>
    <n v="0"/>
    <n v="0"/>
    <s v="N"/>
    <n v="9"/>
    <s v="N"/>
    <s v="00/00/0000"/>
    <s v="N"/>
    <n v="0"/>
    <s v="00/00/0000"/>
    <s v="STD"/>
    <s v=""/>
    <m/>
    <x v="0"/>
    <m/>
    <m/>
  </r>
  <r>
    <n v="69019599156"/>
    <x v="47"/>
    <x v="164"/>
    <s v="Mr. MUKESHKUMAR CHANDRABHAN SI"/>
    <n v="4768000"/>
    <n v="6.8"/>
    <n v="4624169"/>
    <x v="198"/>
    <n v="0"/>
    <d v="2021-12-23T00:00:00"/>
    <n v="19"/>
    <n v="19"/>
    <n v="0"/>
    <n v="0"/>
    <n v="0"/>
    <n v="0"/>
    <s v="INR"/>
    <n v="15355"/>
    <n v="40477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9099961001"/>
    <x v="47"/>
    <x v="165"/>
    <s v="Mrs. CHANDRIKABEN RAJESHKUMAR"/>
    <n v="3160000"/>
    <n v="6.85"/>
    <n v="3068074"/>
    <x v="199"/>
    <n v="0"/>
    <d v="2022-01-23T00:00:00"/>
    <n v="10"/>
    <n v="10"/>
    <n v="0"/>
    <n v="0"/>
    <n v="0"/>
    <n v="0"/>
    <s v="INR"/>
    <n v="15355"/>
    <n v="28658"/>
    <s v=""/>
    <n v="0"/>
    <n v="0"/>
    <s v="N"/>
    <n v="9"/>
    <s v="N"/>
    <s v="00/00/0000"/>
    <s v="N"/>
    <n v="0"/>
    <s v="00/00/0000"/>
    <s v="STD"/>
    <d v="2022-03-09T00:00:00"/>
    <n v="999"/>
    <x v="0"/>
    <m/>
    <m/>
  </r>
  <r>
    <n v="69096991661"/>
    <x v="47"/>
    <x v="166"/>
    <s v="Mr. VINODKUMAR D PARMAR"/>
    <n v="1800000"/>
    <n v="6.75"/>
    <n v="1375526.65"/>
    <x v="200"/>
    <n v="0"/>
    <d v="2022-01-25T00:00:00"/>
    <n v="7"/>
    <n v="7"/>
    <n v="0"/>
    <n v="0"/>
    <n v="0"/>
    <n v="0"/>
    <s v="INR"/>
    <n v="15355"/>
    <n v="19378"/>
    <s v=""/>
    <n v="0"/>
    <n v="0"/>
    <s v="N"/>
    <n v="9"/>
    <s v="N"/>
    <s v="00/00/0000"/>
    <s v="N"/>
    <n v="0"/>
    <s v="00/00/0000"/>
    <s v="STD"/>
    <s v=""/>
    <m/>
    <x v="0"/>
    <m/>
    <m/>
  </r>
  <r>
    <n v="69166966995"/>
    <x v="47"/>
    <x v="167"/>
    <s v="Mr. GIRDHARBHAI  PARMAR"/>
    <n v="2200000"/>
    <n v="6.75"/>
    <n v="2237472"/>
    <x v="201"/>
    <n v="0"/>
    <d v="2022-02-25T00:00:00"/>
    <n v="6"/>
    <n v="6"/>
    <n v="0"/>
    <n v="0"/>
    <n v="0"/>
    <n v="0"/>
    <s v="INR"/>
    <n v="15355"/>
    <n v="26507"/>
    <s v=""/>
    <n v="0"/>
    <n v="0"/>
    <s v="N"/>
    <n v="9"/>
    <s v="N"/>
    <s v="00/00/0000"/>
    <s v="N"/>
    <n v="0"/>
    <s v="00/00/0000"/>
    <s v="STD"/>
    <s v=""/>
    <m/>
    <x v="0"/>
    <m/>
    <m/>
  </r>
  <r>
    <n v="69115656995"/>
    <x v="47"/>
    <x v="168"/>
    <s v="Mr. VIPULKUMAR CHANDULAL MODI"/>
    <n v="2340000"/>
    <n v="6.75"/>
    <n v="2440345"/>
    <x v="202"/>
    <n v="0"/>
    <d v="2022-02-28T00:00:00"/>
    <n v="4"/>
    <n v="4"/>
    <n v="0"/>
    <n v="0"/>
    <n v="0"/>
    <n v="0"/>
    <s v="INR"/>
    <n v="15355"/>
    <n v="20271"/>
    <s v=""/>
    <n v="0"/>
    <n v="0"/>
    <s v="N"/>
    <n v="9"/>
    <s v="N"/>
    <s v="00/00/0000"/>
    <s v="N"/>
    <n v="0"/>
    <s v="00/00/0000"/>
    <s v="STD"/>
    <s v=""/>
    <m/>
    <x v="0"/>
    <m/>
    <m/>
  </r>
  <r>
    <n v="69119615996"/>
    <x v="47"/>
    <x v="169"/>
    <s v="Mr. BHAVIN MAHENDRA ACHARYA"/>
    <n v="3550000"/>
    <n v="6.9"/>
    <n v="3518727"/>
    <x v="203"/>
    <n v="0"/>
    <d v="2022-03-01T00:00:00"/>
    <n v="19"/>
    <n v="19"/>
    <n v="0"/>
    <n v="0"/>
    <n v="0"/>
    <n v="0"/>
    <s v="INR"/>
    <n v="15355"/>
    <n v="27872"/>
    <s v=""/>
    <n v="0"/>
    <n v="0"/>
    <s v="N"/>
    <n v="9"/>
    <s v="N"/>
    <s v="00/00/0000"/>
    <s v="N"/>
    <n v="0"/>
    <s v="00/00/0000"/>
    <s v="STD"/>
    <s v=""/>
    <m/>
    <x v="0"/>
    <m/>
    <m/>
  </r>
  <r>
    <n v="69119960069"/>
    <x v="47"/>
    <x v="170"/>
    <s v="Mr. JASHIBEN  PATEL"/>
    <n v="1980000"/>
    <n v="6.85"/>
    <n v="1887535"/>
    <x v="204"/>
    <n v="0"/>
    <d v="2022-03-01T00:00:00"/>
    <n v="19"/>
    <n v="19"/>
    <n v="0"/>
    <n v="0"/>
    <n v="0"/>
    <n v="0"/>
    <s v="INR"/>
    <n v="15355"/>
    <n v="16500"/>
    <s v=""/>
    <n v="0"/>
    <n v="0"/>
    <m/>
    <m/>
    <s v="N"/>
    <s v="00/00/0000"/>
    <s v="N"/>
    <n v="0"/>
    <s v="00/00/0000"/>
    <s v="STD"/>
    <s v=""/>
    <m/>
    <x v="0"/>
    <m/>
    <m/>
  </r>
  <r>
    <n v="69956916656"/>
    <x v="48"/>
    <x v="171"/>
    <s v="Mr. AKASHKUMAR ASHOKBHAI RATHO"/>
    <n v="1964000"/>
    <n v="6.95"/>
    <n v="1870303"/>
    <x v="205"/>
    <n v="0"/>
    <d v="2021-10-18T00:00:00"/>
    <n v="19"/>
    <n v="19"/>
    <n v="0"/>
    <n v="0"/>
    <n v="0"/>
    <n v="0"/>
    <s v="INR"/>
    <n v="15355"/>
    <n v="15617"/>
    <s v=""/>
    <n v="0"/>
    <n v="0"/>
    <s v="N"/>
    <n v="9"/>
    <s v="N"/>
    <s v="00/00/0000"/>
    <s v="N"/>
    <n v="0"/>
    <s v="00/00/0000"/>
    <s v="STD"/>
    <s v=""/>
    <m/>
    <x v="0"/>
    <m/>
    <m/>
  </r>
  <r>
    <n v="69969501569"/>
    <x v="48"/>
    <x v="172"/>
    <s v="Mr. AMITKUMAR  JAIN"/>
    <n v="1770000"/>
    <n v="7"/>
    <n v="1587797"/>
    <x v="206"/>
    <n v="0"/>
    <d v="2021-10-23T00:00:00"/>
    <n v="19"/>
    <n v="19"/>
    <n v="0"/>
    <n v="0"/>
    <n v="0"/>
    <n v="0"/>
    <s v="INR"/>
    <n v="15355"/>
    <n v="14391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999115059"/>
    <x v="48"/>
    <x v="173"/>
    <s v="Mr. SANJAY BABUBHAI PRAJAPATI"/>
    <n v="1468000"/>
    <n v="6.8"/>
    <n v="1391985"/>
    <x v="207"/>
    <n v="0"/>
    <d v="2021-10-30T00:00:00"/>
    <n v="17"/>
    <n v="17"/>
    <n v="0"/>
    <n v="0"/>
    <n v="0"/>
    <n v="0"/>
    <s v="INR"/>
    <n v="15355"/>
    <n v="13818"/>
    <s v=""/>
    <n v="0"/>
    <n v="0"/>
    <s v="N"/>
    <n v="9"/>
    <s v="N"/>
    <s v="00/00/0000"/>
    <s v="N"/>
    <n v="0"/>
    <s v="00/00/0000"/>
    <s v="STD"/>
    <s v=""/>
    <m/>
    <x v="0"/>
    <m/>
    <m/>
  </r>
  <r>
    <n v="69995156666"/>
    <x v="48"/>
    <x v="174"/>
    <s v="Mr. DINESH REVACHAND ELANI"/>
    <n v="1000000"/>
    <n v="6.9"/>
    <n v="871529"/>
    <x v="208"/>
    <n v="0"/>
    <d v="2021-11-05T00:00:00"/>
    <n v="19"/>
    <n v="19"/>
    <n v="0"/>
    <n v="0"/>
    <n v="0"/>
    <n v="0"/>
    <s v="INR"/>
    <n v="15355"/>
    <n v="8918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916966619"/>
    <x v="48"/>
    <x v="175"/>
    <s v="Mr. RAJESHBHAI NANJIBHAI PATAN"/>
    <n v="1600000"/>
    <n v="6.85"/>
    <n v="1557525"/>
    <x v="209"/>
    <n v="0"/>
    <d v="2021-11-13T00:00:00"/>
    <n v="19"/>
    <n v="19"/>
    <n v="0"/>
    <n v="0"/>
    <n v="0"/>
    <n v="0"/>
    <s v="INR"/>
    <n v="15355"/>
    <n v="12616"/>
    <s v=""/>
    <n v="0"/>
    <n v="0"/>
    <m/>
    <m/>
    <s v="N"/>
    <s v="00/00/0000"/>
    <s v="N"/>
    <n v="0"/>
    <s v="00/00/0000"/>
    <s v="STD"/>
    <d v="2022-04-26T00:00:00"/>
    <n v="999"/>
    <x v="0"/>
    <m/>
    <m/>
  </r>
  <r>
    <n v="69059110505"/>
    <x v="48"/>
    <x v="176"/>
    <s v="Mr. MUKESHBHAI  MANUBHAI  BORA"/>
    <n v="1000000"/>
    <n v="6.8"/>
    <n v="943257"/>
    <x v="210"/>
    <n v="0"/>
    <d v="2022-01-06T00:00:00"/>
    <n v="19"/>
    <n v="19"/>
    <n v="0"/>
    <n v="0"/>
    <n v="0"/>
    <n v="0"/>
    <s v="INR"/>
    <n v="15355"/>
    <n v="8348"/>
    <s v=""/>
    <n v="0"/>
    <n v="0"/>
    <s v="N"/>
    <n v="9"/>
    <s v="N"/>
    <s v="00/00/0000"/>
    <s v="N"/>
    <n v="0"/>
    <s v="00/00/0000"/>
    <s v="STD"/>
    <s v=""/>
    <m/>
    <x v="0"/>
    <m/>
    <m/>
  </r>
  <r>
    <n v="69101099560"/>
    <x v="48"/>
    <x v="177"/>
    <s v="Mr. SAUMIL PANKAJKUMAR SHAH"/>
    <n v="2000000"/>
    <n v="6.8"/>
    <n v="2041216"/>
    <x v="211"/>
    <n v="0"/>
    <d v="2022-01-28T00:00:00"/>
    <n v="7"/>
    <n v="7"/>
    <n v="0"/>
    <n v="0"/>
    <n v="0"/>
    <n v="0"/>
    <s v="INR"/>
    <n v="15355"/>
    <n v="19456"/>
    <s v=""/>
    <n v="0"/>
    <n v="0"/>
    <m/>
    <m/>
    <s v="N"/>
    <s v="00/00/0000"/>
    <s v="N"/>
    <n v="0"/>
    <s v="00/00/0000"/>
    <s v="STD"/>
    <s v=""/>
    <m/>
    <x v="0"/>
    <m/>
    <m/>
  </r>
  <r>
    <n v="69196516660"/>
    <x v="48"/>
    <x v="178"/>
    <s v="Sepoy PAVAN KUMAR RAMVEER SING"/>
    <n v="1932000"/>
    <n v="6.75"/>
    <n v="1579016"/>
    <x v="212"/>
    <n v="0"/>
    <d v="2022-02-06T00:00:00"/>
    <n v="19"/>
    <n v="19"/>
    <n v="0"/>
    <n v="0"/>
    <n v="0"/>
    <n v="0"/>
    <s v="INR"/>
    <n v="15355"/>
    <n v="12737"/>
    <s v=""/>
    <n v="0"/>
    <n v="0"/>
    <s v="N"/>
    <n v="9"/>
    <s v="N"/>
    <s v="00/00/0000"/>
    <s v="N"/>
    <n v="0"/>
    <s v="00/00/0000"/>
    <s v="STD"/>
    <s v=""/>
    <m/>
    <x v="0"/>
    <m/>
    <m/>
  </r>
  <r>
    <n v="69900009660"/>
    <x v="48"/>
    <x v="179"/>
    <s v="Mr. Sanjivkumar  Chaudhari"/>
    <n v="1444000"/>
    <n v="7"/>
    <n v="1127913"/>
    <x v="213"/>
    <n v="0"/>
    <d v="2022-03-07T00:00:00"/>
    <n v="7"/>
    <n v="7"/>
    <n v="0"/>
    <n v="0"/>
    <n v="0"/>
    <n v="0"/>
    <s v="INR"/>
    <n v="15355"/>
    <n v="9145"/>
    <s v=""/>
    <n v="0"/>
    <n v="0"/>
    <s v="N"/>
    <n v="9"/>
    <s v="N"/>
    <s v="00/00/0000"/>
    <s v="N"/>
    <n v="0"/>
    <s v="00/00/0000"/>
    <s v="STD"/>
    <d v="2023-08-24T00:00:00"/>
    <n v="0"/>
    <x v="0"/>
    <m/>
    <m/>
  </r>
  <r>
    <n v="69956095199"/>
    <x v="49"/>
    <x v="180"/>
    <s v="Mr. DIVYANG JAYESHBHAI UPADHYA"/>
    <n v="1000000"/>
    <n v="6.75"/>
    <n v="919260"/>
    <x v="214"/>
    <n v="0"/>
    <d v="2021-10-19T00:00:00"/>
    <n v="19"/>
    <n v="19"/>
    <n v="0"/>
    <n v="0"/>
    <n v="0"/>
    <n v="0"/>
    <s v="INR"/>
    <n v="15355"/>
    <n v="8370"/>
    <s v=""/>
    <n v="0"/>
    <n v="0"/>
    <s v="N"/>
    <n v="9"/>
    <s v="N"/>
    <s v="00/00/0000"/>
    <s v="N"/>
    <n v="0"/>
    <s v="00/00/0000"/>
    <s v="STD"/>
    <s v=""/>
    <m/>
    <x v="0"/>
    <m/>
    <m/>
  </r>
  <r>
    <n v="69106651900"/>
    <x v="49"/>
    <x v="181"/>
    <s v="Mr. DHARMENDRA GANPATBHAI CHUH"/>
    <n v="1566000"/>
    <n v="6.8"/>
    <n v="1481046"/>
    <x v="215"/>
    <n v="0"/>
    <d v="2022-01-29T00:00:00"/>
    <n v="17"/>
    <n v="17"/>
    <n v="0"/>
    <n v="0"/>
    <n v="0"/>
    <n v="0"/>
    <s v="INR"/>
    <n v="15355"/>
    <n v="13987"/>
    <s v=""/>
    <n v="0"/>
    <n v="0"/>
    <s v="N"/>
    <n v="9"/>
    <s v="N"/>
    <s v="00/00/0000"/>
    <s v="N"/>
    <n v="0"/>
    <s v="00/00/0000"/>
    <s v="STD"/>
    <s v=""/>
    <m/>
    <x v="0"/>
    <m/>
    <m/>
  </r>
  <r>
    <n v="69196606010"/>
    <x v="49"/>
    <x v="182"/>
    <s v="Mr. JAGDISH BHIKHABHAI RABARI"/>
    <n v="3000000"/>
    <n v="6.75"/>
    <n v="1264898"/>
    <x v="216"/>
    <n v="0"/>
    <d v="2022-02-10T00:00:00"/>
    <n v="6"/>
    <n v="6"/>
    <n v="0"/>
    <n v="0"/>
    <n v="0"/>
    <n v="0"/>
    <s v="INR"/>
    <n v="15355"/>
    <n v="34354"/>
    <s v=""/>
    <n v="0"/>
    <n v="0"/>
    <s v="N"/>
    <n v="9"/>
    <s v="N"/>
    <s v="00/00/0000"/>
    <s v="N"/>
    <n v="0"/>
    <s v="00/00/0000"/>
    <s v="STD"/>
    <s v=""/>
    <m/>
    <x v="0"/>
    <m/>
    <m/>
  </r>
  <r>
    <n v="69155691199"/>
    <x v="49"/>
    <x v="183"/>
    <s v="Mr. SHASHIKANT GANPATBHAI MESA"/>
    <n v="3000000"/>
    <n v="6.85"/>
    <n v="3099028"/>
    <x v="217"/>
    <n v="0"/>
    <d v="2022-02-19T00:00:00"/>
    <n v="4"/>
    <n v="4"/>
    <n v="0"/>
    <n v="0"/>
    <n v="0"/>
    <n v="0"/>
    <s v="INR"/>
    <n v="15355"/>
    <n v="22440"/>
    <s v=""/>
    <n v="0"/>
    <n v="0"/>
    <s v="N"/>
    <n v="9"/>
    <s v="N"/>
    <s v="00/00/0000"/>
    <s v="N"/>
    <n v="0"/>
    <s v="00/00/0000"/>
    <s v="STD"/>
    <s v=""/>
    <m/>
    <x v="0"/>
    <m/>
    <m/>
  </r>
  <r>
    <n v="69950951999"/>
    <x v="50"/>
    <x v="184"/>
    <s v="Mr. JAGDISHBHAI MANGALBHAI SOL"/>
    <n v="1440000"/>
    <n v="6.85"/>
    <n v="1338471"/>
    <x v="218"/>
    <n v="0"/>
    <d v="2021-10-17T00:00:00"/>
    <n v="19"/>
    <n v="19"/>
    <n v="0"/>
    <n v="0"/>
    <n v="0"/>
    <n v="0"/>
    <s v="INR"/>
    <n v="15355"/>
    <n v="12290"/>
    <s v=""/>
    <n v="0"/>
    <n v="0"/>
    <m/>
    <m/>
    <s v="N"/>
    <s v="00/00/0000"/>
    <s v="N"/>
    <n v="0"/>
    <s v="00/00/0000"/>
    <s v="STD"/>
    <s v=""/>
    <m/>
    <x v="0"/>
    <m/>
    <m/>
  </r>
  <r>
    <n v="60196090699"/>
    <x v="51"/>
    <x v="185"/>
    <s v="Mr. VISHAL  GUPTA"/>
    <n v="1650000"/>
    <n v="7.1"/>
    <n v="1031354.04"/>
    <x v="219"/>
    <n v="0"/>
    <d v="2011-06-05T00:00:00"/>
    <n v="7"/>
    <n v="7"/>
    <n v="0"/>
    <n v="0"/>
    <n v="0"/>
    <n v="0"/>
    <s v="INR"/>
    <n v="15355"/>
    <n v="15122"/>
    <s v=""/>
    <n v="0"/>
    <n v="0"/>
    <s v="N"/>
    <n v="9"/>
    <s v="N"/>
    <s v="00/00/0000"/>
    <s v="N"/>
    <n v="0"/>
    <s v="00/00/0000"/>
    <s v="STD"/>
    <d v="2023-12-09T00:00:00"/>
    <n v="0"/>
    <x v="0"/>
    <m/>
    <m/>
  </r>
  <r>
    <n v="66196991110"/>
    <x v="51"/>
    <x v="186"/>
    <s v="Mr. MAHARSHI K HARKHANI"/>
    <n v="1957000"/>
    <n v="7.1"/>
    <n v="1693445"/>
    <x v="220"/>
    <n v="0"/>
    <d v="2016-04-15T00:00:00"/>
    <n v="19"/>
    <n v="19"/>
    <n v="0"/>
    <n v="0"/>
    <n v="0"/>
    <n v="0"/>
    <s v="INR"/>
    <n v="15355"/>
    <n v="15682"/>
    <s v=""/>
    <n v="0"/>
    <n v="0"/>
    <s v="N"/>
    <n v="9"/>
    <s v="N"/>
    <s v="00/00/0000"/>
    <s v="N"/>
    <n v="0"/>
    <s v="00/00/0000"/>
    <s v="STD"/>
    <s v=""/>
    <m/>
    <x v="0"/>
    <m/>
    <m/>
  </r>
  <r>
    <n v="66909510196"/>
    <x v="51"/>
    <x v="187"/>
    <s v="Shri VAIBHAV JITENDRABHAI PARM"/>
    <n v="2000000"/>
    <n v="7.1"/>
    <n v="1600513"/>
    <x v="221"/>
    <n v="0"/>
    <d v="2017-04-30T00:00:00"/>
    <n v="19"/>
    <n v="19"/>
    <n v="0"/>
    <n v="0"/>
    <n v="0"/>
    <n v="0"/>
    <s v="INR"/>
    <n v="15355"/>
    <n v="17072"/>
    <s v=""/>
    <n v="0"/>
    <n v="0"/>
    <s v="N"/>
    <n v="9"/>
    <s v="N"/>
    <s v="00/00/0000"/>
    <s v="N"/>
    <n v="0"/>
    <s v="00/00/0000"/>
    <s v="STD"/>
    <s v=""/>
    <m/>
    <x v="0"/>
    <m/>
    <m/>
  </r>
  <r>
    <n v="65060665519"/>
    <x v="51"/>
    <x v="188"/>
    <s v="Mrs. PARULBEN SANJAYKUMAR  SUT"/>
    <n v="1887000"/>
    <n v="7.15"/>
    <n v="1152075"/>
    <x v="222"/>
    <n v="0"/>
    <d v="2017-07-03T00:00:00"/>
    <n v="19"/>
    <n v="19"/>
    <n v="0"/>
    <n v="0"/>
    <n v="0"/>
    <n v="0"/>
    <s v="INR"/>
    <n v="15355"/>
    <n v="11748"/>
    <s v=""/>
    <n v="0"/>
    <n v="0"/>
    <s v="N"/>
    <n v="9"/>
    <s v="N"/>
    <s v="00/00/0000"/>
    <s v="N"/>
    <n v="0"/>
    <s v="00/00/0000"/>
    <s v="STD"/>
    <s v=""/>
    <m/>
    <x v="0"/>
    <m/>
    <m/>
  </r>
  <r>
    <n v="65196956690"/>
    <x v="51"/>
    <x v="189"/>
    <s v="Mr. KIRAN KUMAR RAMESHBHAI JOS"/>
    <n v="2000000"/>
    <n v="7.15"/>
    <n v="1615660"/>
    <x v="223"/>
    <n v="0"/>
    <d v="2017-08-27T00:00:00"/>
    <n v="19"/>
    <n v="19"/>
    <n v="0"/>
    <n v="0"/>
    <n v="0"/>
    <n v="0"/>
    <s v="INR"/>
    <n v="15355"/>
    <n v="18971"/>
    <s v=""/>
    <n v="0"/>
    <n v="0"/>
    <s v="N"/>
    <n v="9"/>
    <s v="N"/>
    <s v="00/00/0000"/>
    <s v="N"/>
    <n v="0"/>
    <s v="00/00/0000"/>
    <s v="STD"/>
    <s v=""/>
    <m/>
    <x v="0"/>
    <m/>
    <m/>
  </r>
  <r>
    <n v="65591966619"/>
    <x v="51"/>
    <x v="190"/>
    <s v="Miss. AFSANABANU UMARBHAI MAKW"/>
    <n v="1200000"/>
    <n v="6.95"/>
    <n v="1021503"/>
    <x v="224"/>
    <n v="0"/>
    <d v="2018-01-22T00:00:00"/>
    <n v="19"/>
    <n v="19"/>
    <n v="0"/>
    <n v="0"/>
    <n v="0"/>
    <n v="0"/>
    <s v="INR"/>
    <n v="15355"/>
    <n v="11186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5519966615"/>
    <x v="51"/>
    <x v="191"/>
    <s v="Mr. JAIMINKUMAR RASIKBHAI MIST"/>
    <n v="1800000"/>
    <n v="7"/>
    <n v="1440618"/>
    <x v="225"/>
    <n v="0"/>
    <d v="2018-02-17T00:00:00"/>
    <n v="19"/>
    <n v="19"/>
    <n v="0"/>
    <n v="0"/>
    <n v="0"/>
    <n v="0"/>
    <s v="INR"/>
    <n v="15355"/>
    <n v="12657"/>
    <s v=""/>
    <n v="0"/>
    <n v="0"/>
    <s v="N"/>
    <n v="9"/>
    <s v="N"/>
    <s v="00/00/0000"/>
    <s v="N"/>
    <n v="0"/>
    <s v="00/00/0000"/>
    <s v="STD"/>
    <s v=""/>
    <m/>
    <x v="0"/>
    <m/>
    <m/>
  </r>
  <r>
    <n v="69909696696"/>
    <x v="51"/>
    <x v="192"/>
    <s v="Mr. PARAGBHAI JAGDISH JOSHI"/>
    <n v="2500000"/>
    <n v="6.95"/>
    <n v="2378514"/>
    <x v="226"/>
    <n v="0"/>
    <d v="2021-09-30T00:00:00"/>
    <n v="19"/>
    <n v="19"/>
    <n v="0"/>
    <n v="0"/>
    <n v="0"/>
    <n v="0"/>
    <s v="INR"/>
    <n v="15355"/>
    <n v="18465"/>
    <s v=""/>
    <n v="0"/>
    <n v="0"/>
    <s v="N"/>
    <n v="9"/>
    <s v="N"/>
    <s v="00/00/0000"/>
    <s v="N"/>
    <n v="0"/>
    <s v="00/00/0000"/>
    <s v="STD"/>
    <d v="2022-04-15T00:00:00"/>
    <n v="999"/>
    <x v="0"/>
    <m/>
    <m/>
  </r>
  <r>
    <n v="69611666150"/>
    <x v="51"/>
    <x v="193"/>
    <s v="Mr. MINESH MADHUBHAI RATHOD"/>
    <n v="1380000"/>
    <n v="7"/>
    <n v="1328365"/>
    <x v="227"/>
    <n v="0"/>
    <d v="2022-07-06T00:00:00"/>
    <n v="20"/>
    <n v="20"/>
    <n v="0"/>
    <n v="0"/>
    <n v="0"/>
    <n v="0"/>
    <s v="INR"/>
    <n v="15355"/>
    <n v="9182"/>
    <s v=""/>
    <n v="0"/>
    <n v="0"/>
    <s v="N"/>
    <n v="9"/>
    <s v="N"/>
    <s v="00/00/0000"/>
    <s v="N"/>
    <n v="0"/>
    <s v="00/00/0000"/>
    <s v="STD"/>
    <d v="2022-10-12T00:00:00"/>
    <n v="999"/>
    <x v="0"/>
    <m/>
    <m/>
  </r>
  <r>
    <n v="69611190066"/>
    <x v="51"/>
    <x v="194"/>
    <s v="Mr. SENDHABHAI BALDEVBHAI SENM"/>
    <n v="1215000"/>
    <n v="7.1"/>
    <n v="1171349"/>
    <x v="228"/>
    <n v="0"/>
    <d v="2022-07-07T00:00:00"/>
    <n v="20"/>
    <n v="20"/>
    <n v="0"/>
    <n v="0"/>
    <n v="0"/>
    <n v="0"/>
    <s v="INR"/>
    <n v="15355"/>
    <n v="9493"/>
    <s v=""/>
    <n v="0"/>
    <n v="0"/>
    <s v="N"/>
    <n v="9"/>
    <s v="N"/>
    <s v="00/00/0000"/>
    <s v="N"/>
    <n v="0"/>
    <s v="00/00/0000"/>
    <s v="STD"/>
    <d v="2023-12-13T00:00:00"/>
    <n v="0"/>
    <x v="0"/>
    <m/>
    <m/>
  </r>
  <r>
    <n v="69556990605"/>
    <x v="51"/>
    <x v="195"/>
    <s v="Mr. VALMIKBHAI RAMANLAL PURANI"/>
    <n v="2875000"/>
    <n v="7.1"/>
    <n v="2696431"/>
    <x v="229"/>
    <n v="0"/>
    <d v="2022-08-06T00:00:00"/>
    <n v="19"/>
    <n v="19"/>
    <n v="0"/>
    <n v="0"/>
    <n v="0"/>
    <n v="0"/>
    <s v="INR"/>
    <n v="15355"/>
    <n v="26595"/>
    <s v=""/>
    <n v="0"/>
    <n v="0"/>
    <s v="N"/>
    <n v="9"/>
    <s v="N"/>
    <s v="00/00/0000"/>
    <s v="N"/>
    <n v="0"/>
    <s v="00/00/0000"/>
    <s v="STD"/>
    <s v=""/>
    <m/>
    <x v="0"/>
    <m/>
    <m/>
  </r>
  <r>
    <n v="69615565606"/>
    <x v="51"/>
    <x v="196"/>
    <s v="Mr. KALPESH KANAIYALAL YOGI"/>
    <n v="1777000"/>
    <n v="6.95"/>
    <n v="1656913"/>
    <x v="230"/>
    <n v="0"/>
    <d v="2022-09-22T00:00:00"/>
    <n v="18"/>
    <n v="18"/>
    <n v="0"/>
    <n v="0"/>
    <n v="0"/>
    <n v="0"/>
    <s v="INR"/>
    <n v="15355"/>
    <n v="15923"/>
    <s v=""/>
    <n v="0"/>
    <n v="0"/>
    <s v="N"/>
    <n v="9"/>
    <s v="N"/>
    <s v="00/00/0000"/>
    <s v="N"/>
    <n v="0"/>
    <s v="00/00/0000"/>
    <s v="STD"/>
    <s v=""/>
    <m/>
    <x v="0"/>
    <m/>
    <m/>
  </r>
  <r>
    <n v="69615556960"/>
    <x v="51"/>
    <x v="197"/>
    <s v="Mr. MAHENDRAKUMAR MANGABHAI RA"/>
    <n v="655000"/>
    <n v="6.95"/>
    <n v="622561"/>
    <x v="231"/>
    <n v="0"/>
    <d v="2022-09-23T00:00:00"/>
    <n v="18"/>
    <n v="18"/>
    <n v="0"/>
    <n v="0"/>
    <n v="0"/>
    <n v="0"/>
    <s v="INR"/>
    <n v="15355"/>
    <n v="5059"/>
    <s v=""/>
    <n v="0"/>
    <n v="0"/>
    <s v="N"/>
    <n v="9"/>
    <s v="N"/>
    <s v="00/00/0000"/>
    <s v="N"/>
    <n v="0"/>
    <s v="00/00/0000"/>
    <s v="STD"/>
    <d v="2022-12-11T00:00:00"/>
    <n v="999"/>
    <x v="0"/>
    <m/>
    <m/>
  </r>
  <r>
    <n v="69611655616"/>
    <x v="51"/>
    <x v="198"/>
    <s v="Mr. MINAXI RAJIV TAILOR"/>
    <n v="2850000"/>
    <n v="6.95"/>
    <n v="2573713"/>
    <x v="232"/>
    <n v="0"/>
    <d v="2022-09-22T00:00:00"/>
    <n v="18"/>
    <n v="18"/>
    <n v="0"/>
    <n v="0"/>
    <n v="0"/>
    <n v="0"/>
    <s v="INR"/>
    <n v="15355"/>
    <n v="22011"/>
    <s v=""/>
    <n v="0"/>
    <n v="0"/>
    <s v="N"/>
    <n v="9"/>
    <s v="N"/>
    <s v="00/00/0000"/>
    <s v="N"/>
    <n v="0"/>
    <s v="00/00/0000"/>
    <s v="STD"/>
    <s v=""/>
    <m/>
    <x v="0"/>
    <m/>
    <m/>
  </r>
  <r>
    <n v="69696619966"/>
    <x v="51"/>
    <x v="199"/>
    <s v="Mr. NISHA PANKAJKUMAR JOSHI"/>
    <n v="1220000"/>
    <n v="6.95"/>
    <n v="1159613"/>
    <x v="233"/>
    <n v="0"/>
    <d v="2022-09-29T00:00:00"/>
    <n v="18"/>
    <n v="18"/>
    <n v="0"/>
    <n v="0"/>
    <n v="0"/>
    <n v="0"/>
    <s v="INR"/>
    <n v="15355"/>
    <n v="9914"/>
    <s v=""/>
    <n v="0"/>
    <n v="0"/>
    <s v="N"/>
    <n v="9"/>
    <s v="N"/>
    <s v="00/00/0000"/>
    <s v="N"/>
    <n v="0"/>
    <s v="00/00/0000"/>
    <s v="STD"/>
    <s v=""/>
    <m/>
    <x v="0"/>
    <m/>
    <m/>
  </r>
  <r>
    <n v="69916669101"/>
    <x v="51"/>
    <x v="200"/>
    <s v="Mr. Nayi  Mitesh"/>
    <n v="1180000"/>
    <n v="7.15"/>
    <n v="1155524"/>
    <x v="234"/>
    <n v="0"/>
    <d v="2022-11-20T00:00:00"/>
    <n v="7"/>
    <n v="7"/>
    <n v="0"/>
    <n v="0"/>
    <n v="0"/>
    <n v="0"/>
    <s v="INR"/>
    <n v="15355"/>
    <n v="7964"/>
    <s v=""/>
    <n v="0"/>
    <n v="0"/>
    <s v="N"/>
    <n v="9"/>
    <s v="N"/>
    <s v="00/00/0000"/>
    <s v="N"/>
    <n v="0"/>
    <s v="00/00/0000"/>
    <s v="STD"/>
    <d v="2023-09-04T00:00:00"/>
    <n v="0"/>
    <x v="0"/>
    <m/>
    <m/>
  </r>
  <r>
    <n v="69956999016"/>
    <x v="51"/>
    <x v="201"/>
    <s v="Mr. AMIT KUMAR DUTTA"/>
    <n v="1955000"/>
    <n v="6.95"/>
    <n v="1875919"/>
    <x v="235"/>
    <n v="0"/>
    <d v="2022-12-08T00:00:00"/>
    <n v="15"/>
    <n v="15"/>
    <n v="0"/>
    <n v="0"/>
    <n v="0"/>
    <n v="0"/>
    <s v="INR"/>
    <n v="15355"/>
    <n v="15158"/>
    <s v=""/>
    <n v="0"/>
    <n v="0"/>
    <s v="N"/>
    <n v="9"/>
    <s v="N"/>
    <s v="00/00/0000"/>
    <s v="N"/>
    <n v="0"/>
    <s v="00/00/0000"/>
    <s v="STD"/>
    <d v="2023-04-05T00:00:00"/>
    <n v="999"/>
    <x v="0"/>
    <m/>
    <m/>
  </r>
  <r>
    <n v="69951196956"/>
    <x v="51"/>
    <x v="202"/>
    <s v="Mr. PURSHOTAMBHAI KANTILAL PAR"/>
    <n v="3000000"/>
    <n v="7.1"/>
    <n v="3101137"/>
    <x v="236"/>
    <n v="0"/>
    <d v="2023-01-20T00:00:00"/>
    <n v="4"/>
    <n v="4"/>
    <n v="0"/>
    <n v="0"/>
    <n v="0"/>
    <n v="0"/>
    <s v="INR"/>
    <n v="15355"/>
    <n v="29794"/>
    <s v=""/>
    <n v="0"/>
    <n v="0"/>
    <s v="N"/>
    <n v="9"/>
    <s v="N"/>
    <s v="00/00/0000"/>
    <s v="N"/>
    <n v="0"/>
    <s v="00/00/0000"/>
    <s v="STD"/>
    <s v=""/>
    <m/>
    <x v="0"/>
    <m/>
    <m/>
  </r>
  <r>
    <n v="69956166165"/>
    <x v="51"/>
    <x v="203"/>
    <s v="Mrs. ANANDIBEN  RATHOD"/>
    <n v="1700000"/>
    <n v="7.05"/>
    <n v="1599463"/>
    <x v="237"/>
    <n v="0"/>
    <d v="2023-01-21T00:00:00"/>
    <n v="3"/>
    <n v="3"/>
    <n v="0"/>
    <n v="0"/>
    <n v="0"/>
    <n v="0"/>
    <s v="INR"/>
    <n v="15355"/>
    <n v="16561"/>
    <s v=""/>
    <n v="0"/>
    <n v="0"/>
    <s v="N"/>
    <n v="9"/>
    <s v="N"/>
    <s v="00/00/0000"/>
    <s v="N"/>
    <n v="0"/>
    <s v="00/00/0000"/>
    <s v="STD"/>
    <d v="2023-12-26T00:00:00"/>
    <n v="0"/>
    <x v="0"/>
    <m/>
    <m/>
  </r>
  <r>
    <n v="69969999119"/>
    <x v="51"/>
    <x v="204"/>
    <s v="Mrs. NIKKY  GOTHWAL"/>
    <n v="2500000"/>
    <n v="7.15"/>
    <n v="2414011"/>
    <x v="238"/>
    <n v="0"/>
    <d v="2023-01-27T00:00:00"/>
    <n v="6"/>
    <n v="6"/>
    <n v="0"/>
    <n v="0"/>
    <n v="0"/>
    <n v="0"/>
    <s v="INR"/>
    <n v="15355"/>
    <n v="19516"/>
    <s v=""/>
    <n v="0"/>
    <n v="0"/>
    <s v="N"/>
    <n v="9"/>
    <s v="N"/>
    <s v="00/00/0000"/>
    <s v="N"/>
    <n v="0"/>
    <s v="00/00/0000"/>
    <s v="STD"/>
    <d v="2023-04-27T00:00:00"/>
    <n v="999"/>
    <x v="0"/>
    <m/>
    <m/>
  </r>
  <r>
    <n v="69966961691"/>
    <x v="51"/>
    <x v="205"/>
    <s v="Mr. BHIKHABHAI PARSHOTAM PATEL"/>
    <n v="2625000"/>
    <n v="6.85"/>
    <n v="2455407"/>
    <x v="239"/>
    <n v="0"/>
    <d v="2023-01-27T00:00:00"/>
    <n v="3"/>
    <n v="3"/>
    <n v="0"/>
    <n v="0"/>
    <n v="0"/>
    <n v="0"/>
    <s v="INR"/>
    <n v="15355"/>
    <n v="25990"/>
    <s v=""/>
    <n v="0"/>
    <n v="0"/>
    <s v="N"/>
    <n v="9"/>
    <s v="N"/>
    <s v="00/00/0000"/>
    <s v="N"/>
    <n v="0"/>
    <s v="00/00/0000"/>
    <s v="STD"/>
    <d v="2023-12-25T00:00:00"/>
    <n v="0"/>
    <x v="0"/>
    <m/>
    <m/>
  </r>
  <r>
    <n v="69919996916"/>
    <x v="51"/>
    <x v="206"/>
    <s v="Mrs. ARUNABEN VIJAYBHAI BADGUJ"/>
    <n v="2125000"/>
    <n v="7.2"/>
    <n v="2095150"/>
    <x v="240"/>
    <n v="0"/>
    <d v="2023-01-31T00:00:00"/>
    <n v="12"/>
    <n v="12"/>
    <n v="0"/>
    <n v="0"/>
    <n v="0"/>
    <n v="0"/>
    <s v="INR"/>
    <n v="15355"/>
    <n v="14488"/>
    <s v=""/>
    <n v="0"/>
    <n v="0"/>
    <m/>
    <m/>
    <s v="N"/>
    <s v="00/00/0000"/>
    <s v="N"/>
    <n v="0"/>
    <s v="00/00/0000"/>
    <s v="STD"/>
    <d v="2023-04-08T00:00:00"/>
    <n v="0"/>
    <x v="0"/>
    <m/>
    <m/>
  </r>
  <r>
    <n v="60011169691"/>
    <x v="51"/>
    <x v="207"/>
    <s v="Mr. RANGILAL  RAMLAKHAN"/>
    <n v="780000"/>
    <n v="6.95"/>
    <n v="754161"/>
    <x v="241"/>
    <n v="0"/>
    <d v="2023-02-20T00:00:00"/>
    <n v="13"/>
    <n v="13"/>
    <n v="0"/>
    <n v="0"/>
    <n v="0"/>
    <n v="0"/>
    <s v="INR"/>
    <n v="15355"/>
    <n v="6024"/>
    <s v=""/>
    <n v="0"/>
    <n v="0"/>
    <s v="N"/>
    <n v="9"/>
    <s v="N"/>
    <s v="00/00/0000"/>
    <s v="N"/>
    <n v="0"/>
    <s v="00/00/0000"/>
    <s v="STD"/>
    <d v="2024-03-05T00:00:00"/>
    <n v="0"/>
    <x v="0"/>
    <m/>
    <m/>
  </r>
  <r>
    <n v="60019195619"/>
    <x v="51"/>
    <x v="208"/>
    <s v="Mr. TEEKAM CHAND AGRAWAL"/>
    <n v="2800000"/>
    <n v="6.85"/>
    <n v="2592360"/>
    <x v="242"/>
    <n v="0"/>
    <d v="2023-02-20T00:00:00"/>
    <n v="7"/>
    <n v="7"/>
    <n v="0"/>
    <n v="0"/>
    <n v="0"/>
    <n v="0"/>
    <s v="INR"/>
    <n v="15355"/>
    <n v="32263"/>
    <s v=""/>
    <n v="0"/>
    <n v="0"/>
    <s v="N"/>
    <n v="9"/>
    <s v="N"/>
    <s v="00/00/0000"/>
    <s v="N"/>
    <n v="0"/>
    <s v="00/00/0000"/>
    <s v="STD"/>
    <d v="2023-08-31T00:00:00"/>
    <n v="0"/>
    <x v="0"/>
    <m/>
    <m/>
  </r>
  <r>
    <n v="60099519119"/>
    <x v="51"/>
    <x v="209"/>
    <s v="Mr. UPENDRA KUMAR CHHAGANBHAI"/>
    <n v="6000000"/>
    <n v="7.25"/>
    <n v="4664172"/>
    <x v="243"/>
    <n v="0"/>
    <d v="2023-02-26T00:00:00"/>
    <n v="7"/>
    <n v="7"/>
    <n v="0"/>
    <n v="0"/>
    <n v="0"/>
    <n v="0"/>
    <s v="INR"/>
    <n v="15355"/>
    <n v="34216"/>
    <s v=""/>
    <n v="0"/>
    <n v="0"/>
    <s v="N"/>
    <n v="9"/>
    <s v="N"/>
    <s v="00/00/0000"/>
    <s v="N"/>
    <n v="0"/>
    <s v="00/00/0000"/>
    <s v="STD"/>
    <d v="2023-05-06T00:00:00"/>
    <n v="0"/>
    <x v="0"/>
    <m/>
    <m/>
  </r>
  <r>
    <n v="60066651609"/>
    <x v="51"/>
    <x v="210"/>
    <s v="Mr. RAVIKANT JOHNBHAI CHAUHAN"/>
    <n v="2250000"/>
    <n v="6.9"/>
    <n v="2190071"/>
    <x v="244"/>
    <n v="0"/>
    <d v="2023-02-27T00:00:00"/>
    <n v="1"/>
    <n v="1"/>
    <n v="0"/>
    <n v="0"/>
    <n v="0"/>
    <n v="0"/>
    <s v="INR"/>
    <n v="15355"/>
    <n v="17245"/>
    <s v=""/>
    <n v="0"/>
    <n v="0"/>
    <s v="N"/>
    <n v="9"/>
    <s v="N"/>
    <s v="00/00/0000"/>
    <s v="N"/>
    <n v="0"/>
    <s v="00/00/0000"/>
    <s v="STD"/>
    <d v="2024-03-23T00:00:00"/>
    <n v="0"/>
    <x v="0"/>
    <m/>
    <m/>
  </r>
  <r>
    <n v="60066500910"/>
    <x v="51"/>
    <x v="211"/>
    <s v="Miss. ALKA ASHWINKUMAR PANCHAL"/>
    <n v="5300000"/>
    <n v="7.05"/>
    <n v="5220139"/>
    <x v="245"/>
    <n v="0"/>
    <d v="2023-02-27T00:00:00"/>
    <n v="13"/>
    <n v="13"/>
    <n v="0"/>
    <n v="0"/>
    <n v="0"/>
    <n v="0"/>
    <s v="INR"/>
    <n v="15355"/>
    <n v="36336"/>
    <s v=""/>
    <n v="0"/>
    <n v="0"/>
    <s v="N"/>
    <n v="9"/>
    <s v="N"/>
    <s v="00/00/0000"/>
    <s v="N"/>
    <n v="0"/>
    <s v="00/00/0000"/>
    <s v="STD"/>
    <d v="2023-07-31T00:00:00"/>
    <n v="0"/>
    <x v="0"/>
    <m/>
    <m/>
  </r>
  <r>
    <n v="60069501996"/>
    <x v="51"/>
    <x v="212"/>
    <s v="Mr. PATEL DILIPKUMAR  BAHECHAR"/>
    <n v="1500000"/>
    <n v="6.9"/>
    <n v="1345656"/>
    <x v="246"/>
    <n v="0"/>
    <d v="2023-02-27T00:00:00"/>
    <n v="13"/>
    <n v="13"/>
    <n v="0"/>
    <n v="0"/>
    <n v="0"/>
    <n v="0"/>
    <s v="INR"/>
    <n v="15355"/>
    <n v="15415"/>
    <s v=""/>
    <n v="0"/>
    <n v="0"/>
    <s v="N"/>
    <n v="9"/>
    <s v="N"/>
    <s v="00/00/0000"/>
    <s v="N"/>
    <n v="0"/>
    <s v="00/00/0000"/>
    <s v="STD"/>
    <d v="2023-05-19T00:00:00"/>
    <n v="999"/>
    <x v="0"/>
    <m/>
    <m/>
  </r>
  <r>
    <n v="60069166019"/>
    <x v="51"/>
    <x v="213"/>
    <s v="Mr. MANOJ PRAHLADBHAI PATEL"/>
    <n v="1510000"/>
    <n v="6.85"/>
    <n v="1477399"/>
    <x v="247"/>
    <n v="0"/>
    <d v="2023-02-28T00:00:00"/>
    <n v="8"/>
    <n v="8"/>
    <n v="0"/>
    <n v="0"/>
    <n v="0"/>
    <n v="0"/>
    <s v="INR"/>
    <n v="15355"/>
    <n v="11614"/>
    <s v=""/>
    <n v="0"/>
    <n v="0"/>
    <s v="N"/>
    <n v="9"/>
    <s v="N"/>
    <s v="00/00/0000"/>
    <s v="N"/>
    <n v="0"/>
    <s v="00/00/0000"/>
    <s v="STD"/>
    <d v="2023-07-02T00:00:00"/>
    <n v="0"/>
    <x v="0"/>
    <m/>
    <m/>
  </r>
  <r>
    <n v="60069966091"/>
    <x v="51"/>
    <x v="214"/>
    <s v="Mr. Kantilal Ravajibhai Hingar"/>
    <n v="2790000"/>
    <n v="7.05"/>
    <n v="2620491"/>
    <x v="248"/>
    <n v="0"/>
    <d v="2023-02-28T00:00:00"/>
    <n v="3"/>
    <n v="3"/>
    <n v="0"/>
    <n v="0"/>
    <n v="0"/>
    <n v="0"/>
    <s v="INR"/>
    <n v="15355"/>
    <n v="28716"/>
    <s v=""/>
    <n v="0"/>
    <n v="0"/>
    <s v="N"/>
    <n v="9"/>
    <s v="N"/>
    <s v="00/00/0000"/>
    <s v="N"/>
    <n v="0"/>
    <s v="00/00/0000"/>
    <s v="STD"/>
    <d v="2023-12-10T00:00:00"/>
    <n v="0"/>
    <x v="0"/>
    <m/>
    <m/>
  </r>
  <r>
    <n v="60011955965"/>
    <x v="51"/>
    <x v="215"/>
    <s v="Sepoy RAJPUT VIRENDER SINGH S"/>
    <n v="2275000"/>
    <n v="7.2"/>
    <n v="2231930"/>
    <x v="249"/>
    <n v="0"/>
    <d v="2023-03-18T00:00:00"/>
    <n v="12"/>
    <n v="12"/>
    <n v="0"/>
    <n v="0"/>
    <n v="0"/>
    <n v="0"/>
    <s v="INR"/>
    <n v="15355"/>
    <n v="17980"/>
    <s v=""/>
    <n v="0"/>
    <n v="0"/>
    <s v="N"/>
    <n v="9"/>
    <s v="N"/>
    <s v="00/00/0000"/>
    <s v="N"/>
    <n v="0"/>
    <s v="00/00/0000"/>
    <s v="STD"/>
    <d v="2024-01-07T00:00:00"/>
    <n v="0"/>
    <x v="0"/>
    <m/>
    <m/>
  </r>
  <r>
    <n v="60091900161"/>
    <x v="51"/>
    <x v="216"/>
    <s v="Mr. Rameshbhai  Solanki"/>
    <n v="2970000"/>
    <n v="7.05"/>
    <n v="2911544"/>
    <x v="250"/>
    <n v="0"/>
    <d v="2023-03-25T00:00:00"/>
    <n v="3"/>
    <n v="3"/>
    <n v="0"/>
    <n v="0"/>
    <n v="0"/>
    <n v="0"/>
    <s v="INR"/>
    <n v="15355"/>
    <n v="24710"/>
    <s v=""/>
    <n v="0"/>
    <n v="0"/>
    <s v="N"/>
    <n v="9"/>
    <s v="N"/>
    <s v="00/00/0000"/>
    <s v="N"/>
    <n v="0"/>
    <s v="00/00/0000"/>
    <s v="STD"/>
    <d v="2023-12-25T00:00:00"/>
    <n v="0"/>
    <x v="0"/>
    <m/>
    <m/>
  </r>
  <r>
    <n v="60099616699"/>
    <x v="51"/>
    <x v="217"/>
    <s v="Mr. Trivedi  Hirenkumar"/>
    <n v="2880000"/>
    <n v="6.9"/>
    <n v="2819252"/>
    <x v="251"/>
    <n v="0"/>
    <d v="2023-03-26T00:00:00"/>
    <n v="12"/>
    <n v="12"/>
    <n v="0"/>
    <n v="0"/>
    <n v="0"/>
    <n v="0"/>
    <s v="INR"/>
    <n v="15355"/>
    <n v="21670"/>
    <s v=""/>
    <n v="0"/>
    <n v="0"/>
    <s v="N"/>
    <n v="9"/>
    <s v="N"/>
    <s v="00/00/0000"/>
    <s v="N"/>
    <n v="0"/>
    <s v="00/00/0000"/>
    <s v="STD"/>
    <s v=""/>
    <m/>
    <x v="0"/>
    <m/>
    <m/>
  </r>
  <r>
    <n v="60099619191"/>
    <x v="51"/>
    <x v="218"/>
    <s v="Mr. SURESH KISANRAO SHEGOKAR"/>
    <n v="1980000"/>
    <n v="7"/>
    <n v="1932679"/>
    <x v="252"/>
    <n v="0"/>
    <d v="2023-03-25T00:00:00"/>
    <n v="12"/>
    <n v="12"/>
    <n v="0"/>
    <n v="0"/>
    <n v="0"/>
    <n v="0"/>
    <s v="INR"/>
    <n v="15355"/>
    <n v="15411"/>
    <s v=""/>
    <n v="0"/>
    <n v="0"/>
    <m/>
    <m/>
    <s v="N"/>
    <s v="00/00/0000"/>
    <s v="N"/>
    <n v="0"/>
    <s v="00/00/0000"/>
    <s v="STD"/>
    <d v="2023-08-12T00:00:00"/>
    <n v="0"/>
    <x v="0"/>
    <m/>
    <m/>
  </r>
  <r>
    <n v="60160616661"/>
    <x v="51"/>
    <x v="219"/>
    <s v="Mr. Ashok Laxman Bagawe"/>
    <n v="3500000"/>
    <n v="6.75"/>
    <n v="1100112"/>
    <x v="253"/>
    <n v="0"/>
    <d v="2023-04-22T00:00:00"/>
    <n v="11"/>
    <n v="11"/>
    <n v="0"/>
    <n v="0"/>
    <n v="0"/>
    <n v="0"/>
    <s v="INR"/>
    <n v="15355"/>
    <n v="27241"/>
    <s v=""/>
    <n v="0"/>
    <n v="0"/>
    <s v="N"/>
    <n v="9"/>
    <s v="N"/>
    <s v="00/00/0000"/>
    <s v="N"/>
    <n v="0"/>
    <s v="00/00/0000"/>
    <s v="STD"/>
    <d v="2024-03-05T00:00:00"/>
    <n v="0"/>
    <x v="0"/>
    <m/>
    <m/>
  </r>
  <r>
    <n v="69611660959"/>
    <x v="51"/>
    <x v="220"/>
    <s v="Mr. MAYURKUMAR PRAFULCHANDRA P"/>
    <n v="2045000"/>
    <n v="6.95"/>
    <n v="1990076"/>
    <x v="254"/>
    <n v="8407"/>
    <d v="2022-08-31T00:00:00"/>
    <n v="19"/>
    <n v="18"/>
    <n v="1"/>
    <n v="1"/>
    <n v="1"/>
    <n v="701"/>
    <s v="INR"/>
    <n v="15355"/>
    <n v="14389"/>
    <d v="2024-03-29T00:00:00"/>
    <n v="0"/>
    <n v="0"/>
    <m/>
    <m/>
    <s v="N"/>
    <s v="00/00/0000"/>
    <s v="N"/>
    <n v="0"/>
    <s v="00/00/0000"/>
    <s v="SMA0"/>
    <d v="2024-03-29T00:00:00"/>
    <n v="701"/>
    <x v="0"/>
    <m/>
    <m/>
  </r>
  <r>
    <n v="69910951056"/>
    <x v="52"/>
    <x v="221"/>
    <s v="Mr. Panchal  Hitesh"/>
    <n v="6480000"/>
    <n v="7.25"/>
    <n v="6022098"/>
    <x v="255"/>
    <n v="0"/>
    <d v="2021-01-24T00:00:00"/>
    <n v="38"/>
    <n v="38"/>
    <n v="0"/>
    <n v="0"/>
    <n v="0"/>
    <n v="0"/>
    <s v="INR"/>
    <n v="15355"/>
    <n v="53055"/>
    <s v=""/>
    <n v="0"/>
    <n v="0"/>
    <s v="N"/>
    <n v="9"/>
    <s v="N"/>
    <s v="00/00/0000"/>
    <s v="N"/>
    <n v="0"/>
    <s v="00/00/0000"/>
    <s v="STD"/>
    <s v=""/>
    <m/>
    <x v="0"/>
    <m/>
    <m/>
  </r>
  <r>
    <n v="69660561065"/>
    <x v="53"/>
    <x v="222"/>
    <s v="Mr. Parmar Himanshu Baldevbhai"/>
    <n v="6400000"/>
    <n v="7.35"/>
    <n v="6283009"/>
    <x v="256"/>
    <n v="0"/>
    <d v="2022-06-25T00:00:00"/>
    <n v="14"/>
    <n v="14"/>
    <n v="0"/>
    <n v="0"/>
    <n v="0"/>
    <n v="0"/>
    <s v="INR"/>
    <n v="15355"/>
    <n v="44122"/>
    <s v=""/>
    <n v="0"/>
    <n v="0"/>
    <s v="N"/>
    <n v="9"/>
    <s v="N"/>
    <s v="00/00/0000"/>
    <s v="N"/>
    <n v="0"/>
    <s v="00/00/0000"/>
    <s v="STD"/>
    <d v="2023-02-17T00:00:00"/>
    <n v="999"/>
    <x v="0"/>
    <m/>
    <m/>
  </r>
  <r>
    <n v="69669951569"/>
    <x v="53"/>
    <x v="223"/>
    <s v="Mr. RAJENDRA RAMRAO PALKHADE"/>
    <n v="3990000"/>
    <n v="7.2"/>
    <n v="3853415"/>
    <x v="257"/>
    <n v="0"/>
    <d v="2022-09-05T00:00:00"/>
    <n v="18"/>
    <n v="18"/>
    <n v="0"/>
    <n v="0"/>
    <n v="0"/>
    <n v="0"/>
    <s v="INR"/>
    <n v="15355"/>
    <n v="32080"/>
    <s v=""/>
    <n v="0"/>
    <n v="0"/>
    <m/>
    <m/>
    <s v="N"/>
    <s v="00/00/0000"/>
    <s v="N"/>
    <n v="0"/>
    <s v="00/00/0000"/>
    <s v="STD"/>
    <s v=""/>
    <m/>
    <x v="0"/>
    <m/>
    <m/>
  </r>
  <r>
    <n v="69161659696"/>
    <x v="54"/>
    <x v="13"/>
    <s v="Mr. VYOMESHCHANDRA JETHALAL SO"/>
    <n v="3000000"/>
    <n v="6.8"/>
    <n v="1468319"/>
    <x v="258"/>
    <n v="0"/>
    <d v="2022-10-28T00:00:00"/>
    <n v="5"/>
    <n v="5"/>
    <n v="0"/>
    <n v="0"/>
    <n v="0"/>
    <n v="0"/>
    <s v="INR"/>
    <n v="15355"/>
    <n v="9723"/>
    <s v=""/>
    <n v="0"/>
    <n v="0"/>
    <s v="N"/>
    <n v="9"/>
    <s v="N"/>
    <s v="00/00/0000"/>
    <s v="N"/>
    <n v="0"/>
    <s v="00/00/0000"/>
    <s v="STD"/>
    <d v="2023-11-08T00:00:00"/>
    <n v="0"/>
    <x v="0"/>
    <m/>
    <m/>
  </r>
  <r>
    <n v="60001160500"/>
    <x v="55"/>
    <x v="224"/>
    <s v="Mr. Patel  Vipulkumar"/>
    <n v="2500000"/>
    <n v="7.15"/>
    <n v="1853426"/>
    <x v="259"/>
    <n v="0"/>
    <d v="2023-02-15T00:00:00"/>
    <n v="13"/>
    <n v="13"/>
    <n v="0"/>
    <n v="0"/>
    <n v="0"/>
    <n v="0"/>
    <s v="INR"/>
    <n v="15355"/>
    <n v="17910"/>
    <s v=""/>
    <n v="0"/>
    <n v="0"/>
    <m/>
    <m/>
    <s v="N"/>
    <s v="00/00/0000"/>
    <s v="N"/>
    <n v="0"/>
    <s v="00/00/0000"/>
    <s v="STD"/>
    <d v="2023-06-15T00:00:00"/>
    <n v="999"/>
    <x v="0"/>
    <m/>
    <m/>
  </r>
  <r>
    <n v="60099996909"/>
    <x v="55"/>
    <x v="225"/>
    <s v="Mr. Patni  Sanjaykumar"/>
    <n v="1831000"/>
    <n v="6.85"/>
    <n v="1534135"/>
    <x v="260"/>
    <n v="0"/>
    <d v="2023-03-04T00:00:00"/>
    <n v="6"/>
    <n v="6"/>
    <n v="0"/>
    <n v="0"/>
    <n v="0"/>
    <n v="0"/>
    <s v="INR"/>
    <n v="15355"/>
    <n v="10841"/>
    <s v=""/>
    <n v="0"/>
    <n v="0"/>
    <m/>
    <m/>
    <s v="N"/>
    <s v="00/00/0000"/>
    <s v="N"/>
    <n v="0"/>
    <s v="00/00/0000"/>
    <s v="STD"/>
    <s v=""/>
    <m/>
    <x v="0"/>
    <m/>
    <m/>
  </r>
  <r>
    <n v="60061619659"/>
    <x v="55"/>
    <x v="226"/>
    <s v="Mr. Ronil Yogeshbhai Shah"/>
    <n v="1800000"/>
    <n v="6.95"/>
    <n v="1719417"/>
    <x v="261"/>
    <n v="0"/>
    <d v="2023-02-26T00:00:00"/>
    <n v="13"/>
    <n v="13"/>
    <n v="0"/>
    <n v="0"/>
    <n v="0"/>
    <n v="0"/>
    <s v="INR"/>
    <n v="15355"/>
    <n v="12665"/>
    <s v=""/>
    <n v="0"/>
    <n v="0"/>
    <m/>
    <m/>
    <s v="N"/>
    <s v="00/00/0000"/>
    <s v="N"/>
    <n v="0"/>
    <s v="00/00/0000"/>
    <s v="STD"/>
    <d v="2023-03-31T00:00:00"/>
    <n v="999"/>
    <x v="0"/>
    <m/>
    <m/>
  </r>
  <r>
    <n v="60066906661"/>
    <x v="55"/>
    <x v="227"/>
    <s v="Mr. Vipul  Patel"/>
    <n v="2900000"/>
    <n v="6.95"/>
    <n v="2549306"/>
    <x v="262"/>
    <n v="0"/>
    <d v="2023-03-05T00:00:00"/>
    <n v="4"/>
    <n v="4"/>
    <n v="0"/>
    <n v="0"/>
    <n v="0"/>
    <n v="0"/>
    <s v="INR"/>
    <n v="15355"/>
    <n v="20163"/>
    <s v=""/>
    <n v="0"/>
    <n v="0"/>
    <s v="N"/>
    <n v="9"/>
    <s v="N"/>
    <s v="00/00/0000"/>
    <s v="N"/>
    <n v="0"/>
    <s v="00/00/0000"/>
    <s v="STD"/>
    <s v=""/>
    <m/>
    <x v="0"/>
    <m/>
    <m/>
  </r>
  <r>
    <n v="60069666969"/>
    <x v="55"/>
    <x v="228"/>
    <s v="Mr. Patel Priteshkumar Manabha"/>
    <n v="1915000"/>
    <n v="7.05"/>
    <n v="1909624"/>
    <x v="263"/>
    <n v="0"/>
    <d v="2023-02-27T00:00:00"/>
    <n v="6"/>
    <n v="6"/>
    <n v="0"/>
    <n v="0"/>
    <n v="0"/>
    <n v="0"/>
    <s v="INR"/>
    <n v="15355"/>
    <n v="15568"/>
    <s v=""/>
    <n v="0"/>
    <n v="0"/>
    <s v="N"/>
    <n v="9"/>
    <s v="N"/>
    <s v="00/00/0000"/>
    <s v="N"/>
    <n v="0"/>
    <s v="00/00/0000"/>
    <s v="STD"/>
    <s v=""/>
    <m/>
    <x v="0"/>
    <m/>
    <m/>
  </r>
  <r>
    <n v="60069699509"/>
    <x v="55"/>
    <x v="229"/>
    <s v="Mr. PATEL  ARUNKUMAR"/>
    <n v="1915000"/>
    <n v="6.95"/>
    <n v="1927221"/>
    <x v="264"/>
    <n v="0"/>
    <d v="2023-02-27T00:00:00"/>
    <n v="6"/>
    <n v="6"/>
    <n v="0"/>
    <n v="0"/>
    <n v="0"/>
    <n v="0"/>
    <s v="INR"/>
    <n v="15355"/>
    <n v="15624"/>
    <s v=""/>
    <n v="0"/>
    <n v="0"/>
    <s v="N"/>
    <n v="9"/>
    <s v="N"/>
    <s v="00/00/0000"/>
    <s v="N"/>
    <n v="0"/>
    <s v="00/00/0000"/>
    <s v="STD"/>
    <s v=""/>
    <m/>
    <x v="0"/>
    <m/>
    <m/>
  </r>
  <r>
    <n v="60109696910"/>
    <x v="55"/>
    <x v="230"/>
    <s v="Mr. SHARMA BALRAJ HARICHAND"/>
    <n v="1500000"/>
    <n v="7.05"/>
    <n v="1455346"/>
    <x v="265"/>
    <n v="0"/>
    <d v="2023-03-28T00:00:00"/>
    <n v="12"/>
    <n v="12"/>
    <n v="0"/>
    <n v="0"/>
    <n v="0"/>
    <n v="0"/>
    <s v="INR"/>
    <n v="15355"/>
    <n v="11720"/>
    <s v=""/>
    <n v="0"/>
    <n v="0"/>
    <s v="N"/>
    <n v="9"/>
    <s v="N"/>
    <s v="00/00/0000"/>
    <s v="N"/>
    <n v="0"/>
    <s v="00/00/0000"/>
    <s v="STD"/>
    <d v="2023-09-21T00:00:00"/>
    <n v="0"/>
    <x v="0"/>
    <m/>
    <m/>
  </r>
  <r>
    <n v="60106995916"/>
    <x v="55"/>
    <x v="231"/>
    <s v="Miss. Patel Nimishaben Vijayku"/>
    <n v="1980000"/>
    <n v="7.15"/>
    <n v="1913824"/>
    <x v="266"/>
    <n v="0"/>
    <d v="2023-03-30T00:00:00"/>
    <n v="12"/>
    <n v="12"/>
    <n v="0"/>
    <n v="0"/>
    <n v="0"/>
    <n v="0"/>
    <s v="INR"/>
    <n v="15355"/>
    <n v="15530"/>
    <s v=""/>
    <n v="0"/>
    <n v="0"/>
    <s v="N"/>
    <n v="9"/>
    <s v="N"/>
    <s v="00/00/0000"/>
    <s v="N"/>
    <n v="0"/>
    <s v="00/00/0000"/>
    <s v="STD"/>
    <s v=""/>
    <m/>
    <x v="0"/>
    <m/>
    <m/>
  </r>
  <r>
    <n v="60109516611"/>
    <x v="55"/>
    <x v="232"/>
    <s v="Mr. Bharvad Jayshree Visabhai"/>
    <n v="1750000"/>
    <n v="7.05"/>
    <n v="1703811"/>
    <x v="267"/>
    <n v="0"/>
    <d v="2023-03-31T00:00:00"/>
    <n v="4"/>
    <n v="4"/>
    <n v="0"/>
    <n v="0"/>
    <n v="0"/>
    <n v="0"/>
    <s v="INR"/>
    <n v="15355"/>
    <n v="18520"/>
    <s v=""/>
    <n v="0"/>
    <n v="0"/>
    <m/>
    <m/>
    <s v="N"/>
    <s v="00/00/0000"/>
    <s v="N"/>
    <n v="0"/>
    <s v="00/00/0000"/>
    <s v="STD"/>
    <s v=""/>
    <m/>
    <x v="0"/>
    <m/>
    <m/>
  </r>
  <r>
    <n v="60109600699"/>
    <x v="55"/>
    <x v="233"/>
    <s v="Mr. Patel Pintukumar Vitthalbh"/>
    <n v="1710000"/>
    <n v="7.05"/>
    <n v="1259820"/>
    <x v="268"/>
    <n v="0"/>
    <d v="2023-03-31T00:00:00"/>
    <n v="1"/>
    <n v="1"/>
    <n v="0"/>
    <n v="0"/>
    <n v="0"/>
    <n v="0"/>
    <s v="INR"/>
    <n v="15355"/>
    <n v="15474"/>
    <s v=""/>
    <n v="0"/>
    <n v="0"/>
    <s v="N"/>
    <n v="9"/>
    <s v="N"/>
    <s v="00/00/0000"/>
    <s v="N"/>
    <n v="0"/>
    <s v="00/00/0000"/>
    <s v="STD"/>
    <s v=""/>
    <m/>
    <x v="0"/>
    <m/>
    <m/>
  </r>
  <r>
    <n v="60166991661"/>
    <x v="55"/>
    <x v="234"/>
    <s v="Mr. Chirag  Patel"/>
    <n v="2880000"/>
    <n v="6.95"/>
    <n v="2828899"/>
    <x v="269"/>
    <n v="0"/>
    <d v="2023-04-16T00:00:00"/>
    <n v="11"/>
    <n v="11"/>
    <n v="0"/>
    <n v="0"/>
    <n v="0"/>
    <n v="0"/>
    <s v="INR"/>
    <n v="15355"/>
    <n v="20289"/>
    <s v=""/>
    <n v="0"/>
    <n v="0"/>
    <s v="N"/>
    <n v="9"/>
    <s v="N"/>
    <s v="00/00/0000"/>
    <s v="N"/>
    <n v="0"/>
    <s v="00/00/0000"/>
    <s v="STD"/>
    <d v="2023-07-05T00:00:00"/>
    <n v="0"/>
    <x v="0"/>
    <m/>
    <m/>
  </r>
  <r>
    <n v="69960996950"/>
    <x v="56"/>
    <x v="235"/>
    <s v="Mr. HITESHKUMAR NATVARLAL BARO"/>
    <n v="2600000"/>
    <n v="7.05"/>
    <n v="2548235"/>
    <x v="270"/>
    <n v="0"/>
    <d v="2023-01-25T00:00:00"/>
    <n v="14"/>
    <n v="14"/>
    <n v="0"/>
    <n v="0"/>
    <n v="0"/>
    <n v="0"/>
    <s v="INR"/>
    <n v="15355"/>
    <n v="17443"/>
    <s v=""/>
    <n v="0"/>
    <n v="0"/>
    <s v="N"/>
    <n v="9"/>
    <s v="N"/>
    <s v="00/00/0000"/>
    <s v="N"/>
    <n v="0"/>
    <s v="00/00/0000"/>
    <s v="STD"/>
    <d v="2023-02-15T00:00:00"/>
    <n v="0"/>
    <x v="0"/>
    <m/>
    <m/>
  </r>
  <r>
    <n v="69169905199"/>
    <x v="57"/>
    <x v="236"/>
    <s v="Mr. Vyas  Chintan"/>
    <n v="6000000"/>
    <n v="7.2"/>
    <n v="5810216"/>
    <x v="271"/>
    <n v="0"/>
    <d v="2022-10-31T00:00:00"/>
    <n v="16"/>
    <n v="16"/>
    <n v="0"/>
    <n v="0"/>
    <n v="0"/>
    <n v="0"/>
    <s v="INR"/>
    <n v="15355"/>
    <n v="47340"/>
    <s v=""/>
    <n v="0"/>
    <n v="0"/>
    <s v="N"/>
    <n v="9"/>
    <s v="N"/>
    <s v="00/00/0000"/>
    <s v="N"/>
    <n v="0"/>
    <s v="00/00/0000"/>
    <s v="STD"/>
    <d v="2022-11-06T00:00:00"/>
    <n v="0"/>
    <x v="0"/>
    <m/>
    <m/>
  </r>
  <r>
    <n v="69659666960"/>
    <x v="58"/>
    <x v="237"/>
    <s v="Mrs. TANUBEN  SOLANKI"/>
    <n v="673000"/>
    <n v="6.95"/>
    <n v="577109"/>
    <x v="272"/>
    <n v="0"/>
    <d v="2022-06-30T00:00:00"/>
    <n v="19"/>
    <n v="19"/>
    <n v="0"/>
    <n v="0"/>
    <n v="0"/>
    <n v="0"/>
    <s v="INR"/>
    <n v="15355"/>
    <n v="4297"/>
    <s v=""/>
    <n v="0"/>
    <n v="0"/>
    <s v="N"/>
    <n v="9"/>
    <s v="N"/>
    <s v="00/00/0000"/>
    <s v="N"/>
    <n v="0"/>
    <s v="00/00/0000"/>
    <s v="STD"/>
    <d v="2022-07-31T00:00:00"/>
    <n v="0"/>
    <x v="0"/>
    <m/>
    <m/>
  </r>
  <r>
    <n v="69916991666"/>
    <x v="59"/>
    <x v="238"/>
    <s v="Mr. Gajjar  Hardik"/>
    <n v="1817000"/>
    <n v="6.95"/>
    <n v="1753112"/>
    <x v="273"/>
    <n v="0"/>
    <d v="2023-01-31T00:00:00"/>
    <n v="14"/>
    <n v="14"/>
    <n v="0"/>
    <n v="0"/>
    <n v="0"/>
    <n v="0"/>
    <s v="INR"/>
    <n v="15355"/>
    <n v="12849"/>
    <s v=""/>
    <n v="0"/>
    <n v="0"/>
    <m/>
    <m/>
    <s v="N"/>
    <s v="00/00/0000"/>
    <s v="N"/>
    <n v="0"/>
    <s v="00/00/0000"/>
    <s v="STD"/>
    <d v="2023-03-31T00:00:00"/>
    <n v="999"/>
    <x v="0"/>
    <m/>
    <m/>
  </r>
  <r>
    <n v="60006906919"/>
    <x v="59"/>
    <x v="239"/>
    <s v="Mr. RAJENDRAKUMAR KANTILAL TRI"/>
    <n v="2110000"/>
    <n v="6.85"/>
    <n v="1791096"/>
    <x v="274"/>
    <n v="0"/>
    <d v="2023-02-11T00:00:00"/>
    <n v="1"/>
    <n v="1"/>
    <n v="0"/>
    <n v="0"/>
    <n v="0"/>
    <n v="0"/>
    <s v="INR"/>
    <n v="15355"/>
    <n v="15387"/>
    <s v=""/>
    <n v="0"/>
    <n v="0"/>
    <s v="N"/>
    <n v="9"/>
    <s v="N"/>
    <s v="00/00/0000"/>
    <s v="N"/>
    <n v="0"/>
    <s v="00/00/0000"/>
    <s v="STD"/>
    <d v="2024-02-10T00:00:00"/>
    <n v="0"/>
    <x v="0"/>
    <m/>
    <m/>
  </r>
  <r>
    <n v="60096091515"/>
    <x v="59"/>
    <x v="240"/>
    <s v="Mr. SHARMA RAMCHARAN CHIRANJIL"/>
    <n v="1850000"/>
    <n v="7"/>
    <n v="1768065"/>
    <x v="275"/>
    <n v="0"/>
    <d v="2023-03-24T00:00:00"/>
    <n v="12"/>
    <n v="12"/>
    <n v="0"/>
    <n v="0"/>
    <n v="0"/>
    <n v="0"/>
    <s v="INR"/>
    <n v="15355"/>
    <n v="16044"/>
    <s v=""/>
    <n v="0"/>
    <n v="0"/>
    <s v="N"/>
    <n v="9"/>
    <s v="N"/>
    <s v="00/00/0000"/>
    <s v="N"/>
    <n v="0"/>
    <s v="00/00/0000"/>
    <s v="STD"/>
    <d v="2023-06-20T00:00:00"/>
    <n v="999"/>
    <x v="0"/>
    <m/>
    <m/>
  </r>
  <r>
    <n v="60660556999"/>
    <x v="60"/>
    <x v="241"/>
    <s v="Mr. GIRIRAJ SHATISINH JADEJA"/>
    <n v="2500000"/>
    <n v="6.8"/>
    <n v="2477685"/>
    <x v="276"/>
    <n v="0"/>
    <d v="2023-09-22T00:00:00"/>
    <n v="6"/>
    <n v="6"/>
    <n v="0"/>
    <n v="0"/>
    <n v="0"/>
    <n v="0"/>
    <s v="INR"/>
    <n v="15355"/>
    <n v="18402"/>
    <s v=""/>
    <n v="0"/>
    <n v="0"/>
    <s v="N"/>
    <n v="9"/>
    <s v="N"/>
    <s v="00/00/0000"/>
    <s v="N"/>
    <n v="0"/>
    <s v="00/00/0000"/>
    <s v="STD"/>
    <s v=""/>
    <m/>
    <x v="0"/>
    <m/>
    <m/>
  </r>
  <r>
    <n v="60919699966"/>
    <x v="60"/>
    <x v="242"/>
    <s v="Mr. Dipakkumar Kalubhai Patel"/>
    <n v="2500000"/>
    <n v="7"/>
    <n v="1498494"/>
    <x v="277"/>
    <n v="0"/>
    <d v="2024-02-27T00:00:00"/>
    <n v="1"/>
    <n v="1"/>
    <n v="0"/>
    <n v="0"/>
    <n v="0"/>
    <n v="0"/>
    <s v="INR"/>
    <n v="15355"/>
    <n v="10738"/>
    <s v=""/>
    <n v="0"/>
    <n v="0"/>
    <m/>
    <m/>
    <s v="N"/>
    <s v="00/00/0000"/>
    <s v="N"/>
    <n v="0"/>
    <s v="00/00/0000"/>
    <s v="STD"/>
    <s v=""/>
    <m/>
    <x v="0"/>
    <m/>
    <m/>
  </r>
  <r>
    <n v="60966655999"/>
    <x v="60"/>
    <x v="243"/>
    <s v="Mr. SURENDRASINH  GOHIL"/>
    <n v="18000"/>
    <n v="6.65"/>
    <n v="18058"/>
    <x v="278"/>
    <n v="0"/>
    <d v="2024-03-10T00:00:00"/>
    <n v="1"/>
    <n v="1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s v=""/>
    <m/>
    <x v="0"/>
    <m/>
    <m/>
  </r>
  <r>
    <n v="60966995999"/>
    <x v="60"/>
    <x v="244"/>
    <s v="Mr. ISHWARBHAI JETHABHAI PATEL"/>
    <n v="10000000"/>
    <n v="6.8"/>
    <n v="10020493"/>
    <x v="279"/>
    <n v="0"/>
    <d v="2024-03-21T00:00:00"/>
    <n v="1"/>
    <n v="1"/>
    <n v="0"/>
    <n v="0"/>
    <n v="0"/>
    <n v="0"/>
    <s v="INR"/>
    <n v="15355"/>
    <n v="87932"/>
    <s v=""/>
    <n v="0"/>
    <n v="0"/>
    <s v="N"/>
    <n v="9"/>
    <s v="N"/>
    <s v="00/00/0000"/>
    <s v="N"/>
    <n v="0"/>
    <s v="00/00/0000"/>
    <s v="STD"/>
    <s v=""/>
    <m/>
    <x v="0"/>
    <m/>
    <m/>
  </r>
  <r>
    <n v="60916151969"/>
    <x v="60"/>
    <x v="245"/>
    <s v="Mr. RAKESH  B"/>
    <n v="7224000"/>
    <n v="6.7"/>
    <n v="6489516"/>
    <x v="280"/>
    <n v="0"/>
    <d v="2024-03-24T00:00:00"/>
    <n v="1"/>
    <n v="1"/>
    <n v="0"/>
    <n v="0"/>
    <n v="0"/>
    <n v="0"/>
    <s v="INR"/>
    <n v="15355"/>
    <n v="49080"/>
    <s v=""/>
    <n v="0"/>
    <n v="0"/>
    <s v="N"/>
    <n v="9"/>
    <s v="N"/>
    <s v="00/00/0000"/>
    <s v="N"/>
    <n v="0"/>
    <s v="00/00/0000"/>
    <s v="STD"/>
    <s v=""/>
    <m/>
    <x v="0"/>
    <m/>
    <m/>
  </r>
  <r>
    <n v="60919906191"/>
    <x v="60"/>
    <x v="246"/>
    <s v="Mrs. Jashiben Veljibhai Vaghel"/>
    <n v="1300000"/>
    <n v="6.85"/>
    <n v="1300976"/>
    <x v="281"/>
    <n v="0"/>
    <d v="2024-03-27T00:00:00"/>
    <n v="1"/>
    <n v="1"/>
    <n v="0"/>
    <n v="0"/>
    <n v="0"/>
    <n v="0"/>
    <s v="INR"/>
    <n v="0"/>
    <n v="11969"/>
    <s v=""/>
    <n v="0"/>
    <n v="0"/>
    <s v="N"/>
    <n v="9"/>
    <s v="N"/>
    <s v="00/00/0000"/>
    <s v="N"/>
    <n v="0"/>
    <s v="00/00/0000"/>
    <s v="STD"/>
    <s v=""/>
    <m/>
    <x v="0"/>
    <m/>
    <m/>
  </r>
  <r>
    <n v="60999109990"/>
    <x v="60"/>
    <x v="247"/>
    <s v="Mr. PRANAY  PATEL"/>
    <n v="3500000"/>
    <n v="6.7"/>
    <n v="3501927"/>
    <x v="282"/>
    <n v="0"/>
    <d v="2024-03-29T00:00:00"/>
    <n v="1"/>
    <n v="1"/>
    <n v="0"/>
    <n v="0"/>
    <n v="0"/>
    <n v="0"/>
    <s v="INR"/>
    <n v="15355"/>
    <n v="29674"/>
    <s v=""/>
    <n v="0"/>
    <n v="0"/>
    <s v="N"/>
    <n v="9"/>
    <s v="N"/>
    <s v="00/00/0000"/>
    <s v="N"/>
    <n v="0"/>
    <s v="00/00/0000"/>
    <s v="STD"/>
    <s v=""/>
    <m/>
    <x v="0"/>
    <m/>
    <m/>
  </r>
  <r>
    <n v="60999619666"/>
    <x v="60"/>
    <x v="248"/>
    <s v="Mr. Pragnesh Ganpatlal Patel"/>
    <n v="1500000"/>
    <n v="6.7"/>
    <n v="1500826"/>
    <x v="283"/>
    <n v="0"/>
    <d v="2024-03-29T00:00:00"/>
    <n v="1"/>
    <n v="1"/>
    <n v="0"/>
    <n v="0"/>
    <n v="0"/>
    <n v="0"/>
    <s v="INR"/>
    <n v="15355"/>
    <n v="11361"/>
    <s v=""/>
    <n v="0"/>
    <n v="0"/>
    <s v="N"/>
    <n v="9"/>
    <s v="N"/>
    <s v="00/00/0000"/>
    <s v="N"/>
    <n v="0"/>
    <s v="00/00/0000"/>
    <s v="STD"/>
    <s v=""/>
    <m/>
    <x v="0"/>
    <m/>
    <m/>
  </r>
  <r>
    <n v="60996191909"/>
    <x v="60"/>
    <x v="249"/>
    <s v="Mr. NITIN BABUBHAI VACHHETA"/>
    <n v="4750000"/>
    <n v="6.7"/>
    <n v="4752616"/>
    <x v="284"/>
    <n v="0"/>
    <d v="2024-03-29T00:00:00"/>
    <n v="1"/>
    <n v="1"/>
    <n v="0"/>
    <n v="0"/>
    <n v="0"/>
    <n v="0"/>
    <s v="INR"/>
    <n v="15355"/>
    <n v="35977"/>
    <s v=""/>
    <n v="0"/>
    <n v="0"/>
    <s v="N"/>
    <n v="9"/>
    <s v="N"/>
    <s v="00/00/0000"/>
    <s v="N"/>
    <n v="0"/>
    <s v="00/00/0000"/>
    <s v="STD"/>
    <s v=""/>
    <m/>
    <x v="0"/>
    <m/>
    <m/>
  </r>
  <r>
    <n v="60996955699"/>
    <x v="60"/>
    <x v="250"/>
    <s v="Mr. JAVAL SHAILESHBHAI JADEJA"/>
    <n v="1500000"/>
    <n v="7.05"/>
    <n v="1300502"/>
    <x v="285"/>
    <n v="0"/>
    <d v="2024-03-30T00:00:00"/>
    <n v="1"/>
    <n v="1"/>
    <n v="0"/>
    <n v="0"/>
    <n v="0"/>
    <n v="0"/>
    <s v="INR"/>
    <n v="15355"/>
    <n v="15128"/>
    <s v=""/>
    <n v="0"/>
    <n v="0"/>
    <s v="N"/>
    <n v="9"/>
    <s v="N"/>
    <s v="00/00/0000"/>
    <s v="N"/>
    <n v="0"/>
    <s v="00/00/0000"/>
    <s v="STD"/>
    <s v=""/>
    <m/>
    <x v="0"/>
    <m/>
    <m/>
  </r>
  <r>
    <n v="60999199019"/>
    <x v="60"/>
    <x v="251"/>
    <s v="Mr. Patani  Rinkukumar"/>
    <n v="2354000"/>
    <n v="6.65"/>
    <n v="1980361"/>
    <x v="286"/>
    <n v="0"/>
    <d v="2024-03-31T00:00:00"/>
    <n v="1"/>
    <n v="1"/>
    <n v="0"/>
    <n v="0"/>
    <n v="0"/>
    <n v="0"/>
    <s v="INR"/>
    <n v="15355"/>
    <n v="15190"/>
    <s v=""/>
    <n v="0"/>
    <n v="0"/>
    <s v="N"/>
    <n v="9"/>
    <s v="N"/>
    <s v="00/00/0000"/>
    <s v="N"/>
    <n v="0"/>
    <s v="00/00/0000"/>
    <s v="STD"/>
    <s v=""/>
    <m/>
    <x v="0"/>
    <m/>
    <m/>
  </r>
  <r>
    <n v="69160919050"/>
    <x v="61"/>
    <x v="252"/>
    <s v="Mr. RATHOD  SANJAYBHAI"/>
    <n v="1500000"/>
    <n v="7"/>
    <n v="1067588.42"/>
    <x v="287"/>
    <n v="0"/>
    <d v="2021-08-31T00:00:00"/>
    <n v="1"/>
    <n v="1"/>
    <n v="0"/>
    <n v="0"/>
    <n v="0"/>
    <n v="0"/>
    <s v="INR"/>
    <n v="15355"/>
    <n v="9009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919116569"/>
    <x v="61"/>
    <x v="253"/>
    <s v="Mr. ANKITKUMAR  SHAH"/>
    <n v="2000000"/>
    <n v="6.95"/>
    <n v="1694585"/>
    <x v="288"/>
    <n v="0"/>
    <d v="2023-07-08T00:00:00"/>
    <n v="1"/>
    <n v="1"/>
    <n v="0"/>
    <n v="0"/>
    <n v="0"/>
    <n v="0"/>
    <s v="INR"/>
    <n v="15355"/>
    <n v="13219"/>
    <s v=""/>
    <n v="0"/>
    <n v="0"/>
    <s v="N"/>
    <n v="9"/>
    <s v="N"/>
    <s v="00/00/0000"/>
    <s v="N"/>
    <n v="0"/>
    <s v="00/00/0000"/>
    <s v="STD"/>
    <d v="2024-03-23T00:00:00"/>
    <n v="0"/>
    <x v="0"/>
    <m/>
    <m/>
  </r>
  <r>
    <n v="60569665066"/>
    <x v="61"/>
    <x v="254"/>
    <s v="Mr. Chavda  Rameshbhai"/>
    <n v="800000"/>
    <n v="6.75"/>
    <n v="794707"/>
    <x v="289"/>
    <n v="0"/>
    <d v="2023-10-28T00:00:00"/>
    <n v="3"/>
    <n v="3"/>
    <n v="0"/>
    <n v="0"/>
    <n v="0"/>
    <n v="0"/>
    <s v="INR"/>
    <n v="15355"/>
    <n v="5381"/>
    <s v=""/>
    <n v="0"/>
    <n v="0"/>
    <s v="N"/>
    <n v="9"/>
    <s v="N"/>
    <s v="00/00/0000"/>
    <s v="N"/>
    <n v="0"/>
    <s v="00/00/0000"/>
    <s v="STD"/>
    <d v="2023-12-31T00:00:00"/>
    <n v="0"/>
    <x v="0"/>
    <m/>
    <m/>
  </r>
  <r>
    <n v="60596565190"/>
    <x v="61"/>
    <x v="255"/>
    <s v="Mrs. Patani  Alpa"/>
    <n v="1620000"/>
    <n v="6.85"/>
    <n v="1612767"/>
    <x v="290"/>
    <n v="0"/>
    <d v="2023-11-23T00:00:00"/>
    <n v="4"/>
    <n v="4"/>
    <n v="0"/>
    <n v="0"/>
    <n v="0"/>
    <n v="0"/>
    <s v="INR"/>
    <n v="15355"/>
    <n v="11296"/>
    <s v=""/>
    <n v="0"/>
    <n v="0"/>
    <s v="N"/>
    <n v="9"/>
    <s v="N"/>
    <s v="00/00/0000"/>
    <s v="N"/>
    <n v="0"/>
    <s v="00/00/0000"/>
    <s v="STD"/>
    <s v=""/>
    <m/>
    <x v="0"/>
    <m/>
    <m/>
  </r>
  <r>
    <n v="60610566506"/>
    <x v="61"/>
    <x v="256"/>
    <s v="Mr. Anshuman  Tiwari"/>
    <n v="2700000"/>
    <n v="6.95"/>
    <n v="1611143"/>
    <x v="291"/>
    <n v="0"/>
    <d v="2023-11-30T00:00:00"/>
    <n v="4"/>
    <n v="4"/>
    <n v="0"/>
    <n v="0"/>
    <n v="0"/>
    <n v="0"/>
    <s v="INR"/>
    <n v="15355"/>
    <n v="11057"/>
    <s v=""/>
    <n v="0"/>
    <n v="0"/>
    <s v="N"/>
    <n v="9"/>
    <s v="N"/>
    <s v="00/00/0000"/>
    <s v="N"/>
    <n v="0"/>
    <s v="00/00/0000"/>
    <s v="STD"/>
    <s v=""/>
    <m/>
    <x v="0"/>
    <m/>
    <m/>
  </r>
  <r>
    <n v="60965999699"/>
    <x v="61"/>
    <x v="257"/>
    <s v="Mr. Parmar  Virendrasinh"/>
    <n v="2000000"/>
    <n v="6.7"/>
    <n v="1202203"/>
    <x v="292"/>
    <n v="0"/>
    <d v="2024-03-21T00:00:00"/>
    <n v="1"/>
    <n v="1"/>
    <n v="0"/>
    <n v="0"/>
    <n v="0"/>
    <n v="0"/>
    <s v="INR"/>
    <n v="15355"/>
    <n v="4039"/>
    <s v=""/>
    <n v="0"/>
    <n v="0"/>
    <s v="N"/>
    <n v="9"/>
    <s v="N"/>
    <s v="00/00/0000"/>
    <s v="N"/>
    <n v="0"/>
    <s v="00/00/0000"/>
    <s v="STD"/>
    <s v=""/>
    <m/>
    <x v="0"/>
    <m/>
    <m/>
  </r>
  <r>
    <n v="60996911616"/>
    <x v="61"/>
    <x v="258"/>
    <s v="Mr. Alpesh V Chaudhari"/>
    <n v="1338000"/>
    <n v="6.8"/>
    <n v="900335"/>
    <x v="293"/>
    <n v="0"/>
    <d v="2024-03-30T00:00:00"/>
    <n v="1"/>
    <n v="1"/>
    <n v="0"/>
    <n v="0"/>
    <n v="0"/>
    <n v="0"/>
    <s v="INR"/>
    <n v="15355"/>
    <n v="6871"/>
    <s v=""/>
    <n v="0"/>
    <n v="0"/>
    <s v="N"/>
    <n v="9"/>
    <s v="N"/>
    <s v="00/00/0000"/>
    <s v="N"/>
    <n v="0"/>
    <s v="00/00/0000"/>
    <s v="STD"/>
    <s v=""/>
    <m/>
    <x v="0"/>
    <m/>
    <m/>
  </r>
  <r>
    <n v="60611096119"/>
    <x v="61"/>
    <x v="259"/>
    <s v="Mrs. Shekh Suhana Banu"/>
    <n v="2400000"/>
    <n v="6.95"/>
    <n v="1917426"/>
    <x v="294"/>
    <n v="33556"/>
    <d v="2023-09-30T00:00:00"/>
    <n v="1"/>
    <n v="0"/>
    <n v="1"/>
    <n v="3"/>
    <n v="3"/>
    <n v="703"/>
    <s v="INR"/>
    <n v="15355"/>
    <n v="18068"/>
    <d v="2024-01-30T00:00:00"/>
    <n v="0"/>
    <n v="0"/>
    <s v="N"/>
    <n v="2"/>
    <s v="N"/>
    <s v="00/00/0000"/>
    <s v="N"/>
    <n v="0"/>
    <s v="00/00/0000"/>
    <s v="SMA2"/>
    <d v="2024-03-31T00:00:00"/>
    <n v="703"/>
    <x v="0"/>
    <m/>
    <m/>
  </r>
  <r>
    <n v="61116616611"/>
    <x v="62"/>
    <x v="39"/>
    <s v="Mrs. REKHA PRADEEP JAIN"/>
    <n v="1554000"/>
    <n v="6.9"/>
    <n v="472708"/>
    <x v="295"/>
    <n v="0"/>
    <d v="2012-03-29T00:00:00"/>
    <n v="19"/>
    <n v="19"/>
    <n v="0"/>
    <n v="0"/>
    <n v="0"/>
    <n v="0"/>
    <s v="INR"/>
    <n v="15355"/>
    <n v="7232"/>
    <s v=""/>
    <n v="0"/>
    <n v="0"/>
    <s v="N"/>
    <n v="9"/>
    <s v="N"/>
    <s v="00/00/0000"/>
    <s v="N"/>
    <n v="0"/>
    <s v="00/00/0000"/>
    <s v="STD"/>
    <s v=""/>
    <m/>
    <x v="0"/>
    <m/>
    <m/>
  </r>
  <r>
    <n v="61590661919"/>
    <x v="62"/>
    <x v="260"/>
    <s v="Mr. PRONOYKUMAR PULAKCHANDRA T"/>
    <n v="1025000"/>
    <n v="6.9"/>
    <n v="816653.22"/>
    <x v="296"/>
    <n v="0"/>
    <d v="2012-12-01T00:00:00"/>
    <n v="19"/>
    <n v="19"/>
    <n v="0"/>
    <n v="0"/>
    <n v="0"/>
    <n v="0"/>
    <s v="INR"/>
    <n v="15355"/>
    <n v="11628"/>
    <s v=""/>
    <n v="0"/>
    <n v="0"/>
    <s v="N"/>
    <n v="9"/>
    <s v="N"/>
    <s v="00/00/0000"/>
    <s v="N"/>
    <n v="0"/>
    <s v="00/00/0000"/>
    <s v="STD"/>
    <d v="2024-03-29T00:00:00"/>
    <n v="0"/>
    <x v="0"/>
    <m/>
    <m/>
  </r>
  <r>
    <n v="69965096991"/>
    <x v="62"/>
    <x v="261"/>
    <s v="Mr. Patel Mukeshbhai Narayanbh"/>
    <n v="2500000"/>
    <n v="7"/>
    <n v="1752411.33"/>
    <x v="297"/>
    <n v="0"/>
    <d v="2015-03-06T00:00:00"/>
    <n v="6"/>
    <n v="6"/>
    <n v="0"/>
    <n v="0"/>
    <n v="0"/>
    <n v="0"/>
    <s v="INR"/>
    <n v="15355"/>
    <n v="18973"/>
    <s v=""/>
    <n v="0"/>
    <n v="0"/>
    <s v="N"/>
    <n v="9"/>
    <s v="N"/>
    <s v="00/00/0000"/>
    <s v="N"/>
    <n v="0"/>
    <s v="00/00/0000"/>
    <s v="STD"/>
    <s v=""/>
    <m/>
    <x v="0"/>
    <m/>
    <m/>
  </r>
  <r>
    <n v="66506996150"/>
    <x v="62"/>
    <x v="262"/>
    <s v="Mrs. SONAL RAJESHKUMAR RAVAL"/>
    <n v="1720000"/>
    <n v="6.75"/>
    <n v="1599489"/>
    <x v="298"/>
    <n v="0"/>
    <d v="2016-12-18T00:00:00"/>
    <n v="19"/>
    <n v="19"/>
    <n v="0"/>
    <n v="0"/>
    <n v="0"/>
    <n v="0"/>
    <s v="INR"/>
    <n v="15355"/>
    <n v="14092"/>
    <s v=""/>
    <n v="0"/>
    <n v="0"/>
    <s v="N"/>
    <n v="9"/>
    <s v="N"/>
    <s v="00/00/0000"/>
    <s v="N"/>
    <n v="0"/>
    <s v="00/00/0000"/>
    <s v="STD"/>
    <s v=""/>
    <m/>
    <x v="0"/>
    <m/>
    <m/>
  </r>
  <r>
    <n v="66965916191"/>
    <x v="62"/>
    <x v="263"/>
    <s v="Mr. PRATIK KAMLESHBHAI OZA"/>
    <n v="5760000"/>
    <n v="7.05"/>
    <n v="4771708"/>
    <x v="299"/>
    <n v="0"/>
    <d v="2017-03-30T00:00:00"/>
    <n v="19"/>
    <n v="19"/>
    <n v="0"/>
    <n v="0"/>
    <n v="0"/>
    <n v="0"/>
    <s v="INR"/>
    <n v="15355"/>
    <n v="53191"/>
    <s v=""/>
    <n v="0"/>
    <n v="0"/>
    <s v="N"/>
    <n v="9"/>
    <s v="N"/>
    <s v="00/00/0000"/>
    <s v="N"/>
    <n v="0"/>
    <s v="00/00/0000"/>
    <s v="STD"/>
    <d v="2022-04-28T00:00:00"/>
    <n v="0"/>
    <x v="0"/>
    <m/>
    <m/>
  </r>
  <r>
    <n v="66906695156"/>
    <x v="62"/>
    <x v="264"/>
    <s v="Mr. ATULKUMAR MANILAL RAVAT"/>
    <n v="588000"/>
    <n v="6.9"/>
    <n v="392367"/>
    <x v="300"/>
    <n v="0"/>
    <d v="2017-05-04T00:00:00"/>
    <n v="19"/>
    <n v="19"/>
    <n v="0"/>
    <n v="0"/>
    <n v="0"/>
    <n v="0"/>
    <s v="INR"/>
    <n v="15355"/>
    <n v="6698"/>
    <s v=""/>
    <n v="0"/>
    <n v="0"/>
    <s v="N"/>
    <n v="9"/>
    <s v="N"/>
    <s v="00/00/0000"/>
    <s v="N"/>
    <n v="0"/>
    <s v="00/00/0000"/>
    <s v="STD"/>
    <s v=""/>
    <m/>
    <x v="0"/>
    <m/>
    <m/>
  </r>
  <r>
    <n v="65599916965"/>
    <x v="62"/>
    <x v="265"/>
    <s v="Miss. PRIYANKA HARISHBHAI PATE"/>
    <n v="1440000"/>
    <n v="6.95"/>
    <n v="965270"/>
    <x v="301"/>
    <n v="0"/>
    <d v="2018-01-27T00:00:00"/>
    <n v="19"/>
    <n v="19"/>
    <n v="0"/>
    <n v="0"/>
    <n v="0"/>
    <n v="0"/>
    <s v="INR"/>
    <n v="15355"/>
    <n v="10420"/>
    <s v=""/>
    <n v="0"/>
    <n v="0"/>
    <s v="N"/>
    <n v="9"/>
    <s v="N"/>
    <s v="00/00/0000"/>
    <s v="N"/>
    <n v="0"/>
    <s v="00/00/0000"/>
    <s v="STD"/>
    <s v=""/>
    <m/>
    <x v="0"/>
    <m/>
    <m/>
  </r>
  <r>
    <n v="65160516161"/>
    <x v="62"/>
    <x v="266"/>
    <s v="Mr. CHANDRASINH LAXMANSINH SOL"/>
    <n v="2000000"/>
    <n v="6.8"/>
    <n v="1568907"/>
    <x v="302"/>
    <n v="0"/>
    <d v="2018-05-10T00:00:00"/>
    <n v="19"/>
    <n v="19"/>
    <n v="0"/>
    <n v="0"/>
    <n v="0"/>
    <n v="0"/>
    <s v="INR"/>
    <n v="15355"/>
    <n v="18513"/>
    <s v=""/>
    <n v="0"/>
    <n v="0"/>
    <s v="N"/>
    <n v="9"/>
    <s v="N"/>
    <s v="00/00/0000"/>
    <s v="N"/>
    <n v="0"/>
    <s v="00/00/0000"/>
    <s v="STD"/>
    <s v=""/>
    <m/>
    <x v="0"/>
    <m/>
    <m/>
  </r>
  <r>
    <n v="65916191661"/>
    <x v="62"/>
    <x v="267"/>
    <s v="Mr. JESAL BABUBHAI SHAH"/>
    <n v="1600000"/>
    <n v="6.85"/>
    <n v="1345359"/>
    <x v="303"/>
    <n v="0"/>
    <d v="2018-07-14T00:00:00"/>
    <n v="19"/>
    <n v="19"/>
    <n v="0"/>
    <n v="0"/>
    <n v="0"/>
    <n v="0"/>
    <s v="INR"/>
    <n v="15355"/>
    <n v="15384"/>
    <s v=""/>
    <n v="0"/>
    <n v="0"/>
    <s v="N"/>
    <n v="9"/>
    <s v="N"/>
    <s v="00/00/0000"/>
    <s v="N"/>
    <n v="0"/>
    <s v="00/00/0000"/>
    <s v="STD"/>
    <s v=""/>
    <m/>
    <x v="0"/>
    <m/>
    <m/>
  </r>
  <r>
    <n v="66009699069"/>
    <x v="62"/>
    <x v="268"/>
    <s v="Mr. DINESH  VAGHELA"/>
    <n v="2159000"/>
    <n v="6.95"/>
    <n v="1878252"/>
    <x v="304"/>
    <n v="0"/>
    <d v="2018-08-12T00:00:00"/>
    <n v="19"/>
    <n v="19"/>
    <n v="0"/>
    <n v="0"/>
    <n v="0"/>
    <n v="0"/>
    <s v="INR"/>
    <n v="15355"/>
    <n v="19144"/>
    <s v=""/>
    <n v="0"/>
    <n v="0"/>
    <s v="N"/>
    <n v="9"/>
    <s v="N"/>
    <s v="00/00/0000"/>
    <s v="N"/>
    <n v="0"/>
    <s v="00/00/0000"/>
    <s v="STD"/>
    <s v=""/>
    <m/>
    <x v="0"/>
    <m/>
    <m/>
  </r>
  <r>
    <n v="69699096599"/>
    <x v="62"/>
    <x v="269"/>
    <s v="Mr. KIRITKUMAR RATILAL PUJARA"/>
    <n v="5000000"/>
    <n v="7"/>
    <n v="4337360"/>
    <x v="305"/>
    <n v="0"/>
    <d v="2021-04-12T00:00:00"/>
    <n v="19"/>
    <n v="19"/>
    <n v="0"/>
    <n v="0"/>
    <n v="0"/>
    <n v="0"/>
    <s v="INR"/>
    <n v="15355"/>
    <n v="58102"/>
    <s v=""/>
    <n v="0"/>
    <n v="0"/>
    <s v="N"/>
    <n v="9"/>
    <s v="N"/>
    <s v="00/00/0000"/>
    <s v="N"/>
    <n v="0"/>
    <s v="00/00/0000"/>
    <s v="STD"/>
    <s v=""/>
    <m/>
    <x v="0"/>
    <m/>
    <m/>
  </r>
  <r>
    <n v="60199166199"/>
    <x v="62"/>
    <x v="270"/>
    <s v="Mr. Taviyad  Maheshbhai"/>
    <n v="1440000"/>
    <n v="7.05"/>
    <n v="1398576"/>
    <x v="306"/>
    <n v="0"/>
    <d v="2023-05-29T00:00:00"/>
    <n v="10"/>
    <n v="10"/>
    <n v="0"/>
    <n v="0"/>
    <n v="0"/>
    <n v="0"/>
    <s v="INR"/>
    <n v="15355"/>
    <n v="11229"/>
    <s v=""/>
    <n v="0"/>
    <n v="0"/>
    <s v="N"/>
    <n v="9"/>
    <s v="N"/>
    <s v="00/00/0000"/>
    <s v="N"/>
    <n v="0"/>
    <s v="00/00/0000"/>
    <s v="STD"/>
    <s v=""/>
    <m/>
    <x v="0"/>
    <m/>
    <m/>
  </r>
  <r>
    <n v="60996165666"/>
    <x v="62"/>
    <x v="271"/>
    <s v="Mr. Patel  Pankajkumar"/>
    <n v="2430000"/>
    <n v="7.15"/>
    <n v="2410265"/>
    <x v="307"/>
    <n v="0"/>
    <d v="2023-06-11T00:00:00"/>
    <n v="9"/>
    <n v="9"/>
    <n v="0"/>
    <n v="0"/>
    <n v="0"/>
    <n v="0"/>
    <s v="INR"/>
    <n v="15355"/>
    <n v="16413"/>
    <s v=""/>
    <n v="0"/>
    <n v="0"/>
    <m/>
    <m/>
    <s v="N"/>
    <s v="00/00/0000"/>
    <s v="N"/>
    <n v="0"/>
    <s v="00/00/0000"/>
    <s v="STD"/>
    <s v=""/>
    <m/>
    <x v="0"/>
    <m/>
    <m/>
  </r>
  <r>
    <n v="60966565515"/>
    <x v="62"/>
    <x v="272"/>
    <s v="Mr. RAMESHBHAI PARSHOTTAMBHAI"/>
    <n v="550000"/>
    <n v="6.9"/>
    <n v="399811"/>
    <x v="308"/>
    <n v="0"/>
    <d v="2023-07-02T00:00:00"/>
    <n v="7"/>
    <n v="7"/>
    <n v="0"/>
    <n v="0"/>
    <n v="0"/>
    <n v="0"/>
    <s v="INR"/>
    <n v="15355"/>
    <n v="5125"/>
    <s v=""/>
    <n v="0"/>
    <n v="0"/>
    <m/>
    <m/>
    <s v="N"/>
    <s v="00/00/0000"/>
    <s v="N"/>
    <n v="0"/>
    <s v="00/00/0000"/>
    <s v="STD"/>
    <d v="2023-09-04T00:00:00"/>
    <n v="0"/>
    <x v="0"/>
    <m/>
    <m/>
  </r>
  <r>
    <n v="60619661951"/>
    <x v="62"/>
    <x v="273"/>
    <s v="Mr. GAJENDRASINH AJITSINH JODD"/>
    <n v="1500000"/>
    <n v="6.8"/>
    <n v="1492523"/>
    <x v="309"/>
    <n v="0"/>
    <d v="2023-09-28T00:00:00"/>
    <n v="6"/>
    <n v="6"/>
    <n v="0"/>
    <n v="0"/>
    <n v="0"/>
    <n v="0"/>
    <s v="INR"/>
    <n v="15355"/>
    <n v="9779"/>
    <s v=""/>
    <n v="0"/>
    <n v="0"/>
    <s v="N"/>
    <n v="9"/>
    <s v="N"/>
    <s v="00/00/0000"/>
    <s v="N"/>
    <n v="0"/>
    <s v="00/00/0000"/>
    <s v="STD"/>
    <s v=""/>
    <m/>
    <x v="0"/>
    <m/>
    <m/>
  </r>
  <r>
    <n v="60516996906"/>
    <x v="62"/>
    <x v="274"/>
    <s v="Mr. DHARMENDRASINH BALDEVSINH"/>
    <n v="5075000"/>
    <n v="6.7"/>
    <n v="1759376"/>
    <x v="310"/>
    <n v="0"/>
    <d v="2023-10-16T00:00:00"/>
    <n v="1"/>
    <n v="1"/>
    <n v="0"/>
    <n v="0"/>
    <n v="0"/>
    <n v="0"/>
    <s v="INR"/>
    <n v="15355"/>
    <n v="8300"/>
    <s v=""/>
    <n v="0"/>
    <n v="0"/>
    <s v="N"/>
    <n v="9"/>
    <s v="N"/>
    <s v="00/00/0000"/>
    <s v="N"/>
    <n v="0"/>
    <s v="00/00/0000"/>
    <s v="STD"/>
    <d v="2023-12-24T00:00:00"/>
    <n v="0"/>
    <x v="0"/>
    <m/>
    <m/>
  </r>
  <r>
    <n v="60515911616"/>
    <x v="62"/>
    <x v="275"/>
    <s v="Mr. ARVINDKUMAR BACHUBHAI PATE"/>
    <n v="3025000"/>
    <n v="6.9"/>
    <n v="3004663"/>
    <x v="311"/>
    <n v="0"/>
    <d v="2023-10-17T00:00:00"/>
    <n v="4"/>
    <n v="4"/>
    <n v="0"/>
    <n v="0"/>
    <n v="0"/>
    <n v="0"/>
    <s v="INR"/>
    <n v="15355"/>
    <n v="22855"/>
    <s v=""/>
    <n v="0"/>
    <n v="0"/>
    <s v="N"/>
    <n v="9"/>
    <s v="N"/>
    <s v="00/00/0000"/>
    <s v="N"/>
    <n v="0"/>
    <s v="00/00/0000"/>
    <s v="STD"/>
    <s v=""/>
    <m/>
    <x v="0"/>
    <m/>
    <m/>
  </r>
  <r>
    <n v="60565511169"/>
    <x v="62"/>
    <x v="276"/>
    <s v="Mr. Parmar  Vijaysinh"/>
    <n v="1350000"/>
    <n v="6.8"/>
    <n v="1349392"/>
    <x v="312"/>
    <n v="0"/>
    <d v="2023-10-27T00:00:00"/>
    <n v="1"/>
    <n v="1"/>
    <n v="0"/>
    <n v="0"/>
    <n v="0"/>
    <n v="0"/>
    <s v="INR"/>
    <n v="15355"/>
    <n v="8822"/>
    <s v=""/>
    <n v="0"/>
    <n v="0"/>
    <s v="N"/>
    <n v="9"/>
    <s v="N"/>
    <s v="00/00/0000"/>
    <s v="N"/>
    <n v="0"/>
    <s v="00/00/0000"/>
    <s v="STD"/>
    <d v="2024-02-28T00:00:00"/>
    <n v="0"/>
    <x v="0"/>
    <m/>
    <m/>
  </r>
  <r>
    <n v="60561609696"/>
    <x v="62"/>
    <x v="277"/>
    <s v="Mrs. ROSHNI KAPIL  CHRISTIAN"/>
    <n v="2019000"/>
    <n v="6.75"/>
    <n v="2010775"/>
    <x v="313"/>
    <n v="0"/>
    <d v="2023-10-29T00:00:00"/>
    <n v="5"/>
    <n v="5"/>
    <n v="0"/>
    <n v="0"/>
    <n v="0"/>
    <n v="0"/>
    <s v="INR"/>
    <n v="15355"/>
    <n v="13096"/>
    <s v=""/>
    <n v="0"/>
    <n v="0"/>
    <s v="N"/>
    <n v="9"/>
    <s v="N"/>
    <s v="00/00/0000"/>
    <s v="N"/>
    <n v="0"/>
    <s v="00/00/0000"/>
    <s v="STD"/>
    <s v=""/>
    <m/>
    <x v="0"/>
    <m/>
    <m/>
  </r>
  <r>
    <n v="60569991919"/>
    <x v="62"/>
    <x v="278"/>
    <s v="Mr. Mahendra  Gohel"/>
    <n v="735000"/>
    <n v="6.8"/>
    <n v="514277"/>
    <x v="314"/>
    <n v="0"/>
    <d v="2023-11-10T00:00:00"/>
    <n v="1"/>
    <n v="1"/>
    <n v="0"/>
    <n v="0"/>
    <n v="0"/>
    <n v="0"/>
    <s v="INR"/>
    <n v="15355"/>
    <n v="3586"/>
    <s v=""/>
    <n v="0"/>
    <n v="0"/>
    <s v="N"/>
    <n v="9"/>
    <s v="N"/>
    <s v="00/00/0000"/>
    <s v="N"/>
    <n v="0"/>
    <s v="00/00/0000"/>
    <s v="STD"/>
    <d v="2023-12-12T00:00:00"/>
    <n v="0"/>
    <x v="0"/>
    <m/>
    <m/>
  </r>
  <r>
    <n v="60595161001"/>
    <x v="62"/>
    <x v="279"/>
    <s v="Mrs. NUSRAT a SUPEDIWALA"/>
    <n v="4200000"/>
    <n v="7.05"/>
    <n v="4203710"/>
    <x v="315"/>
    <n v="0"/>
    <d v="2023-11-23T00:00:00"/>
    <n v="2"/>
    <n v="2"/>
    <n v="0"/>
    <n v="0"/>
    <n v="0"/>
    <n v="0"/>
    <s v="INR"/>
    <n v="15355"/>
    <n v="32988"/>
    <s v=""/>
    <n v="0"/>
    <n v="0"/>
    <s v="N"/>
    <n v="9"/>
    <s v="N"/>
    <s v="00/00/0000"/>
    <s v="N"/>
    <n v="0"/>
    <s v="00/00/0000"/>
    <s v="STD"/>
    <d v="2024-02-11T00:00:00"/>
    <n v="0"/>
    <x v="0"/>
    <m/>
    <m/>
  </r>
  <r>
    <n v="60609905506"/>
    <x v="62"/>
    <x v="280"/>
    <s v="Mrs. Rathod Payalbahen Dixitku"/>
    <n v="2300000"/>
    <n v="6.95"/>
    <n v="1940099"/>
    <x v="316"/>
    <n v="0"/>
    <d v="2023-11-30T00:00:00"/>
    <n v="4"/>
    <n v="4"/>
    <n v="0"/>
    <n v="0"/>
    <n v="0"/>
    <n v="0"/>
    <s v="INR"/>
    <n v="15355"/>
    <n v="14927"/>
    <s v=""/>
    <n v="0"/>
    <n v="0"/>
    <s v="N"/>
    <n v="9"/>
    <s v="N"/>
    <s v="00/00/0000"/>
    <s v="N"/>
    <n v="0"/>
    <s v="00/00/0000"/>
    <s v="STD"/>
    <s v=""/>
    <m/>
    <x v="0"/>
    <m/>
    <m/>
  </r>
  <r>
    <n v="60610191169"/>
    <x v="62"/>
    <x v="281"/>
    <s v="Mr. Patel  Vasudev"/>
    <n v="2300000"/>
    <n v="6.85"/>
    <n v="2292107"/>
    <x v="317"/>
    <n v="0"/>
    <d v="2023-11-30T00:00:00"/>
    <n v="4"/>
    <n v="4"/>
    <n v="0"/>
    <n v="0"/>
    <n v="0"/>
    <n v="0"/>
    <s v="INR"/>
    <n v="15355"/>
    <n v="14998"/>
    <s v=""/>
    <n v="0"/>
    <n v="0"/>
    <s v="N"/>
    <n v="9"/>
    <s v="N"/>
    <s v="00/00/0000"/>
    <s v="N"/>
    <n v="0"/>
    <s v="00/00/0000"/>
    <s v="STD"/>
    <s v=""/>
    <m/>
    <x v="0"/>
    <m/>
    <m/>
  </r>
  <r>
    <n v="60656605696"/>
    <x v="62"/>
    <x v="282"/>
    <s v="Mrs. MANJULABEN JASHWANTBHAI S"/>
    <n v="1322000"/>
    <n v="6.8"/>
    <n v="1310475"/>
    <x v="318"/>
    <n v="0"/>
    <d v="2023-12-19T00:00:00"/>
    <n v="3"/>
    <n v="3"/>
    <n v="0"/>
    <n v="0"/>
    <n v="0"/>
    <n v="0"/>
    <s v="INR"/>
    <n v="15355"/>
    <n v="12221"/>
    <s v=""/>
    <n v="0"/>
    <n v="0"/>
    <s v="N"/>
    <n v="9"/>
    <s v="N"/>
    <s v="00/00/0000"/>
    <s v="N"/>
    <n v="0"/>
    <s v="00/00/0000"/>
    <s v="STD"/>
    <s v=""/>
    <m/>
    <x v="0"/>
    <m/>
    <m/>
  </r>
  <r>
    <n v="60661196696"/>
    <x v="62"/>
    <x v="283"/>
    <s v="Miss. NILAM  CHRISTIAN"/>
    <n v="2694000"/>
    <n v="6.8"/>
    <n v="994071"/>
    <x v="319"/>
    <n v="0"/>
    <d v="2023-12-24T00:00:00"/>
    <n v="3"/>
    <n v="3"/>
    <n v="0"/>
    <n v="0"/>
    <n v="0"/>
    <n v="0"/>
    <s v="INR"/>
    <n v="15355"/>
    <n v="7664"/>
    <s v=""/>
    <n v="0"/>
    <n v="0"/>
    <s v="N"/>
    <n v="9"/>
    <s v="N"/>
    <s v="00/00/0000"/>
    <s v="N"/>
    <n v="0"/>
    <s v="00/00/0000"/>
    <s v="STD"/>
    <s v=""/>
    <m/>
    <x v="0"/>
    <m/>
    <m/>
  </r>
  <r>
    <n v="60616090011"/>
    <x v="62"/>
    <x v="284"/>
    <s v="Mr. NILESHBHAI MANSUKHBHAI BHU"/>
    <n v="650000"/>
    <n v="6.8"/>
    <n v="646817"/>
    <x v="320"/>
    <n v="0"/>
    <d v="2023-12-29T00:00:00"/>
    <n v="1"/>
    <n v="1"/>
    <n v="0"/>
    <n v="0"/>
    <n v="0"/>
    <n v="0"/>
    <s v="INR"/>
    <n v="15355"/>
    <n v="4761"/>
    <s v=""/>
    <n v="0"/>
    <n v="0"/>
    <s v="N"/>
    <n v="9"/>
    <s v="N"/>
    <s v="00/00/0000"/>
    <s v="N"/>
    <n v="0"/>
    <s v="00/00/0000"/>
    <s v="STD"/>
    <s v=""/>
    <m/>
    <x v="0"/>
    <m/>
    <m/>
  </r>
  <r>
    <n v="60999069919"/>
    <x v="62"/>
    <x v="285"/>
    <s v="Mr. JIGARKUMAR AMRISHKUMAR THA"/>
    <n v="2100000"/>
    <n v="6.95"/>
    <n v="301801"/>
    <x v="321"/>
    <n v="1591"/>
    <d v="2023-06-17T00:00:00"/>
    <n v="1"/>
    <n v="0"/>
    <n v="1"/>
    <n v="1"/>
    <n v="1"/>
    <n v="701"/>
    <s v="INR"/>
    <n v="15355"/>
    <n v="1776"/>
    <d v="2024-03-15T00:00:00"/>
    <n v="0"/>
    <n v="0"/>
    <s v="N"/>
    <n v="3"/>
    <s v="N"/>
    <s v="00/00/0000"/>
    <s v="N"/>
    <n v="0"/>
    <s v="00/00/0000"/>
    <s v="SMA0"/>
    <d v="2024-03-15T00:00:00"/>
    <n v="701"/>
    <x v="0"/>
    <m/>
    <m/>
  </r>
  <r>
    <n v="60696169001"/>
    <x v="62"/>
    <x v="286"/>
    <s v="Mr. KETUL BHIKHABHAI PRAJAPATI"/>
    <n v="3255000"/>
    <n v="6.8"/>
    <n v="3237371"/>
    <x v="322"/>
    <n v="11900"/>
    <d v="2023-12-06T00:00:00"/>
    <n v="3"/>
    <n v="2"/>
    <n v="1"/>
    <n v="1"/>
    <n v="1"/>
    <n v="701"/>
    <s v="INR"/>
    <n v="15355"/>
    <n v="22454"/>
    <d v="2024-03-28T00:00:00"/>
    <n v="0"/>
    <n v="0"/>
    <s v="N"/>
    <n v="3"/>
    <s v="N"/>
    <s v="00/00/0000"/>
    <s v="N"/>
    <n v="0"/>
    <s v="00/00/0000"/>
    <s v="SMA0"/>
    <d v="2024-03-28T00:00:00"/>
    <n v="701"/>
    <x v="0"/>
    <m/>
    <m/>
  </r>
  <r>
    <n v="60669950609"/>
    <x v="62"/>
    <x v="287"/>
    <s v="Sepoy Rathore  Sanjeev Kumar"/>
    <n v="990000"/>
    <n v="6.8"/>
    <n v="988241"/>
    <x v="323"/>
    <n v="5531"/>
    <d v="2023-12-26T00:00:00"/>
    <n v="3"/>
    <n v="2"/>
    <n v="1"/>
    <n v="1"/>
    <n v="1"/>
    <n v="701"/>
    <s v="INR"/>
    <n v="15355"/>
    <n v="6471"/>
    <d v="2024-03-26T00:00:00"/>
    <n v="0"/>
    <n v="0"/>
    <s v="N"/>
    <n v="3"/>
    <s v="N"/>
    <s v="00/00/0000"/>
    <s v="N"/>
    <n v="0"/>
    <s v="00/00/0000"/>
    <s v="SMA0"/>
    <d v="2024-03-26T00:00:00"/>
    <n v="701"/>
    <x v="0"/>
    <m/>
    <m/>
  </r>
  <r>
    <n v="61999950665"/>
    <x v="63"/>
    <x v="288"/>
    <s v="Mrs. SANGITA NARANBHAI PARIKH"/>
    <n v="6661000"/>
    <n v="7"/>
    <n v="6519601"/>
    <x v="324"/>
    <n v="0"/>
    <d v="2020-07-23T00:00:00"/>
    <n v="19"/>
    <n v="19"/>
    <n v="0"/>
    <n v="0"/>
    <n v="0"/>
    <n v="0"/>
    <s v="INR"/>
    <n v="61132"/>
    <n v="5246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0656560511"/>
    <x v="63"/>
    <x v="289"/>
    <s v="Mr. RAKESH S JOSHI"/>
    <n v="9999000"/>
    <n v="6.7"/>
    <n v="2492766"/>
    <x v="325"/>
    <n v="0"/>
    <d v="2023-12-22T00:00:00"/>
    <n v="3"/>
    <n v="3"/>
    <n v="0"/>
    <n v="0"/>
    <n v="0"/>
    <n v="0"/>
    <s v="INR"/>
    <n v="15355"/>
    <n v="17262"/>
    <s v=""/>
    <n v="0"/>
    <n v="0"/>
    <s v="N"/>
    <n v="9"/>
    <s v="N"/>
    <s v="00/00/0000"/>
    <s v="N"/>
    <n v="0"/>
    <s v="00/00/0000"/>
    <s v="STD"/>
    <d v="2024-02-01T00:00:00"/>
    <n v="0"/>
    <x v="0"/>
    <m/>
    <m/>
  </r>
  <r>
    <n v="60565556969"/>
    <x v="64"/>
    <x v="290"/>
    <s v="Sepoy BHANUPRATAP RAJESHSINGH"/>
    <n v="1309000"/>
    <n v="6.8"/>
    <n v="1302947"/>
    <x v="326"/>
    <n v="0"/>
    <d v="2023-10-31T00:00:00"/>
    <n v="5"/>
    <n v="5"/>
    <n v="0"/>
    <n v="0"/>
    <n v="0"/>
    <n v="0"/>
    <s v="INR"/>
    <n v="15355"/>
    <n v="8580"/>
    <s v=""/>
    <n v="0"/>
    <n v="0"/>
    <s v="N"/>
    <n v="9"/>
    <s v="N"/>
    <s v="00/00/0000"/>
    <s v="N"/>
    <n v="0"/>
    <s v="00/00/0000"/>
    <s v="STD"/>
    <s v=""/>
    <m/>
    <x v="0"/>
    <m/>
    <m/>
  </r>
  <r>
    <n v="60690909999"/>
    <x v="65"/>
    <x v="291"/>
    <s v="Mr. PATNI  VIKRAMBHAI"/>
    <n v="4000000"/>
    <n v="6.9"/>
    <n v="3998888"/>
    <x v="327"/>
    <n v="0"/>
    <d v="2023-12-31T00:00:00"/>
    <n v="2"/>
    <n v="2"/>
    <n v="0"/>
    <n v="0"/>
    <n v="0"/>
    <n v="0"/>
    <s v="INR"/>
    <n v="15355"/>
    <n v="28126"/>
    <s v=""/>
    <n v="0"/>
    <n v="0"/>
    <s v="N"/>
    <n v="9"/>
    <s v="N"/>
    <s v="00/00/0000"/>
    <s v="N"/>
    <n v="0"/>
    <s v="00/00/0000"/>
    <s v="STD"/>
    <d v="2024-02-16T00:00:00"/>
    <n v="0"/>
    <x v="0"/>
    <m/>
    <m/>
  </r>
  <r>
    <n v="69996516160"/>
    <x v="11"/>
    <x v="292"/>
    <s v="Mr. VISHAL ALKESHBHAII SHAH"/>
    <n v="1100000"/>
    <n v="7.2"/>
    <n v="1045606"/>
    <x v="328"/>
    <n v="0"/>
    <d v="2021-11-05T00:00:00"/>
    <n v="19"/>
    <n v="19"/>
    <n v="0"/>
    <n v="0"/>
    <n v="0"/>
    <n v="0"/>
    <s v="INR"/>
    <n v="15355"/>
    <n v="10927"/>
    <s v=""/>
    <n v="0"/>
    <n v="0"/>
    <s v="N"/>
    <n v="9"/>
    <s v="N"/>
    <s v="00/00/0000"/>
    <s v="N"/>
    <n v="0"/>
    <s v="00/00/0000"/>
    <s v="STD"/>
    <s v=""/>
    <m/>
    <x v="0"/>
    <m/>
    <m/>
  </r>
  <r>
    <n v="69966590991"/>
    <x v="11"/>
    <x v="288"/>
    <s v="Mrs. SANGITA NARANBHAI PARIKH"/>
    <n v="1695000"/>
    <n v="7.2"/>
    <n v="1692592"/>
    <x v="329"/>
    <n v="0"/>
    <d v="2021-11-19T00:00:00"/>
    <n v="19"/>
    <n v="19"/>
    <n v="0"/>
    <n v="0"/>
    <n v="0"/>
    <n v="0"/>
    <s v="INR"/>
    <n v="15355"/>
    <n v="13278"/>
    <s v=""/>
    <n v="0"/>
    <n v="0"/>
    <s v="N"/>
    <n v="9"/>
    <s v="N"/>
    <s v="00/00/0000"/>
    <s v="N"/>
    <n v="0"/>
    <s v="00/00/0000"/>
    <s v="STD"/>
    <s v=""/>
    <m/>
    <x v="0"/>
    <m/>
    <m/>
  </r>
  <r>
    <n v="69066016959"/>
    <x v="11"/>
    <x v="293"/>
    <s v="Mr. VASAVA  RANJIT"/>
    <n v="700000"/>
    <n v="7.2"/>
    <n v="701029"/>
    <x v="330"/>
    <n v="0"/>
    <d v="2022-01-03T00:00:00"/>
    <n v="19"/>
    <n v="19"/>
    <n v="0"/>
    <n v="0"/>
    <n v="0"/>
    <n v="0"/>
    <s v="INR"/>
    <n v="15355"/>
    <n v="5572"/>
    <s v=""/>
    <n v="0"/>
    <n v="0"/>
    <s v="N"/>
    <n v="9"/>
    <s v="N"/>
    <s v="00/00/0000"/>
    <s v="N"/>
    <n v="0"/>
    <s v="00/00/0000"/>
    <s v="STD"/>
    <s v=""/>
    <m/>
    <x v="0"/>
    <m/>
    <m/>
  </r>
  <r>
    <n v="69119691066"/>
    <x v="11"/>
    <x v="169"/>
    <s v="Mr. BHAVIN MAHENDRA ACHARYA"/>
    <n v="500000"/>
    <n v="7.2"/>
    <n v="492056"/>
    <x v="331"/>
    <n v="0"/>
    <d v="2022-03-01T00:00:00"/>
    <n v="19"/>
    <n v="19"/>
    <n v="0"/>
    <n v="0"/>
    <n v="0"/>
    <n v="0"/>
    <s v="INR"/>
    <n v="15355"/>
    <n v="3996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9911156565"/>
    <x v="11"/>
    <x v="294"/>
    <s v="Mrs. KAMUBEN MANJIBHAI PARMAR"/>
    <n v="1395000"/>
    <n v="7.3"/>
    <n v="1289951"/>
    <x v="332"/>
    <n v="0"/>
    <d v="2022-03-16T00:00:00"/>
    <n v="21"/>
    <n v="21"/>
    <n v="0"/>
    <n v="0"/>
    <n v="0"/>
    <n v="0"/>
    <s v="INR"/>
    <n v="15355"/>
    <n v="13158"/>
    <s v=""/>
    <n v="0"/>
    <n v="0"/>
    <s v="N"/>
    <n v="9"/>
    <s v="N"/>
    <s v="00/00/0000"/>
    <s v="N"/>
    <n v="0"/>
    <s v="00/00/0000"/>
    <s v="STD"/>
    <d v="2022-06-19T00:00:00"/>
    <n v="999"/>
    <x v="0"/>
    <m/>
    <m/>
  </r>
  <r>
    <n v="69950956909"/>
    <x v="66"/>
    <x v="295"/>
    <s v="Mr. SANGRAM SINGH BHADORIYA"/>
    <n v="1660000"/>
    <n v="8.5"/>
    <n v="1579463"/>
    <x v="333"/>
    <n v="0"/>
    <d v="2021-10-17T00:00:00"/>
    <n v="19"/>
    <n v="19"/>
    <n v="0"/>
    <n v="0"/>
    <n v="0"/>
    <n v="0"/>
    <s v="INR"/>
    <n v="15355"/>
    <n v="17738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5196955656"/>
    <x v="67"/>
    <x v="189"/>
    <s v="Mr. KIRAN KUMAR RAMESHBHAI JOS"/>
    <n v="35000"/>
    <n v="6.65"/>
    <n v="19545"/>
    <x v="334"/>
    <n v="0"/>
    <d v="2017-08-27T00:00:00"/>
    <n v="19"/>
    <n v="19"/>
    <n v="0"/>
    <n v="0"/>
    <n v="0"/>
    <n v="0"/>
    <s v="INR"/>
    <n v="15355"/>
    <n v="332"/>
    <s v=""/>
    <n v="0"/>
    <n v="0"/>
    <s v="N"/>
    <n v="9"/>
    <s v="N"/>
    <s v="00/00/0000"/>
    <s v="N"/>
    <n v="0"/>
    <s v="00/00/0000"/>
    <s v="STD"/>
    <d v="2023-01-08T00:00:00"/>
    <n v="0"/>
    <x v="0"/>
    <m/>
    <m/>
  </r>
  <r>
    <n v="69156696010"/>
    <x v="67"/>
    <x v="252"/>
    <s v="Mr. RATHOD  SANJAYBHAI"/>
    <n v="27116"/>
    <n v="7"/>
    <n v="23984"/>
    <x v="335"/>
    <n v="0"/>
    <d v="2021-09-11T00:00:00"/>
    <n v="19"/>
    <n v="19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s v=""/>
    <m/>
    <x v="0"/>
    <m/>
    <m/>
  </r>
  <r>
    <n v="69990600616"/>
    <x v="67"/>
    <x v="192"/>
    <s v="Mr. PARAGBHAI JAGDISH JOSHI"/>
    <n v="63337"/>
    <n v="6.65"/>
    <n v="0"/>
    <x v="336"/>
    <n v="0"/>
    <d v="2021-10-04T00:00:00"/>
    <n v="0"/>
    <n v="0"/>
    <n v="0"/>
    <n v="0"/>
    <n v="0"/>
    <n v="0"/>
    <s v="INR"/>
    <n v="15355"/>
    <n v="533"/>
    <s v=""/>
    <n v="0"/>
    <n v="3.72"/>
    <s v="N"/>
    <n v="9"/>
    <s v="N"/>
    <s v="00/00/0000"/>
    <s v="N"/>
    <n v="0"/>
    <s v="00/00/0000"/>
    <s v="STD"/>
    <d v="2024-03-31T00:00:00"/>
    <n v="0"/>
    <x v="0"/>
    <m/>
    <m/>
  </r>
  <r>
    <n v="69955906696"/>
    <x v="67"/>
    <x v="155"/>
    <s v="Mr. ROHITKUMAR SOMALAL BRAHMBH"/>
    <n v="156228"/>
    <n v="6.65"/>
    <n v="58250"/>
    <x v="337"/>
    <n v="0"/>
    <d v="2021-10-19T00:00:00"/>
    <n v="19"/>
    <n v="19"/>
    <n v="0"/>
    <n v="0"/>
    <n v="0"/>
    <n v="0"/>
    <s v="INR"/>
    <n v="15355"/>
    <n v="1418"/>
    <s v=""/>
    <n v="0"/>
    <n v="0"/>
    <s v="N"/>
    <n v="9"/>
    <s v="N"/>
    <s v="00/00/0000"/>
    <s v="N"/>
    <n v="0"/>
    <s v="00/00/0000"/>
    <s v="STD"/>
    <d v="2022-11-26T00:00:00"/>
    <n v="0"/>
    <x v="0"/>
    <m/>
    <m/>
  </r>
  <r>
    <n v="69951190051"/>
    <x v="67"/>
    <x v="184"/>
    <s v="Mr. JAGDISHBHAI MANGALBHAI SOL"/>
    <n v="120593"/>
    <n v="6.65"/>
    <n v="98205"/>
    <x v="338"/>
    <n v="0"/>
    <d v="2021-10-19T00:00:00"/>
    <n v="19"/>
    <n v="19"/>
    <n v="0"/>
    <n v="0"/>
    <n v="0"/>
    <n v="0"/>
    <s v="INR"/>
    <n v="15355"/>
    <n v="1013"/>
    <s v=""/>
    <n v="0"/>
    <n v="0"/>
    <m/>
    <m/>
    <s v="N"/>
    <s v="00/00/0000"/>
    <s v="N"/>
    <n v="0"/>
    <s v="00/00/0000"/>
    <s v="STD"/>
    <s v=""/>
    <m/>
    <x v="0"/>
    <m/>
    <m/>
  </r>
  <r>
    <n v="69959066606"/>
    <x v="67"/>
    <x v="171"/>
    <s v="Mr. AKASHKUMAR ASHOKBHAI RATHO"/>
    <n v="36247"/>
    <n v="6.65"/>
    <n v="33167"/>
    <x v="339"/>
    <n v="0"/>
    <d v="2021-10-19T00:00:00"/>
    <n v="19"/>
    <n v="19"/>
    <n v="0"/>
    <n v="0"/>
    <n v="0"/>
    <n v="0"/>
    <s v="INR"/>
    <n v="15355"/>
    <n v="281"/>
    <s v=""/>
    <n v="0"/>
    <n v="0"/>
    <s v="N"/>
    <n v="9"/>
    <s v="N"/>
    <s v="00/00/0000"/>
    <s v="N"/>
    <n v="0"/>
    <s v="00/00/0000"/>
    <s v="STD"/>
    <d v="2022-01-01T00:00:00"/>
    <n v="0"/>
    <x v="0"/>
    <m/>
    <m/>
  </r>
  <r>
    <n v="69961196161"/>
    <x v="67"/>
    <x v="156"/>
    <s v="Mr. Tarunkumar Rugnathbhai Pra"/>
    <n v="81350"/>
    <n v="6.65"/>
    <n v="80149"/>
    <x v="340"/>
    <n v="0"/>
    <d v="2021-10-22T00:00:00"/>
    <n v="19"/>
    <n v="19"/>
    <n v="0"/>
    <n v="0"/>
    <n v="0"/>
    <n v="0"/>
    <s v="INR"/>
    <n v="15355"/>
    <n v="631"/>
    <s v=""/>
    <n v="0"/>
    <n v="0"/>
    <s v="N"/>
    <n v="9"/>
    <s v="N"/>
    <s v="00/00/0000"/>
    <s v="N"/>
    <n v="0"/>
    <s v="00/00/0000"/>
    <s v="STD"/>
    <d v="2021-12-20T00:00:00"/>
    <n v="0"/>
    <x v="0"/>
    <m/>
    <m/>
  </r>
  <r>
    <n v="69969611169"/>
    <x v="67"/>
    <x v="180"/>
    <s v="Mr. DIVYANG JAYESHBHAI UPADHYA"/>
    <n v="15646"/>
    <n v="6.65"/>
    <n v="12927"/>
    <x v="341"/>
    <n v="0"/>
    <d v="2021-11-07T00:00:00"/>
    <n v="19"/>
    <n v="19"/>
    <n v="0"/>
    <n v="0"/>
    <n v="0"/>
    <n v="0"/>
    <s v="INR"/>
    <n v="15355"/>
    <n v="132"/>
    <s v=""/>
    <n v="0"/>
    <n v="0"/>
    <s v="N"/>
    <n v="9"/>
    <s v="N"/>
    <s v="00/00/0000"/>
    <s v="N"/>
    <n v="0"/>
    <s v="00/00/0000"/>
    <s v="STD"/>
    <d v="2021-12-30T00:00:00"/>
    <n v="0"/>
    <x v="0"/>
    <m/>
    <m/>
  </r>
  <r>
    <n v="69966199666"/>
    <x v="67"/>
    <x v="157"/>
    <s v="Mr. RAKESHKUMAR  VORA"/>
    <n v="106880"/>
    <n v="6.65"/>
    <n v="94732"/>
    <x v="342"/>
    <n v="0"/>
    <d v="2021-10-22T00:00:00"/>
    <n v="19"/>
    <n v="19"/>
    <n v="0"/>
    <n v="0"/>
    <n v="0"/>
    <n v="0"/>
    <s v="INR"/>
    <n v="15355"/>
    <n v="898"/>
    <s v=""/>
    <n v="0"/>
    <n v="0"/>
    <s v="N"/>
    <n v="9"/>
    <s v="N"/>
    <s v="00/00/0000"/>
    <s v="N"/>
    <n v="0"/>
    <s v="00/00/0000"/>
    <s v="STD"/>
    <s v=""/>
    <m/>
    <x v="0"/>
    <m/>
    <m/>
  </r>
  <r>
    <n v="69996959011"/>
    <x v="67"/>
    <x v="173"/>
    <s v="Mr. SANJAY BABUBHAI PRAJAPATI"/>
    <n v="74089"/>
    <n v="6.65"/>
    <n v="72011"/>
    <x v="343"/>
    <n v="0"/>
    <d v="2021-11-01T00:00:00"/>
    <n v="19"/>
    <n v="19"/>
    <n v="0"/>
    <n v="0"/>
    <n v="0"/>
    <n v="0"/>
    <s v="INR"/>
    <n v="15355"/>
    <n v="624"/>
    <s v=""/>
    <n v="0"/>
    <n v="0"/>
    <s v="N"/>
    <n v="9"/>
    <s v="N"/>
    <s v="00/00/0000"/>
    <s v="N"/>
    <n v="0"/>
    <s v="00/00/0000"/>
    <s v="STD"/>
    <s v=""/>
    <m/>
    <x v="0"/>
    <m/>
    <m/>
  </r>
  <r>
    <n v="69915591011"/>
    <x v="67"/>
    <x v="158"/>
    <s v="Mr. VITTHALBHAI BHAVANJI ODE"/>
    <n v="55560"/>
    <n v="6.8"/>
    <n v="52539"/>
    <x v="344"/>
    <n v="0"/>
    <d v="2021-11-12T00:00:00"/>
    <n v="19"/>
    <n v="19"/>
    <n v="0"/>
    <n v="0"/>
    <n v="0"/>
    <n v="0"/>
    <s v="INR"/>
    <n v="15355"/>
    <n v="538"/>
    <s v=""/>
    <n v="0"/>
    <n v="0"/>
    <m/>
    <m/>
    <s v="N"/>
    <s v="00/00/0000"/>
    <s v="N"/>
    <n v="0"/>
    <s v="00/00/0000"/>
    <s v="STD"/>
    <d v="2022-04-15T00:00:00"/>
    <n v="999"/>
    <x v="0"/>
    <m/>
    <m/>
  </r>
  <r>
    <n v="69915101166"/>
    <x v="67"/>
    <x v="159"/>
    <s v="Mr. JAYSUKH BACHUBHAI VALANGAR"/>
    <n v="47900"/>
    <n v="6.8"/>
    <n v="45242"/>
    <x v="345"/>
    <n v="0"/>
    <d v="2021-11-12T00:00:00"/>
    <n v="19"/>
    <n v="19"/>
    <n v="0"/>
    <n v="0"/>
    <n v="0"/>
    <n v="0"/>
    <s v="INR"/>
    <n v="15355"/>
    <n v="464"/>
    <s v=""/>
    <n v="0"/>
    <n v="0"/>
    <m/>
    <m/>
    <s v="N"/>
    <s v="00/00/0000"/>
    <s v="N"/>
    <n v="0"/>
    <s v="00/00/0000"/>
    <s v="STD"/>
    <d v="2022-01-23T00:00:00"/>
    <n v="0"/>
    <x v="0"/>
    <m/>
    <m/>
  </r>
  <r>
    <n v="69919696961"/>
    <x v="67"/>
    <x v="175"/>
    <s v="Mr. RAJESHBHAI NANJIBHAI PATAN"/>
    <n v="56112"/>
    <n v="6.85"/>
    <n v="55477"/>
    <x v="346"/>
    <n v="0"/>
    <d v="2021-11-13T00:00:00"/>
    <n v="19"/>
    <n v="19"/>
    <n v="0"/>
    <n v="0"/>
    <n v="0"/>
    <n v="0"/>
    <s v="INR"/>
    <n v="15355"/>
    <n v="443"/>
    <s v=""/>
    <n v="0"/>
    <n v="0"/>
    <s v="N"/>
    <n v="9"/>
    <s v="N"/>
    <s v="00/00/0000"/>
    <s v="N"/>
    <n v="0"/>
    <s v="00/00/0000"/>
    <s v="STD"/>
    <s v=""/>
    <m/>
    <x v="0"/>
    <m/>
    <m/>
  </r>
  <r>
    <n v="69090016596"/>
    <x v="67"/>
    <x v="165"/>
    <s v="Mrs. CHANDRIKABEN RAJESHKUMAR"/>
    <n v="275600"/>
    <n v="6.65"/>
    <n v="95796"/>
    <x v="347"/>
    <n v="0"/>
    <d v="2022-01-23T00:00:00"/>
    <n v="19"/>
    <n v="19"/>
    <n v="0"/>
    <n v="0"/>
    <n v="0"/>
    <n v="0"/>
    <s v="INR"/>
    <n v="15355"/>
    <n v="1030"/>
    <s v=""/>
    <n v="0"/>
    <n v="0"/>
    <m/>
    <m/>
    <s v="N"/>
    <s v="00/00/0000"/>
    <s v="N"/>
    <n v="0"/>
    <s v="00/00/0000"/>
    <s v="STD"/>
    <d v="2022-04-15T00:00:00"/>
    <n v="0"/>
    <x v="0"/>
    <m/>
    <m/>
  </r>
  <r>
    <n v="69095569196"/>
    <x v="67"/>
    <x v="166"/>
    <s v="Mr. VINODKUMAR D PARMAR"/>
    <n v="149000"/>
    <n v="6.75"/>
    <n v="110998"/>
    <x v="348"/>
    <n v="0"/>
    <d v="2022-01-28T00:00:00"/>
    <n v="19"/>
    <n v="19"/>
    <n v="0"/>
    <n v="0"/>
    <n v="0"/>
    <n v="0"/>
    <s v="INR"/>
    <n v="61132"/>
    <n v="1831"/>
    <s v=""/>
    <n v="0"/>
    <n v="0"/>
    <s v="N"/>
    <n v="9"/>
    <s v="N"/>
    <s v="00/00/0000"/>
    <s v="N"/>
    <n v="0"/>
    <s v="00/00/0000"/>
    <s v="STD"/>
    <s v=""/>
    <m/>
    <x v="0"/>
    <m/>
    <m/>
  </r>
  <r>
    <n v="69119919909"/>
    <x v="67"/>
    <x v="181"/>
    <s v="Mr. DHARMENDRA GANPATBHAI CHUH"/>
    <n v="71000"/>
    <n v="6.65"/>
    <n v="62753"/>
    <x v="349"/>
    <n v="0"/>
    <d v="2022-02-03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s v=""/>
    <m/>
    <x v="0"/>
    <m/>
    <m/>
  </r>
  <r>
    <n v="69160660960"/>
    <x v="67"/>
    <x v="177"/>
    <s v="Mr. SAUMIL PANKAJKUMAR SHAH"/>
    <n v="33800"/>
    <n v="6.65"/>
    <n v="33246"/>
    <x v="350"/>
    <n v="0"/>
    <d v="2022-02-09T00:00:00"/>
    <n v="19"/>
    <n v="19"/>
    <n v="0"/>
    <n v="0"/>
    <n v="0"/>
    <n v="0"/>
    <s v="INR"/>
    <n v="15355"/>
    <n v="280"/>
    <s v=""/>
    <n v="0"/>
    <n v="0"/>
    <m/>
    <m/>
    <s v="N"/>
    <s v="00/00/0000"/>
    <s v="N"/>
    <n v="0"/>
    <s v="00/00/0000"/>
    <s v="STD"/>
    <d v="2022-04-27T00:00:00"/>
    <n v="999"/>
    <x v="0"/>
    <m/>
    <m/>
  </r>
  <r>
    <n v="69169616611"/>
    <x v="67"/>
    <x v="182"/>
    <s v="Mr. JAGDISH BHIKHABHAI RABARI"/>
    <n v="41000"/>
    <n v="6.65"/>
    <n v="38326"/>
    <x v="351"/>
    <n v="0"/>
    <d v="2022-02-10T00:00:00"/>
    <n v="19"/>
    <n v="19"/>
    <n v="0"/>
    <n v="0"/>
    <n v="0"/>
    <n v="0"/>
    <s v="INR"/>
    <n v="15355"/>
    <n v="381"/>
    <s v=""/>
    <n v="0"/>
    <n v="0"/>
    <s v="N"/>
    <n v="9"/>
    <s v="N"/>
    <s v="00/00/0000"/>
    <s v="N"/>
    <n v="0"/>
    <s v="00/00/0000"/>
    <s v="STD"/>
    <s v=""/>
    <m/>
    <x v="0"/>
    <m/>
    <m/>
  </r>
  <r>
    <n v="69166999695"/>
    <x v="67"/>
    <x v="296"/>
    <s v="Mr. CHANDRA  PARKASH"/>
    <n v="46000"/>
    <n v="6.65"/>
    <n v="44377"/>
    <x v="352"/>
    <n v="0"/>
    <d v="2022-02-15T00:00:00"/>
    <n v="19"/>
    <n v="19"/>
    <n v="0"/>
    <n v="0"/>
    <n v="0"/>
    <n v="0"/>
    <s v="INR"/>
    <n v="15355"/>
    <n v="374"/>
    <s v=""/>
    <n v="0"/>
    <n v="0"/>
    <s v="N"/>
    <n v="9"/>
    <s v="N"/>
    <s v="00/00/0000"/>
    <s v="N"/>
    <n v="0"/>
    <s v="00/00/0000"/>
    <s v="STD"/>
    <d v="2022-04-25T00:00:00"/>
    <n v="999"/>
    <x v="0"/>
    <m/>
    <m/>
  </r>
  <r>
    <n v="69161501610"/>
    <x v="67"/>
    <x v="167"/>
    <s v="Mr. GIRDHARBHAI  PARMAR"/>
    <n v="114000"/>
    <n v="6.65"/>
    <n v="104948"/>
    <x v="353"/>
    <n v="0"/>
    <d v="2022-02-25T00:00:00"/>
    <n v="19"/>
    <n v="19"/>
    <n v="0"/>
    <n v="0"/>
    <n v="0"/>
    <n v="0"/>
    <s v="INR"/>
    <n v="15355"/>
    <n v="1234"/>
    <s v=""/>
    <n v="0"/>
    <n v="0"/>
    <s v="N"/>
    <n v="9"/>
    <s v="N"/>
    <s v="00/00/0000"/>
    <s v="N"/>
    <n v="0"/>
    <s v="00/00/0000"/>
    <s v="STD"/>
    <d v="2022-04-20T00:00:00"/>
    <n v="999"/>
    <x v="0"/>
    <m/>
    <m/>
  </r>
  <r>
    <n v="69111910996"/>
    <x v="67"/>
    <x v="297"/>
    <s v="Mr. NAIMESH RAMESHCHANDRA MAHE"/>
    <n v="103400"/>
    <n v="6.65"/>
    <n v="101523"/>
    <x v="354"/>
    <n v="0"/>
    <d v="2022-03-01T00:00:00"/>
    <n v="19"/>
    <n v="19"/>
    <n v="0"/>
    <n v="0"/>
    <n v="0"/>
    <n v="0"/>
    <s v="INR"/>
    <n v="15355"/>
    <n v="853"/>
    <s v=""/>
    <n v="0"/>
    <n v="0"/>
    <s v="N"/>
    <n v="9"/>
    <s v="N"/>
    <s v="00/00/0000"/>
    <s v="N"/>
    <n v="0"/>
    <s v="00/00/0000"/>
    <s v="STD"/>
    <d v="2022-04-17T00:00:00"/>
    <n v="0"/>
    <x v="0"/>
    <m/>
    <m/>
  </r>
  <r>
    <n v="69119066699"/>
    <x v="67"/>
    <x v="169"/>
    <s v="Mr. BHAVIN MAHENDRA ACHARYA"/>
    <n v="228000"/>
    <n v="6.65"/>
    <n v="225511"/>
    <x v="355"/>
    <n v="0"/>
    <d v="2022-03-01T00:00:00"/>
    <n v="19"/>
    <n v="19"/>
    <n v="0"/>
    <n v="0"/>
    <n v="0"/>
    <n v="0"/>
    <s v="INR"/>
    <n v="15355"/>
    <n v="1730"/>
    <s v=""/>
    <n v="0"/>
    <n v="0"/>
    <s v="N"/>
    <n v="9"/>
    <s v="N"/>
    <s v="00/00/0000"/>
    <s v="N"/>
    <n v="0"/>
    <s v="00/00/0000"/>
    <s v="STD"/>
    <s v=""/>
    <m/>
    <x v="0"/>
    <m/>
    <m/>
  </r>
  <r>
    <n v="69190111591"/>
    <x v="67"/>
    <x v="170"/>
    <s v="Mr. JASHIBEN  PATEL"/>
    <n v="82100"/>
    <n v="6.65"/>
    <n v="76677"/>
    <x v="356"/>
    <n v="0"/>
    <d v="2022-03-04T00:00:00"/>
    <n v="24"/>
    <n v="24"/>
    <n v="0"/>
    <n v="0"/>
    <n v="0"/>
    <n v="0"/>
    <s v="INR"/>
    <n v="15355"/>
    <n v="677"/>
    <s v=""/>
    <n v="0"/>
    <n v="0"/>
    <s v="N"/>
    <n v="9"/>
    <s v="N"/>
    <s v="00/00/0000"/>
    <s v="N"/>
    <n v="0"/>
    <s v="00/00/0000"/>
    <s v="STD"/>
    <d v="2022-09-12T00:00:00"/>
    <n v="999"/>
    <x v="0"/>
    <m/>
    <m/>
  </r>
  <r>
    <n v="69969599969"/>
    <x v="67"/>
    <x v="179"/>
    <s v="Mr. Sanjivkumar  Chaudhari"/>
    <n v="121500"/>
    <n v="6.65"/>
    <n v="119107"/>
    <x v="357"/>
    <n v="0"/>
    <d v="2022-03-27T00:00:00"/>
    <n v="7"/>
    <n v="7"/>
    <n v="0"/>
    <n v="0"/>
    <n v="0"/>
    <n v="0"/>
    <s v="INR"/>
    <n v="15355"/>
    <n v="942"/>
    <s v=""/>
    <n v="0"/>
    <n v="0"/>
    <s v="N"/>
    <n v="9"/>
    <s v="N"/>
    <s v="00/00/0000"/>
    <s v="N"/>
    <n v="0"/>
    <s v="00/00/0000"/>
    <s v="STD"/>
    <d v="2023-08-24T00:00:00"/>
    <n v="0"/>
    <x v="0"/>
    <m/>
    <m/>
  </r>
  <r>
    <n v="69669596151"/>
    <x v="67"/>
    <x v="222"/>
    <s v="Mr. Parmar Himanshu Baldevbhai"/>
    <n v="256500"/>
    <n v="6.65"/>
    <n v="252509"/>
    <x v="358"/>
    <n v="0"/>
    <d v="2022-06-26T00:00:00"/>
    <n v="14"/>
    <n v="14"/>
    <n v="0"/>
    <n v="0"/>
    <n v="0"/>
    <n v="0"/>
    <s v="INR"/>
    <n v="15355"/>
    <n v="1655"/>
    <s v=""/>
    <n v="0"/>
    <n v="0"/>
    <s v="N"/>
    <n v="9"/>
    <s v="N"/>
    <s v="00/00/0000"/>
    <s v="N"/>
    <n v="0"/>
    <s v="00/00/0000"/>
    <s v="STD"/>
    <d v="2023-05-29T00:00:00"/>
    <n v="999"/>
    <x v="0"/>
    <m/>
    <m/>
  </r>
  <r>
    <n v="69611661915"/>
    <x v="67"/>
    <x v="237"/>
    <s v="Mrs. TANUBEN  SOLANKI"/>
    <n v="52800"/>
    <n v="6.65"/>
    <n v="51395"/>
    <x v="359"/>
    <n v="0"/>
    <d v="2022-07-04T00:00:00"/>
    <n v="20"/>
    <n v="20"/>
    <n v="0"/>
    <n v="0"/>
    <n v="0"/>
    <n v="0"/>
    <s v="INR"/>
    <n v="15355"/>
    <n v="363"/>
    <s v=""/>
    <n v="0"/>
    <n v="0"/>
    <m/>
    <m/>
    <s v="N"/>
    <s v="00/00/0000"/>
    <s v="N"/>
    <n v="0"/>
    <s v="00/00/0000"/>
    <s v="STD"/>
    <d v="2023-04-07T00:00:00"/>
    <n v="999"/>
    <x v="0"/>
    <m/>
    <m/>
  </r>
  <r>
    <n v="69619159906"/>
    <x v="67"/>
    <x v="194"/>
    <s v="Mr. SENDHABHAI BALDEVBHAI SENM"/>
    <n v="28000"/>
    <n v="6.65"/>
    <n v="26485"/>
    <x v="360"/>
    <n v="0"/>
    <d v="2022-07-07T00:00:00"/>
    <n v="20"/>
    <n v="20"/>
    <n v="0"/>
    <n v="0"/>
    <n v="0"/>
    <n v="0"/>
    <s v="INR"/>
    <n v="15355"/>
    <n v="212"/>
    <s v=""/>
    <n v="0"/>
    <n v="0"/>
    <s v="N"/>
    <n v="9"/>
    <s v="N"/>
    <s v="00/00/0000"/>
    <s v="N"/>
    <n v="0"/>
    <s v="00/00/0000"/>
    <s v="STD"/>
    <d v="2023-07-14T00:00:00"/>
    <n v="0"/>
    <x v="0"/>
    <m/>
    <m/>
  </r>
  <r>
    <n v="69696911911"/>
    <x v="67"/>
    <x v="193"/>
    <s v="Mr. MINESH MADHUBHAI RATHOD"/>
    <n v="109000"/>
    <n v="6.65"/>
    <n v="107129"/>
    <x v="361"/>
    <n v="0"/>
    <d v="2022-07-13T00:00:00"/>
    <n v="20"/>
    <n v="20"/>
    <n v="0"/>
    <n v="0"/>
    <n v="0"/>
    <n v="0"/>
    <s v="INR"/>
    <n v="15355"/>
    <n v="700"/>
    <s v=""/>
    <n v="0"/>
    <n v="0"/>
    <s v="N"/>
    <n v="9"/>
    <s v="N"/>
    <s v="00/00/0000"/>
    <s v="N"/>
    <n v="0"/>
    <s v="00/00/0000"/>
    <s v="STD"/>
    <s v=""/>
    <m/>
    <x v="0"/>
    <m/>
    <m/>
  </r>
  <r>
    <n v="69665699011"/>
    <x v="67"/>
    <x v="162"/>
    <s v="Mr. ASHOK GOVINDPRASAD BHARGAV"/>
    <n v="98000"/>
    <n v="6.65"/>
    <n v="94509"/>
    <x v="362"/>
    <n v="0"/>
    <d v="2022-09-05T00:00:00"/>
    <n v="18"/>
    <n v="18"/>
    <n v="0"/>
    <n v="0"/>
    <n v="0"/>
    <n v="0"/>
    <s v="INR"/>
    <n v="15355"/>
    <n v="740"/>
    <s v=""/>
    <n v="0"/>
    <n v="0"/>
    <s v="N"/>
    <n v="9"/>
    <s v="N"/>
    <s v="00/00/0000"/>
    <s v="N"/>
    <n v="0"/>
    <s v="00/00/0000"/>
    <s v="STD"/>
    <d v="2024-02-10T00:00:00"/>
    <n v="0"/>
    <x v="0"/>
    <m/>
    <m/>
  </r>
  <r>
    <n v="69656966695"/>
    <x v="67"/>
    <x v="220"/>
    <s v="Mr. MAYURKUMAR PRAFULCHANDRA P"/>
    <n v="39000"/>
    <n v="6.65"/>
    <n v="37814"/>
    <x v="363"/>
    <n v="0"/>
    <d v="2022-09-12T00:00:00"/>
    <n v="18"/>
    <n v="18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d v="2022-11-26T00:00:00"/>
    <n v="0"/>
    <x v="0"/>
    <m/>
    <m/>
  </r>
  <r>
    <n v="69656969509"/>
    <x v="67"/>
    <x v="223"/>
    <s v="Mr. RAJENDRA RAMRAO PALKHADE"/>
    <n v="198000"/>
    <n v="6.65"/>
    <n v="190729"/>
    <x v="364"/>
    <n v="0"/>
    <d v="2022-09-12T00:00:00"/>
    <n v="18"/>
    <n v="18"/>
    <n v="0"/>
    <n v="0"/>
    <n v="0"/>
    <n v="0"/>
    <s v="INR"/>
    <n v="15355"/>
    <n v="1494"/>
    <s v=""/>
    <n v="0"/>
    <n v="0"/>
    <s v="N"/>
    <n v="9"/>
    <s v="N"/>
    <s v="00/00/0000"/>
    <s v="N"/>
    <n v="0"/>
    <s v="00/00/0000"/>
    <s v="STD"/>
    <d v="2023-03-15T00:00:00"/>
    <n v="999"/>
    <x v="0"/>
    <m/>
    <m/>
  </r>
  <r>
    <n v="69616661969"/>
    <x v="67"/>
    <x v="196"/>
    <s v="Mr. KALPESH KANAIYALAL YOGI"/>
    <n v="58000"/>
    <n v="6.65"/>
    <n v="54607"/>
    <x v="365"/>
    <n v="0"/>
    <d v="2022-10-24T00:00:00"/>
    <n v="17"/>
    <n v="17"/>
    <n v="0"/>
    <n v="0"/>
    <n v="0"/>
    <n v="0"/>
    <s v="INR"/>
    <n v="15355"/>
    <n v="511"/>
    <s v=""/>
    <n v="0"/>
    <n v="0"/>
    <s v="N"/>
    <n v="9"/>
    <s v="N"/>
    <s v="00/00/0000"/>
    <s v="N"/>
    <n v="0"/>
    <s v="00/00/0000"/>
    <s v="STD"/>
    <s v=""/>
    <m/>
    <x v="0"/>
    <m/>
    <m/>
  </r>
  <r>
    <n v="69619959569"/>
    <x v="67"/>
    <x v="198"/>
    <s v="Mr. MINAXI RAJIV TAILOR"/>
    <n v="57000"/>
    <n v="6.65"/>
    <n v="54243"/>
    <x v="366"/>
    <n v="0"/>
    <d v="2022-10-01T00:00:00"/>
    <n v="17"/>
    <n v="17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s v=""/>
    <m/>
    <x v="0"/>
    <m/>
    <m/>
  </r>
  <r>
    <n v="69619669096"/>
    <x v="67"/>
    <x v="197"/>
    <s v="Mr. MAHENDRAKUMAR MANGABHAI RA"/>
    <n v="21000"/>
    <n v="6.65"/>
    <n v="20102"/>
    <x v="367"/>
    <n v="0"/>
    <d v="2022-09-23T00:00:00"/>
    <n v="18"/>
    <n v="18"/>
    <n v="0"/>
    <n v="0"/>
    <n v="0"/>
    <n v="0"/>
    <s v="INR"/>
    <n v="15355"/>
    <n v="159"/>
    <s v=""/>
    <n v="0"/>
    <n v="0"/>
    <s v="N"/>
    <n v="9"/>
    <s v="N"/>
    <s v="00/00/0000"/>
    <s v="N"/>
    <n v="0"/>
    <s v="00/00/0000"/>
    <s v="STD"/>
    <d v="2022-11-26T00:00:00"/>
    <n v="0"/>
    <x v="0"/>
    <m/>
    <m/>
  </r>
  <r>
    <n v="69696066669"/>
    <x v="67"/>
    <x v="199"/>
    <s v="Mr. NISHA PANKAJKUMAR JOSHI"/>
    <n v="43000"/>
    <n v="6.65"/>
    <n v="37620"/>
    <x v="368"/>
    <n v="0"/>
    <d v="2022-10-21T00:00:00"/>
    <n v="17"/>
    <n v="17"/>
    <n v="0"/>
    <n v="0"/>
    <n v="0"/>
    <n v="0"/>
    <s v="INR"/>
    <n v="15355"/>
    <n v="343"/>
    <s v=""/>
    <n v="0"/>
    <n v="0"/>
    <s v="N"/>
    <n v="9"/>
    <s v="N"/>
    <s v="00/00/0000"/>
    <s v="N"/>
    <n v="0"/>
    <s v="00/00/0000"/>
    <s v="STD"/>
    <s v=""/>
    <m/>
    <x v="0"/>
    <m/>
    <m/>
  </r>
  <r>
    <n v="69966969915"/>
    <x v="67"/>
    <x v="200"/>
    <s v="Mr. Nayi  Mitesh"/>
    <n v="41000"/>
    <n v="6.65"/>
    <n v="40131"/>
    <x v="369"/>
    <n v="0"/>
    <d v="2022-11-29T00:00:00"/>
    <n v="16"/>
    <n v="16"/>
    <n v="0"/>
    <n v="0"/>
    <n v="0"/>
    <n v="0"/>
    <s v="INR"/>
    <n v="15355"/>
    <n v="264"/>
    <s v=""/>
    <n v="0"/>
    <n v="0"/>
    <s v="N"/>
    <n v="9"/>
    <s v="N"/>
    <s v="00/00/0000"/>
    <s v="N"/>
    <n v="0"/>
    <s v="00/00/0000"/>
    <s v="STD"/>
    <d v="2023-12-12T00:00:00"/>
    <n v="0"/>
    <x v="0"/>
    <m/>
    <m/>
  </r>
  <r>
    <n v="69955591666"/>
    <x v="67"/>
    <x v="201"/>
    <s v="Mr. AMIT KUMAR DUTTA"/>
    <n v="89000"/>
    <n v="6.65"/>
    <n v="85756"/>
    <x v="370"/>
    <n v="0"/>
    <d v="2022-12-08T00:00:00"/>
    <n v="15"/>
    <n v="15"/>
    <n v="0"/>
    <n v="0"/>
    <n v="0"/>
    <n v="0"/>
    <s v="INR"/>
    <n v="15355"/>
    <n v="672"/>
    <s v=""/>
    <n v="0"/>
    <n v="0"/>
    <s v="N"/>
    <n v="9"/>
    <s v="N"/>
    <s v="00/00/0000"/>
    <s v="N"/>
    <n v="0"/>
    <s v="00/00/0000"/>
    <s v="STD"/>
    <s v=""/>
    <m/>
    <x v="0"/>
    <m/>
    <m/>
  </r>
  <r>
    <n v="69959166166"/>
    <x v="67"/>
    <x v="202"/>
    <s v="Mr. PURSHOTAMBHAI KANTILAL PAR"/>
    <n v="215000"/>
    <n v="6.65"/>
    <n v="204704"/>
    <x v="371"/>
    <n v="0"/>
    <d v="2023-01-20T00:00:00"/>
    <n v="14"/>
    <n v="14"/>
    <n v="0"/>
    <n v="0"/>
    <n v="0"/>
    <n v="0"/>
    <s v="INR"/>
    <n v="15355"/>
    <n v="1891"/>
    <s v=""/>
    <n v="0"/>
    <n v="0"/>
    <s v="N"/>
    <n v="9"/>
    <s v="N"/>
    <s v="00/00/0000"/>
    <s v="N"/>
    <n v="0"/>
    <s v="00/00/0000"/>
    <s v="STD"/>
    <s v=""/>
    <m/>
    <x v="0"/>
    <m/>
    <m/>
  </r>
  <r>
    <n v="69956996619"/>
    <x v="67"/>
    <x v="203"/>
    <s v="Mrs. ANANDIBEN  RATHOD"/>
    <n v="138000"/>
    <n v="6.65"/>
    <n v="120185"/>
    <x v="372"/>
    <n v="0"/>
    <d v="2023-01-21T00:00:00"/>
    <n v="14"/>
    <n v="14"/>
    <n v="0"/>
    <n v="0"/>
    <n v="0"/>
    <n v="0"/>
    <s v="INR"/>
    <n v="15355"/>
    <n v="1324"/>
    <s v=""/>
    <n v="0"/>
    <n v="0"/>
    <s v="N"/>
    <n v="9"/>
    <s v="N"/>
    <s v="00/00/0000"/>
    <s v="N"/>
    <n v="0"/>
    <s v="00/00/0000"/>
    <s v="STD"/>
    <d v="2023-03-12T00:00:00"/>
    <n v="999"/>
    <x v="0"/>
    <m/>
    <m/>
  </r>
  <r>
    <n v="69961996191"/>
    <x v="67"/>
    <x v="235"/>
    <s v="Mr. HITESHKUMAR NATVARLAL BARO"/>
    <n v="52000"/>
    <n v="6.65"/>
    <n v="50335"/>
    <x v="373"/>
    <n v="0"/>
    <d v="2023-01-25T00:00:00"/>
    <n v="14"/>
    <n v="14"/>
    <n v="0"/>
    <n v="0"/>
    <n v="0"/>
    <n v="0"/>
    <s v="INR"/>
    <n v="15355"/>
    <n v="334"/>
    <s v=""/>
    <n v="0"/>
    <n v="0"/>
    <m/>
    <m/>
    <s v="N"/>
    <s v="00/00/0000"/>
    <s v="N"/>
    <n v="0"/>
    <s v="00/00/0000"/>
    <s v="STD"/>
    <s v=""/>
    <m/>
    <x v="0"/>
    <m/>
    <m/>
  </r>
  <r>
    <n v="69966695660"/>
    <x v="67"/>
    <x v="204"/>
    <s v="Mrs. NIKKY  GOTHWAL"/>
    <n v="162000"/>
    <n v="6.65"/>
    <n v="156992"/>
    <x v="374"/>
    <n v="0"/>
    <d v="2023-01-27T00:00:00"/>
    <n v="14"/>
    <n v="14"/>
    <n v="0"/>
    <n v="0"/>
    <n v="0"/>
    <n v="0"/>
    <s v="INR"/>
    <n v="15355"/>
    <n v="1223"/>
    <s v=""/>
    <n v="0"/>
    <n v="0"/>
    <s v="N"/>
    <n v="9"/>
    <s v="N"/>
    <s v="00/00/0000"/>
    <s v="N"/>
    <n v="0"/>
    <s v="00/00/0000"/>
    <s v="STD"/>
    <s v=""/>
    <m/>
    <x v="0"/>
    <m/>
    <m/>
  </r>
  <r>
    <n v="69966166666"/>
    <x v="67"/>
    <x v="205"/>
    <s v="Mr. BHIKHABHAI PARSHOTAM PATEL"/>
    <n v="34000"/>
    <n v="6.65"/>
    <n v="27962"/>
    <x v="375"/>
    <n v="0"/>
    <d v="2023-02-02T00:00:00"/>
    <n v="13"/>
    <n v="13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s v=""/>
    <m/>
    <x v="0"/>
    <m/>
    <m/>
  </r>
  <r>
    <n v="60001999619"/>
    <x v="67"/>
    <x v="238"/>
    <s v="Mr. Gajjar  Hardik"/>
    <n v="39000"/>
    <n v="6.65"/>
    <n v="37722"/>
    <x v="376"/>
    <n v="0"/>
    <d v="2023-02-11T00:00:00"/>
    <n v="13"/>
    <n v="13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d v="2023-06-15T00:00:00"/>
    <n v="999"/>
    <x v="0"/>
    <m/>
    <m/>
  </r>
  <r>
    <n v="60006961699"/>
    <x v="67"/>
    <x v="239"/>
    <s v="Mr. RAJENDRAKUMAR KANTILAL TRI"/>
    <n v="132000"/>
    <n v="6.65"/>
    <n v="120395"/>
    <x v="377"/>
    <n v="0"/>
    <d v="2023-02-11T00:00:00"/>
    <n v="13"/>
    <n v="13"/>
    <n v="0"/>
    <n v="0"/>
    <n v="0"/>
    <n v="0"/>
    <s v="INR"/>
    <n v="15355"/>
    <n v="1082"/>
    <s v=""/>
    <n v="0"/>
    <n v="0"/>
    <s v="N"/>
    <n v="9"/>
    <s v="N"/>
    <s v="00/00/0000"/>
    <s v="N"/>
    <n v="0"/>
    <s v="00/00/0000"/>
    <s v="STD"/>
    <d v="2023-05-20T00:00:00"/>
    <n v="999"/>
    <x v="0"/>
    <m/>
    <m/>
  </r>
  <r>
    <n v="60011165996"/>
    <x v="67"/>
    <x v="224"/>
    <s v="Mr. Patel  Vipulkumar"/>
    <n v="113000"/>
    <n v="6.65"/>
    <n v="16430"/>
    <x v="378"/>
    <n v="0"/>
    <d v="2023-03-17T00:00:00"/>
    <n v="12"/>
    <n v="12"/>
    <n v="0"/>
    <n v="0"/>
    <n v="0"/>
    <n v="0"/>
    <s v="INR"/>
    <n v="15355"/>
    <n v="774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0065699996"/>
    <x v="67"/>
    <x v="209"/>
    <s v="Mr. UPENDRA KUMAR CHHAGANBHAI"/>
    <n v="44000"/>
    <n v="6.65"/>
    <n v="43029"/>
    <x v="379"/>
    <n v="0"/>
    <d v="2023-02-28T00:00:00"/>
    <n v="11"/>
    <n v="11"/>
    <n v="0"/>
    <n v="0"/>
    <n v="0"/>
    <n v="0"/>
    <s v="INR"/>
    <n v="15355"/>
    <n v="301"/>
    <s v=""/>
    <n v="0"/>
    <n v="0"/>
    <s v="N"/>
    <n v="9"/>
    <s v="N"/>
    <s v="00/00/0000"/>
    <s v="N"/>
    <n v="0"/>
    <s v="00/00/0000"/>
    <s v="STD"/>
    <d v="2023-08-29T00:00:00"/>
    <n v="0"/>
    <x v="0"/>
    <m/>
    <m/>
  </r>
  <r>
    <n v="60065690661"/>
    <x v="67"/>
    <x v="227"/>
    <s v="Mr. Vipul  Patel"/>
    <n v="56000"/>
    <n v="6.65"/>
    <n v="53953"/>
    <x v="380"/>
    <n v="0"/>
    <d v="2023-03-14T00:00:00"/>
    <n v="12"/>
    <n v="12"/>
    <n v="0"/>
    <n v="0"/>
    <n v="0"/>
    <n v="0"/>
    <s v="INR"/>
    <n v="15355"/>
    <n v="424"/>
    <s v=""/>
    <n v="0"/>
    <n v="0"/>
    <s v="N"/>
    <n v="9"/>
    <s v="N"/>
    <s v="00/00/0000"/>
    <s v="N"/>
    <n v="0"/>
    <s v="00/00/0000"/>
    <s v="STD"/>
    <d v="2023-10-15T00:00:00"/>
    <n v="0"/>
    <x v="0"/>
    <m/>
    <m/>
  </r>
  <r>
    <n v="60065996991"/>
    <x v="67"/>
    <x v="226"/>
    <s v="Mr. Ronil Yogeshbhai Shah"/>
    <n v="30000"/>
    <n v="6.65"/>
    <n v="28712"/>
    <x v="381"/>
    <n v="0"/>
    <d v="2023-03-14T00:00:00"/>
    <n v="12"/>
    <n v="12"/>
    <n v="0"/>
    <n v="0"/>
    <n v="0"/>
    <n v="0"/>
    <s v="INR"/>
    <n v="15355"/>
    <n v="206"/>
    <s v=""/>
    <n v="0"/>
    <n v="0"/>
    <s v="N"/>
    <n v="9"/>
    <s v="N"/>
    <s v="00/00/0000"/>
    <s v="N"/>
    <n v="0"/>
    <s v="00/00/0000"/>
    <s v="STD"/>
    <d v="2023-07-15T00:00:00"/>
    <n v="0"/>
    <x v="0"/>
    <m/>
    <m/>
  </r>
  <r>
    <n v="60066559609"/>
    <x v="67"/>
    <x v="210"/>
    <s v="Mr. RAVIKANT JOHNBHAI CHAUHAN"/>
    <n v="173000"/>
    <n v="6.65"/>
    <n v="168292"/>
    <x v="382"/>
    <n v="0"/>
    <d v="2023-02-27T00:00:00"/>
    <n v="13"/>
    <n v="13"/>
    <n v="0"/>
    <n v="0"/>
    <n v="0"/>
    <n v="0"/>
    <s v="INR"/>
    <n v="15355"/>
    <n v="1306"/>
    <s v=""/>
    <n v="0"/>
    <n v="0"/>
    <s v="N"/>
    <n v="9"/>
    <s v="N"/>
    <s v="00/00/0000"/>
    <s v="N"/>
    <n v="0"/>
    <s v="00/00/0000"/>
    <s v="STD"/>
    <s v=""/>
    <m/>
    <x v="0"/>
    <m/>
    <m/>
  </r>
  <r>
    <n v="60069169999"/>
    <x v="67"/>
    <x v="229"/>
    <s v="Mr. PATEL  ARUNKUMAR"/>
    <n v="39000"/>
    <n v="6.65"/>
    <n v="36701"/>
    <x v="383"/>
    <n v="0"/>
    <d v="2023-02-28T00:00:00"/>
    <n v="13"/>
    <n v="13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s v=""/>
    <m/>
    <x v="0"/>
    <m/>
    <m/>
  </r>
  <r>
    <n v="60069991661"/>
    <x v="67"/>
    <x v="214"/>
    <s v="Mr. Kantilal Ravajibhai Hingar"/>
    <n v="27000"/>
    <n v="6.65"/>
    <n v="25222"/>
    <x v="384"/>
    <n v="0"/>
    <d v="2023-02-28T00:00:00"/>
    <n v="13"/>
    <n v="13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s v=""/>
    <m/>
    <x v="0"/>
    <m/>
    <m/>
  </r>
  <r>
    <n v="60096619991"/>
    <x v="67"/>
    <x v="240"/>
    <s v="Mr. SHARMA RAMCHARAN CHIRANJIL"/>
    <n v="96000"/>
    <n v="6.65"/>
    <n v="70514"/>
    <x v="385"/>
    <n v="0"/>
    <d v="2023-03-24T00:00:00"/>
    <n v="12"/>
    <n v="12"/>
    <n v="0"/>
    <n v="0"/>
    <n v="0"/>
    <n v="0"/>
    <s v="INR"/>
    <n v="15355"/>
    <n v="814"/>
    <s v=""/>
    <n v="0"/>
    <n v="0"/>
    <s v="N"/>
    <n v="9"/>
    <s v="N"/>
    <s v="00/00/0000"/>
    <s v="N"/>
    <n v="0"/>
    <s v="00/00/0000"/>
    <s v="STD"/>
    <d v="2023-05-20T00:00:00"/>
    <n v="999"/>
    <x v="0"/>
    <m/>
    <m/>
  </r>
  <r>
    <n v="60099900966"/>
    <x v="67"/>
    <x v="218"/>
    <s v="Mr. SURESH KISANRAO SHEGOKAR"/>
    <n v="76000"/>
    <n v="6.65"/>
    <n v="74055"/>
    <x v="386"/>
    <n v="0"/>
    <d v="2023-04-16T00:00:00"/>
    <n v="11"/>
    <n v="11"/>
    <n v="0"/>
    <n v="0"/>
    <n v="0"/>
    <n v="0"/>
    <s v="INR"/>
    <n v="15355"/>
    <n v="575"/>
    <s v=""/>
    <n v="0"/>
    <n v="0"/>
    <s v="N"/>
    <n v="9"/>
    <s v="N"/>
    <s v="00/00/0000"/>
    <s v="N"/>
    <n v="0"/>
    <s v="00/00/0000"/>
    <s v="STD"/>
    <d v="2023-07-22T00:00:00"/>
    <n v="0"/>
    <x v="0"/>
    <m/>
    <m/>
  </r>
  <r>
    <n v="60106519906"/>
    <x v="67"/>
    <x v="231"/>
    <s v="Miss. Patel Nimishaben Vijayku"/>
    <n v="31000"/>
    <n v="6.65"/>
    <n v="30348"/>
    <x v="387"/>
    <n v="0"/>
    <d v="2023-04-16T00:00:00"/>
    <n v="11"/>
    <n v="11"/>
    <n v="0"/>
    <n v="0"/>
    <n v="0"/>
    <n v="0"/>
    <s v="INR"/>
    <n v="15355"/>
    <n v="235"/>
    <s v=""/>
    <n v="0"/>
    <n v="0"/>
    <m/>
    <m/>
    <s v="N"/>
    <s v="00/00/0000"/>
    <s v="N"/>
    <n v="0"/>
    <s v="00/00/0000"/>
    <s v="STD"/>
    <d v="2023-09-20T00:00:00"/>
    <n v="0"/>
    <x v="0"/>
    <m/>
    <m/>
  </r>
  <r>
    <n v="60109106991"/>
    <x v="67"/>
    <x v="233"/>
    <s v="Mr. Patel Pintukumar Vitthalbh"/>
    <n v="29000"/>
    <n v="6.65"/>
    <n v="28250"/>
    <x v="388"/>
    <n v="0"/>
    <d v="2023-04-07T00:00:00"/>
    <n v="11"/>
    <n v="11"/>
    <n v="0"/>
    <n v="0"/>
    <n v="0"/>
    <n v="0"/>
    <s v="INR"/>
    <n v="15355"/>
    <n v="220"/>
    <s v=""/>
    <n v="0"/>
    <n v="0"/>
    <s v="N"/>
    <n v="9"/>
    <s v="N"/>
    <s v="00/00/0000"/>
    <s v="N"/>
    <n v="0"/>
    <s v="00/00/0000"/>
    <s v="STD"/>
    <d v="2023-08-17T00:00:00"/>
    <n v="0"/>
    <x v="0"/>
    <m/>
    <m/>
  </r>
  <r>
    <n v="60111666661"/>
    <x v="67"/>
    <x v="232"/>
    <s v="Mr. Bharvad Jayshree Visabhai"/>
    <n v="56700"/>
    <n v="6.65"/>
    <n v="53928"/>
    <x v="389"/>
    <n v="0"/>
    <d v="2023-04-08T00:00:00"/>
    <n v="11"/>
    <n v="11"/>
    <n v="0"/>
    <n v="0"/>
    <n v="0"/>
    <n v="0"/>
    <s v="INR"/>
    <n v="15355"/>
    <n v="573"/>
    <s v=""/>
    <n v="0"/>
    <n v="0"/>
    <s v="N"/>
    <n v="9"/>
    <s v="N"/>
    <s v="00/00/0000"/>
    <s v="N"/>
    <n v="0"/>
    <s v="00/00/0000"/>
    <s v="STD"/>
    <d v="2024-02-07T00:00:00"/>
    <n v="0"/>
    <x v="0"/>
    <m/>
    <m/>
  </r>
  <r>
    <n v="60169690969"/>
    <x v="67"/>
    <x v="298"/>
    <s v="Mr. ASHISH GHANSHYAMBHAI MALAN"/>
    <n v="28900"/>
    <n v="6.65"/>
    <n v="26376"/>
    <x v="390"/>
    <n v="0"/>
    <d v="2023-04-16T00:00:00"/>
    <n v="11"/>
    <n v="11"/>
    <n v="0"/>
    <n v="0"/>
    <n v="0"/>
    <n v="0"/>
    <s v="INR"/>
    <n v="15355"/>
    <n v="255"/>
    <s v=""/>
    <n v="0"/>
    <n v="0"/>
    <s v="N"/>
    <n v="9"/>
    <s v="N"/>
    <s v="00/00/0000"/>
    <s v="N"/>
    <n v="0"/>
    <s v="00/00/0000"/>
    <s v="STD"/>
    <s v=""/>
    <m/>
    <x v="0"/>
    <m/>
    <m/>
  </r>
  <r>
    <n v="60165969166"/>
    <x v="67"/>
    <x v="225"/>
    <s v="Mr. Patni  Sanjaykumar"/>
    <n v="34000"/>
    <n v="6.65"/>
    <n v="33345"/>
    <x v="391"/>
    <n v="0"/>
    <d v="2023-04-20T00:00:00"/>
    <n v="11"/>
    <n v="11"/>
    <n v="0"/>
    <n v="0"/>
    <n v="0"/>
    <n v="0"/>
    <s v="INR"/>
    <n v="15355"/>
    <n v="233"/>
    <s v=""/>
    <n v="0"/>
    <n v="0"/>
    <s v="N"/>
    <n v="9"/>
    <s v="N"/>
    <s v="00/00/0000"/>
    <s v="N"/>
    <n v="0"/>
    <s v="00/00/0000"/>
    <s v="STD"/>
    <s v=""/>
    <m/>
    <x v="0"/>
    <m/>
    <m/>
  </r>
  <r>
    <n v="60169999166"/>
    <x v="67"/>
    <x v="219"/>
    <s v="Mr. Ashok Laxman Bagawe"/>
    <n v="80700"/>
    <n v="6.65"/>
    <n v="79045"/>
    <x v="392"/>
    <n v="0"/>
    <d v="2023-05-20T00:00:00"/>
    <n v="10"/>
    <n v="10"/>
    <n v="0"/>
    <n v="0"/>
    <n v="0"/>
    <n v="0"/>
    <s v="INR"/>
    <n v="15355"/>
    <n v="611"/>
    <s v=""/>
    <n v="0"/>
    <n v="0"/>
    <s v="N"/>
    <n v="9"/>
    <s v="N"/>
    <s v="00/00/0000"/>
    <s v="N"/>
    <n v="0"/>
    <s v="00/00/0000"/>
    <s v="STD"/>
    <s v=""/>
    <m/>
    <x v="0"/>
    <m/>
    <m/>
  </r>
  <r>
    <n v="60119569116"/>
    <x v="67"/>
    <x v="234"/>
    <s v="Mr. Chirag  Patel"/>
    <n v="79700"/>
    <n v="6.65"/>
    <n v="78813"/>
    <x v="393"/>
    <n v="0"/>
    <d v="2023-05-12T00:00:00"/>
    <n v="10"/>
    <n v="10"/>
    <n v="0"/>
    <n v="0"/>
    <n v="0"/>
    <n v="0"/>
    <s v="INR"/>
    <n v="15355"/>
    <n v="546"/>
    <s v=""/>
    <n v="0"/>
    <n v="0"/>
    <m/>
    <m/>
    <s v="N"/>
    <s v="00/00/0000"/>
    <s v="N"/>
    <n v="0"/>
    <s v="00/00/0000"/>
    <s v="STD"/>
    <s v=""/>
    <m/>
    <x v="0"/>
    <m/>
    <m/>
  </r>
  <r>
    <n v="60199695696"/>
    <x v="67"/>
    <x v="270"/>
    <s v="Mr. Taviyad  Maheshbhai"/>
    <n v="35500"/>
    <n v="6.65"/>
    <n v="34722"/>
    <x v="394"/>
    <n v="0"/>
    <d v="2023-05-29T00:00:00"/>
    <n v="10"/>
    <n v="10"/>
    <n v="0"/>
    <n v="0"/>
    <n v="0"/>
    <n v="0"/>
    <s v="INR"/>
    <n v="15355"/>
    <n v="268"/>
    <s v=""/>
    <n v="0"/>
    <n v="0"/>
    <s v="N"/>
    <n v="9"/>
    <s v="N"/>
    <s v="00/00/0000"/>
    <s v="N"/>
    <n v="0"/>
    <s v="00/00/0000"/>
    <s v="STD"/>
    <s v=""/>
    <m/>
    <x v="0"/>
    <m/>
    <m/>
  </r>
  <r>
    <n v="60996119696"/>
    <x v="67"/>
    <x v="271"/>
    <s v="Mr. Patel  Pankajkumar"/>
    <n v="43000"/>
    <n v="6.65"/>
    <n v="41866"/>
    <x v="395"/>
    <n v="0"/>
    <d v="2023-06-24T00:00:00"/>
    <n v="9"/>
    <n v="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d v="2024-01-17T00:00:00"/>
    <n v="0"/>
    <x v="0"/>
    <m/>
    <m/>
  </r>
  <r>
    <n v="60959090669"/>
    <x v="67"/>
    <x v="285"/>
    <s v="Mr. JIGARKUMAR AMRISHKUMAR THA"/>
    <n v="2100000"/>
    <n v="6.65"/>
    <n v="35775"/>
    <x v="396"/>
    <n v="0"/>
    <d v="2023-06-29T00:00:00"/>
    <n v="6"/>
    <n v="6"/>
    <n v="0"/>
    <n v="0"/>
    <n v="0"/>
    <n v="0"/>
    <s v="INR"/>
    <n v="15355"/>
    <n v="231"/>
    <s v=""/>
    <n v="0"/>
    <n v="0"/>
    <s v="N"/>
    <n v="9"/>
    <s v="N"/>
    <s v="00/00/0000"/>
    <s v="N"/>
    <n v="0"/>
    <s v="00/00/0000"/>
    <s v="STD"/>
    <d v="2023-09-29T00:00:00"/>
    <n v="0"/>
    <x v="0"/>
    <m/>
    <m/>
  </r>
  <r>
    <n v="60919165916"/>
    <x v="67"/>
    <x v="253"/>
    <s v="Mr. ANKITKUMAR  SHAH"/>
    <n v="37000"/>
    <n v="6.65"/>
    <n v="36225"/>
    <x v="397"/>
    <n v="0"/>
    <d v="2023-07-08T00:00:00"/>
    <n v="4"/>
    <n v="4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d v="2023-11-08T00:00:00"/>
    <n v="0"/>
    <x v="0"/>
    <m/>
    <m/>
  </r>
  <r>
    <n v="60616559915"/>
    <x v="67"/>
    <x v="299"/>
    <s v="Mr. JAYANTIBHAI LALDAS PATEL"/>
    <n v="14600"/>
    <n v="6.65"/>
    <n v="14211"/>
    <x v="398"/>
    <n v="0"/>
    <d v="2023-07-28T00:00:00"/>
    <n v="8"/>
    <n v="8"/>
    <n v="0"/>
    <n v="0"/>
    <n v="0"/>
    <n v="0"/>
    <s v="INR"/>
    <n v="15355"/>
    <n v="121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0619069559"/>
    <x v="67"/>
    <x v="300"/>
    <s v="Mr. Rajivkumar  Baranda"/>
    <n v="20057"/>
    <n v="6.65"/>
    <n v="18661"/>
    <x v="399"/>
    <n v="0"/>
    <d v="2023-08-24T00:00:00"/>
    <n v="7"/>
    <n v="7"/>
    <n v="0"/>
    <n v="0"/>
    <n v="0"/>
    <n v="0"/>
    <s v="INR"/>
    <n v="15355"/>
    <n v="138"/>
    <s v=""/>
    <n v="0"/>
    <n v="0"/>
    <s v="N"/>
    <n v="9"/>
    <s v="N"/>
    <s v="00/00/0000"/>
    <s v="N"/>
    <n v="0"/>
    <s v="00/00/0000"/>
    <s v="STD"/>
    <s v=""/>
    <m/>
    <x v="0"/>
    <m/>
    <m/>
  </r>
  <r>
    <n v="60619566061"/>
    <x v="67"/>
    <x v="273"/>
    <s v="Mr. GAJENDRASINH AJITSINH JODD"/>
    <n v="72000"/>
    <n v="6.8"/>
    <n v="71254"/>
    <x v="400"/>
    <n v="0"/>
    <d v="2023-10-05T00:00:00"/>
    <n v="5"/>
    <n v="5"/>
    <n v="0"/>
    <n v="0"/>
    <n v="0"/>
    <n v="0"/>
    <s v="INR"/>
    <n v="15355"/>
    <n v="463"/>
    <s v=""/>
    <n v="0"/>
    <n v="0"/>
    <s v="N"/>
    <n v="9"/>
    <s v="N"/>
    <s v="00/00/0000"/>
    <s v="N"/>
    <n v="0"/>
    <s v="00/00/0000"/>
    <s v="STD"/>
    <s v=""/>
    <m/>
    <x v="0"/>
    <m/>
    <m/>
  </r>
  <r>
    <n v="60611061006"/>
    <x v="67"/>
    <x v="259"/>
    <s v="Mrs. Shekh Suhana Banu"/>
    <n v="35000"/>
    <n v="6.95"/>
    <n v="34668"/>
    <x v="401"/>
    <n v="0"/>
    <d v="2023-10-05T00:00:00"/>
    <n v="5"/>
    <n v="5"/>
    <n v="0"/>
    <n v="0"/>
    <n v="0"/>
    <n v="0"/>
    <s v="INR"/>
    <n v="15355"/>
    <n v="261"/>
    <s v=""/>
    <n v="0"/>
    <n v="0"/>
    <s v="N"/>
    <n v="9"/>
    <s v="N"/>
    <s v="00/00/0000"/>
    <s v="N"/>
    <n v="0"/>
    <s v="00/00/0000"/>
    <s v="STD"/>
    <s v=""/>
    <m/>
    <x v="0"/>
    <m/>
    <m/>
  </r>
  <r>
    <n v="60516969099"/>
    <x v="67"/>
    <x v="274"/>
    <s v="Mr. DHARMENDRASINH BALDEVSINH"/>
    <n v="231000"/>
    <n v="6.65"/>
    <n v="229245"/>
    <x v="402"/>
    <n v="0"/>
    <d v="2023-10-16T00:00:00"/>
    <n v="5"/>
    <n v="5"/>
    <n v="0"/>
    <n v="0"/>
    <n v="0"/>
    <n v="0"/>
    <s v="INR"/>
    <n v="15355"/>
    <n v="1666"/>
    <s v=""/>
    <n v="0"/>
    <n v="0"/>
    <m/>
    <m/>
    <s v="N"/>
    <s v="00/00/0000"/>
    <s v="N"/>
    <n v="0"/>
    <s v="00/00/0000"/>
    <s v="STD"/>
    <s v=""/>
    <m/>
    <x v="0"/>
    <m/>
    <m/>
  </r>
  <r>
    <n v="60515990005"/>
    <x v="67"/>
    <x v="275"/>
    <s v="Mr. ARVINDKUMAR BACHUBHAI PATE"/>
    <n v="101000"/>
    <n v="6.65"/>
    <n v="100139"/>
    <x v="403"/>
    <n v="0"/>
    <d v="2023-10-17T00:00:00"/>
    <n v="5"/>
    <n v="5"/>
    <n v="0"/>
    <n v="0"/>
    <n v="0"/>
    <n v="0"/>
    <s v="INR"/>
    <n v="15355"/>
    <n v="750"/>
    <s v=""/>
    <n v="0"/>
    <n v="0"/>
    <s v="N"/>
    <n v="9"/>
    <s v="N"/>
    <s v="00/00/0000"/>
    <s v="N"/>
    <n v="0"/>
    <s v="00/00/0000"/>
    <s v="STD"/>
    <s v=""/>
    <m/>
    <x v="0"/>
    <m/>
    <m/>
  </r>
  <r>
    <n v="60591906996"/>
    <x v="67"/>
    <x v="241"/>
    <s v="Mr. GIRIRAJ SHATISINH JADEJA"/>
    <n v="123500"/>
    <n v="6.65"/>
    <n v="123157"/>
    <x v="404"/>
    <n v="0"/>
    <d v="2023-10-23T00:00:00"/>
    <n v="4"/>
    <n v="4"/>
    <n v="0"/>
    <n v="0"/>
    <n v="0"/>
    <n v="0"/>
    <s v="INR"/>
    <n v="15355"/>
    <n v="899"/>
    <s v=""/>
    <n v="0"/>
    <n v="0"/>
    <s v="N"/>
    <n v="9"/>
    <s v="N"/>
    <s v="00/00/0000"/>
    <s v="N"/>
    <n v="0"/>
    <s v="00/00/0000"/>
    <s v="STD"/>
    <d v="2023-11-29T00:00:00"/>
    <n v="0"/>
    <x v="0"/>
    <m/>
    <m/>
  </r>
  <r>
    <n v="60565601696"/>
    <x v="67"/>
    <x v="276"/>
    <s v="Mr. Parmar  Vijaysinh"/>
    <n v="35492"/>
    <n v="6.65"/>
    <n v="35325"/>
    <x v="405"/>
    <n v="0"/>
    <d v="2023-10-29T00:00:00"/>
    <n v="1"/>
    <n v="1"/>
    <n v="0"/>
    <n v="0"/>
    <n v="0"/>
    <n v="0"/>
    <s v="INR"/>
    <n v="15355"/>
    <n v="227"/>
    <s v=""/>
    <n v="0"/>
    <n v="0"/>
    <s v="N"/>
    <n v="9"/>
    <s v="N"/>
    <s v="00/00/0000"/>
    <s v="N"/>
    <n v="0"/>
    <s v="00/00/0000"/>
    <s v="STD"/>
    <d v="2024-02-28T00:00:00"/>
    <n v="0"/>
    <x v="0"/>
    <m/>
    <m/>
  </r>
  <r>
    <n v="60569619616"/>
    <x v="67"/>
    <x v="254"/>
    <s v="Mr. Chavda  Rameshbhai"/>
    <n v="52000"/>
    <n v="6.65"/>
    <n v="51035"/>
    <x v="406"/>
    <n v="0"/>
    <d v="2023-11-26T00:00:00"/>
    <n v="4"/>
    <n v="4"/>
    <n v="0"/>
    <n v="0"/>
    <n v="0"/>
    <n v="0"/>
    <s v="INR"/>
    <n v="15355"/>
    <n v="342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0566609001"/>
    <x v="67"/>
    <x v="301"/>
    <s v="Mr. Harishkumar Prahaladbhai K"/>
    <n v="275800"/>
    <n v="6.65"/>
    <n v="268364"/>
    <x v="407"/>
    <n v="0"/>
    <d v="2023-11-08T00:00:00"/>
    <n v="4"/>
    <n v="4"/>
    <n v="0"/>
    <n v="0"/>
    <n v="0"/>
    <n v="0"/>
    <s v="INR"/>
    <n v="15355"/>
    <n v="2266"/>
    <s v=""/>
    <n v="0"/>
    <n v="0"/>
    <s v="N"/>
    <n v="9"/>
    <s v="N"/>
    <s v="00/00/0000"/>
    <s v="N"/>
    <n v="0"/>
    <s v="00/00/0000"/>
    <s v="STD"/>
    <s v=""/>
    <m/>
    <x v="0"/>
    <m/>
    <m/>
  </r>
  <r>
    <n v="60565696961"/>
    <x v="67"/>
    <x v="290"/>
    <s v="Sepoy BHANUPRATAP RAJESHSINGH"/>
    <n v="58000"/>
    <n v="6.65"/>
    <n v="57235"/>
    <x v="408"/>
    <n v="0"/>
    <d v="2023-11-16T00:00:00"/>
    <n v="4"/>
    <n v="4"/>
    <n v="0"/>
    <n v="0"/>
    <n v="0"/>
    <n v="0"/>
    <s v="INR"/>
    <n v="15355"/>
    <n v="373"/>
    <s v=""/>
    <n v="0"/>
    <n v="0"/>
    <s v="N"/>
    <n v="9"/>
    <s v="N"/>
    <s v="00/00/0000"/>
    <s v="N"/>
    <n v="0"/>
    <s v="00/00/0000"/>
    <s v="STD"/>
    <s v=""/>
    <m/>
    <x v="0"/>
    <m/>
    <m/>
  </r>
  <r>
    <n v="60569991911"/>
    <x v="67"/>
    <x v="278"/>
    <s v="Mr. Mahendra  Gohel"/>
    <n v="39861"/>
    <n v="6.65"/>
    <n v="39729"/>
    <x v="409"/>
    <n v="0"/>
    <d v="2023-11-19T00:00:00"/>
    <n v="4"/>
    <n v="4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d v="2024-03-12T00:00:00"/>
    <n v="0"/>
    <x v="0"/>
    <m/>
    <m/>
  </r>
  <r>
    <n v="60599696666"/>
    <x v="67"/>
    <x v="255"/>
    <s v="Mrs. Patani  Alpa"/>
    <n v="30000"/>
    <n v="6.65"/>
    <n v="29191"/>
    <x v="410"/>
    <n v="0"/>
    <d v="2023-11-24T00:00:00"/>
    <n v="4"/>
    <n v="4"/>
    <n v="0"/>
    <n v="0"/>
    <n v="0"/>
    <n v="0"/>
    <s v="INR"/>
    <n v="15355"/>
    <n v="201"/>
    <s v=""/>
    <n v="0"/>
    <n v="0"/>
    <s v="N"/>
    <n v="9"/>
    <s v="N"/>
    <s v="00/00/0000"/>
    <s v="N"/>
    <n v="0"/>
    <s v="00/00/0000"/>
    <s v="STD"/>
    <s v=""/>
    <m/>
    <x v="0"/>
    <m/>
    <m/>
  </r>
  <r>
    <n v="60609916169"/>
    <x v="67"/>
    <x v="280"/>
    <s v="Mrs. Rathod Payalbahen Dixitku"/>
    <n v="34000"/>
    <n v="6.65"/>
    <n v="32798"/>
    <x v="411"/>
    <n v="0"/>
    <d v="2023-11-30T00:00:00"/>
    <n v="4"/>
    <n v="4"/>
    <n v="0"/>
    <n v="0"/>
    <n v="0"/>
    <n v="0"/>
    <s v="INR"/>
    <n v="15355"/>
    <n v="250"/>
    <s v=""/>
    <n v="0"/>
    <n v="0"/>
    <m/>
    <m/>
    <s v="N"/>
    <s v="00/00/0000"/>
    <s v="N"/>
    <n v="0"/>
    <s v="00/00/0000"/>
    <s v="STD"/>
    <s v=""/>
    <m/>
    <x v="0"/>
    <m/>
    <m/>
  </r>
  <r>
    <n v="60610619616"/>
    <x v="67"/>
    <x v="256"/>
    <s v="Mr. Anshuman  Tiwari"/>
    <n v="214000"/>
    <n v="6.65"/>
    <n v="208811"/>
    <x v="412"/>
    <n v="0"/>
    <d v="2023-11-30T00:00:00"/>
    <n v="4"/>
    <n v="4"/>
    <n v="0"/>
    <n v="0"/>
    <n v="0"/>
    <n v="0"/>
    <s v="INR"/>
    <n v="15355"/>
    <n v="1436"/>
    <s v=""/>
    <n v="0"/>
    <n v="0"/>
    <s v="N"/>
    <n v="9"/>
    <s v="N"/>
    <s v="00/00/0000"/>
    <s v="N"/>
    <n v="0"/>
    <s v="00/00/0000"/>
    <s v="STD"/>
    <s v=""/>
    <m/>
    <x v="0"/>
    <m/>
    <m/>
  </r>
  <r>
    <n v="60610169590"/>
    <x v="67"/>
    <x v="281"/>
    <s v="Mr. Patel  Vasudev"/>
    <n v="87000"/>
    <n v="6.65"/>
    <n v="86231"/>
    <x v="413"/>
    <n v="0"/>
    <d v="2023-11-30T00:00:00"/>
    <n v="1"/>
    <n v="1"/>
    <n v="0"/>
    <n v="0"/>
    <n v="0"/>
    <n v="0"/>
    <s v="INR"/>
    <n v="15355"/>
    <n v="553"/>
    <s v=""/>
    <n v="0"/>
    <n v="0"/>
    <m/>
    <m/>
    <s v="N"/>
    <s v="00/00/0000"/>
    <s v="N"/>
    <n v="0"/>
    <s v="00/00/0000"/>
    <s v="STD"/>
    <d v="2024-02-27T00:00:00"/>
    <n v="0"/>
    <x v="0"/>
    <m/>
    <m/>
  </r>
  <r>
    <n v="60696166511"/>
    <x v="67"/>
    <x v="286"/>
    <s v="Mr. KETUL BHIKHABHAI PRAJAPATI"/>
    <n v="135000"/>
    <n v="6.65"/>
    <n v="128614"/>
    <x v="414"/>
    <n v="0"/>
    <d v="2023-12-08T00:00:00"/>
    <n v="3"/>
    <n v="3"/>
    <n v="0"/>
    <n v="0"/>
    <n v="0"/>
    <n v="0"/>
    <s v="INR"/>
    <n v="15355"/>
    <n v="881"/>
    <s v=""/>
    <n v="0"/>
    <n v="0"/>
    <s v="N"/>
    <n v="9"/>
    <s v="N"/>
    <s v="00/00/0000"/>
    <s v="N"/>
    <n v="0"/>
    <s v="00/00/0000"/>
    <s v="STD"/>
    <s v=""/>
    <m/>
    <x v="0"/>
    <m/>
    <m/>
  </r>
  <r>
    <n v="60656669906"/>
    <x v="67"/>
    <x v="282"/>
    <s v="Mrs. MANJULABEN JASHWANTBHAI S"/>
    <n v="110000"/>
    <n v="6.65"/>
    <n v="108030"/>
    <x v="415"/>
    <n v="0"/>
    <d v="2023-12-25T00:00:00"/>
    <n v="3"/>
    <n v="3"/>
    <n v="0"/>
    <n v="0"/>
    <n v="0"/>
    <n v="0"/>
    <s v="INR"/>
    <n v="15355"/>
    <n v="1000"/>
    <s v=""/>
    <n v="0"/>
    <n v="0"/>
    <s v="N"/>
    <n v="9"/>
    <s v="N"/>
    <s v="00/00/0000"/>
    <s v="N"/>
    <n v="0"/>
    <s v="00/00/0000"/>
    <s v="STD"/>
    <s v=""/>
    <m/>
    <x v="0"/>
    <m/>
    <m/>
  </r>
  <r>
    <n v="60661191966"/>
    <x v="67"/>
    <x v="283"/>
    <s v="Miss. NILAM  CHRISTIAN"/>
    <n v="63000"/>
    <n v="6.65"/>
    <n v="61657"/>
    <x v="416"/>
    <n v="0"/>
    <d v="2023-12-31T00:00:00"/>
    <n v="3"/>
    <n v="3"/>
    <n v="0"/>
    <n v="0"/>
    <n v="0"/>
    <n v="0"/>
    <s v="INR"/>
    <n v="15355"/>
    <n v="469"/>
    <s v=""/>
    <n v="0"/>
    <n v="0"/>
    <s v="N"/>
    <n v="9"/>
    <s v="N"/>
    <s v="00/00/0000"/>
    <s v="N"/>
    <n v="0"/>
    <s v="00/00/0000"/>
    <s v="STD"/>
    <s v=""/>
    <m/>
    <x v="0"/>
    <m/>
    <m/>
  </r>
  <r>
    <n v="60616696165"/>
    <x v="67"/>
    <x v="284"/>
    <s v="Mr. NILESHBHAI MANSUKHBHAI BHU"/>
    <n v="83000"/>
    <n v="6.65"/>
    <n v="57192"/>
    <x v="417"/>
    <n v="0"/>
    <d v="2023-12-31T00:00:00"/>
    <n v="3"/>
    <n v="3"/>
    <n v="0"/>
    <n v="0"/>
    <n v="0"/>
    <n v="0"/>
    <s v="INR"/>
    <n v="15355"/>
    <n v="416"/>
    <s v=""/>
    <n v="0"/>
    <n v="0"/>
    <s v="N"/>
    <n v="9"/>
    <s v="N"/>
    <s v="00/00/0000"/>
    <s v="N"/>
    <n v="0"/>
    <s v="00/00/0000"/>
    <s v="STD"/>
    <s v=""/>
    <m/>
    <x v="0"/>
    <m/>
    <m/>
  </r>
  <r>
    <n v="60919699911"/>
    <x v="67"/>
    <x v="242"/>
    <s v="Mr. Dipakkumar Kalubhai Patel"/>
    <n v="57000"/>
    <n v="6.65"/>
    <n v="57225"/>
    <x v="418"/>
    <n v="0"/>
    <d v="2024-03-04T00:00:00"/>
    <n v="1"/>
    <n v="1"/>
    <n v="0"/>
    <n v="0"/>
    <n v="0"/>
    <n v="0"/>
    <s v="INR"/>
    <n v="15355"/>
    <n v="396"/>
    <s v=""/>
    <n v="0"/>
    <n v="0"/>
    <m/>
    <m/>
    <s v="N"/>
    <s v="00/00/0000"/>
    <s v="N"/>
    <n v="0"/>
    <s v="00/00/0000"/>
    <s v="STD"/>
    <s v=""/>
    <m/>
    <x v="0"/>
    <m/>
    <m/>
  </r>
  <r>
    <n v="60966066919"/>
    <x v="67"/>
    <x v="257"/>
    <s v="Mr. Parmar  Virendrasinh"/>
    <n v="43000"/>
    <n v="6.7"/>
    <n v="42322"/>
    <x v="419"/>
    <n v="0"/>
    <d v="2024-03-21T00:00:00"/>
    <n v="1"/>
    <n v="1"/>
    <n v="0"/>
    <n v="0"/>
    <n v="0"/>
    <n v="0"/>
    <s v="INR"/>
    <n v="15355"/>
    <n v="321"/>
    <s v=""/>
    <n v="0"/>
    <n v="0"/>
    <s v="N"/>
    <n v="9"/>
    <s v="N"/>
    <s v="00/00/0000"/>
    <s v="N"/>
    <n v="0"/>
    <s v="00/00/0000"/>
    <s v="STD"/>
    <s v=""/>
    <m/>
    <x v="0"/>
    <m/>
    <m/>
  </r>
  <r>
    <n v="60919959565"/>
    <x v="67"/>
    <x v="246"/>
    <s v="Mrs. Jashiben Veljibhai Vaghel"/>
    <n v="118000"/>
    <n v="6.85"/>
    <n v="0"/>
    <x v="336"/>
    <n v="0"/>
    <d v="2024-03-27T00:00:00"/>
    <n v="0"/>
    <n v="0"/>
    <n v="0"/>
    <n v="0"/>
    <n v="0"/>
    <n v="0"/>
    <s v="INR"/>
    <n v="0"/>
    <n v="1087"/>
    <s v=""/>
    <n v="0"/>
    <n v="0"/>
    <s v="N"/>
    <n v="9"/>
    <s v="N"/>
    <s v="00/00/0000"/>
    <s v="N"/>
    <n v="0"/>
    <s v="00/00/0000"/>
    <s v="STD"/>
    <s v=""/>
    <m/>
    <x v="0"/>
    <m/>
    <m/>
  </r>
  <r>
    <n v="60999619611"/>
    <x v="67"/>
    <x v="248"/>
    <s v="Mr. Pragnesh Ganpatlal Patel"/>
    <n v="63000"/>
    <n v="6.7"/>
    <n v="0"/>
    <x v="336"/>
    <n v="0"/>
    <d v="2024-03-29T00:00:00"/>
    <n v="0"/>
    <n v="0"/>
    <n v="0"/>
    <n v="0"/>
    <n v="0"/>
    <n v="0"/>
    <s v="INR"/>
    <n v="15355"/>
    <n v="476"/>
    <s v=""/>
    <n v="0"/>
    <n v="0"/>
    <s v="N"/>
    <n v="9"/>
    <s v="N"/>
    <s v="00/00/0000"/>
    <s v="N"/>
    <n v="0"/>
    <s v="00/00/0000"/>
    <s v="STD"/>
    <s v=""/>
    <m/>
    <x v="0"/>
    <m/>
    <m/>
  </r>
  <r>
    <n v="60996166619"/>
    <x v="67"/>
    <x v="249"/>
    <s v="Mr. NITIN BABUBHAI VACHHETA"/>
    <n v="153000"/>
    <n v="6.7"/>
    <n v="150717"/>
    <x v="420"/>
    <n v="0"/>
    <d v="2024-03-29T00:00:00"/>
    <n v="1"/>
    <n v="1"/>
    <n v="0"/>
    <n v="0"/>
    <n v="0"/>
    <n v="0"/>
    <s v="INR"/>
    <n v="15355"/>
    <n v="1142"/>
    <s v=""/>
    <n v="0"/>
    <n v="0"/>
    <s v="N"/>
    <n v="9"/>
    <s v="N"/>
    <s v="00/00/0000"/>
    <s v="N"/>
    <n v="0"/>
    <s v="00/00/0000"/>
    <s v="STD"/>
    <s v=""/>
    <m/>
    <x v="0"/>
    <m/>
    <m/>
  </r>
  <r>
    <n v="60996915696"/>
    <x v="67"/>
    <x v="247"/>
    <s v="Mr. PRANAY  PATEL"/>
    <n v="114500"/>
    <n v="6.65"/>
    <n v="114339"/>
    <x v="421"/>
    <n v="0"/>
    <d v="2024-03-29T00:00:00"/>
    <n v="1"/>
    <n v="1"/>
    <n v="0"/>
    <n v="0"/>
    <n v="0"/>
    <n v="0"/>
    <s v="INR"/>
    <n v="15355"/>
    <n v="966"/>
    <s v=""/>
    <n v="0"/>
    <n v="0"/>
    <m/>
    <m/>
    <s v="N"/>
    <s v="00/00/0000"/>
    <s v="N"/>
    <n v="0"/>
    <s v="00/00/0000"/>
    <s v="STD"/>
    <s v=""/>
    <m/>
    <x v="0"/>
    <m/>
    <m/>
  </r>
  <r>
    <n v="60996669190"/>
    <x v="67"/>
    <x v="258"/>
    <s v="Mr. Alpesh V Chaudhari"/>
    <n v="38000"/>
    <n v="6.65"/>
    <n v="0"/>
    <x v="336"/>
    <n v="0"/>
    <d v="2024-03-30T00:00:00"/>
    <n v="0"/>
    <n v="0"/>
    <n v="0"/>
    <n v="0"/>
    <n v="0"/>
    <n v="0"/>
    <s v="INR"/>
    <n v="15355"/>
    <n v="287"/>
    <s v=""/>
    <n v="0"/>
    <n v="0"/>
    <s v="N"/>
    <n v="9"/>
    <s v="N"/>
    <s v="00/00/0000"/>
    <s v="N"/>
    <n v="0"/>
    <s v="00/00/0000"/>
    <s v="STD"/>
    <s v=""/>
    <m/>
    <x v="0"/>
    <m/>
    <m/>
  </r>
  <r>
    <n v="66009996590"/>
    <x v="67"/>
    <x v="268"/>
    <s v="Mr. DINESH  VAGHELA"/>
    <n v="51000"/>
    <n v="6.95"/>
    <n v="35556"/>
    <x v="422"/>
    <n v="430.16"/>
    <d v="2018-08-12T00:00:00"/>
    <n v="19"/>
    <n v="18"/>
    <n v="1"/>
    <n v="1"/>
    <n v="1"/>
    <n v="701"/>
    <s v="INR"/>
    <n v="15355"/>
    <n v="450"/>
    <d v="2024-03-12T00:00:00"/>
    <n v="0"/>
    <n v="0"/>
    <s v="N"/>
    <n v="3"/>
    <s v="N"/>
    <s v="00/00/0000"/>
    <s v="N"/>
    <n v="0"/>
    <s v="00/00/0000"/>
    <s v="SMA0"/>
    <d v="2024-03-12T00:00:00"/>
    <n v="701"/>
    <x v="0"/>
    <m/>
    <m/>
  </r>
  <r>
    <n v="60565699115"/>
    <x v="67"/>
    <x v="277"/>
    <s v="Mrs. ROSHNI KAPIL  CHRISTIAN"/>
    <n v="161000"/>
    <n v="6.65"/>
    <n v="161109"/>
    <x v="423"/>
    <n v="34"/>
    <d v="2023-11-09T00:00:00"/>
    <n v="1"/>
    <n v="1"/>
    <n v="0"/>
    <n v="1"/>
    <n v="1"/>
    <n v="701"/>
    <s v="INR"/>
    <n v="15355"/>
    <n v="1034"/>
    <d v="2024-03-20T00:00:00"/>
    <n v="0"/>
    <n v="0"/>
    <s v="N"/>
    <n v="3"/>
    <s v="N"/>
    <s v="00/00/0000"/>
    <s v="N"/>
    <n v="0"/>
    <s v="00/00/0000"/>
    <s v="SMA0"/>
    <d v="2024-03-20T00:00:00"/>
    <n v="701"/>
    <x v="0"/>
    <m/>
    <m/>
  </r>
  <r>
    <n v="60595116656"/>
    <x v="67"/>
    <x v="279"/>
    <s v="Mrs. NUSRAT a SUPEDIWALA"/>
    <n v="73000"/>
    <n v="6.65"/>
    <n v="72416"/>
    <x v="424"/>
    <n v="404"/>
    <d v="2023-11-26T00:00:00"/>
    <n v="4"/>
    <n v="3"/>
    <n v="1"/>
    <n v="1"/>
    <n v="1"/>
    <n v="701"/>
    <s v="INR"/>
    <n v="15355"/>
    <n v="551"/>
    <d v="2024-03-23T00:00:00"/>
    <n v="0"/>
    <n v="0"/>
    <s v="N"/>
    <n v="3"/>
    <s v="N"/>
    <s v="00/00/0000"/>
    <s v="N"/>
    <n v="0"/>
    <s v="00/00/0000"/>
    <s v="SMA0"/>
    <d v="2024-03-23T00:00:00"/>
    <n v="701"/>
    <x v="0"/>
    <m/>
    <m/>
  </r>
  <r>
    <n v="69666150991"/>
    <x v="12"/>
    <x v="223"/>
    <s v="Mr. RAJENDRA RAMRAO PALKHADE"/>
    <n v="399000"/>
    <n v="7.5"/>
    <n v="383514"/>
    <x v="425"/>
    <n v="0"/>
    <d v="2022-09-18T00:00:00"/>
    <n v="18"/>
    <n v="18"/>
    <n v="0"/>
    <n v="0"/>
    <n v="0"/>
    <n v="0"/>
    <s v="INR"/>
    <n v="15355"/>
    <n v="3295"/>
    <s v=""/>
    <n v="0"/>
    <n v="0"/>
    <s v="N"/>
    <n v="9"/>
    <s v="N"/>
    <s v="00/00/0000"/>
    <s v="N"/>
    <n v="0"/>
    <s v="00/00/0000"/>
    <s v="STD"/>
    <d v="2022-12-15T00:00:00"/>
    <n v="999"/>
    <x v="0"/>
    <m/>
    <m/>
  </r>
  <r>
    <n v="69916611969"/>
    <x v="12"/>
    <x v="200"/>
    <s v="Mr. Nayi  Mitesh"/>
    <n v="1000000"/>
    <n v="7.65"/>
    <n v="991802"/>
    <x v="426"/>
    <n v="0"/>
    <d v="2023-01-16T00:00:00"/>
    <n v="7"/>
    <n v="7"/>
    <n v="0"/>
    <n v="0"/>
    <n v="0"/>
    <n v="0"/>
    <s v="INR"/>
    <n v="15355"/>
    <n v="7162"/>
    <s v=""/>
    <n v="0"/>
    <n v="0"/>
    <m/>
    <m/>
    <s v="N"/>
    <s v="00/00/0000"/>
    <s v="N"/>
    <n v="0"/>
    <s v="00/00/0000"/>
    <s v="STD"/>
    <d v="2023-09-04T00:00:00"/>
    <n v="0"/>
    <x v="0"/>
    <m/>
    <m/>
  </r>
  <r>
    <n v="69916666990"/>
    <x v="12"/>
    <x v="302"/>
    <s v="Mr. JAYANTIBHAI MAFAT LAL PRAJ"/>
    <n v="1800000"/>
    <n v="7.6"/>
    <n v="1713221"/>
    <x v="427"/>
    <n v="0"/>
    <d v="2022-11-20T00:00:00"/>
    <n v="9"/>
    <n v="9"/>
    <n v="0"/>
    <n v="0"/>
    <n v="0"/>
    <n v="0"/>
    <s v="INR"/>
    <n v="15355"/>
    <n v="16772"/>
    <s v=""/>
    <n v="0"/>
    <n v="0"/>
    <m/>
    <m/>
    <s v="N"/>
    <s v="00/00/0000"/>
    <s v="N"/>
    <n v="0"/>
    <s v="00/00/0000"/>
    <s v="STD"/>
    <d v="2023-12-26T00:00:00"/>
    <n v="0"/>
    <x v="0"/>
    <m/>
    <m/>
  </r>
  <r>
    <n v="69966965669"/>
    <x v="12"/>
    <x v="205"/>
    <s v="Mr. BHIKHABHAI PARSHOTAM PATEL"/>
    <n v="500000"/>
    <n v="7.5"/>
    <n v="471985"/>
    <x v="428"/>
    <n v="0"/>
    <d v="2023-02-27T00:00:00"/>
    <n v="13"/>
    <n v="13"/>
    <n v="0"/>
    <n v="0"/>
    <n v="0"/>
    <n v="0"/>
    <s v="INR"/>
    <n v="15355"/>
    <n v="5168"/>
    <s v=""/>
    <n v="0"/>
    <n v="0"/>
    <s v="N"/>
    <n v="9"/>
    <s v="N"/>
    <s v="00/00/0000"/>
    <s v="N"/>
    <n v="0"/>
    <s v="00/00/0000"/>
    <s v="STD"/>
    <d v="2023-04-08T00:00:00"/>
    <n v="0"/>
    <x v="0"/>
    <m/>
    <m/>
  </r>
  <r>
    <n v="60966566916"/>
    <x v="12"/>
    <x v="272"/>
    <s v="Mr. RAMESHBHAI PARSHOTTAMBHAI"/>
    <n v="2520000"/>
    <n v="7.85"/>
    <n v="2395148"/>
    <x v="429"/>
    <n v="0"/>
    <d v="2023-07-03T00:00:00"/>
    <n v="7"/>
    <n v="7"/>
    <n v="0"/>
    <n v="0"/>
    <n v="0"/>
    <n v="0"/>
    <s v="INR"/>
    <n v="15355"/>
    <n v="32138"/>
    <s v=""/>
    <n v="0"/>
    <n v="0"/>
    <s v="N"/>
    <n v="9"/>
    <s v="N"/>
    <s v="00/00/0000"/>
    <s v="N"/>
    <n v="0"/>
    <s v="00/00/0000"/>
    <s v="STD"/>
    <d v="2023-09-04T00:00:00"/>
    <n v="0"/>
    <x v="0"/>
    <m/>
    <m/>
  </r>
  <r>
    <n v="60609095660"/>
    <x v="12"/>
    <x v="267"/>
    <s v="Mr. JESAL BABUBHAI SHAH"/>
    <n v="800000"/>
    <n v="7.5"/>
    <n v="781975"/>
    <x v="430"/>
    <n v="0"/>
    <d v="2023-07-19T00:00:00"/>
    <n v="8"/>
    <n v="8"/>
    <n v="0"/>
    <n v="0"/>
    <n v="0"/>
    <n v="0"/>
    <s v="INR"/>
    <n v="15355"/>
    <n v="7417"/>
    <s v=""/>
    <n v="0"/>
    <n v="0"/>
    <s v="N"/>
    <n v="9"/>
    <s v="N"/>
    <s v="00/00/0000"/>
    <s v="N"/>
    <n v="0"/>
    <s v="00/00/0000"/>
    <s v="STD"/>
    <s v=""/>
    <m/>
    <x v="0"/>
    <m/>
    <m/>
  </r>
  <r>
    <n v="60665916096"/>
    <x v="12"/>
    <x v="30"/>
    <s v="Mr. JAGDISHBHAI BHANJIBHAI RAT"/>
    <n v="300000"/>
    <n v="7.5"/>
    <n v="294440"/>
    <x v="431"/>
    <n v="0"/>
    <d v="2023-08-11T00:00:00"/>
    <n v="7"/>
    <n v="7"/>
    <n v="0"/>
    <n v="0"/>
    <n v="0"/>
    <n v="0"/>
    <s v="INR"/>
    <n v="15355"/>
    <n v="2782"/>
    <s v=""/>
    <n v="0"/>
    <n v="0"/>
    <s v="N"/>
    <n v="9"/>
    <s v="N"/>
    <s v="00/00/0000"/>
    <s v="N"/>
    <n v="0"/>
    <s v="00/00/0000"/>
    <s v="STD"/>
    <s v=""/>
    <m/>
    <x v="0"/>
    <m/>
    <m/>
  </r>
  <r>
    <n v="60696960655"/>
    <x v="12"/>
    <x v="303"/>
    <s v="Mr. YOGESH HIMATBHAI GAJJAR"/>
    <n v="1400000"/>
    <n v="7.65"/>
    <n v="1365900"/>
    <x v="432"/>
    <n v="0"/>
    <d v="2023-11-18T00:00:00"/>
    <n v="4"/>
    <n v="4"/>
    <n v="0"/>
    <n v="0"/>
    <n v="0"/>
    <n v="0"/>
    <s v="INR"/>
    <n v="15355"/>
    <n v="18091"/>
    <s v=""/>
    <n v="0"/>
    <n v="0"/>
    <s v="N"/>
    <n v="9"/>
    <s v="N"/>
    <s v="00/00/0000"/>
    <s v="N"/>
    <n v="0"/>
    <s v="00/00/0000"/>
    <s v="STD"/>
    <s v=""/>
    <m/>
    <x v="0"/>
    <m/>
    <m/>
  </r>
  <r>
    <n v="60655666699"/>
    <x v="12"/>
    <x v="304"/>
    <s v="Miss. SUMITRA BHARATBHAI MISTR"/>
    <n v="300000"/>
    <n v="7.5"/>
    <n v="298432"/>
    <x v="433"/>
    <n v="0"/>
    <d v="2023-09-21T00:00:00"/>
    <n v="6"/>
    <n v="6"/>
    <n v="0"/>
    <n v="0"/>
    <n v="0"/>
    <n v="0"/>
    <s v="INR"/>
    <n v="15355"/>
    <n v="2220"/>
    <s v=""/>
    <n v="0"/>
    <n v="0"/>
    <s v="N"/>
    <n v="9"/>
    <s v="N"/>
    <s v="00/00/0000"/>
    <s v="N"/>
    <n v="0"/>
    <s v="00/00/0000"/>
    <s v="STD"/>
    <d v="2024-01-03T00:00:00"/>
    <n v="0"/>
    <x v="0"/>
    <m/>
    <m/>
  </r>
  <r>
    <n v="60560169991"/>
    <x v="12"/>
    <x v="290"/>
    <s v="Sepoy BHANUPRATAP RAJESHSINGH"/>
    <n v="500000"/>
    <n v="7.25"/>
    <n v="498855"/>
    <x v="434"/>
    <n v="0"/>
    <d v="2023-11-06T00:00:00"/>
    <n v="2"/>
    <n v="2"/>
    <n v="0"/>
    <n v="0"/>
    <n v="0"/>
    <n v="0"/>
    <s v="INR"/>
    <n v="15355"/>
    <n v="3436"/>
    <s v=""/>
    <n v="0"/>
    <n v="0"/>
    <m/>
    <m/>
    <s v="N"/>
    <s v="00/00/0000"/>
    <s v="N"/>
    <n v="0"/>
    <s v="00/00/0000"/>
    <s v="STD"/>
    <d v="2024-03-15T00:00:00"/>
    <n v="0"/>
    <x v="0"/>
    <m/>
    <m/>
  </r>
  <r>
    <n v="60519959599"/>
    <x v="12"/>
    <x v="59"/>
    <s v="Miss. NISHTHA HARISHKUMAR SHAR"/>
    <n v="500000"/>
    <n v="7.25"/>
    <n v="494915"/>
    <x v="435"/>
    <n v="0"/>
    <d v="2023-11-18T00:00:00"/>
    <n v="4"/>
    <n v="4"/>
    <n v="0"/>
    <n v="0"/>
    <n v="0"/>
    <n v="0"/>
    <s v="INR"/>
    <n v="15355"/>
    <n v="4565"/>
    <s v=""/>
    <n v="0"/>
    <n v="0"/>
    <s v="N"/>
    <n v="9"/>
    <s v="N"/>
    <s v="00/00/0000"/>
    <s v="N"/>
    <n v="0"/>
    <s v="00/00/0000"/>
    <s v="STD"/>
    <s v=""/>
    <m/>
    <x v="0"/>
    <m/>
    <m/>
  </r>
  <r>
    <n v="60596996600"/>
    <x v="12"/>
    <x v="305"/>
    <s v="Mr. HONOURABLE REGISTAR ASIMKU"/>
    <n v="2500000"/>
    <n v="7.45"/>
    <n v="2478222"/>
    <x v="436"/>
    <n v="0"/>
    <d v="2023-11-18T00:00:00"/>
    <n v="1"/>
    <n v="1"/>
    <n v="0"/>
    <n v="0"/>
    <n v="0"/>
    <n v="0"/>
    <s v="INR"/>
    <n v="15355"/>
    <n v="29862"/>
    <s v=""/>
    <n v="0"/>
    <n v="0"/>
    <s v="N"/>
    <n v="9"/>
    <s v="N"/>
    <s v="00/00/0000"/>
    <s v="N"/>
    <n v="0"/>
    <s v="00/00/0000"/>
    <s v="STD"/>
    <d v="2024-02-22T00:00:00"/>
    <n v="0"/>
    <x v="0"/>
    <m/>
    <m/>
  </r>
  <r>
    <n v="60599661965"/>
    <x v="12"/>
    <x v="181"/>
    <s v="Mr. DHARMENDRA GANPATBHAI CHUH"/>
    <n v="800000"/>
    <n v="7.25"/>
    <n v="781539"/>
    <x v="437"/>
    <n v="0"/>
    <d v="2023-11-30T00:00:00"/>
    <n v="4"/>
    <n v="4"/>
    <n v="0"/>
    <n v="0"/>
    <n v="0"/>
    <n v="0"/>
    <s v="INR"/>
    <n v="15355"/>
    <n v="9394"/>
    <s v=""/>
    <n v="0"/>
    <n v="0"/>
    <s v="N"/>
    <n v="9"/>
    <s v="N"/>
    <s v="00/00/0000"/>
    <s v="N"/>
    <n v="0"/>
    <s v="00/00/0000"/>
    <s v="STD"/>
    <s v=""/>
    <m/>
    <x v="0"/>
    <m/>
    <m/>
  </r>
  <r>
    <n v="60616699919"/>
    <x v="12"/>
    <x v="276"/>
    <s v="Mr. Parmar  Vijaysinh"/>
    <n v="200000"/>
    <n v="7.25"/>
    <n v="200204"/>
    <x v="438"/>
    <n v="0"/>
    <d v="2023-12-02T00:00:00"/>
    <n v="3"/>
    <n v="3"/>
    <n v="0"/>
    <n v="0"/>
    <n v="0"/>
    <n v="0"/>
    <s v="INR"/>
    <n v="15355"/>
    <n v="1372"/>
    <s v=""/>
    <n v="0"/>
    <n v="0"/>
    <s v="N"/>
    <n v="9"/>
    <s v="N"/>
    <s v="00/00/0000"/>
    <s v="N"/>
    <n v="0"/>
    <s v="00/00/0000"/>
    <s v="STD"/>
    <d v="2024-03-10T00:00:00"/>
    <n v="0"/>
    <x v="0"/>
    <m/>
    <m/>
  </r>
  <r>
    <n v="60666966916"/>
    <x v="12"/>
    <x v="268"/>
    <s v="Mr. DINESH  VAGHELA"/>
    <n v="1296000"/>
    <n v="7.25"/>
    <n v="1286682"/>
    <x v="439"/>
    <n v="0"/>
    <d v="2023-12-18T00:00:00"/>
    <n v="3"/>
    <n v="3"/>
    <n v="0"/>
    <n v="0"/>
    <n v="0"/>
    <n v="0"/>
    <s v="INR"/>
    <n v="15355"/>
    <n v="11831"/>
    <s v=""/>
    <n v="0"/>
    <n v="0"/>
    <s v="N"/>
    <n v="9"/>
    <s v="N"/>
    <s v="00/00/0000"/>
    <s v="N"/>
    <n v="0"/>
    <s v="00/00/0000"/>
    <s v="STD"/>
    <d v="2024-02-16T00:00:00"/>
    <n v="0"/>
    <x v="0"/>
    <m/>
    <m/>
  </r>
  <r>
    <n v="60616099950"/>
    <x v="12"/>
    <x v="282"/>
    <s v="Mrs. MANJULABEN JASHWANTBHAI S"/>
    <n v="1495000"/>
    <n v="7.25"/>
    <n v="1483272"/>
    <x v="440"/>
    <n v="0"/>
    <d v="2023-12-30T00:00:00"/>
    <n v="2"/>
    <n v="2"/>
    <n v="0"/>
    <n v="0"/>
    <n v="0"/>
    <n v="0"/>
    <s v="INR"/>
    <n v="15355"/>
    <n v="14240"/>
    <s v=""/>
    <n v="0"/>
    <n v="0"/>
    <s v="N"/>
    <n v="9"/>
    <s v="N"/>
    <s v="00/00/0000"/>
    <s v="N"/>
    <n v="0"/>
    <s v="00/00/0000"/>
    <s v="STD"/>
    <s v=""/>
    <m/>
    <x v="0"/>
    <m/>
    <m/>
  </r>
  <r>
    <n v="60616166969"/>
    <x v="12"/>
    <x v="284"/>
    <s v="Mr. NILESHBHAI MANSUKHBHAI BHU"/>
    <n v="2050000"/>
    <n v="7.45"/>
    <n v="2057158"/>
    <x v="441"/>
    <n v="0"/>
    <d v="2024-03-15T00:00:00"/>
    <n v="1"/>
    <n v="1"/>
    <n v="0"/>
    <n v="0"/>
    <n v="0"/>
    <n v="0"/>
    <s v="INR"/>
    <n v="15355"/>
    <n v="15950"/>
    <s v=""/>
    <n v="0"/>
    <n v="0"/>
    <s v="N"/>
    <n v="9"/>
    <s v="N"/>
    <s v="00/00/0000"/>
    <s v="N"/>
    <n v="0"/>
    <s v="00/00/0000"/>
    <s v="STD"/>
    <s v=""/>
    <m/>
    <x v="0"/>
    <m/>
    <m/>
  </r>
  <r>
    <n v="60191169916"/>
    <x v="12"/>
    <x v="225"/>
    <s v="Mr. Patni  Sanjaykumar"/>
    <n v="313000"/>
    <n v="7.1"/>
    <n v="313213"/>
    <x v="442"/>
    <n v="0"/>
    <d v="2024-02-19T00:00:00"/>
    <n v="1"/>
    <n v="1"/>
    <n v="0"/>
    <n v="0"/>
    <n v="0"/>
    <n v="0"/>
    <s v="INR"/>
    <n v="15355"/>
    <n v="2270"/>
    <s v=""/>
    <n v="0"/>
    <n v="0"/>
    <s v="N"/>
    <n v="9"/>
    <s v="N"/>
    <s v="00/00/0000"/>
    <s v="N"/>
    <n v="0"/>
    <s v="00/00/0000"/>
    <s v="STD"/>
    <s v=""/>
    <m/>
    <x v="0"/>
    <m/>
    <m/>
  </r>
  <r>
    <n v="60916961916"/>
    <x v="12"/>
    <x v="306"/>
    <s v="Mr. RONAK NARESHBHAI SHAH"/>
    <n v="1800000"/>
    <n v="7.1"/>
    <n v="0"/>
    <x v="336"/>
    <n v="0"/>
    <d v="2024-02-28T00:00:00"/>
    <n v="0"/>
    <n v="0"/>
    <n v="0"/>
    <n v="0"/>
    <n v="0"/>
    <n v="0"/>
    <s v="INR"/>
    <n v="15355"/>
    <n v="13820"/>
    <s v=""/>
    <n v="0"/>
    <n v="0"/>
    <s v="N"/>
    <n v="9"/>
    <s v="N"/>
    <s v="00/00/0000"/>
    <s v="N"/>
    <n v="0"/>
    <s v="00/00/0000"/>
    <s v="STD"/>
    <s v=""/>
    <m/>
    <x v="0"/>
    <m/>
    <m/>
  </r>
  <r>
    <n v="60966619660"/>
    <x v="12"/>
    <x v="243"/>
    <s v="Mr. SURENDRASINH  GOHIL"/>
    <n v="1478000"/>
    <n v="7.1"/>
    <n v="1478575"/>
    <x v="443"/>
    <n v="0"/>
    <d v="2024-03-11T00:00:00"/>
    <n v="1"/>
    <n v="1"/>
    <n v="0"/>
    <n v="0"/>
    <n v="0"/>
    <n v="0"/>
    <s v="INR"/>
    <n v="15355"/>
    <n v="11802"/>
    <s v=""/>
    <n v="0"/>
    <n v="0"/>
    <s v="N"/>
    <n v="9"/>
    <s v="N"/>
    <s v="00/00/0000"/>
    <s v="N"/>
    <n v="0"/>
    <s v="00/00/0000"/>
    <s v="STD"/>
    <s v=""/>
    <m/>
    <x v="0"/>
    <m/>
    <m/>
  </r>
  <r>
    <n v="60996199959"/>
    <x v="12"/>
    <x v="249"/>
    <s v="Mr. NITIN BABUBHAI VACHHETA"/>
    <n v="1281000"/>
    <n v="7.1"/>
    <n v="1281498"/>
    <x v="444"/>
    <n v="0"/>
    <d v="2024-03-29T00:00:00"/>
    <n v="1"/>
    <n v="1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s v=""/>
    <m/>
    <x v="0"/>
    <m/>
    <m/>
  </r>
  <r>
    <n v="60569506996"/>
    <x v="12"/>
    <x v="277"/>
    <s v="Mrs. ROSHNI KAPIL  CHRISTIAN"/>
    <n v="700000"/>
    <n v="7.25"/>
    <n v="693557"/>
    <x v="445"/>
    <n v="4695"/>
    <d v="2023-10-30T00:00:00"/>
    <n v="5"/>
    <n v="4"/>
    <n v="1"/>
    <n v="1"/>
    <n v="1"/>
    <n v="701"/>
    <s v="INR"/>
    <n v="15355"/>
    <n v="4779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591960611"/>
    <x v="12"/>
    <x v="275"/>
    <s v="Mr. ARVINDKUMAR BACHUBHAI PATE"/>
    <n v="412000"/>
    <n v="7.5"/>
    <n v="409681"/>
    <x v="446"/>
    <n v="6140"/>
    <d v="2023-10-26T00:00:00"/>
    <n v="4"/>
    <n v="2"/>
    <n v="2"/>
    <n v="2"/>
    <n v="2"/>
    <n v="702"/>
    <s v="INR"/>
    <n v="15355"/>
    <n v="3285"/>
    <d v="2024-02-20T00:00:00"/>
    <n v="0"/>
    <n v="0"/>
    <s v="N"/>
    <n v="1"/>
    <s v="N"/>
    <s v="00/00/0000"/>
    <s v="N"/>
    <n v="0"/>
    <s v="00/00/0000"/>
    <s v="SMA1"/>
    <d v="2024-03-22T00:00:00"/>
    <n v="702"/>
    <x v="0"/>
    <m/>
    <m/>
  </r>
  <r>
    <n v="60161010960"/>
    <x v="68"/>
    <x v="307"/>
    <s v="Mr. DHAVAL RAMESHBHAI KOTIA"/>
    <n v="9990000"/>
    <n v="8.8000000000000007"/>
    <n v="9933221"/>
    <x v="447"/>
    <n v="0"/>
    <d v="2024-01-30T00:00:00"/>
    <n v="2"/>
    <n v="2"/>
    <n v="0"/>
    <n v="0"/>
    <n v="0"/>
    <n v="0"/>
    <s v="INR"/>
    <n v="15355"/>
    <n v="100165"/>
    <s v=""/>
    <n v="0"/>
    <n v="0"/>
    <s v="N"/>
    <n v="9"/>
    <s v="N"/>
    <s v="00/00/0000"/>
    <s v="N"/>
    <n v="0"/>
    <s v="00/00/0000"/>
    <s v="STD"/>
    <s v=""/>
    <m/>
    <x v="0"/>
    <m/>
    <m/>
  </r>
  <r>
    <n v="60605090116"/>
    <x v="69"/>
    <x v="308"/>
    <s v="Mrs. JASHODABEN BHARATKUMAR PA"/>
    <n v="29600000"/>
    <n v="8.5"/>
    <n v="29285911"/>
    <x v="448"/>
    <n v="0"/>
    <d v="2023-11-27T00:00:00"/>
    <n v="3"/>
    <n v="3"/>
    <n v="0"/>
    <n v="0"/>
    <n v="0"/>
    <n v="0"/>
    <s v="INR"/>
    <n v="15355"/>
    <n v="289562"/>
    <s v=""/>
    <n v="0"/>
    <n v="0"/>
    <s v="N"/>
    <n v="9"/>
    <s v="N"/>
    <s v="00/00/0000"/>
    <s v="N"/>
    <n v="0"/>
    <s v="00/00/0000"/>
    <s v="STD"/>
    <d v="2023-12-30T00:00:00"/>
    <n v="0"/>
    <x v="0"/>
    <m/>
    <m/>
  </r>
  <r>
    <n v="60659501969"/>
    <x v="70"/>
    <x v="309"/>
    <s v="Mr. DIPESHKUMAR  SISODIYA"/>
    <n v="3599500"/>
    <n v="8.15"/>
    <n v="1089853"/>
    <x v="449"/>
    <n v="0"/>
    <d v="2023-08-31T00:00:00"/>
    <n v="1"/>
    <n v="1"/>
    <n v="0"/>
    <n v="0"/>
    <n v="0"/>
    <n v="0"/>
    <s v="INR"/>
    <n v="15355"/>
    <n v="57116"/>
    <s v=""/>
    <n v="0"/>
    <n v="0"/>
    <s v="N"/>
    <n v="9"/>
    <s v="N"/>
    <s v="00/00/0000"/>
    <s v="N"/>
    <n v="0"/>
    <s v="00/00/0000"/>
    <s v="STD"/>
    <s v=""/>
    <m/>
    <x v="0"/>
    <m/>
    <m/>
  </r>
  <r>
    <n v="60966691995"/>
    <x v="70"/>
    <x v="310"/>
    <s v="Mr. SHREYAS BHARATBHAI PATEL"/>
    <n v="3455000"/>
    <n v="8.15"/>
    <n v="0"/>
    <x v="336"/>
    <n v="0"/>
    <d v="2024-03-23T00:00:00"/>
    <n v="0"/>
    <n v="0"/>
    <n v="0"/>
    <n v="0"/>
    <n v="0"/>
    <n v="0"/>
    <s v="INR"/>
    <n v="15355"/>
    <n v="45616"/>
    <s v=""/>
    <n v="0"/>
    <n v="0"/>
    <s v="N"/>
    <n v="9"/>
    <s v="N"/>
    <s v="00/00/0000"/>
    <s v="N"/>
    <n v="0"/>
    <s v="00/00/0000"/>
    <s v="STD"/>
    <s v=""/>
    <m/>
    <x v="0"/>
    <m/>
    <m/>
  </r>
  <r>
    <n v="60665691606"/>
    <x v="71"/>
    <x v="311"/>
    <s v="Ms. MANISHABEN KALUBHAI MALIVA"/>
    <n v="158000"/>
    <n v="8.15"/>
    <n v="163938"/>
    <x v="450"/>
    <n v="0"/>
    <d v="2023-08-10T00:00:00"/>
    <n v="1"/>
    <n v="1"/>
    <n v="0"/>
    <n v="0"/>
    <n v="0"/>
    <n v="0"/>
    <s v="INR"/>
    <n v="15355"/>
    <n v="2333"/>
    <s v=""/>
    <n v="0"/>
    <n v="0"/>
    <s v="N"/>
    <n v="9"/>
    <s v="N"/>
    <s v="00/00/0000"/>
    <s v="N"/>
    <n v="0"/>
    <s v="00/00/0000"/>
    <s v="STD"/>
    <s v=""/>
    <m/>
    <x v="0"/>
    <m/>
    <m/>
  </r>
  <r>
    <n v="60666196611"/>
    <x v="71"/>
    <x v="312"/>
    <s v="Mr. BHAVIKA SANJAKUMAR KALE"/>
    <n v="180000"/>
    <n v="8.15"/>
    <n v="60975"/>
    <x v="451"/>
    <n v="0"/>
    <d v="2023-09-23T00:00:00"/>
    <n v="1"/>
    <n v="1"/>
    <n v="0"/>
    <n v="0"/>
    <n v="0"/>
    <n v="0"/>
    <s v="INR"/>
    <n v="15355"/>
    <n v="2801"/>
    <s v=""/>
    <n v="0"/>
    <n v="0"/>
    <m/>
    <m/>
    <s v="N"/>
    <s v="00/00/0000"/>
    <s v="N"/>
    <n v="0"/>
    <s v="00/00/0000"/>
    <s v="STD"/>
    <s v=""/>
    <m/>
    <x v="0"/>
    <m/>
    <m/>
  </r>
  <r>
    <n v="60965096651"/>
    <x v="72"/>
    <x v="313"/>
    <s v="Mrs. CHRISTIAN SHWENI SHASHIKA"/>
    <n v="750000"/>
    <n v="8.15"/>
    <n v="412106"/>
    <x v="452"/>
    <n v="0"/>
    <d v="2024-03-09T00:00:00"/>
    <n v="1"/>
    <n v="1"/>
    <n v="0"/>
    <n v="0"/>
    <n v="0"/>
    <n v="0"/>
    <s v="INR"/>
    <n v="15355"/>
    <n v="8729"/>
    <s v=""/>
    <n v="0"/>
    <n v="0"/>
    <s v="N"/>
    <n v="9"/>
    <s v="N"/>
    <s v="00/00/0000"/>
    <s v="N"/>
    <n v="0"/>
    <s v="00/00/0000"/>
    <s v="STD"/>
    <s v=""/>
    <m/>
    <x v="0"/>
    <m/>
    <m/>
  </r>
  <r>
    <n v="60999696160"/>
    <x v="73"/>
    <x v="314"/>
    <s v="Miss. RUTU NARESHKUMAR PATEL"/>
    <n v="3000000"/>
    <n v="7.65"/>
    <n v="823475"/>
    <x v="453"/>
    <n v="0"/>
    <d v="2023-07-15T00:00:00"/>
    <n v="1"/>
    <n v="1"/>
    <n v="0"/>
    <n v="0"/>
    <n v="0"/>
    <n v="0"/>
    <s v="INR"/>
    <n v="15355"/>
    <n v="41361"/>
    <s v=""/>
    <n v="0"/>
    <n v="0"/>
    <s v="N"/>
    <n v="9"/>
    <s v="N"/>
    <s v="00/00/0000"/>
    <s v="N"/>
    <n v="0"/>
    <s v="00/00/0000"/>
    <s v="STD"/>
    <s v=""/>
    <m/>
    <x v="0"/>
    <m/>
    <m/>
  </r>
  <r>
    <n v="65105156196"/>
    <x v="74"/>
    <x v="315"/>
    <s v="Mr. PRIYADARSHI BRIJESH RANJIT"/>
    <n v="1500000"/>
    <n v="7.25"/>
    <n v="904038"/>
    <x v="454"/>
    <n v="0"/>
    <d v="2018-04-08T00:00:00"/>
    <n v="19"/>
    <n v="19"/>
    <n v="0"/>
    <n v="0"/>
    <n v="0"/>
    <n v="0"/>
    <s v="INR"/>
    <n v="15355"/>
    <n v="17453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5111969565"/>
    <x v="74"/>
    <x v="316"/>
    <s v="Mr. JAYESHBHAI BHUPATBHAI RATH"/>
    <n v="1700000"/>
    <n v="7.25"/>
    <n v="1474814"/>
    <x v="455"/>
    <n v="0"/>
    <d v="2018-05-16T00:00:00"/>
    <n v="19"/>
    <n v="19"/>
    <n v="0"/>
    <n v="0"/>
    <n v="0"/>
    <n v="0"/>
    <s v="INR"/>
    <n v="15355"/>
    <n v="14171"/>
    <s v=""/>
    <n v="0"/>
    <n v="0"/>
    <s v="N"/>
    <n v="9"/>
    <s v="N"/>
    <s v="00/00/0000"/>
    <s v="N"/>
    <n v="0"/>
    <s v="00/00/0000"/>
    <s v="STD"/>
    <s v=""/>
    <m/>
    <x v="0"/>
    <m/>
    <m/>
  </r>
  <r>
    <n v="65191955591"/>
    <x v="74"/>
    <x v="317"/>
    <s v="Mr. HARDIKKUMAR CHANDRAKANTBHA"/>
    <n v="1800000"/>
    <n v="7.25"/>
    <n v="1502292"/>
    <x v="456"/>
    <n v="0"/>
    <d v="2018-05-20T00:00:00"/>
    <n v="19"/>
    <n v="19"/>
    <n v="0"/>
    <n v="0"/>
    <n v="0"/>
    <n v="0"/>
    <s v="INR"/>
    <n v="61132"/>
    <n v="16661"/>
    <s v=""/>
    <n v="0"/>
    <n v="0"/>
    <s v="N"/>
    <n v="9"/>
    <s v="N"/>
    <s v="00/00/0000"/>
    <s v="N"/>
    <n v="0"/>
    <s v="00/00/0000"/>
    <s v="STD"/>
    <s v=""/>
    <m/>
    <x v="0"/>
    <m/>
    <m/>
  </r>
  <r>
    <n v="65191199695"/>
    <x v="74"/>
    <x v="318"/>
    <s v="Mr. MUKESH SITARAM PANDEY"/>
    <n v="2000000"/>
    <n v="7.25"/>
    <n v="1728039"/>
    <x v="457"/>
    <n v="0"/>
    <d v="2018-05-26T00:00:00"/>
    <n v="19"/>
    <n v="19"/>
    <n v="0"/>
    <n v="0"/>
    <n v="0"/>
    <n v="0"/>
    <s v="INR"/>
    <n v="15355"/>
    <n v="18146"/>
    <s v=""/>
    <n v="0"/>
    <n v="0"/>
    <s v="N"/>
    <n v="9"/>
    <s v="N"/>
    <s v="00/00/0000"/>
    <s v="N"/>
    <n v="0"/>
    <s v="00/00/0000"/>
    <s v="STD"/>
    <s v=""/>
    <m/>
    <x v="0"/>
    <m/>
    <m/>
  </r>
  <r>
    <n v="65199919999"/>
    <x v="74"/>
    <x v="319"/>
    <s v="Mr. YOGESHKUMAR NATAVARLAL  MI"/>
    <n v="2000000"/>
    <n v="7.25"/>
    <n v="1539649"/>
    <x v="458"/>
    <n v="0"/>
    <d v="2018-05-26T00:00:00"/>
    <n v="19"/>
    <n v="19"/>
    <n v="0"/>
    <n v="0"/>
    <n v="0"/>
    <n v="0"/>
    <s v="INR"/>
    <n v="15355"/>
    <n v="20345"/>
    <s v=""/>
    <n v="0"/>
    <n v="0"/>
    <s v="N"/>
    <n v="9"/>
    <s v="N"/>
    <s v="00/00/0000"/>
    <s v="N"/>
    <n v="0"/>
    <s v="00/00/0000"/>
    <s v="STD"/>
    <s v=""/>
    <m/>
    <x v="0"/>
    <m/>
    <m/>
  </r>
  <r>
    <n v="65196115565"/>
    <x v="74"/>
    <x v="320"/>
    <s v="Mr. ALPESHBHAI VIJAYBHAI MISTR"/>
    <n v="1870000"/>
    <n v="7.25"/>
    <n v="1604297"/>
    <x v="459"/>
    <n v="0"/>
    <d v="2018-05-27T00:00:00"/>
    <n v="19"/>
    <n v="19"/>
    <n v="0"/>
    <n v="0"/>
    <n v="0"/>
    <n v="0"/>
    <s v="INR"/>
    <n v="15355"/>
    <n v="16659"/>
    <s v=""/>
    <n v="0"/>
    <n v="0"/>
    <s v="N"/>
    <n v="9"/>
    <s v="N"/>
    <s v="00/00/0000"/>
    <s v="N"/>
    <n v="0"/>
    <s v="00/00/0000"/>
    <s v="STD"/>
    <d v="2022-04-28T00:00:00"/>
    <n v="999"/>
    <x v="0"/>
    <m/>
    <m/>
  </r>
  <r>
    <n v="65919691699"/>
    <x v="74"/>
    <x v="321"/>
    <s v="Dr. DINESH SISPAL SHARDA"/>
    <n v="3001600"/>
    <n v="7.25"/>
    <n v="2738527"/>
    <x v="460"/>
    <n v="0"/>
    <d v="2018-06-07T00:00:00"/>
    <n v="19"/>
    <n v="19"/>
    <n v="0"/>
    <n v="0"/>
    <n v="0"/>
    <n v="0"/>
    <s v="INR"/>
    <n v="15355"/>
    <n v="26017"/>
    <s v=""/>
    <n v="0"/>
    <n v="0"/>
    <s v="N"/>
    <n v="9"/>
    <s v="N"/>
    <s v="00/00/0000"/>
    <s v="N"/>
    <n v="0"/>
    <s v="00/00/0000"/>
    <s v="STD"/>
    <s v=""/>
    <m/>
    <x v="0"/>
    <m/>
    <m/>
  </r>
  <r>
    <n v="65961165919"/>
    <x v="74"/>
    <x v="322"/>
    <s v="Mr. KAILASH  SUTHAR"/>
    <n v="1630000"/>
    <n v="7.25"/>
    <n v="1401983"/>
    <x v="461"/>
    <n v="0"/>
    <d v="2018-06-13T00:00:00"/>
    <n v="19"/>
    <n v="19"/>
    <n v="0"/>
    <n v="0"/>
    <n v="0"/>
    <n v="0"/>
    <s v="INR"/>
    <n v="15355"/>
    <n v="15088"/>
    <s v=""/>
    <n v="0"/>
    <n v="0"/>
    <s v="N"/>
    <n v="9"/>
    <s v="N"/>
    <s v="00/00/0000"/>
    <s v="N"/>
    <n v="0"/>
    <s v="00/00/0000"/>
    <s v="STD"/>
    <d v="2023-01-08T00:00:00"/>
    <n v="999"/>
    <x v="0"/>
    <m/>
    <m/>
  </r>
  <r>
    <n v="65961995509"/>
    <x v="74"/>
    <x v="323"/>
    <s v="Mr. GAUTAMKUMAR KARSANDAS SOLA"/>
    <n v="1270000"/>
    <n v="7.25"/>
    <n v="1029505"/>
    <x v="462"/>
    <n v="0"/>
    <d v="2018-06-13T00:00:00"/>
    <n v="19"/>
    <n v="19"/>
    <n v="0"/>
    <n v="0"/>
    <n v="0"/>
    <n v="0"/>
    <s v="INR"/>
    <n v="15355"/>
    <n v="12492"/>
    <s v=""/>
    <n v="0"/>
    <n v="0"/>
    <s v="N"/>
    <n v="9"/>
    <s v="N"/>
    <s v="00/00/0000"/>
    <s v="N"/>
    <n v="0"/>
    <s v="00/00/0000"/>
    <s v="STD"/>
    <s v=""/>
    <m/>
    <x v="0"/>
    <m/>
    <m/>
  </r>
  <r>
    <n v="65969605996"/>
    <x v="74"/>
    <x v="324"/>
    <s v="Mr. BIPINCHANDRA JITENDRAKUMAR"/>
    <n v="1800000"/>
    <n v="7.25"/>
    <n v="1564745"/>
    <x v="463"/>
    <n v="0"/>
    <d v="2018-06-25T00:00:00"/>
    <n v="19"/>
    <n v="19"/>
    <n v="0"/>
    <n v="0"/>
    <n v="0"/>
    <n v="0"/>
    <s v="INR"/>
    <n v="15355"/>
    <n v="17482"/>
    <s v=""/>
    <n v="0"/>
    <n v="0"/>
    <s v="N"/>
    <n v="9"/>
    <s v="N"/>
    <s v="00/00/0000"/>
    <s v="N"/>
    <n v="0"/>
    <s v="00/00/0000"/>
    <s v="STD"/>
    <d v="2022-04-28T00:00:00"/>
    <n v="999"/>
    <x v="0"/>
    <m/>
    <m/>
  </r>
  <r>
    <n v="65916991110"/>
    <x v="74"/>
    <x v="325"/>
    <s v="Mr. RAJESHKUMAR BAJARANGLAL PR"/>
    <n v="1495000"/>
    <n v="7.25"/>
    <n v="1291643"/>
    <x v="464"/>
    <n v="0"/>
    <d v="2018-06-30T00:00:00"/>
    <n v="19"/>
    <n v="19"/>
    <n v="0"/>
    <n v="0"/>
    <n v="0"/>
    <n v="0"/>
    <s v="INR"/>
    <n v="15355"/>
    <n v="12998"/>
    <s v=""/>
    <n v="0"/>
    <n v="0"/>
    <s v="N"/>
    <n v="9"/>
    <s v="N"/>
    <s v="00/00/0000"/>
    <s v="N"/>
    <n v="0"/>
    <s v="00/00/0000"/>
    <s v="STD"/>
    <s v=""/>
    <m/>
    <x v="0"/>
    <m/>
    <m/>
  </r>
  <r>
    <n v="65919191619"/>
    <x v="74"/>
    <x v="326"/>
    <s v="Mr. LALUBHAI SURAJLAL SAINI"/>
    <n v="1880000"/>
    <n v="7.25"/>
    <n v="1844283.85"/>
    <x v="465"/>
    <n v="0"/>
    <d v="2018-07-15T00:00:00"/>
    <n v="1"/>
    <n v="1"/>
    <n v="0"/>
    <n v="0"/>
    <n v="0"/>
    <n v="0"/>
    <s v="INR"/>
    <n v="15355"/>
    <n v="16309"/>
    <s v=""/>
    <n v="0"/>
    <n v="0"/>
    <s v="N"/>
    <n v="9"/>
    <s v="N"/>
    <s v="00/00/0000"/>
    <s v="N"/>
    <n v="0"/>
    <s v="00/00/0000"/>
    <s v="STD"/>
    <d v="2023-09-27T00:00:00"/>
    <n v="0"/>
    <x v="0"/>
    <m/>
    <m/>
  </r>
  <r>
    <n v="65959619699"/>
    <x v="74"/>
    <x v="327"/>
    <s v="Mr. RAGHAVRAM RAMLAKAHAN VERMA"/>
    <n v="800000"/>
    <n v="7.25"/>
    <n v="664826"/>
    <x v="466"/>
    <n v="0"/>
    <d v="2018-07-27T00:00:00"/>
    <n v="19"/>
    <n v="19"/>
    <n v="0"/>
    <n v="0"/>
    <n v="0"/>
    <n v="0"/>
    <s v="INR"/>
    <n v="15355"/>
    <n v="7695"/>
    <s v=""/>
    <n v="0"/>
    <n v="0"/>
    <s v="N"/>
    <n v="9"/>
    <s v="N"/>
    <s v="00/00/0000"/>
    <s v="N"/>
    <n v="0"/>
    <s v="00/00/0000"/>
    <s v="STD"/>
    <s v=""/>
    <m/>
    <x v="0"/>
    <m/>
    <m/>
  </r>
  <r>
    <n v="66005650999"/>
    <x v="74"/>
    <x v="328"/>
    <s v="Mr. MAYURKUMAR BASANTLAL MEHTA"/>
    <n v="2100000"/>
    <n v="7.25"/>
    <n v="1746261.44"/>
    <x v="467"/>
    <n v="0"/>
    <d v="2018-08-16T00:00:00"/>
    <n v="5"/>
    <n v="5"/>
    <n v="0"/>
    <n v="0"/>
    <n v="0"/>
    <n v="0"/>
    <s v="INR"/>
    <n v="15355"/>
    <n v="12655"/>
    <s v=""/>
    <n v="0"/>
    <n v="0"/>
    <s v="N"/>
    <n v="9"/>
    <s v="N"/>
    <s v="00/00/0000"/>
    <s v="N"/>
    <n v="0"/>
    <s v="00/00/0000"/>
    <s v="STD"/>
    <d v="2024-01-20T00:00:00"/>
    <n v="0"/>
    <x v="0"/>
    <m/>
    <m/>
  </r>
  <r>
    <n v="66096959569"/>
    <x v="74"/>
    <x v="329"/>
    <s v="Mr. BHANWARLAL DEVJIBHAI MISTR"/>
    <n v="1000000"/>
    <n v="7.25"/>
    <n v="868066"/>
    <x v="468"/>
    <n v="0"/>
    <d v="2018-09-15T00:00:00"/>
    <n v="19"/>
    <n v="19"/>
    <n v="0"/>
    <n v="0"/>
    <n v="0"/>
    <n v="0"/>
    <s v="INR"/>
    <n v="15355"/>
    <n v="9224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919196096"/>
    <x v="74"/>
    <x v="330"/>
    <s v="Mr. RANBIR SINGH  JAMWAL"/>
    <n v="3285000"/>
    <n v="7.25"/>
    <n v="2574626"/>
    <x v="469"/>
    <n v="0"/>
    <d v="2018-10-28T00:00:00"/>
    <n v="19"/>
    <n v="19"/>
    <n v="0"/>
    <n v="0"/>
    <n v="0"/>
    <n v="0"/>
    <s v="INR"/>
    <n v="15355"/>
    <n v="35017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5115615091"/>
    <x v="74"/>
    <x v="331"/>
    <s v="Mr. RAJENDRAKUMAR GOGE CHAUHAN"/>
    <n v="1000000"/>
    <n v="7.25"/>
    <n v="844670"/>
    <x v="470"/>
    <n v="7273.45"/>
    <d v="2018-04-16T00:00:00"/>
    <n v="19"/>
    <n v="18"/>
    <n v="1"/>
    <n v="1"/>
    <n v="1"/>
    <n v="701"/>
    <s v="INR"/>
    <n v="15355"/>
    <n v="9370"/>
    <d v="2024-03-13T00:00:00"/>
    <n v="0"/>
    <n v="0"/>
    <s v="N"/>
    <n v="3"/>
    <s v="N"/>
    <s v="00/00/0000"/>
    <s v="N"/>
    <n v="0"/>
    <s v="00/00/0000"/>
    <s v="SMA0"/>
    <d v="2024-03-28T00:00:00"/>
    <n v="701"/>
    <x v="0"/>
    <m/>
    <m/>
  </r>
  <r>
    <n v="65961996696"/>
    <x v="74"/>
    <x v="332"/>
    <s v="Mr. ANKIT SURESHBHAI SHAH"/>
    <n v="1900000"/>
    <n v="7.25"/>
    <n v="1396686"/>
    <x v="471"/>
    <n v="38032.26"/>
    <d v="2018-07-23T00:00:00"/>
    <n v="19"/>
    <n v="16"/>
    <n v="3"/>
    <n v="3"/>
    <n v="3"/>
    <n v="703"/>
    <s v="INR"/>
    <n v="15355"/>
    <n v="15031"/>
    <d v="2024-01-22T00:00:00"/>
    <n v="0"/>
    <n v="0"/>
    <s v="N"/>
    <n v="2"/>
    <s v="N"/>
    <s v="00/00/0000"/>
    <s v="N"/>
    <n v="0"/>
    <s v="00/00/0000"/>
    <s v="SMA2"/>
    <d v="2024-03-23T00:00:00"/>
    <n v="703"/>
    <x v="0"/>
    <m/>
    <m/>
  </r>
  <r>
    <n v="61659196590"/>
    <x v="75"/>
    <x v="333"/>
    <s v="Dr.(Mrs.) BHAVNA CHIRAG PATEL"/>
    <n v="3273000"/>
    <n v="7.2"/>
    <n v="1996236"/>
    <x v="472"/>
    <n v="0"/>
    <d v="2013-03-07T00:00:00"/>
    <n v="19"/>
    <n v="19"/>
    <n v="0"/>
    <n v="0"/>
    <n v="0"/>
    <n v="0"/>
    <s v="INR"/>
    <n v="15355"/>
    <n v="27987"/>
    <s v=""/>
    <n v="0"/>
    <n v="0"/>
    <s v="N"/>
    <n v="9"/>
    <s v="N"/>
    <s v="00/00/0000"/>
    <s v="N"/>
    <n v="0"/>
    <s v="00/00/0000"/>
    <s v="STD"/>
    <s v=""/>
    <m/>
    <x v="0"/>
    <m/>
    <m/>
  </r>
  <r>
    <n v="65195611699"/>
    <x v="75"/>
    <x v="334"/>
    <s v="Mr. JAGDISH KHEMAJI SOLANKI"/>
    <n v="2255000"/>
    <n v="7.55"/>
    <n v="2642148"/>
    <x v="473"/>
    <n v="0"/>
    <d v="2018-04-22T00:00:00"/>
    <n v="1"/>
    <n v="1"/>
    <n v="0"/>
    <n v="0"/>
    <n v="0"/>
    <n v="0"/>
    <s v="INR"/>
    <n v="15355"/>
    <n v="22626"/>
    <s v=""/>
    <n v="0"/>
    <n v="0"/>
    <s v="N"/>
    <n v="9"/>
    <s v="N"/>
    <s v="00/00/0000"/>
    <s v="N"/>
    <n v="0"/>
    <s v="00/00/0000"/>
    <s v="STD"/>
    <d v="2022-10-22T00:00:00"/>
    <n v="999"/>
    <x v="0"/>
    <m/>
    <m/>
  </r>
  <r>
    <n v="65169999665"/>
    <x v="75"/>
    <x v="335"/>
    <s v="Mr. PRANAV SHAILESHKUMAR PAREK"/>
    <n v="2088000"/>
    <n v="7.2"/>
    <n v="1671040"/>
    <x v="474"/>
    <n v="0"/>
    <d v="2018-04-30T00:00:00"/>
    <n v="19"/>
    <n v="19"/>
    <n v="0"/>
    <n v="0"/>
    <n v="0"/>
    <n v="0"/>
    <s v="INR"/>
    <n v="61132"/>
    <n v="12693"/>
    <s v=""/>
    <n v="0"/>
    <n v="0"/>
    <s v="N"/>
    <n v="9"/>
    <s v="N"/>
    <s v="00/00/0000"/>
    <s v="N"/>
    <n v="0"/>
    <s v="00/00/0000"/>
    <s v="STD"/>
    <s v=""/>
    <m/>
    <x v="0"/>
    <m/>
    <m/>
  </r>
  <r>
    <n v="65901561969"/>
    <x v="75"/>
    <x v="336"/>
    <s v="Mr. ASHOKBHAI KANTILAL  PRAJAP"/>
    <n v="1000000"/>
    <n v="7.2"/>
    <n v="781348"/>
    <x v="475"/>
    <n v="0"/>
    <d v="2018-05-31T00:00:00"/>
    <n v="19"/>
    <n v="19"/>
    <n v="0"/>
    <n v="0"/>
    <n v="0"/>
    <n v="0"/>
    <s v="INR"/>
    <n v="15355"/>
    <n v="9664"/>
    <s v=""/>
    <n v="0"/>
    <n v="0"/>
    <s v="N"/>
    <n v="9"/>
    <s v="N"/>
    <s v="00/00/0000"/>
    <s v="N"/>
    <n v="0"/>
    <s v="00/00/0000"/>
    <s v="STD"/>
    <s v=""/>
    <m/>
    <x v="0"/>
    <m/>
    <m/>
  </r>
  <r>
    <n v="65919661066"/>
    <x v="75"/>
    <x v="337"/>
    <s v="Mr. KETAN BHARATKUMAR CHAUHAN"/>
    <n v="2150000"/>
    <n v="7.2"/>
    <n v="1611283"/>
    <x v="476"/>
    <n v="0"/>
    <d v="2018-06-30T00:00:00"/>
    <n v="19"/>
    <n v="19"/>
    <n v="0"/>
    <n v="0"/>
    <n v="0"/>
    <n v="0"/>
    <s v="INR"/>
    <n v="15355"/>
    <n v="13024"/>
    <s v=""/>
    <n v="0"/>
    <n v="0"/>
    <s v="N"/>
    <n v="9"/>
    <s v="N"/>
    <s v="00/00/0000"/>
    <s v="N"/>
    <n v="0"/>
    <s v="00/00/0000"/>
    <s v="STD"/>
    <s v=""/>
    <m/>
    <x v="0"/>
    <m/>
    <m/>
  </r>
  <r>
    <n v="65916919659"/>
    <x v="75"/>
    <x v="338"/>
    <s v="Mrs. MILI  JHA"/>
    <n v="2673000"/>
    <n v="7.2"/>
    <n v="2667810"/>
    <x v="477"/>
    <n v="0"/>
    <d v="2018-07-14T00:00:00"/>
    <n v="19"/>
    <n v="19"/>
    <n v="0"/>
    <n v="0"/>
    <n v="0"/>
    <n v="0"/>
    <s v="INR"/>
    <n v="15355"/>
    <n v="21959"/>
    <s v=""/>
    <n v="0"/>
    <n v="0"/>
    <s v="N"/>
    <n v="9"/>
    <s v="N"/>
    <s v="00/00/0000"/>
    <s v="N"/>
    <n v="0"/>
    <s v="00/00/0000"/>
    <s v="STD"/>
    <s v=""/>
    <m/>
    <x v="0"/>
    <m/>
    <m/>
  </r>
  <r>
    <n v="65996566901"/>
    <x v="75"/>
    <x v="339"/>
    <s v="Mr. JITENDRAKUMAR KHODABHAI PR"/>
    <n v="2000000"/>
    <n v="7.2"/>
    <n v="1807508"/>
    <x v="478"/>
    <n v="0"/>
    <d v="2018-07-16T00:00:00"/>
    <n v="19"/>
    <n v="19"/>
    <n v="0"/>
    <n v="0"/>
    <n v="0"/>
    <n v="0"/>
    <s v="INR"/>
    <n v="15355"/>
    <n v="17230"/>
    <s v=""/>
    <n v="0"/>
    <n v="0"/>
    <s v="N"/>
    <n v="9"/>
    <s v="N"/>
    <s v="00/00/0000"/>
    <s v="N"/>
    <n v="0"/>
    <s v="00/00/0000"/>
    <s v="STD"/>
    <s v=""/>
    <m/>
    <x v="0"/>
    <m/>
    <m/>
  </r>
  <r>
    <n v="65956696016"/>
    <x v="75"/>
    <x v="340"/>
    <s v="Mr. JIMIT PARSOTAMBHAI PATEL"/>
    <n v="1100000"/>
    <n v="7.2"/>
    <n v="786579"/>
    <x v="479"/>
    <n v="0"/>
    <d v="2018-07-28T00:00:00"/>
    <n v="19"/>
    <n v="19"/>
    <n v="0"/>
    <n v="0"/>
    <n v="0"/>
    <n v="0"/>
    <s v="INR"/>
    <n v="15355"/>
    <n v="6513"/>
    <s v=""/>
    <n v="0"/>
    <n v="0"/>
    <s v="N"/>
    <n v="9"/>
    <s v="N"/>
    <s v="00/00/0000"/>
    <s v="N"/>
    <n v="0"/>
    <s v="00/00/0000"/>
    <s v="STD"/>
    <s v=""/>
    <m/>
    <x v="0"/>
    <m/>
    <m/>
  </r>
  <r>
    <n v="65961199516"/>
    <x v="75"/>
    <x v="341"/>
    <s v="Dr. PRANAV GOVINDLAL PATEL"/>
    <n v="2900000"/>
    <n v="7.2"/>
    <n v="2459956"/>
    <x v="480"/>
    <n v="0"/>
    <d v="2018-07-30T00:00:00"/>
    <n v="19"/>
    <n v="19"/>
    <n v="0"/>
    <n v="0"/>
    <n v="0"/>
    <n v="0"/>
    <s v="INR"/>
    <n v="15355"/>
    <n v="30479"/>
    <s v=""/>
    <n v="0"/>
    <n v="0"/>
    <s v="N"/>
    <n v="9"/>
    <s v="N"/>
    <s v="00/00/0000"/>
    <s v="N"/>
    <n v="0"/>
    <s v="00/00/0000"/>
    <s v="STD"/>
    <s v=""/>
    <m/>
    <x v="0"/>
    <m/>
    <m/>
  </r>
  <r>
    <n v="66061119996"/>
    <x v="75"/>
    <x v="342"/>
    <s v="Mr. AMIT MANUBHAI BHAVSAR"/>
    <n v="1790000"/>
    <n v="7.2"/>
    <n v="1423359"/>
    <x v="481"/>
    <n v="0"/>
    <d v="2018-08-24T00:00:00"/>
    <n v="19"/>
    <n v="19"/>
    <n v="0"/>
    <n v="0"/>
    <n v="0"/>
    <n v="0"/>
    <s v="INR"/>
    <n v="15355"/>
    <n v="16919"/>
    <s v=""/>
    <n v="0"/>
    <n v="0"/>
    <s v="N"/>
    <n v="9"/>
    <s v="N"/>
    <s v="00/00/0000"/>
    <s v="N"/>
    <n v="0"/>
    <s v="00/00/0000"/>
    <s v="STD"/>
    <s v=""/>
    <m/>
    <x v="0"/>
    <m/>
    <m/>
  </r>
  <r>
    <n v="66060651665"/>
    <x v="75"/>
    <x v="304"/>
    <s v="Miss. SUMITRA BHARATBHAI MISTR"/>
    <n v="1890000"/>
    <n v="7.2"/>
    <n v="1712325"/>
    <x v="482"/>
    <n v="0"/>
    <d v="2018-08-27T00:00:00"/>
    <n v="19"/>
    <n v="19"/>
    <n v="0"/>
    <n v="0"/>
    <n v="0"/>
    <n v="0"/>
    <s v="INR"/>
    <n v="15355"/>
    <n v="15898"/>
    <s v=""/>
    <n v="0"/>
    <n v="0"/>
    <s v="N"/>
    <n v="9"/>
    <s v="N"/>
    <s v="00/00/0000"/>
    <s v="N"/>
    <n v="0"/>
    <s v="00/00/0000"/>
    <s v="STD"/>
    <s v=""/>
    <m/>
    <x v="0"/>
    <m/>
    <m/>
  </r>
  <r>
    <n v="65950669996"/>
    <x v="75"/>
    <x v="343"/>
    <s v="Mr. RITESH  H PATEL"/>
    <n v="1900000"/>
    <n v="7.2"/>
    <n v="1837084"/>
    <x v="483"/>
    <n v="11488.47"/>
    <d v="2018-07-27T00:00:00"/>
    <n v="19"/>
    <n v="18"/>
    <n v="1"/>
    <n v="1"/>
    <n v="1"/>
    <n v="701"/>
    <s v="INR"/>
    <n v="15355"/>
    <n v="15511"/>
    <d v="2024-03-26T00:00:00"/>
    <n v="0"/>
    <n v="0"/>
    <s v="N"/>
    <n v="3"/>
    <s v="N"/>
    <s v="00/00/0000"/>
    <s v="N"/>
    <n v="0"/>
    <s v="00/00/0000"/>
    <s v="SMA0"/>
    <d v="2024-03-26T00:00:00"/>
    <n v="701"/>
    <x v="0"/>
    <m/>
    <m/>
  </r>
  <r>
    <n v="65169655119"/>
    <x v="76"/>
    <x v="344"/>
    <s v="Mrs. SUNITA SHRENIK GELDA"/>
    <n v="8600000"/>
    <n v="7.2"/>
    <n v="8027526"/>
    <x v="484"/>
    <n v="0"/>
    <d v="2018-04-30T00:00:00"/>
    <n v="19"/>
    <n v="19"/>
    <n v="0"/>
    <n v="0"/>
    <n v="0"/>
    <n v="0"/>
    <s v="INR"/>
    <n v="15355"/>
    <n v="66772"/>
    <s v=""/>
    <n v="0"/>
    <n v="0"/>
    <s v="N"/>
    <n v="9"/>
    <s v="N"/>
    <s v="00/00/0000"/>
    <s v="N"/>
    <n v="0"/>
    <s v="00/00/0000"/>
    <s v="STD"/>
    <s v=""/>
    <m/>
    <x v="0"/>
    <m/>
    <m/>
  </r>
  <r>
    <n v="65999660690"/>
    <x v="77"/>
    <x v="321"/>
    <s v="Dr. DINESH SISPAL SHARDA"/>
    <n v="296000"/>
    <n v="7.35"/>
    <n v="268510"/>
    <x v="485"/>
    <n v="0"/>
    <d v="2018-06-10T00:00:00"/>
    <n v="19"/>
    <n v="19"/>
    <n v="0"/>
    <n v="0"/>
    <n v="0"/>
    <n v="0"/>
    <s v="INR"/>
    <n v="15355"/>
    <n v="2587"/>
    <s v=""/>
    <n v="0"/>
    <n v="0"/>
    <s v="N"/>
    <n v="9"/>
    <s v="N"/>
    <s v="00/00/0000"/>
    <s v="N"/>
    <n v="0"/>
    <s v="00/00/0000"/>
    <s v="STD"/>
    <s v=""/>
    <m/>
    <x v="0"/>
    <m/>
    <m/>
  </r>
  <r>
    <n v="66119601190"/>
    <x v="77"/>
    <x v="147"/>
    <s v="Mr. KANUBHAI CHANDULAL PRAJAPA"/>
    <n v="1000000"/>
    <n v="7.35"/>
    <n v="763201"/>
    <x v="486"/>
    <n v="0"/>
    <d v="2018-09-21T00:00:00"/>
    <n v="19"/>
    <n v="19"/>
    <n v="0"/>
    <n v="0"/>
    <n v="0"/>
    <n v="0"/>
    <s v="INR"/>
    <n v="15355"/>
    <n v="10732"/>
    <s v=""/>
    <n v="0"/>
    <n v="0"/>
    <s v="N"/>
    <n v="9"/>
    <s v="N"/>
    <s v="00/00/0000"/>
    <s v="N"/>
    <n v="0"/>
    <s v="00/00/0000"/>
    <s v="STD"/>
    <d v="2023-10-18T00:00:00"/>
    <n v="0"/>
    <x v="0"/>
    <m/>
    <m/>
  </r>
  <r>
    <n v="66909569166"/>
    <x v="77"/>
    <x v="345"/>
    <s v="Mrs. HEMA ASHOKKUMAR JODHANI"/>
    <n v="1750000"/>
    <n v="7.35"/>
    <n v="1003004"/>
    <x v="487"/>
    <n v="0"/>
    <d v="2018-10-25T00:00:00"/>
    <n v="19"/>
    <n v="19"/>
    <n v="0"/>
    <n v="0"/>
    <n v="0"/>
    <n v="0"/>
    <s v="INR"/>
    <n v="15355"/>
    <n v="22549"/>
    <s v=""/>
    <n v="0"/>
    <n v="0"/>
    <s v="N"/>
    <n v="9"/>
    <s v="N"/>
    <s v="00/00/0000"/>
    <s v="N"/>
    <n v="0"/>
    <s v="00/00/0000"/>
    <s v="STD"/>
    <d v="2020-12-03T00:00:00"/>
    <n v="0"/>
    <x v="0"/>
    <m/>
    <m/>
  </r>
  <r>
    <n v="61969669666"/>
    <x v="78"/>
    <x v="346"/>
    <s v="Mr. RAVI JITENDRABHAI GHATAR"/>
    <n v="71587"/>
    <n v="7.35"/>
    <n v="69710"/>
    <x v="488"/>
    <n v="0"/>
    <d v="2020-08-01T00:00:00"/>
    <n v="19"/>
    <n v="19"/>
    <n v="0"/>
    <n v="0"/>
    <n v="0"/>
    <n v="0"/>
    <s v="INR"/>
    <n v="15355"/>
    <n v="553"/>
    <s v=""/>
    <n v="0"/>
    <n v="0"/>
    <s v="N"/>
    <n v="9"/>
    <s v="N"/>
    <s v="00/00/0000"/>
    <s v="N"/>
    <n v="0"/>
    <s v="00/00/0000"/>
    <s v="STD"/>
    <s v=""/>
    <m/>
    <x v="0"/>
    <m/>
    <m/>
  </r>
  <r>
    <n v="69906910519"/>
    <x v="78"/>
    <x v="347"/>
    <s v="Mr. RAVI GIRISHBHAI SHRIDHAR"/>
    <n v="15846"/>
    <n v="7.35"/>
    <n v="12640"/>
    <x v="489"/>
    <n v="0"/>
    <d v="2021-01-21T00:00:00"/>
    <n v="19"/>
    <n v="19"/>
    <n v="0"/>
    <n v="0"/>
    <n v="0"/>
    <n v="0"/>
    <s v="INR"/>
    <n v="15355"/>
    <n v="161"/>
    <s v=""/>
    <n v="0"/>
    <n v="0"/>
    <s v="N"/>
    <n v="9"/>
    <s v="N"/>
    <s v="00/00/0000"/>
    <s v="N"/>
    <n v="0"/>
    <s v="00/00/0000"/>
    <s v="STD"/>
    <s v=""/>
    <m/>
    <x v="0"/>
    <m/>
    <m/>
  </r>
  <r>
    <n v="69911661015"/>
    <x v="78"/>
    <x v="348"/>
    <s v="Mr. UTTAM CHAND JAIN"/>
    <n v="206529"/>
    <n v="7.35"/>
    <n v="201736"/>
    <x v="490"/>
    <n v="0"/>
    <d v="2021-02-19T00:00:00"/>
    <n v="19"/>
    <n v="19"/>
    <n v="0"/>
    <n v="0"/>
    <n v="0"/>
    <n v="0"/>
    <s v="INR"/>
    <n v="15355"/>
    <n v="1848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9666065969"/>
    <x v="78"/>
    <x v="349"/>
    <s v="Mr. ASHWINKUMAR PARESWAR SINGH"/>
    <n v="49205"/>
    <n v="7.35"/>
    <n v="48626"/>
    <x v="491"/>
    <n v="0"/>
    <d v="2021-03-18T00:00:00"/>
    <n v="19"/>
    <n v="19"/>
    <n v="0"/>
    <n v="0"/>
    <n v="0"/>
    <n v="0"/>
    <s v="INR"/>
    <n v="61132"/>
    <n v="410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506161699"/>
    <x v="78"/>
    <x v="350"/>
    <s v="Mr. MANOJBHAI JETHABHAI PARMAR"/>
    <n v="180199"/>
    <n v="7.35"/>
    <n v="175960"/>
    <x v="492"/>
    <n v="0"/>
    <d v="2021-06-04T00:00:00"/>
    <n v="19"/>
    <n v="19"/>
    <n v="0"/>
    <n v="0"/>
    <n v="0"/>
    <n v="0"/>
    <s v="INR"/>
    <n v="15355"/>
    <n v="1604"/>
    <s v=""/>
    <n v="0"/>
    <n v="0"/>
    <s v="N"/>
    <n v="9"/>
    <s v="N"/>
    <s v="00/00/0000"/>
    <s v="N"/>
    <n v="0"/>
    <s v="00/00/0000"/>
    <s v="STD"/>
    <d v="2022-04-15T00:00:00"/>
    <n v="999"/>
    <x v="0"/>
    <m/>
    <m/>
  </r>
  <r>
    <n v="69690616569"/>
    <x v="78"/>
    <x v="351"/>
    <s v="Mr. PRAVIN VADILAL NAGAR"/>
    <n v="131000"/>
    <n v="7.35"/>
    <n v="123956"/>
    <x v="493"/>
    <n v="0"/>
    <d v="2021-08-20T00:00:00"/>
    <n v="19"/>
    <n v="19"/>
    <n v="0"/>
    <n v="0"/>
    <n v="0"/>
    <n v="0"/>
    <s v="INR"/>
    <n v="15355"/>
    <n v="1302"/>
    <s v=""/>
    <n v="0"/>
    <n v="0"/>
    <s v="N"/>
    <n v="9"/>
    <s v="N"/>
    <s v="00/00/0000"/>
    <s v="N"/>
    <n v="0"/>
    <s v="00/00/0000"/>
    <s v="STD"/>
    <d v="2023-02-15T00:00:00"/>
    <n v="999"/>
    <x v="0"/>
    <m/>
    <m/>
  </r>
  <r>
    <n v="69106655061"/>
    <x v="78"/>
    <x v="352"/>
    <s v="Mr. BIPINCHANDRA NATVARLAL PAR"/>
    <n v="196357"/>
    <n v="7.35"/>
    <n v="181290"/>
    <x v="494"/>
    <n v="0"/>
    <d v="2021-08-22T00:00:00"/>
    <n v="19"/>
    <n v="19"/>
    <n v="0"/>
    <n v="0"/>
    <n v="0"/>
    <n v="0"/>
    <s v="INR"/>
    <n v="15355"/>
    <n v="2103"/>
    <s v=""/>
    <n v="0"/>
    <n v="0"/>
    <s v="N"/>
    <n v="9"/>
    <s v="N"/>
    <s v="00/00/0000"/>
    <s v="N"/>
    <n v="0"/>
    <s v="00/00/0000"/>
    <s v="STD"/>
    <d v="2021-10-01T00:00:00"/>
    <n v="0"/>
    <x v="0"/>
    <m/>
    <m/>
  </r>
  <r>
    <n v="69109696911"/>
    <x v="78"/>
    <x v="353"/>
    <s v="Mr. BHANUPRATAP SINGH RAJPUT"/>
    <n v="42126"/>
    <n v="7.35"/>
    <n v="41176"/>
    <x v="495"/>
    <n v="0"/>
    <d v="2021-08-23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d v="2021-10-11T00:00:00"/>
    <n v="0"/>
    <x v="0"/>
    <m/>
    <m/>
  </r>
  <r>
    <n v="69199906999"/>
    <x v="78"/>
    <x v="354"/>
    <s v="Mr. HARSHAD VISHNUBHAI MODI"/>
    <n v="37101"/>
    <n v="7.35"/>
    <n v="36744"/>
    <x v="496"/>
    <n v="0"/>
    <d v="2021-09-26T00:00:00"/>
    <n v="19"/>
    <n v="19"/>
    <n v="0"/>
    <n v="0"/>
    <n v="0"/>
    <n v="0"/>
    <s v="INR"/>
    <n v="15355"/>
    <n v="323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9160151661"/>
    <x v="78"/>
    <x v="355"/>
    <s v="Mr. CHRISTIAN  CHRISTAIN"/>
    <n v="21560"/>
    <n v="7.35"/>
    <n v="21409"/>
    <x v="497"/>
    <n v="0"/>
    <d v="2021-08-31T00:00:00"/>
    <n v="19"/>
    <n v="19"/>
    <n v="0"/>
    <n v="0"/>
    <n v="0"/>
    <n v="0"/>
    <s v="INR"/>
    <n v="15355"/>
    <n v="176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9161109596"/>
    <x v="78"/>
    <x v="356"/>
    <s v="Mr. RAJKUMAR DAYARAM BHOLIYAN"/>
    <n v="277210"/>
    <n v="7.35"/>
    <n v="274858"/>
    <x v="498"/>
    <n v="0"/>
    <d v="2021-09-03T00:00:00"/>
    <n v="19"/>
    <n v="19"/>
    <n v="0"/>
    <n v="0"/>
    <n v="0"/>
    <n v="0"/>
    <s v="INR"/>
    <n v="15355"/>
    <n v="2384"/>
    <s v=""/>
    <n v="0"/>
    <n v="0"/>
    <s v="N"/>
    <n v="9"/>
    <s v="N"/>
    <s v="00/00/0000"/>
    <s v="N"/>
    <n v="0"/>
    <s v="00/00/0000"/>
    <s v="STD"/>
    <s v=""/>
    <m/>
    <x v="0"/>
    <m/>
    <m/>
  </r>
  <r>
    <n v="69906110169"/>
    <x v="78"/>
    <x v="357"/>
    <s v="Mrs. CHANCHALBEN BHIKHUBHAI VA"/>
    <n v="71454"/>
    <n v="7.35"/>
    <n v="69184"/>
    <x v="499"/>
    <n v="0"/>
    <d v="2021-10-24T00:00:00"/>
    <n v="19"/>
    <n v="19"/>
    <n v="0"/>
    <n v="0"/>
    <n v="0"/>
    <n v="0"/>
    <s v="INR"/>
    <n v="15355"/>
    <n v="661"/>
    <s v=""/>
    <n v="0"/>
    <n v="0"/>
    <s v="N"/>
    <n v="9"/>
    <s v="N"/>
    <s v="00/00/0000"/>
    <s v="N"/>
    <n v="0"/>
    <s v="00/00/0000"/>
    <s v="STD"/>
    <s v=""/>
    <m/>
    <x v="0"/>
    <m/>
    <m/>
  </r>
  <r>
    <n v="69905651696"/>
    <x v="78"/>
    <x v="358"/>
    <s v="Mr. SURENDRA NATAVARBHAI PATEL"/>
    <n v="10600"/>
    <n v="7.35"/>
    <n v="8789"/>
    <x v="500"/>
    <n v="0"/>
    <d v="2021-09-29T00:00:00"/>
    <n v="19"/>
    <n v="19"/>
    <n v="0"/>
    <n v="0"/>
    <n v="0"/>
    <n v="0"/>
    <s v="INR"/>
    <n v="15355"/>
    <n v="133"/>
    <s v=""/>
    <n v="0"/>
    <n v="0"/>
    <s v="N"/>
    <n v="9"/>
    <s v="N"/>
    <s v="00/00/0000"/>
    <s v="N"/>
    <n v="0"/>
    <s v="00/00/0000"/>
    <s v="STD"/>
    <d v="2022-04-10T00:00:00"/>
    <n v="999"/>
    <x v="0"/>
    <m/>
    <m/>
  </r>
  <r>
    <n v="69109619999"/>
    <x v="78"/>
    <x v="359"/>
    <s v="Mr. Mahendra Kuamr Pareek"/>
    <n v="27400"/>
    <n v="7.35"/>
    <n v="26990"/>
    <x v="501"/>
    <n v="239.06"/>
    <d v="2021-08-23T00:00:00"/>
    <n v="19"/>
    <n v="18"/>
    <n v="1"/>
    <n v="1"/>
    <n v="1"/>
    <n v="701"/>
    <s v="INR"/>
    <n v="15355"/>
    <n v="240"/>
    <d v="2024-03-23T00:00:00"/>
    <n v="0"/>
    <n v="0"/>
    <m/>
    <m/>
    <s v="N"/>
    <s v="00/00/0000"/>
    <s v="N"/>
    <n v="0"/>
    <s v="00/00/0000"/>
    <s v="SMA0"/>
    <d v="2024-03-23T00:00:00"/>
    <n v="701"/>
    <x v="0"/>
    <m/>
    <m/>
  </r>
  <r>
    <n v="69996696156"/>
    <x v="78"/>
    <x v="360"/>
    <s v="Mrs. TARABEN VELJIBHAI DESAI"/>
    <n v="42000"/>
    <n v="7.2"/>
    <n v="13366"/>
    <x v="502"/>
    <n v="0"/>
    <d v="2015-05-14T00:00:00"/>
    <n v="19"/>
    <n v="19"/>
    <n v="0"/>
    <n v="0"/>
    <n v="0"/>
    <n v="0"/>
    <s v="INR"/>
    <n v="15355"/>
    <n v="404"/>
    <s v=""/>
    <n v="0"/>
    <n v="0"/>
    <s v="N"/>
    <n v="9"/>
    <s v="N"/>
    <s v="00/00/0000"/>
    <s v="N"/>
    <n v="0"/>
    <s v="00/00/0000"/>
    <s v="STD"/>
    <d v="2024-03-15T00:00:00"/>
    <n v="0"/>
    <x v="0"/>
    <m/>
    <m/>
  </r>
  <r>
    <n v="66569956666"/>
    <x v="78"/>
    <x v="361"/>
    <s v="Mr. K SARVESH SINGH"/>
    <n v="48000"/>
    <n v="7.4"/>
    <n v="43946"/>
    <x v="503"/>
    <n v="0"/>
    <d v="2015-12-31T00:00:00"/>
    <n v="19"/>
    <n v="19"/>
    <n v="0"/>
    <n v="0"/>
    <n v="0"/>
    <n v="0"/>
    <s v="INR"/>
    <n v="15355"/>
    <n v="394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909510606"/>
    <x v="78"/>
    <x v="187"/>
    <s v="Shri VAIBHAV JITENDRABHAI PARM"/>
    <n v="46000"/>
    <n v="7.2"/>
    <n v="22241.77"/>
    <x v="504"/>
    <n v="0"/>
    <d v="2017-04-30T00:00:00"/>
    <n v="5"/>
    <n v="5"/>
    <n v="0"/>
    <n v="0"/>
    <n v="0"/>
    <n v="0"/>
    <s v="INR"/>
    <n v="15355"/>
    <n v="209"/>
    <s v=""/>
    <n v="0"/>
    <n v="0"/>
    <s v="N"/>
    <n v="9"/>
    <s v="N"/>
    <s v="00/00/0000"/>
    <s v="N"/>
    <n v="0"/>
    <s v="00/00/0000"/>
    <s v="STD"/>
    <d v="2023-10-30T00:00:00"/>
    <n v="0"/>
    <x v="0"/>
    <m/>
    <m/>
  </r>
  <r>
    <n v="65060190159"/>
    <x v="78"/>
    <x v="188"/>
    <s v="Mrs. PARULBEN SANJAYKUMAR  SUT"/>
    <n v="63000"/>
    <n v="7.2"/>
    <n v="36516"/>
    <x v="505"/>
    <n v="0"/>
    <d v="2017-07-03T00:00:00"/>
    <n v="19"/>
    <n v="19"/>
    <n v="0"/>
    <n v="0"/>
    <n v="0"/>
    <n v="0"/>
    <s v="INR"/>
    <n v="15355"/>
    <n v="596"/>
    <s v=""/>
    <n v="0"/>
    <n v="0"/>
    <s v="N"/>
    <n v="9"/>
    <s v="N"/>
    <s v="00/00/0000"/>
    <s v="N"/>
    <n v="0"/>
    <s v="00/00/0000"/>
    <s v="STD"/>
    <d v="2024-02-07T00:00:00"/>
    <n v="0"/>
    <x v="0"/>
    <m/>
    <m/>
  </r>
  <r>
    <n v="65990919969"/>
    <x v="78"/>
    <x v="293"/>
    <s v="Mr. VASAVA  RANJIT"/>
    <n v="37000"/>
    <n v="7.4"/>
    <n v="42551"/>
    <x v="506"/>
    <n v="0"/>
    <d v="2017-09-11T00:00:00"/>
    <n v="19"/>
    <n v="19"/>
    <n v="0"/>
    <n v="0"/>
    <n v="0"/>
    <n v="0"/>
    <s v="INR"/>
    <n v="15355"/>
    <n v="534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5991651991"/>
    <x v="78"/>
    <x v="362"/>
    <s v="Mr. GAURANGKUMAR KALABHAI PRAJ"/>
    <n v="13000"/>
    <n v="7.2"/>
    <n v="13549"/>
    <x v="507"/>
    <n v="0"/>
    <d v="2017-10-16T00:00:00"/>
    <n v="18"/>
    <n v="18"/>
    <n v="0"/>
    <n v="0"/>
    <n v="0"/>
    <n v="0"/>
    <s v="INR"/>
    <n v="15355"/>
    <n v="108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5996995665"/>
    <x v="78"/>
    <x v="363"/>
    <s v="Mr. MAYANKKUMAR K PRAJAPATI"/>
    <n v="45000"/>
    <n v="7.2"/>
    <n v="56352"/>
    <x v="508"/>
    <n v="0"/>
    <d v="2017-10-19T00:00:00"/>
    <n v="18"/>
    <n v="18"/>
    <n v="0"/>
    <n v="0"/>
    <n v="0"/>
    <n v="0"/>
    <s v="INR"/>
    <n v="15355"/>
    <n v="449"/>
    <s v=""/>
    <n v="0"/>
    <n v="0"/>
    <s v="N"/>
    <n v="9"/>
    <s v="N"/>
    <s v="00/00/0000"/>
    <s v="N"/>
    <n v="0"/>
    <s v="00/00/0000"/>
    <s v="STD"/>
    <d v="2024-03-20T00:00:00"/>
    <n v="0"/>
    <x v="0"/>
    <m/>
    <m/>
  </r>
  <r>
    <n v="65560691919"/>
    <x v="78"/>
    <x v="364"/>
    <s v="Mr. PRAKASHBHAI DAHYABHAI MAHE"/>
    <n v="23000"/>
    <n v="7.65"/>
    <n v="14245"/>
    <x v="509"/>
    <n v="0"/>
    <d v="2018-03-14T00:00:00"/>
    <n v="19"/>
    <n v="19"/>
    <n v="0"/>
    <n v="0"/>
    <n v="0"/>
    <n v="0"/>
    <s v="INR"/>
    <n v="15355"/>
    <n v="216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5590191619"/>
    <x v="78"/>
    <x v="191"/>
    <s v="Mr. JAIMINKUMAR RASIKBHAI MIST"/>
    <n v="29000"/>
    <n v="7.2"/>
    <n v="16641"/>
    <x v="510"/>
    <n v="0"/>
    <d v="2018-02-17T00:00:00"/>
    <n v="19"/>
    <n v="19"/>
    <n v="0"/>
    <n v="0"/>
    <n v="0"/>
    <n v="0"/>
    <s v="INR"/>
    <n v="15355"/>
    <n v="308"/>
    <s v=""/>
    <n v="0"/>
    <n v="0"/>
    <s v="N"/>
    <n v="9"/>
    <s v="N"/>
    <s v="00/00/0000"/>
    <s v="N"/>
    <n v="0"/>
    <s v="00/00/0000"/>
    <s v="STD"/>
    <d v="2024-02-03T00:00:00"/>
    <n v="0"/>
    <x v="0"/>
    <m/>
    <m/>
  </r>
  <r>
    <n v="65199666169"/>
    <x v="78"/>
    <x v="317"/>
    <s v="Mr. HARDIKKUMAR CHANDRAKANTBHA"/>
    <n v="30000"/>
    <n v="7.25"/>
    <n v="8214"/>
    <x v="511"/>
    <n v="0"/>
    <d v="2018-05-20T00:00:00"/>
    <n v="19"/>
    <n v="1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s v=""/>
    <m/>
    <x v="0"/>
    <m/>
    <m/>
  </r>
  <r>
    <n v="65950996195"/>
    <x v="78"/>
    <x v="343"/>
    <s v="Mr. RITESH  H PATEL"/>
    <n v="63000"/>
    <n v="7.2"/>
    <n v="44265"/>
    <x v="512"/>
    <n v="0"/>
    <d v="2018-07-27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d v="2022-01-01T00:00:00"/>
    <n v="0"/>
    <x v="0"/>
    <m/>
    <m/>
  </r>
  <r>
    <n v="66009691666"/>
    <x v="78"/>
    <x v="328"/>
    <s v="Mr. MAYURKUMAR BASANTLAL MEHTA"/>
    <n v="82000"/>
    <n v="7.25"/>
    <n v="30026"/>
    <x v="513"/>
    <n v="0"/>
    <d v="2018-08-16T00:00:00"/>
    <n v="19"/>
    <n v="19"/>
    <n v="0"/>
    <n v="0"/>
    <n v="0"/>
    <n v="0"/>
    <s v="INR"/>
    <n v="15355"/>
    <n v="681"/>
    <s v=""/>
    <n v="0"/>
    <n v="0"/>
    <s v="N"/>
    <n v="9"/>
    <s v="N"/>
    <s v="00/00/0000"/>
    <s v="N"/>
    <n v="0"/>
    <s v="00/00/0000"/>
    <s v="STD"/>
    <s v=""/>
    <m/>
    <x v="0"/>
    <m/>
    <m/>
  </r>
  <r>
    <n v="66966105595"/>
    <x v="78"/>
    <x v="330"/>
    <s v="Mr. RANBIR SINGH  JAMWAL"/>
    <n v="60000"/>
    <n v="7.25"/>
    <n v="31760"/>
    <x v="514"/>
    <n v="0"/>
    <d v="2018-11-23T00:00:00"/>
    <n v="19"/>
    <n v="19"/>
    <n v="0"/>
    <n v="0"/>
    <n v="0"/>
    <n v="0"/>
    <s v="INR"/>
    <n v="15355"/>
    <n v="628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995166666"/>
    <x v="78"/>
    <x v="365"/>
    <s v="Sepoy KSHATRIYA ROHIT SINGH"/>
    <n v="51000"/>
    <n v="7.2"/>
    <n v="34239.879999999997"/>
    <x v="515"/>
    <n v="0"/>
    <d v="2018-12-07T00:00:00"/>
    <n v="19"/>
    <n v="19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d v="2024-03-05T00:00:00"/>
    <n v="0"/>
    <x v="0"/>
    <m/>
    <m/>
  </r>
  <r>
    <n v="66661990996"/>
    <x v="78"/>
    <x v="366"/>
    <s v="Mr. RUPABHAI  KATARA"/>
    <n v="116000"/>
    <n v="7.2"/>
    <n v="78114"/>
    <x v="516"/>
    <n v="0"/>
    <d v="2018-12-27T00:00:00"/>
    <n v="19"/>
    <n v="19"/>
    <n v="0"/>
    <n v="0"/>
    <n v="0"/>
    <n v="0"/>
    <s v="INR"/>
    <n v="15355"/>
    <n v="1053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116666106"/>
    <x v="78"/>
    <x v="367"/>
    <s v="Mr. RAJESHVELLARA  VISHWANATHA"/>
    <n v="103000"/>
    <n v="7.6"/>
    <n v="75070"/>
    <x v="517"/>
    <n v="0"/>
    <d v="2019-03-25T00:00:00"/>
    <n v="4"/>
    <n v="4"/>
    <n v="0"/>
    <n v="0"/>
    <n v="0"/>
    <n v="0"/>
    <s v="INR"/>
    <n v="15355"/>
    <n v="699"/>
    <s v=""/>
    <n v="0"/>
    <n v="0"/>
    <s v="N"/>
    <n v="9"/>
    <s v="N"/>
    <s v="00/00/0000"/>
    <s v="N"/>
    <n v="0"/>
    <s v="00/00/0000"/>
    <s v="STD"/>
    <d v="2023-11-20T00:00:00"/>
    <n v="0"/>
    <x v="0"/>
    <m/>
    <m/>
  </r>
  <r>
    <n v="66961590699"/>
    <x v="78"/>
    <x v="368"/>
    <s v="Mr. SHASHANK SURESHCHANDRA TRI"/>
    <n v="68900"/>
    <n v="7.5"/>
    <n v="54337"/>
    <x v="518"/>
    <n v="0"/>
    <d v="2019-06-24T00:00:00"/>
    <n v="19"/>
    <n v="19"/>
    <n v="0"/>
    <n v="0"/>
    <n v="0"/>
    <n v="0"/>
    <s v="INR"/>
    <n v="15355"/>
    <n v="629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6619616696"/>
    <x v="78"/>
    <x v="327"/>
    <s v="Mr. RAGHAVRAM RAMLAKAHAN VERMA"/>
    <n v="24000"/>
    <n v="7.25"/>
    <n v="15158"/>
    <x v="519"/>
    <n v="220"/>
    <d v="2018-12-16T00:00:00"/>
    <n v="19"/>
    <n v="18"/>
    <n v="1"/>
    <n v="1"/>
    <n v="1"/>
    <n v="701"/>
    <s v="INR"/>
    <n v="15355"/>
    <n v="220"/>
    <d v="2024-03-16T00:00:00"/>
    <n v="0"/>
    <n v="0"/>
    <s v="N"/>
    <n v="3"/>
    <s v="N"/>
    <s v="00/00/0000"/>
    <s v="N"/>
    <n v="0"/>
    <s v="00/00/0000"/>
    <s v="SMA0"/>
    <d v="2024-03-16T00:00:00"/>
    <n v="701"/>
    <x v="0"/>
    <m/>
    <m/>
  </r>
  <r>
    <n v="66511996101"/>
    <x v="78"/>
    <x v="369"/>
    <s v="Mr. DILIP KUMAR TRIPATHI"/>
    <n v="90000"/>
    <n v="7.65"/>
    <n v="64029"/>
    <x v="520"/>
    <n v="50"/>
    <d v="2019-02-27T00:00:00"/>
    <n v="6"/>
    <n v="6"/>
    <n v="0"/>
    <n v="1"/>
    <n v="1"/>
    <n v="701"/>
    <s v="INR"/>
    <n v="15355"/>
    <n v="525"/>
    <d v="2024-03-28T00:00:00"/>
    <n v="0"/>
    <n v="0"/>
    <s v="N"/>
    <n v="3"/>
    <s v="N"/>
    <s v="00/00/0000"/>
    <s v="N"/>
    <n v="0"/>
    <s v="00/00/0000"/>
    <s v="SMA0"/>
    <d v="2024-03-28T00:00:00"/>
    <n v="701"/>
    <x v="0"/>
    <m/>
    <m/>
  </r>
  <r>
    <n v="66919966661"/>
    <x v="78"/>
    <x v="370"/>
    <s v="Mr. ANURAG MAHENDRA PRASAD MIT"/>
    <n v="78900"/>
    <n v="7.5"/>
    <n v="18356"/>
    <x v="521"/>
    <n v="671"/>
    <d v="2019-06-29T00:00:00"/>
    <n v="19"/>
    <n v="18"/>
    <n v="1"/>
    <n v="1"/>
    <n v="1"/>
    <n v="701"/>
    <s v="INR"/>
    <n v="15355"/>
    <n v="671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1669669166"/>
    <x v="78"/>
    <x v="371"/>
    <s v="Mr. LOKESH  SHARMA"/>
    <n v="42490"/>
    <n v="7.4"/>
    <n v="32485"/>
    <x v="522"/>
    <n v="293"/>
    <d v="2020-01-01T00:00:00"/>
    <n v="3"/>
    <n v="2"/>
    <n v="1"/>
    <n v="1"/>
    <n v="1"/>
    <n v="701"/>
    <s v="INR"/>
    <n v="15355"/>
    <n v="293"/>
    <d v="2024-03-25T00:00:00"/>
    <n v="0"/>
    <n v="0"/>
    <s v="N"/>
    <n v="3"/>
    <s v="N"/>
    <s v="00/00/0000"/>
    <s v="N"/>
    <n v="0"/>
    <s v="00/00/0000"/>
    <s v="SMA0"/>
    <d v="2024-03-25T00:00:00"/>
    <n v="701"/>
    <x v="0"/>
    <m/>
    <m/>
  </r>
  <r>
    <n v="66619669906"/>
    <x v="78"/>
    <x v="326"/>
    <s v="Mr. LALUBHAI SURAJLAL SAINI"/>
    <n v="85000"/>
    <n v="7.25"/>
    <n v="58071"/>
    <x v="523"/>
    <n v="1185"/>
    <d v="2018-12-16T00:00:00"/>
    <n v="1"/>
    <n v="0"/>
    <n v="1"/>
    <n v="2"/>
    <n v="2"/>
    <n v="702"/>
    <s v="INR"/>
    <n v="15355"/>
    <n v="465"/>
    <d v="2024-02-16T00:00:00"/>
    <n v="0"/>
    <n v="0"/>
    <s v="N"/>
    <n v="1"/>
    <s v="N"/>
    <s v="00/00/0000"/>
    <s v="N"/>
    <n v="0"/>
    <s v="00/00/0000"/>
    <s v="SMA1"/>
    <d v="2024-03-18T00:00:00"/>
    <n v="702"/>
    <x v="0"/>
    <m/>
    <m/>
  </r>
  <r>
    <n v="65115956961"/>
    <x v="78"/>
    <x v="331"/>
    <s v="Mr. RAJENDRAKUMAR GOGE CHAUHAN"/>
    <n v="59000"/>
    <n v="7.25"/>
    <n v="44750.8"/>
    <x v="524"/>
    <n v="1020"/>
    <d v="2018-04-16T00:00:00"/>
    <n v="7"/>
    <n v="4"/>
    <n v="3"/>
    <n v="3"/>
    <n v="3"/>
    <n v="703"/>
    <s v="INR"/>
    <n v="15355"/>
    <n v="360"/>
    <d v="2024-01-16T00:00:00"/>
    <n v="0"/>
    <n v="0"/>
    <s v="N"/>
    <n v="2"/>
    <s v="N"/>
    <s v="00/00/0000"/>
    <s v="N"/>
    <n v="0"/>
    <s v="00/00/0000"/>
    <s v="SMA2"/>
    <d v="2024-03-17T00:00:00"/>
    <n v="703"/>
    <x v="0"/>
    <m/>
    <m/>
  </r>
  <r>
    <n v="66965696199"/>
    <x v="79"/>
    <x v="372"/>
    <s v="Mr. SANKET KAUSHIK KUMAR PATEL"/>
    <n v="9500000"/>
    <n v="7.35"/>
    <n v="6688174"/>
    <x v="525"/>
    <n v="0"/>
    <d v="2018-11-15T00:00:00"/>
    <n v="19"/>
    <n v="19"/>
    <n v="0"/>
    <n v="0"/>
    <n v="0"/>
    <n v="0"/>
    <s v="INR"/>
    <n v="15355"/>
    <n v="97774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91965166"/>
    <x v="80"/>
    <x v="373"/>
    <s v="Miss. TEJALKUMARI RAMSINGBHAI"/>
    <n v="400000"/>
    <n v="14.05"/>
    <n v="86774"/>
    <x v="526"/>
    <n v="0"/>
    <d v="2019-08-16T00:00:00"/>
    <n v="19"/>
    <n v="19"/>
    <n v="0"/>
    <n v="0"/>
    <n v="0"/>
    <n v="0"/>
    <s v="INR"/>
    <n v="0"/>
    <n v="9412"/>
    <s v=""/>
    <n v="0"/>
    <n v="0"/>
    <s v="N"/>
    <n v="9"/>
    <s v="N"/>
    <s v="00/00/0000"/>
    <s v="N"/>
    <n v="0"/>
    <s v="00/00/0000"/>
    <s v="STD"/>
    <s v=""/>
    <m/>
    <x v="0"/>
    <m/>
    <m/>
  </r>
  <r>
    <n v="61001999911"/>
    <x v="80"/>
    <x v="374"/>
    <s v="Mr. HIMMATLAL  GHOGHARA"/>
    <n v="110000"/>
    <n v="14.5"/>
    <n v="0"/>
    <x v="527"/>
    <n v="29096.19"/>
    <d v="2019-07-13T00:00:00"/>
    <n v="36"/>
    <n v="28"/>
    <n v="8"/>
    <n v="5"/>
    <n v="5"/>
    <n v="801"/>
    <s v="INR"/>
    <n v="0"/>
    <n v="3787"/>
    <d v="2021-11-05T00:00:00"/>
    <n v="0"/>
    <n v="20988.46"/>
    <s v="N"/>
    <n v="5"/>
    <s v="Y"/>
    <d v="2020-03-30T00:00:00"/>
    <s v="F"/>
    <n v="29096.19"/>
    <d v="2009-07-07T00:00:00"/>
    <s v="NPA"/>
    <d v="2021-08-05T00:00:00"/>
    <n v="506"/>
    <x v="1"/>
    <m/>
    <m/>
  </r>
  <r>
    <n v="61606661961"/>
    <x v="80"/>
    <x v="375"/>
    <s v="Mrs. LALITABEN SHANKARBHAI VAG"/>
    <n v="200000"/>
    <n v="14.45"/>
    <n v="0"/>
    <x v="528"/>
    <n v="154530"/>
    <d v="2019-11-17T00:00:00"/>
    <n v="52"/>
    <n v="19"/>
    <n v="33"/>
    <n v="5"/>
    <n v="5"/>
    <n v="801"/>
    <s v="INR"/>
    <n v="0"/>
    <n v="4701"/>
    <d v="2021-06-01T00:00:00"/>
    <n v="7211.99"/>
    <n v="83908.35"/>
    <s v="N"/>
    <n v="5"/>
    <s v="Y"/>
    <d v="2020-03-30T00:00:00"/>
    <s v="F"/>
    <n v="154530"/>
    <d v="2009-07-07T00:00:00"/>
    <s v="NPA"/>
    <d v="2021-08-01T00:00:00"/>
    <n v="506"/>
    <x v="1"/>
    <m/>
    <m/>
  </r>
  <r>
    <n v="66516591900"/>
    <x v="81"/>
    <x v="376"/>
    <s v="Mr. SUMIT RAMKUMAR YADAV"/>
    <n v="202600"/>
    <n v="9"/>
    <n v="275870"/>
    <x v="529"/>
    <n v="0"/>
    <d v="2019-02-04T00:00:00"/>
    <n v="7"/>
    <n v="7"/>
    <n v="0"/>
    <n v="0"/>
    <n v="0"/>
    <n v="0"/>
    <s v="INR"/>
    <n v="15355"/>
    <n v="601"/>
    <s v=""/>
    <n v="0"/>
    <n v="0"/>
    <s v="N"/>
    <n v="9"/>
    <s v="N"/>
    <s v="00/00/0000"/>
    <s v="N"/>
    <n v="0"/>
    <s v="00/00/0000"/>
    <s v="STD"/>
    <s v=""/>
    <m/>
    <x v="0"/>
    <m/>
    <m/>
  </r>
  <r>
    <n v="66695159606"/>
    <x v="81"/>
    <x v="377"/>
    <s v="Mr. YAGNESHKUMAR ANILKUMAR TRI"/>
    <n v="149672"/>
    <n v="9"/>
    <n v="186031"/>
    <x v="530"/>
    <n v="0"/>
    <d v="2019-03-17T00:00:00"/>
    <n v="27"/>
    <n v="27"/>
    <n v="0"/>
    <n v="0"/>
    <n v="0"/>
    <n v="0"/>
    <s v="INR"/>
    <n v="15355"/>
    <n v="1279"/>
    <s v=""/>
    <n v="0"/>
    <n v="0"/>
    <s v="N"/>
    <n v="9"/>
    <s v="N"/>
    <s v="00/00/0000"/>
    <s v="N"/>
    <n v="0"/>
    <s v="00/00/0000"/>
    <s v="STD"/>
    <s v=""/>
    <m/>
    <x v="0"/>
    <m/>
    <m/>
  </r>
  <r>
    <n v="61611601901"/>
    <x v="81"/>
    <x v="378"/>
    <s v="Miss. SUPRIYA  KUMARI"/>
    <n v="134000"/>
    <n v="8.5"/>
    <n v="149785"/>
    <x v="531"/>
    <n v="0"/>
    <d v="2019-12-20T00:00:00"/>
    <n v="15"/>
    <n v="15"/>
    <n v="0"/>
    <n v="0"/>
    <n v="0"/>
    <n v="0"/>
    <s v="INR"/>
    <n v="15355"/>
    <n v="1663"/>
    <s v=""/>
    <n v="0"/>
    <n v="0"/>
    <s v="N"/>
    <n v="9"/>
    <s v="N"/>
    <s v="00/00/0000"/>
    <s v="N"/>
    <n v="0"/>
    <s v="00/00/0000"/>
    <s v="STD"/>
    <s v=""/>
    <m/>
    <x v="0"/>
    <m/>
    <m/>
  </r>
  <r>
    <n v="61651015060"/>
    <x v="81"/>
    <x v="379"/>
    <s v="Ms. KINNARI  PANCHAL"/>
    <n v="223000"/>
    <n v="9"/>
    <n v="241304"/>
    <x v="532"/>
    <n v="0"/>
    <d v="2020-01-02T00:00:00"/>
    <n v="19"/>
    <n v="19"/>
    <n v="0"/>
    <n v="0"/>
    <n v="0"/>
    <n v="0"/>
    <s v="INR"/>
    <n v="61132"/>
    <n v="2697"/>
    <s v=""/>
    <n v="0"/>
    <n v="0"/>
    <s v="N"/>
    <n v="9"/>
    <s v="N"/>
    <s v="00/00/0000"/>
    <s v="N"/>
    <n v="0"/>
    <s v="00/00/0000"/>
    <s v="STD"/>
    <s v=""/>
    <m/>
    <x v="0"/>
    <m/>
    <m/>
  </r>
  <r>
    <n v="69196166616"/>
    <x v="81"/>
    <x v="380"/>
    <s v="Mr. HARSH HASMUKHBHAI  RAJGOR"/>
    <n v="216000"/>
    <n v="9"/>
    <n v="253063"/>
    <x v="533"/>
    <n v="0"/>
    <d v="2021-01-11T00:00:00"/>
    <n v="1"/>
    <n v="1"/>
    <n v="0"/>
    <n v="0"/>
    <n v="0"/>
    <n v="0"/>
    <s v="INR"/>
    <n v="15355"/>
    <n v="5210"/>
    <s v=""/>
    <n v="0"/>
    <n v="0"/>
    <s v="N"/>
    <n v="9"/>
    <s v="N"/>
    <s v="00/00/0000"/>
    <s v="N"/>
    <n v="0"/>
    <s v="00/00/0000"/>
    <s v="STD"/>
    <s v=""/>
    <m/>
    <x v="0"/>
    <m/>
    <m/>
  </r>
  <r>
    <n v="69696656110"/>
    <x v="81"/>
    <x v="381"/>
    <s v="Mr. VIKASH RAJENDRABABU YADAV"/>
    <n v="151200"/>
    <n v="9"/>
    <n v="140100"/>
    <x v="534"/>
    <n v="0"/>
    <d v="2021-08-13T00:00:00"/>
    <n v="14"/>
    <n v="14"/>
    <n v="0"/>
    <n v="0"/>
    <n v="0"/>
    <n v="0"/>
    <s v="INR"/>
    <n v="61132"/>
    <n v="2888"/>
    <s v=""/>
    <n v="0"/>
    <n v="0"/>
    <s v="N"/>
    <n v="9"/>
    <s v="N"/>
    <s v="00/00/0000"/>
    <s v="N"/>
    <n v="0"/>
    <s v="00/00/0000"/>
    <s v="STD"/>
    <s v=""/>
    <m/>
    <x v="0"/>
    <m/>
    <m/>
  </r>
  <r>
    <n v="61000506606"/>
    <x v="82"/>
    <x v="382"/>
    <s v="Mr. SANDEEP  PADAIYACHI"/>
    <n v="750000"/>
    <n v="9"/>
    <n v="966140"/>
    <x v="535"/>
    <n v="0"/>
    <d v="2019-07-12T00:00:00"/>
    <n v="1"/>
    <n v="1"/>
    <n v="0"/>
    <n v="0"/>
    <n v="0"/>
    <n v="0"/>
    <s v="INR"/>
    <n v="15355"/>
    <n v="3964"/>
    <s v=""/>
    <n v="0"/>
    <n v="0"/>
    <s v="N"/>
    <n v="9"/>
    <s v="N"/>
    <s v="00/00/0000"/>
    <s v="N"/>
    <n v="0"/>
    <s v="00/00/0000"/>
    <s v="STD"/>
    <s v=""/>
    <m/>
    <x v="0"/>
    <m/>
    <m/>
  </r>
  <r>
    <n v="60661615665"/>
    <x v="83"/>
    <x v="383"/>
    <s v="Mr. ARVINDBHAI SANKABHAI PATEL"/>
    <n v="700000"/>
    <n v="7.65"/>
    <n v="174803"/>
    <x v="536"/>
    <n v="0"/>
    <d v="2011-02-04T00:00:00"/>
    <n v="19"/>
    <n v="19"/>
    <n v="0"/>
    <n v="0"/>
    <n v="0"/>
    <n v="0"/>
    <s v="INR"/>
    <n v="15355"/>
    <n v="6682"/>
    <s v=""/>
    <n v="0"/>
    <n v="0"/>
    <s v="N"/>
    <n v="9"/>
    <s v="N"/>
    <s v="00/00/0000"/>
    <s v="N"/>
    <n v="0"/>
    <s v="00/00/0000"/>
    <s v="STD"/>
    <s v=""/>
    <m/>
    <x v="0"/>
    <m/>
    <m/>
  </r>
  <r>
    <n v="66566959969"/>
    <x v="83"/>
    <x v="369"/>
    <s v="Mr. DILIP KUMAR TRIPATHI"/>
    <n v="2500000"/>
    <n v="7.65"/>
    <n v="2347220"/>
    <x v="537"/>
    <n v="0"/>
    <d v="2019-02-22T00:00:00"/>
    <n v="19"/>
    <n v="19"/>
    <n v="0"/>
    <n v="0"/>
    <n v="0"/>
    <n v="0"/>
    <s v="INR"/>
    <n v="61132"/>
    <n v="20385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165969061"/>
    <x v="84"/>
    <x v="384"/>
    <s v="Mrs. MANJUBEN NANDUBHAI JAISWA"/>
    <n v="1584000"/>
    <n v="8.15"/>
    <n v="1089596.27"/>
    <x v="538"/>
    <n v="0"/>
    <d v="2012-04-17T00:00:00"/>
    <n v="1"/>
    <n v="1"/>
    <n v="0"/>
    <n v="0"/>
    <n v="0"/>
    <n v="0"/>
    <s v="INR"/>
    <n v="15355"/>
    <n v="13953"/>
    <s v=""/>
    <n v="0"/>
    <n v="0"/>
    <s v="N"/>
    <n v="9"/>
    <s v="N"/>
    <s v="00/00/0000"/>
    <s v="N"/>
    <n v="0"/>
    <s v="00/00/0000"/>
    <s v="STD"/>
    <s v=""/>
    <m/>
    <x v="0"/>
    <m/>
    <m/>
  </r>
  <r>
    <n v="65666599199"/>
    <x v="84"/>
    <x v="385"/>
    <s v="Mrs. BHANUBEN GANESHBHAI GADHI"/>
    <n v="1500000"/>
    <n v="7.6"/>
    <n v="951025"/>
    <x v="539"/>
    <n v="0"/>
    <d v="2017-11-09T00:00:00"/>
    <n v="19"/>
    <n v="19"/>
    <n v="0"/>
    <n v="0"/>
    <n v="0"/>
    <n v="0"/>
    <s v="INR"/>
    <n v="61132"/>
    <n v="14295"/>
    <s v=""/>
    <n v="0"/>
    <n v="0"/>
    <s v="N"/>
    <n v="9"/>
    <s v="N"/>
    <s v="00/00/0000"/>
    <s v="N"/>
    <n v="0"/>
    <s v="00/00/0000"/>
    <s v="STD"/>
    <s v=""/>
    <m/>
    <x v="0"/>
    <m/>
    <m/>
  </r>
  <r>
    <n v="66110069696"/>
    <x v="84"/>
    <x v="367"/>
    <s v="Mr. RAJESHVELLARA  VISHWANATHA"/>
    <n v="2700000"/>
    <n v="7.6"/>
    <n v="2749394.5"/>
    <x v="540"/>
    <n v="0"/>
    <d v="2019-03-23T00:00:00"/>
    <n v="1"/>
    <n v="1"/>
    <n v="0"/>
    <n v="0"/>
    <n v="0"/>
    <n v="0"/>
    <s v="INR"/>
    <n v="15355"/>
    <n v="24885"/>
    <s v=""/>
    <n v="0"/>
    <n v="0"/>
    <s v="N"/>
    <n v="9"/>
    <s v="N"/>
    <s v="00/00/0000"/>
    <s v="N"/>
    <n v="0"/>
    <s v="00/00/0000"/>
    <s v="STD"/>
    <d v="2023-09-16T00:00:00"/>
    <n v="0"/>
    <x v="0"/>
    <m/>
    <m/>
  </r>
  <r>
    <n v="66516096561"/>
    <x v="85"/>
    <x v="386"/>
    <s v="Mrs. BINABEN RAJENDRAKUMAR RAV"/>
    <n v="3000000"/>
    <n v="7.6"/>
    <n v="1107755"/>
    <x v="541"/>
    <n v="0"/>
    <d v="2019-02-06T00:00:00"/>
    <n v="19"/>
    <n v="19"/>
    <n v="0"/>
    <n v="0"/>
    <n v="0"/>
    <n v="0"/>
    <s v="INR"/>
    <n v="15355"/>
    <n v="11243"/>
    <s v=""/>
    <n v="0"/>
    <n v="0"/>
    <s v="N"/>
    <n v="9"/>
    <s v="N"/>
    <s v="00/00/0000"/>
    <s v="N"/>
    <n v="0"/>
    <s v="00/00/0000"/>
    <s v="STD"/>
    <s v=""/>
    <m/>
    <x v="0"/>
    <m/>
    <m/>
  </r>
  <r>
    <n v="61906010061"/>
    <x v="86"/>
    <x v="387"/>
    <s v="Mr. RAMESHBHAI K VAGHELA"/>
    <n v="1150000"/>
    <n v="12.75"/>
    <n v="726866.88"/>
    <x v="542"/>
    <n v="0"/>
    <d v="2020-08-31T00:00:00"/>
    <n v="19"/>
    <n v="19"/>
    <n v="0"/>
    <n v="0"/>
    <n v="0"/>
    <n v="0"/>
    <s v="INR"/>
    <n v="0"/>
    <n v="23179"/>
    <s v=""/>
    <n v="0"/>
    <n v="0"/>
    <s v="N"/>
    <n v="9"/>
    <s v="N"/>
    <s v="00/00/0000"/>
    <s v="N"/>
    <n v="0"/>
    <s v="00/00/0000"/>
    <s v="STD"/>
    <d v="2022-04-29T00:00:00"/>
    <n v="999"/>
    <x v="0"/>
    <m/>
    <m/>
  </r>
  <r>
    <n v="61965969955"/>
    <x v="86"/>
    <x v="388"/>
    <s v="Sepoy PURI  ASHOK"/>
    <n v="840000"/>
    <n v="12.45"/>
    <n v="529568"/>
    <x v="543"/>
    <n v="0"/>
    <d v="2020-09-11T00:00:00"/>
    <n v="19"/>
    <n v="19"/>
    <n v="0"/>
    <n v="0"/>
    <n v="0"/>
    <n v="0"/>
    <s v="INR"/>
    <n v="0"/>
    <n v="16559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951119995"/>
    <x v="86"/>
    <x v="389"/>
    <s v="Mr. NAGINBHAI GOVINDBHAI SOLAN"/>
    <n v="250000"/>
    <n v="12.45"/>
    <n v="111671"/>
    <x v="544"/>
    <n v="0"/>
    <d v="2020-09-26T00:00:00"/>
    <n v="19"/>
    <n v="19"/>
    <n v="0"/>
    <n v="0"/>
    <n v="0"/>
    <n v="0"/>
    <s v="INR"/>
    <n v="0"/>
    <n v="5941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9060619996"/>
    <x v="86"/>
    <x v="390"/>
    <s v="Mr. BHIL  MAHESH"/>
    <n v="200000"/>
    <n v="14.5"/>
    <n v="103258"/>
    <x v="545"/>
    <n v="0"/>
    <d v="2020-10-31T00:00:00"/>
    <n v="19"/>
    <n v="19"/>
    <n v="0"/>
    <n v="0"/>
    <n v="0"/>
    <n v="0"/>
    <s v="INR"/>
    <n v="0"/>
    <n v="4758"/>
    <s v=""/>
    <n v="0"/>
    <n v="0"/>
    <s v="N"/>
    <n v="9"/>
    <s v="N"/>
    <s v="00/00/0000"/>
    <s v="N"/>
    <n v="0"/>
    <s v="00/00/0000"/>
    <s v="STD"/>
    <d v="2022-04-10T00:00:00"/>
    <n v="999"/>
    <x v="0"/>
    <m/>
    <m/>
  </r>
  <r>
    <n v="69191651999"/>
    <x v="86"/>
    <x v="391"/>
    <s v="Mr. VITHALBHAI BABABHAI PATANI"/>
    <n v="500000"/>
    <n v="13.55"/>
    <n v="281245"/>
    <x v="546"/>
    <n v="0"/>
    <d v="2020-12-18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s v=""/>
    <m/>
    <x v="0"/>
    <m/>
    <m/>
  </r>
  <r>
    <n v="69191691616"/>
    <x v="86"/>
    <x v="392"/>
    <s v="Mr. JIVANBHAI DAHYABHAI CHAUHA"/>
    <n v="500000"/>
    <n v="13.55"/>
    <n v="285004"/>
    <x v="547"/>
    <n v="0"/>
    <d v="2020-12-15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d v="2022-03-18T00:00:00"/>
    <n v="999"/>
    <x v="0"/>
    <m/>
    <m/>
  </r>
  <r>
    <n v="69909969596"/>
    <x v="86"/>
    <x v="393"/>
    <s v="Mr. PRADIPSINH KODARSINH RANAV"/>
    <n v="700000"/>
    <n v="12.05"/>
    <n v="462285"/>
    <x v="548"/>
    <n v="0"/>
    <d v="2021-01-24T00:00:00"/>
    <n v="19"/>
    <n v="19"/>
    <n v="0"/>
    <n v="0"/>
    <n v="0"/>
    <n v="0"/>
    <s v="INR"/>
    <n v="0"/>
    <n v="13704"/>
    <s v=""/>
    <n v="0"/>
    <n v="0"/>
    <m/>
    <m/>
    <s v="N"/>
    <s v="00/00/0000"/>
    <s v="N"/>
    <n v="0"/>
    <s v="00/00/0000"/>
    <s v="STD"/>
    <s v=""/>
    <m/>
    <x v="0"/>
    <m/>
    <m/>
  </r>
  <r>
    <n v="69919600966"/>
    <x v="86"/>
    <x v="394"/>
    <s v="Mr. DHARMENDRA SHRIRAM THAKUR"/>
    <n v="100000"/>
    <n v="14.55"/>
    <n v="52706"/>
    <x v="549"/>
    <n v="0"/>
    <d v="2021-01-29T00:00:00"/>
    <n v="19"/>
    <n v="19"/>
    <n v="0"/>
    <n v="0"/>
    <n v="0"/>
    <n v="0"/>
    <s v="INR"/>
    <n v="0"/>
    <n v="2356"/>
    <s v=""/>
    <n v="0"/>
    <n v="0"/>
    <s v="N"/>
    <n v="9"/>
    <s v="N"/>
    <s v="00/00/0000"/>
    <s v="N"/>
    <n v="0"/>
    <s v="00/00/0000"/>
    <s v="STD"/>
    <s v=""/>
    <m/>
    <x v="0"/>
    <m/>
    <m/>
  </r>
  <r>
    <n v="69996056916"/>
    <x v="86"/>
    <x v="395"/>
    <s v="Mr. RAHUL BALDEVBHAI LEUVA"/>
    <n v="500000"/>
    <n v="13.05"/>
    <n v="309202"/>
    <x v="550"/>
    <n v="0"/>
    <d v="2021-02-04T00:00:00"/>
    <n v="19"/>
    <n v="19"/>
    <n v="0"/>
    <n v="0"/>
    <n v="0"/>
    <n v="0"/>
    <s v="INR"/>
    <n v="0"/>
    <n v="10051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699656669"/>
    <x v="86"/>
    <x v="396"/>
    <s v="Mr. RAMANBHAI K SOLANKI"/>
    <n v="380000"/>
    <n v="14.55"/>
    <n v="178184"/>
    <x v="551"/>
    <n v="0"/>
    <d v="2021-03-20T00:00:00"/>
    <n v="19"/>
    <n v="19"/>
    <n v="0"/>
    <n v="0"/>
    <n v="0"/>
    <n v="0"/>
    <s v="INR"/>
    <n v="0"/>
    <n v="10490"/>
    <s v=""/>
    <n v="0"/>
    <n v="0"/>
    <s v="N"/>
    <n v="9"/>
    <s v="N"/>
    <s v="00/00/0000"/>
    <s v="N"/>
    <n v="0"/>
    <s v="00/00/0000"/>
    <s v="STD"/>
    <s v=""/>
    <m/>
    <x v="0"/>
    <m/>
    <m/>
  </r>
  <r>
    <n v="69669569561"/>
    <x v="86"/>
    <x v="397"/>
    <s v="Mr. VAIJANATH JANABA SHINDE"/>
    <n v="995000"/>
    <n v="12.05"/>
    <n v="694710"/>
    <x v="552"/>
    <n v="0"/>
    <d v="2021-03-26T00:00:00"/>
    <n v="19"/>
    <n v="19"/>
    <n v="0"/>
    <n v="0"/>
    <n v="0"/>
    <n v="0"/>
    <s v="INR"/>
    <n v="0"/>
    <n v="19479"/>
    <s v=""/>
    <n v="0"/>
    <n v="0"/>
    <s v="N"/>
    <n v="9"/>
    <s v="N"/>
    <s v="00/00/0000"/>
    <s v="N"/>
    <n v="0"/>
    <s v="00/00/0000"/>
    <s v="STD"/>
    <s v=""/>
    <m/>
    <x v="0"/>
    <m/>
    <m/>
  </r>
  <r>
    <n v="69616091590"/>
    <x v="86"/>
    <x v="398"/>
    <s v="Mr. PARMAR MAYUR  NAROTTAMBHAI"/>
    <n v="300000"/>
    <n v="12.55"/>
    <n v="174982"/>
    <x v="553"/>
    <n v="0"/>
    <d v="2021-04-07T00:00:00"/>
    <n v="19"/>
    <n v="19"/>
    <n v="0"/>
    <n v="0"/>
    <n v="0"/>
    <n v="0"/>
    <s v="INR"/>
    <n v="0"/>
    <n v="6758"/>
    <s v=""/>
    <n v="0"/>
    <n v="0"/>
    <s v="N"/>
    <n v="9"/>
    <s v="N"/>
    <s v="00/00/0000"/>
    <s v="N"/>
    <n v="0"/>
    <s v="00/00/0000"/>
    <s v="STD"/>
    <s v=""/>
    <m/>
    <x v="0"/>
    <m/>
    <m/>
  </r>
  <r>
    <n v="69619069966"/>
    <x v="86"/>
    <x v="399"/>
    <s v="Mrs. MADHUBEN ISHWARBHAI SOLAN"/>
    <n v="300000"/>
    <n v="14.45"/>
    <n v="193769"/>
    <x v="554"/>
    <n v="0"/>
    <d v="2021-05-22T00:00:00"/>
    <n v="19"/>
    <n v="19"/>
    <n v="0"/>
    <n v="0"/>
    <n v="0"/>
    <n v="0"/>
    <s v="INR"/>
    <n v="0"/>
    <n v="7133"/>
    <s v=""/>
    <n v="0"/>
    <n v="0"/>
    <s v="N"/>
    <n v="9"/>
    <s v="N"/>
    <s v="00/00/0000"/>
    <s v="N"/>
    <n v="0"/>
    <s v="00/00/0000"/>
    <s v="STD"/>
    <s v=""/>
    <m/>
    <x v="0"/>
    <m/>
    <m/>
  </r>
  <r>
    <n v="69616161915"/>
    <x v="86"/>
    <x v="400"/>
    <s v="Mr. JASVANTBHAI JIVANBHAI SOLA"/>
    <n v="200000"/>
    <n v="12.45"/>
    <n v="146649"/>
    <x v="555"/>
    <n v="0"/>
    <d v="2021-05-23T00:00:00"/>
    <n v="19"/>
    <n v="19"/>
    <n v="0"/>
    <n v="0"/>
    <n v="0"/>
    <n v="0"/>
    <s v="INR"/>
    <n v="0"/>
    <n v="3957"/>
    <s v=""/>
    <n v="0"/>
    <n v="0"/>
    <s v="N"/>
    <n v="9"/>
    <s v="N"/>
    <s v="00/00/0000"/>
    <s v="N"/>
    <n v="0"/>
    <s v="00/00/0000"/>
    <s v="STD"/>
    <s v=""/>
    <m/>
    <x v="0"/>
    <m/>
    <m/>
  </r>
  <r>
    <n v="69590619019"/>
    <x v="86"/>
    <x v="401"/>
    <s v="Mr. BALVANTSINH BHAVASAG THAKO"/>
    <n v="400000"/>
    <n v="12.45"/>
    <n v="266791"/>
    <x v="556"/>
    <n v="0"/>
    <d v="2021-06-12T00:00:00"/>
    <n v="19"/>
    <n v="19"/>
    <n v="0"/>
    <n v="0"/>
    <n v="0"/>
    <n v="0"/>
    <s v="INR"/>
    <n v="0"/>
    <n v="8990"/>
    <s v=""/>
    <n v="0"/>
    <n v="0"/>
    <s v="N"/>
    <n v="9"/>
    <s v="N"/>
    <s v="00/00/0000"/>
    <s v="N"/>
    <n v="0"/>
    <s v="00/00/0000"/>
    <s v="STD"/>
    <d v="2022-03-18T00:00:00"/>
    <n v="999"/>
    <x v="0"/>
    <m/>
    <m/>
  </r>
  <r>
    <n v="61966655916"/>
    <x v="86"/>
    <x v="402"/>
    <s v="Mrs. GITABEN JAYANTIBHAI PATEL"/>
    <n v="560000"/>
    <n v="12.25"/>
    <n v="241246"/>
    <x v="557"/>
    <n v="116940.64"/>
    <d v="2020-07-31T00:00:00"/>
    <n v="19"/>
    <n v="10"/>
    <n v="9"/>
    <n v="4"/>
    <n v="4"/>
    <n v="704"/>
    <s v="INR"/>
    <n v="0"/>
    <n v="13023"/>
    <d v="2023-07-25T00:00:00"/>
    <n v="18784"/>
    <n v="34327.11"/>
    <s v="N"/>
    <n v="4"/>
    <s v="N"/>
    <s v="00/00/0000"/>
    <s v="N"/>
    <n v="0"/>
    <s v="00/00/0000"/>
    <s v="NPA"/>
    <d v="2023-10-22T00:00:00"/>
    <n v="704"/>
    <x v="1"/>
    <n v="38"/>
    <m/>
  </r>
  <r>
    <n v="69569165556"/>
    <x v="87"/>
    <x v="403"/>
    <s v="Mr. PINTU JIVANLAL PATEL"/>
    <n v="150000"/>
    <n v="13.95"/>
    <n v="114561"/>
    <x v="558"/>
    <n v="0"/>
    <d v="2021-06-25T00:00:00"/>
    <n v="19"/>
    <n v="19"/>
    <n v="0"/>
    <n v="0"/>
    <n v="0"/>
    <n v="0"/>
    <s v="INR"/>
    <n v="0"/>
    <n v="3087"/>
    <s v=""/>
    <n v="0"/>
    <n v="0"/>
    <s v="N"/>
    <n v="9"/>
    <s v="N"/>
    <s v="00/00/0000"/>
    <s v="N"/>
    <n v="0"/>
    <s v="00/00/0000"/>
    <s v="STD"/>
    <s v=""/>
    <m/>
    <x v="0"/>
    <m/>
    <m/>
  </r>
  <r>
    <n v="69511011916"/>
    <x v="87"/>
    <x v="404"/>
    <s v="Mr. RATNADEEP S KELAPGAWADE"/>
    <n v="800000"/>
    <n v="11.95"/>
    <n v="611483"/>
    <x v="559"/>
    <n v="0"/>
    <d v="2021-07-04T00:00:00"/>
    <n v="19"/>
    <n v="19"/>
    <n v="0"/>
    <n v="0"/>
    <n v="0"/>
    <n v="0"/>
    <s v="INR"/>
    <n v="0"/>
    <n v="15620"/>
    <s v=""/>
    <n v="0"/>
    <n v="0"/>
    <s v="N"/>
    <n v="9"/>
    <s v="N"/>
    <s v="00/00/0000"/>
    <s v="N"/>
    <n v="0"/>
    <s v="00/00/0000"/>
    <s v="STD"/>
    <s v=""/>
    <m/>
    <x v="0"/>
    <m/>
    <m/>
  </r>
  <r>
    <n v="69591669669"/>
    <x v="87"/>
    <x v="405"/>
    <s v="Mr. GAGAN  SINGH"/>
    <n v="840000"/>
    <n v="11.95"/>
    <n v="639796"/>
    <x v="560"/>
    <n v="0"/>
    <d v="2021-07-09T00:00:00"/>
    <n v="19"/>
    <n v="19"/>
    <n v="0"/>
    <n v="0"/>
    <n v="0"/>
    <n v="0"/>
    <s v="INR"/>
    <n v="0"/>
    <n v="16401"/>
    <s v=""/>
    <n v="0"/>
    <n v="0"/>
    <s v="N"/>
    <n v="9"/>
    <s v="N"/>
    <s v="00/00/0000"/>
    <s v="N"/>
    <n v="0"/>
    <s v="00/00/0000"/>
    <s v="STD"/>
    <s v=""/>
    <m/>
    <x v="0"/>
    <m/>
    <m/>
  </r>
  <r>
    <n v="69616999696"/>
    <x v="87"/>
    <x v="406"/>
    <s v="Sepoy BAGHEL RAVIKUMAR LAKHANS"/>
    <n v="350000"/>
    <n v="11.9"/>
    <n v="265228"/>
    <x v="561"/>
    <n v="0"/>
    <d v="2021-07-18T00:00:00"/>
    <n v="19"/>
    <n v="19"/>
    <n v="0"/>
    <n v="0"/>
    <n v="0"/>
    <n v="0"/>
    <s v="INR"/>
    <n v="0"/>
    <n v="6825"/>
    <s v=""/>
    <n v="0"/>
    <n v="0"/>
    <s v="N"/>
    <n v="9"/>
    <s v="N"/>
    <s v="00/00/0000"/>
    <s v="N"/>
    <n v="0"/>
    <s v="00/00/0000"/>
    <s v="STD"/>
    <s v=""/>
    <m/>
    <x v="0"/>
    <m/>
    <m/>
  </r>
  <r>
    <n v="69661956660"/>
    <x v="87"/>
    <x v="407"/>
    <s v="Mr. RAKESHKUMAR BHAVANISHANKAR"/>
    <n v="300000"/>
    <n v="12.4"/>
    <n v="228353"/>
    <x v="562"/>
    <n v="0"/>
    <d v="2021-07-25T00:00:00"/>
    <n v="19"/>
    <n v="19"/>
    <n v="0"/>
    <n v="0"/>
    <n v="0"/>
    <n v="0"/>
    <s v="INR"/>
    <n v="0"/>
    <n v="5928"/>
    <s v=""/>
    <n v="0"/>
    <n v="0"/>
    <m/>
    <m/>
    <s v="N"/>
    <s v="00/00/0000"/>
    <s v="N"/>
    <n v="0"/>
    <s v="00/00/0000"/>
    <s v="STD"/>
    <s v=""/>
    <m/>
    <x v="0"/>
    <m/>
    <m/>
  </r>
  <r>
    <n v="69669601060"/>
    <x v="87"/>
    <x v="408"/>
    <s v="Mr. PARMAR  RATNABHAI"/>
    <n v="300000"/>
    <n v="12.4"/>
    <n v="196800"/>
    <x v="563"/>
    <n v="0"/>
    <d v="2021-07-25T00:00:00"/>
    <n v="19"/>
    <n v="19"/>
    <n v="0"/>
    <n v="0"/>
    <n v="0"/>
    <n v="0"/>
    <s v="INR"/>
    <n v="0"/>
    <n v="6833"/>
    <s v=""/>
    <n v="0"/>
    <n v="0"/>
    <s v="N"/>
    <n v="9"/>
    <s v="N"/>
    <s v="00/00/0000"/>
    <s v="N"/>
    <n v="0"/>
    <s v="00/00/0000"/>
    <s v="STD"/>
    <s v=""/>
    <m/>
    <x v="0"/>
    <m/>
    <m/>
  </r>
  <r>
    <n v="69100691910"/>
    <x v="87"/>
    <x v="409"/>
    <s v="Mr. DINESHKUMAR GANGARAMBHAI R"/>
    <n v="210000"/>
    <n v="13.75"/>
    <n v="147903.26999999999"/>
    <x v="564"/>
    <n v="0"/>
    <d v="2021-08-20T00:00:00"/>
    <n v="19"/>
    <n v="19"/>
    <n v="0"/>
    <n v="0"/>
    <n v="0"/>
    <n v="0"/>
    <s v="INR"/>
    <n v="0"/>
    <n v="4860"/>
    <s v=""/>
    <n v="0"/>
    <n v="0"/>
    <s v="N"/>
    <n v="9"/>
    <s v="N"/>
    <s v="00/00/0000"/>
    <s v="N"/>
    <n v="0"/>
    <s v="00/00/0000"/>
    <s v="STD"/>
    <d v="2022-04-14T00:00:00"/>
    <n v="999"/>
    <x v="0"/>
    <m/>
    <m/>
  </r>
  <r>
    <n v="69109919591"/>
    <x v="87"/>
    <x v="410"/>
    <s v="Mr. SANTOSHKUMAR  YADAV"/>
    <n v="300000"/>
    <n v="13.75"/>
    <n v="212699"/>
    <x v="565"/>
    <n v="0"/>
    <d v="2021-08-28T00:00:00"/>
    <n v="19"/>
    <n v="19"/>
    <n v="0"/>
    <n v="0"/>
    <n v="0"/>
    <n v="0"/>
    <s v="INR"/>
    <n v="0"/>
    <n v="6942"/>
    <s v=""/>
    <n v="0"/>
    <n v="0"/>
    <s v="N"/>
    <n v="9"/>
    <s v="N"/>
    <s v="00/00/0000"/>
    <s v="N"/>
    <n v="0"/>
    <s v="00/00/0000"/>
    <s v="STD"/>
    <s v=""/>
    <m/>
    <x v="0"/>
    <m/>
    <m/>
  </r>
  <r>
    <n v="69161015119"/>
    <x v="87"/>
    <x v="411"/>
    <s v="Mr. JETHABHAI SHIVABHAI  THAKO"/>
    <n v="440000"/>
    <n v="12.75"/>
    <n v="341843.16"/>
    <x v="566"/>
    <n v="0"/>
    <d v="2021-08-31T00:00:00"/>
    <n v="19"/>
    <n v="19"/>
    <n v="0"/>
    <n v="0"/>
    <n v="0"/>
    <n v="0"/>
    <s v="INR"/>
    <n v="0"/>
    <n v="8775"/>
    <s v=""/>
    <n v="0"/>
    <n v="0"/>
    <s v="N"/>
    <n v="9"/>
    <s v="N"/>
    <s v="00/00/0000"/>
    <s v="N"/>
    <n v="0"/>
    <s v="00/00/0000"/>
    <s v="STD"/>
    <d v="2022-04-29T00:00:00"/>
    <n v="999"/>
    <x v="0"/>
    <m/>
    <m/>
  </r>
  <r>
    <n v="69161611995"/>
    <x v="87"/>
    <x v="412"/>
    <s v="Mr. PANKAJ VALJIBHAI KUCHARA"/>
    <n v="150000"/>
    <n v="13.25"/>
    <n v="108433"/>
    <x v="567"/>
    <n v="0"/>
    <d v="2021-09-04T00:00:00"/>
    <n v="19"/>
    <n v="19"/>
    <n v="0"/>
    <n v="0"/>
    <n v="0"/>
    <n v="0"/>
    <s v="INR"/>
    <n v="0"/>
    <n v="3433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151956606"/>
    <x v="87"/>
    <x v="413"/>
    <s v="Mr. SHIVRAJSINGH BABUSINGH CHA"/>
    <n v="495000"/>
    <n v="13.25"/>
    <n v="397271"/>
    <x v="568"/>
    <n v="0"/>
    <d v="2021-09-07T00:00:00"/>
    <n v="19"/>
    <n v="19"/>
    <n v="0"/>
    <n v="0"/>
    <n v="0"/>
    <n v="0"/>
    <s v="INR"/>
    <n v="0"/>
    <n v="10003"/>
    <s v=""/>
    <n v="0"/>
    <n v="0"/>
    <s v="N"/>
    <n v="9"/>
    <s v="N"/>
    <s v="00/00/0000"/>
    <s v="N"/>
    <n v="0"/>
    <s v="00/00/0000"/>
    <s v="STD"/>
    <s v=""/>
    <m/>
    <x v="0"/>
    <m/>
    <m/>
  </r>
  <r>
    <n v="69196909990"/>
    <x v="87"/>
    <x v="414"/>
    <s v="Mrs. DOROTHY MAYURBHAI CHRISTI"/>
    <n v="600000"/>
    <n v="11.65"/>
    <n v="205633"/>
    <x v="569"/>
    <n v="0"/>
    <d v="2021-09-21T00:00:00"/>
    <n v="19"/>
    <n v="19"/>
    <n v="0"/>
    <n v="0"/>
    <n v="0"/>
    <n v="0"/>
    <s v="INR"/>
    <n v="0"/>
    <n v="20805"/>
    <s v=""/>
    <n v="0"/>
    <n v="0"/>
    <s v="N"/>
    <n v="9"/>
    <s v="N"/>
    <s v="00/00/0000"/>
    <s v="N"/>
    <n v="0"/>
    <s v="00/00/0000"/>
    <s v="STD"/>
    <s v=""/>
    <m/>
    <x v="0"/>
    <m/>
    <m/>
  </r>
  <r>
    <n v="69196909905"/>
    <x v="87"/>
    <x v="415"/>
    <s v="Mr. RAM  NAGEENA"/>
    <n v="500000"/>
    <n v="11.65"/>
    <n v="349993"/>
    <x v="570"/>
    <n v="0"/>
    <d v="2021-09-24T00:00:00"/>
    <n v="19"/>
    <n v="19"/>
    <n v="0"/>
    <n v="0"/>
    <n v="0"/>
    <n v="0"/>
    <s v="INR"/>
    <n v="0"/>
    <n v="11034"/>
    <s v=""/>
    <n v="0"/>
    <n v="0"/>
    <m/>
    <m/>
    <s v="N"/>
    <s v="00/00/0000"/>
    <s v="N"/>
    <n v="0"/>
    <s v="00/00/0000"/>
    <s v="STD"/>
    <s v=""/>
    <m/>
    <x v="0"/>
    <m/>
    <m/>
  </r>
  <r>
    <n v="69966966969"/>
    <x v="87"/>
    <x v="416"/>
    <s v="Ms. SANGEETABEN MANJIBHAI BODA"/>
    <n v="330000"/>
    <n v="13.15"/>
    <n v="243022"/>
    <x v="571"/>
    <n v="0"/>
    <d v="2021-10-10T00:00:00"/>
    <n v="19"/>
    <n v="19"/>
    <n v="0"/>
    <n v="0"/>
    <n v="0"/>
    <n v="0"/>
    <s v="INR"/>
    <n v="0"/>
    <n v="7534"/>
    <s v=""/>
    <n v="0"/>
    <n v="0"/>
    <s v="N"/>
    <n v="9"/>
    <s v="N"/>
    <s v="00/00/0000"/>
    <s v="N"/>
    <n v="0"/>
    <s v="00/00/0000"/>
    <s v="STD"/>
    <s v=""/>
    <m/>
    <x v="0"/>
    <m/>
    <m/>
  </r>
  <r>
    <n v="69950950166"/>
    <x v="87"/>
    <x v="417"/>
    <s v="Mr. KAPIL RAMESHBHAI SOLANKI"/>
    <n v="400000"/>
    <n v="13.55"/>
    <n v="326027"/>
    <x v="572"/>
    <n v="0"/>
    <d v="2021-10-16T00:00:00"/>
    <n v="19"/>
    <n v="19"/>
    <n v="0"/>
    <n v="0"/>
    <n v="0"/>
    <n v="0"/>
    <s v="INR"/>
    <n v="0"/>
    <n v="8147"/>
    <s v=""/>
    <n v="0"/>
    <n v="0"/>
    <s v="N"/>
    <n v="9"/>
    <s v="N"/>
    <s v="00/00/0000"/>
    <s v="N"/>
    <n v="0"/>
    <s v="00/00/0000"/>
    <s v="STD"/>
    <s v=""/>
    <m/>
    <x v="0"/>
    <m/>
    <m/>
  </r>
  <r>
    <n v="69966999069"/>
    <x v="87"/>
    <x v="418"/>
    <s v="Ms. RAMILABEN RAMESHBHAI VAGHE"/>
    <n v="190000"/>
    <n v="13.05"/>
    <n v="150979.21"/>
    <x v="573"/>
    <n v="0"/>
    <d v="2021-10-22T00:00:00"/>
    <n v="19"/>
    <n v="19"/>
    <n v="0"/>
    <n v="0"/>
    <n v="0"/>
    <n v="0"/>
    <s v="INR"/>
    <n v="0"/>
    <n v="3870"/>
    <s v=""/>
    <n v="0"/>
    <n v="0"/>
    <s v="N"/>
    <n v="9"/>
    <s v="N"/>
    <s v="00/00/0000"/>
    <s v="N"/>
    <n v="0"/>
    <s v="00/00/0000"/>
    <s v="STD"/>
    <d v="2022-04-03T00:00:00"/>
    <n v="999"/>
    <x v="0"/>
    <m/>
    <m/>
  </r>
  <r>
    <n v="69915169916"/>
    <x v="87"/>
    <x v="419"/>
    <s v="Mr. HARIBHAI SOMABHAI PARMAR"/>
    <n v="150000"/>
    <n v="13.05"/>
    <n v="109917"/>
    <x v="574"/>
    <n v="0"/>
    <d v="2021-11-12T00:00:00"/>
    <n v="19"/>
    <n v="19"/>
    <n v="0"/>
    <n v="0"/>
    <n v="0"/>
    <n v="0"/>
    <s v="INR"/>
    <n v="0"/>
    <n v="3417"/>
    <s v=""/>
    <n v="0"/>
    <n v="0"/>
    <s v="N"/>
    <n v="9"/>
    <s v="N"/>
    <s v="00/00/0000"/>
    <s v="N"/>
    <n v="0"/>
    <s v="00/00/0000"/>
    <s v="STD"/>
    <s v=""/>
    <m/>
    <x v="0"/>
    <m/>
    <m/>
  </r>
  <r>
    <n v="69966916010"/>
    <x v="87"/>
    <x v="420"/>
    <s v="Constable-CT Parmar ASHABEN Na"/>
    <n v="600000"/>
    <n v="11.5"/>
    <n v="482805"/>
    <x v="575"/>
    <n v="0"/>
    <d v="2021-11-19T00:00:00"/>
    <n v="19"/>
    <n v="19"/>
    <n v="0"/>
    <n v="0"/>
    <n v="0"/>
    <n v="0"/>
    <s v="INR"/>
    <n v="0"/>
    <n v="11575"/>
    <s v=""/>
    <n v="0"/>
    <n v="0"/>
    <s v="N"/>
    <n v="9"/>
    <s v="N"/>
    <s v="00/00/0000"/>
    <s v="N"/>
    <n v="0"/>
    <s v="00/00/0000"/>
    <s v="STD"/>
    <s v=""/>
    <m/>
    <x v="0"/>
    <m/>
    <m/>
  </r>
  <r>
    <n v="69956966106"/>
    <x v="87"/>
    <x v="421"/>
    <s v="Mrs. SHARDABEN YOGESH VAGHASIY"/>
    <n v="600000"/>
    <n v="12"/>
    <n v="389869"/>
    <x v="576"/>
    <n v="0"/>
    <d v="2021-11-27T00:00:00"/>
    <n v="19"/>
    <n v="19"/>
    <n v="0"/>
    <n v="0"/>
    <n v="0"/>
    <n v="0"/>
    <s v="INR"/>
    <n v="0"/>
    <n v="15308"/>
    <s v=""/>
    <n v="0"/>
    <n v="0"/>
    <s v="N"/>
    <n v="9"/>
    <s v="N"/>
    <s v="00/00/0000"/>
    <s v="N"/>
    <n v="0"/>
    <s v="00/00/0000"/>
    <s v="STD"/>
    <s v=""/>
    <m/>
    <x v="0"/>
    <m/>
    <m/>
  </r>
  <r>
    <n v="69961966699"/>
    <x v="87"/>
    <x v="422"/>
    <s v="Mr. PITAMBERPRASAD JAMAIPRASAD"/>
    <n v="350000"/>
    <n v="13.5"/>
    <n v="171212.6"/>
    <x v="577"/>
    <n v="0"/>
    <d v="2021-11-30T00:00:00"/>
    <n v="19"/>
    <n v="19"/>
    <n v="0"/>
    <n v="0"/>
    <n v="0"/>
    <n v="0"/>
    <s v="INR"/>
    <n v="0"/>
    <n v="11371"/>
    <s v=""/>
    <n v="0"/>
    <n v="0"/>
    <s v="N"/>
    <n v="9"/>
    <s v="N"/>
    <s v="00/00/0000"/>
    <s v="N"/>
    <n v="0"/>
    <s v="00/00/0000"/>
    <s v="STD"/>
    <d v="2022-03-18T00:00:00"/>
    <n v="999"/>
    <x v="0"/>
    <m/>
    <m/>
  </r>
  <r>
    <n v="69996661109"/>
    <x v="87"/>
    <x v="423"/>
    <s v="Mr. AMARJIT PARTIRAM SHARMA"/>
    <n v="195000"/>
    <n v="12.5"/>
    <n v="114725"/>
    <x v="578"/>
    <n v="0"/>
    <d v="2021-12-07T00:00:00"/>
    <n v="19"/>
    <n v="19"/>
    <n v="0"/>
    <n v="0"/>
    <n v="0"/>
    <n v="0"/>
    <s v="INR"/>
    <n v="0"/>
    <n v="5757"/>
    <s v=""/>
    <n v="0"/>
    <n v="0"/>
    <s v="N"/>
    <n v="9"/>
    <s v="N"/>
    <s v="00/00/0000"/>
    <s v="N"/>
    <n v="0"/>
    <s v="00/00/0000"/>
    <s v="STD"/>
    <s v=""/>
    <m/>
    <x v="0"/>
    <m/>
    <m/>
  </r>
  <r>
    <n v="69015919096"/>
    <x v="87"/>
    <x v="424"/>
    <s v="Mr. NARESHKUMAR NAGINBHAI HADI"/>
    <n v="400000"/>
    <n v="12"/>
    <n v="294692"/>
    <x v="579"/>
    <n v="0"/>
    <d v="2021-12-21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s v=""/>
    <m/>
    <x v="0"/>
    <m/>
    <m/>
  </r>
  <r>
    <n v="69066519969"/>
    <x v="87"/>
    <x v="425"/>
    <s v="Mr. PUNAMA  RAM"/>
    <n v="1100000"/>
    <n v="11"/>
    <n v="914608"/>
    <x v="580"/>
    <n v="0"/>
    <d v="2022-01-04T00:00:00"/>
    <n v="19"/>
    <n v="19"/>
    <n v="0"/>
    <n v="0"/>
    <n v="0"/>
    <n v="0"/>
    <s v="INR"/>
    <n v="0"/>
    <n v="20938"/>
    <s v=""/>
    <n v="0"/>
    <n v="0"/>
    <s v="N"/>
    <n v="9"/>
    <s v="N"/>
    <s v="00/00/0000"/>
    <s v="N"/>
    <n v="0"/>
    <s v="00/00/0000"/>
    <s v="STD"/>
    <s v=""/>
    <m/>
    <x v="0"/>
    <m/>
    <m/>
  </r>
  <r>
    <n v="69056661109"/>
    <x v="87"/>
    <x v="426"/>
    <s v="Mrs. GANGABEN ISWARBHAI VAGHEL"/>
    <n v="350000"/>
    <n v="13.5"/>
    <n v="170905"/>
    <x v="581"/>
    <n v="0"/>
    <d v="2022-01-07T00:00:00"/>
    <n v="19"/>
    <n v="19"/>
    <n v="0"/>
    <n v="0"/>
    <n v="0"/>
    <n v="0"/>
    <s v="INR"/>
    <n v="0"/>
    <n v="12446"/>
    <s v=""/>
    <n v="0"/>
    <n v="0"/>
    <s v="N"/>
    <n v="9"/>
    <s v="N"/>
    <s v="00/00/0000"/>
    <s v="N"/>
    <n v="0"/>
    <s v="00/00/0000"/>
    <s v="STD"/>
    <s v=""/>
    <m/>
    <x v="0"/>
    <m/>
    <m/>
  </r>
  <r>
    <n v="69051669999"/>
    <x v="87"/>
    <x v="427"/>
    <s v="Mr. C.  SOMASEKHAR"/>
    <n v="1500000"/>
    <n v="11.5"/>
    <n v="1256529"/>
    <x v="582"/>
    <n v="0"/>
    <d v="2022-01-09T00:00:00"/>
    <n v="19"/>
    <n v="19"/>
    <n v="0"/>
    <n v="0"/>
    <n v="0"/>
    <n v="0"/>
    <s v="INR"/>
    <n v="0"/>
    <n v="28937"/>
    <s v=""/>
    <n v="0"/>
    <n v="0"/>
    <s v="N"/>
    <n v="9"/>
    <s v="N"/>
    <s v="00/00/0000"/>
    <s v="N"/>
    <n v="0"/>
    <s v="00/00/0000"/>
    <s v="STD"/>
    <s v=""/>
    <m/>
    <x v="0"/>
    <m/>
    <m/>
  </r>
  <r>
    <n v="69011900651"/>
    <x v="87"/>
    <x v="428"/>
    <s v="Havaldar KRISHAN PAL SINGH  TO"/>
    <n v="1000000"/>
    <n v="11"/>
    <n v="739381"/>
    <x v="583"/>
    <n v="0"/>
    <d v="2022-01-17T00:00:00"/>
    <n v="19"/>
    <n v="19"/>
    <n v="0"/>
    <n v="0"/>
    <n v="0"/>
    <n v="0"/>
    <s v="INR"/>
    <n v="0"/>
    <n v="19035"/>
    <s v=""/>
    <n v="0"/>
    <n v="0"/>
    <s v="N"/>
    <n v="9"/>
    <s v="N"/>
    <s v="00/00/0000"/>
    <s v="N"/>
    <n v="0"/>
    <s v="00/00/0000"/>
    <s v="STD"/>
    <d v="2022-04-05T00:00:00"/>
    <n v="999"/>
    <x v="0"/>
    <m/>
    <m/>
  </r>
  <r>
    <n v="69095666616"/>
    <x v="87"/>
    <x v="429"/>
    <s v="Mr. JAGAN  ANGOTHU"/>
    <n v="1025000"/>
    <n v="11"/>
    <n v="844064"/>
    <x v="584"/>
    <n v="0"/>
    <d v="2022-01-24T00:00:00"/>
    <n v="19"/>
    <n v="19"/>
    <n v="0"/>
    <n v="0"/>
    <n v="0"/>
    <n v="0"/>
    <s v="INR"/>
    <n v="0"/>
    <n v="19510"/>
    <s v=""/>
    <n v="0"/>
    <n v="0"/>
    <m/>
    <m/>
    <s v="N"/>
    <s v="00/00/0000"/>
    <s v="N"/>
    <n v="0"/>
    <s v="00/00/0000"/>
    <s v="STD"/>
    <s v=""/>
    <m/>
    <x v="0"/>
    <m/>
    <m/>
  </r>
  <r>
    <n v="69099999666"/>
    <x v="87"/>
    <x v="430"/>
    <s v="Mr. SHISHUPAL SINGH TOMAR"/>
    <n v="590000"/>
    <n v="12"/>
    <n v="490628"/>
    <x v="585"/>
    <n v="0"/>
    <d v="2022-01-27T00:00:00"/>
    <n v="19"/>
    <n v="19"/>
    <n v="0"/>
    <n v="0"/>
    <n v="0"/>
    <n v="0"/>
    <s v="INR"/>
    <n v="0"/>
    <n v="11535"/>
    <s v=""/>
    <n v="0"/>
    <n v="0"/>
    <s v="N"/>
    <n v="9"/>
    <s v="N"/>
    <s v="00/00/0000"/>
    <s v="N"/>
    <n v="0"/>
    <s v="00/00/0000"/>
    <s v="STD"/>
    <s v=""/>
    <m/>
    <x v="0"/>
    <m/>
    <m/>
  </r>
  <r>
    <n v="69150166196"/>
    <x v="87"/>
    <x v="431"/>
    <s v="Mr. CHANDUBHAI ALABHAI PARMAR"/>
    <n v="200000"/>
    <n v="12.45"/>
    <n v="108669"/>
    <x v="586"/>
    <n v="0"/>
    <d v="2022-02-17T00:00:00"/>
    <n v="19"/>
    <n v="19"/>
    <n v="0"/>
    <n v="0"/>
    <n v="0"/>
    <n v="0"/>
    <s v="INR"/>
    <n v="0"/>
    <n v="6686"/>
    <s v=""/>
    <n v="0"/>
    <n v="0"/>
    <s v="N"/>
    <n v="9"/>
    <s v="N"/>
    <s v="00/00/0000"/>
    <s v="N"/>
    <n v="0"/>
    <s v="00/00/0000"/>
    <s v="STD"/>
    <s v=""/>
    <m/>
    <x v="0"/>
    <m/>
    <m/>
  </r>
  <r>
    <n v="69156619599"/>
    <x v="87"/>
    <x v="432"/>
    <s v="Mr. JEETENDRA KUMAR SAHU"/>
    <n v="300000"/>
    <n v="13.45"/>
    <n v="242716"/>
    <x v="587"/>
    <n v="0"/>
    <d v="2022-02-18T00:00:00"/>
    <n v="19"/>
    <n v="19"/>
    <n v="0"/>
    <n v="0"/>
    <n v="0"/>
    <n v="0"/>
    <s v="INR"/>
    <n v="0"/>
    <n v="6896"/>
    <s v=""/>
    <n v="0"/>
    <n v="0"/>
    <m/>
    <m/>
    <s v="N"/>
    <s v="00/00/0000"/>
    <s v="N"/>
    <n v="0"/>
    <s v="00/00/0000"/>
    <s v="STD"/>
    <d v="2022-04-26T00:00:00"/>
    <n v="999"/>
    <x v="0"/>
    <m/>
    <m/>
  </r>
  <r>
    <n v="69156966911"/>
    <x v="87"/>
    <x v="433"/>
    <s v="Mr. NIMISH RAMESHCHANDRA MAURY"/>
    <n v="100000"/>
    <n v="11.95"/>
    <n v="54127"/>
    <x v="588"/>
    <n v="0"/>
    <d v="2022-02-19T00:00:00"/>
    <n v="19"/>
    <n v="19"/>
    <n v="0"/>
    <n v="0"/>
    <n v="0"/>
    <n v="0"/>
    <s v="INR"/>
    <n v="0"/>
    <n v="3320"/>
    <s v=""/>
    <n v="0"/>
    <n v="0"/>
    <s v="N"/>
    <n v="9"/>
    <s v="N"/>
    <s v="00/00/0000"/>
    <s v="N"/>
    <n v="0"/>
    <s v="00/00/0000"/>
    <s v="STD"/>
    <s v=""/>
    <m/>
    <x v="0"/>
    <m/>
    <m/>
  </r>
  <r>
    <n v="69166996969"/>
    <x v="87"/>
    <x v="434"/>
    <s v="Mr. KIRANBHAI  VAGHELA"/>
    <n v="420000"/>
    <n v="12.45"/>
    <n v="330746"/>
    <x v="589"/>
    <n v="0"/>
    <d v="2022-02-26T00:00:00"/>
    <n v="19"/>
    <n v="19"/>
    <n v="0"/>
    <n v="0"/>
    <n v="0"/>
    <n v="0"/>
    <s v="INR"/>
    <n v="0"/>
    <n v="9439"/>
    <s v=""/>
    <n v="0"/>
    <n v="0"/>
    <m/>
    <m/>
    <s v="N"/>
    <s v="00/00/0000"/>
    <s v="N"/>
    <n v="0"/>
    <s v="00/00/0000"/>
    <s v="STD"/>
    <s v=""/>
    <m/>
    <x v="0"/>
    <m/>
    <m/>
  </r>
  <r>
    <n v="69169906996"/>
    <x v="87"/>
    <x v="435"/>
    <s v="Mr. GOHIL BALVANTBHAI LAXMANBH"/>
    <n v="400000"/>
    <n v="11.95"/>
    <n v="239490"/>
    <x v="590"/>
    <n v="0"/>
    <d v="2022-02-26T00:00:00"/>
    <n v="19"/>
    <n v="19"/>
    <n v="0"/>
    <n v="0"/>
    <n v="0"/>
    <n v="0"/>
    <s v="INR"/>
    <n v="0"/>
    <n v="12173"/>
    <s v=""/>
    <n v="0"/>
    <n v="0"/>
    <s v="N"/>
    <n v="9"/>
    <s v="N"/>
    <s v="00/00/0000"/>
    <s v="N"/>
    <n v="0"/>
    <s v="00/00/0000"/>
    <s v="STD"/>
    <s v=""/>
    <m/>
    <x v="0"/>
    <m/>
    <m/>
  </r>
  <r>
    <n v="69910166696"/>
    <x v="87"/>
    <x v="436"/>
    <s v="Mr. CHIRAG ASHOKBHAI MAKWANA"/>
    <n v="530000"/>
    <n v="11.95"/>
    <n v="395788"/>
    <x v="591"/>
    <n v="0"/>
    <d v="2022-03-12T00:00:00"/>
    <n v="24"/>
    <n v="24"/>
    <n v="0"/>
    <n v="0"/>
    <n v="0"/>
    <n v="0"/>
    <s v="INR"/>
    <n v="0"/>
    <n v="10348"/>
    <s v=""/>
    <n v="0"/>
    <n v="0"/>
    <s v="N"/>
    <n v="9"/>
    <s v="N"/>
    <s v="00/00/0000"/>
    <s v="N"/>
    <n v="0"/>
    <s v="00/00/0000"/>
    <s v="STD"/>
    <s v=""/>
    <m/>
    <x v="0"/>
    <m/>
    <m/>
  </r>
  <r>
    <n v="69910666666"/>
    <x v="87"/>
    <x v="437"/>
    <s v="Mrs. PADMABEN BHIKHABHAI SOLAN"/>
    <n v="130000"/>
    <n v="11.85"/>
    <n v="87343"/>
    <x v="592"/>
    <n v="0"/>
    <d v="2022-03-12T00:00:00"/>
    <n v="24"/>
    <n v="24"/>
    <n v="0"/>
    <n v="0"/>
    <n v="0"/>
    <n v="0"/>
    <s v="INR"/>
    <n v="0"/>
    <n v="2882"/>
    <s v=""/>
    <n v="0"/>
    <n v="0"/>
    <m/>
    <m/>
    <s v="N"/>
    <s v="00/00/0000"/>
    <s v="N"/>
    <n v="0"/>
    <s v="00/00/0000"/>
    <s v="STD"/>
    <d v="2023-12-11T00:00:00"/>
    <n v="0"/>
    <x v="0"/>
    <m/>
    <m/>
  </r>
  <r>
    <n v="69916609911"/>
    <x v="87"/>
    <x v="438"/>
    <s v="Mr. BHAURAO SUDAM PAWAR"/>
    <n v="1200000"/>
    <n v="10.85"/>
    <n v="887640"/>
    <x v="593"/>
    <n v="0"/>
    <d v="2022-03-16T00:00:00"/>
    <n v="24"/>
    <n v="24"/>
    <n v="0"/>
    <n v="0"/>
    <n v="0"/>
    <n v="0"/>
    <s v="INR"/>
    <n v="0"/>
    <n v="22749"/>
    <s v=""/>
    <n v="0"/>
    <n v="0"/>
    <s v="N"/>
    <n v="9"/>
    <s v="N"/>
    <s v="00/00/0000"/>
    <s v="N"/>
    <n v="0"/>
    <s v="00/00/0000"/>
    <s v="STD"/>
    <d v="2024-03-16T00:00:00"/>
    <n v="0"/>
    <x v="0"/>
    <m/>
    <m/>
  </r>
  <r>
    <n v="69990569901"/>
    <x v="87"/>
    <x v="439"/>
    <s v="Mr. YOGESHKUMAR PRAHLADBHAI MA"/>
    <n v="150000"/>
    <n v="11.85"/>
    <n v="55996"/>
    <x v="594"/>
    <n v="0"/>
    <d v="2022-03-17T00:00:00"/>
    <n v="24"/>
    <n v="24"/>
    <n v="0"/>
    <n v="0"/>
    <n v="0"/>
    <n v="0"/>
    <s v="INR"/>
    <n v="0"/>
    <n v="4972"/>
    <s v=""/>
    <n v="0"/>
    <n v="0"/>
    <s v="N"/>
    <n v="9"/>
    <s v="N"/>
    <s v="00/00/0000"/>
    <s v="N"/>
    <n v="0"/>
    <s v="00/00/0000"/>
    <s v="STD"/>
    <s v=""/>
    <m/>
    <x v="0"/>
    <m/>
    <m/>
  </r>
  <r>
    <n v="69966596169"/>
    <x v="87"/>
    <x v="440"/>
    <s v="Mr. JITENDRAKUMAR KANTILAL CHA"/>
    <n v="360000"/>
    <n v="12.35"/>
    <n v="273039"/>
    <x v="595"/>
    <n v="0"/>
    <d v="2022-04-15T00:00:00"/>
    <n v="23"/>
    <n v="23"/>
    <n v="0"/>
    <n v="0"/>
    <n v="0"/>
    <n v="0"/>
    <s v="INR"/>
    <n v="0"/>
    <n v="7104"/>
    <s v=""/>
    <n v="0"/>
    <n v="0"/>
    <s v="N"/>
    <n v="9"/>
    <s v="N"/>
    <s v="00/00/0000"/>
    <s v="N"/>
    <n v="0"/>
    <s v="00/00/0000"/>
    <s v="STD"/>
    <d v="2023-04-04T00:00:00"/>
    <n v="999"/>
    <x v="0"/>
    <m/>
    <m/>
  </r>
  <r>
    <n v="69696011169"/>
    <x v="87"/>
    <x v="441"/>
    <s v="Mr. RAJUBHAI PARSHOTAMBHAI CHA"/>
    <n v="450000"/>
    <n v="12.6"/>
    <n v="351843"/>
    <x v="596"/>
    <n v="0"/>
    <d v="2022-06-20T00:00:00"/>
    <n v="21"/>
    <n v="21"/>
    <n v="0"/>
    <n v="0"/>
    <n v="0"/>
    <n v="0"/>
    <s v="INR"/>
    <n v="0"/>
    <n v="8939"/>
    <s v=""/>
    <n v="0"/>
    <n v="0"/>
    <s v="N"/>
    <n v="9"/>
    <s v="N"/>
    <s v="00/00/0000"/>
    <s v="N"/>
    <n v="0"/>
    <s v="00/00/0000"/>
    <s v="STD"/>
    <s v=""/>
    <m/>
    <x v="0"/>
    <m/>
    <m/>
  </r>
  <r>
    <n v="69669666991"/>
    <x v="87"/>
    <x v="442"/>
    <s v="Mr. DHARMENDRA CHATURBHAI PADH"/>
    <n v="350000"/>
    <n v="12.6"/>
    <n v="251852"/>
    <x v="597"/>
    <n v="0"/>
    <d v="2022-06-23T00:00:00"/>
    <n v="21"/>
    <n v="21"/>
    <n v="0"/>
    <n v="0"/>
    <n v="0"/>
    <n v="0"/>
    <s v="INR"/>
    <n v="0"/>
    <n v="7893"/>
    <s v=""/>
    <n v="0"/>
    <n v="0"/>
    <s v="N"/>
    <n v="9"/>
    <s v="N"/>
    <s v="00/00/0000"/>
    <s v="N"/>
    <n v="0"/>
    <s v="00/00/0000"/>
    <s v="STD"/>
    <d v="2024-01-08T00:00:00"/>
    <n v="0"/>
    <x v="0"/>
    <m/>
    <m/>
  </r>
  <r>
    <n v="69660109699"/>
    <x v="87"/>
    <x v="443"/>
    <s v="Mr. ANKIT  MAKWANA"/>
    <n v="487000"/>
    <n v="10.6"/>
    <n v="374911"/>
    <x v="598"/>
    <n v="0"/>
    <d v="2022-06-25T00:00:00"/>
    <n v="21"/>
    <n v="21"/>
    <n v="0"/>
    <n v="0"/>
    <n v="0"/>
    <n v="0"/>
    <s v="INR"/>
    <n v="0"/>
    <n v="9171"/>
    <s v=""/>
    <n v="0"/>
    <n v="0"/>
    <s v="N"/>
    <n v="9"/>
    <s v="N"/>
    <s v="00/00/0000"/>
    <s v="N"/>
    <n v="0"/>
    <s v="00/00/0000"/>
    <s v="STD"/>
    <s v=""/>
    <m/>
    <x v="0"/>
    <m/>
    <m/>
  </r>
  <r>
    <n v="69666519919"/>
    <x v="87"/>
    <x v="444"/>
    <s v="Mrs. INDIRA VIKRAMBHAI MENAT"/>
    <n v="1500000"/>
    <n v="11.6"/>
    <n v="1162495"/>
    <x v="599"/>
    <n v="0"/>
    <d v="2022-06-26T00:00:00"/>
    <n v="21"/>
    <n v="21"/>
    <n v="0"/>
    <n v="0"/>
    <n v="0"/>
    <n v="0"/>
    <s v="INR"/>
    <n v="0"/>
    <n v="29015"/>
    <s v=""/>
    <n v="0"/>
    <n v="0"/>
    <s v="N"/>
    <n v="9"/>
    <s v="N"/>
    <s v="00/00/0000"/>
    <s v="N"/>
    <n v="0"/>
    <s v="00/00/0000"/>
    <s v="STD"/>
    <d v="2023-09-13T00:00:00"/>
    <n v="0"/>
    <x v="0"/>
    <m/>
    <m/>
  </r>
  <r>
    <n v="69666999605"/>
    <x v="87"/>
    <x v="445"/>
    <s v="Mrs. PADMABEN YOGESHKUMAR SHRI"/>
    <n v="600000"/>
    <n v="11.1"/>
    <n v="475081"/>
    <x v="600"/>
    <n v="0"/>
    <d v="2022-07-03T00:00:00"/>
    <n v="20"/>
    <n v="20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d v="2024-03-02T00:00:00"/>
    <n v="0"/>
    <x v="0"/>
    <m/>
    <m/>
  </r>
  <r>
    <n v="69610966116"/>
    <x v="87"/>
    <x v="446"/>
    <s v="Mr. AMIT  SINGH"/>
    <n v="890000"/>
    <n v="10.6"/>
    <n v="701873"/>
    <x v="601"/>
    <n v="0"/>
    <d v="2022-07-04T00:00:00"/>
    <n v="20"/>
    <n v="20"/>
    <n v="0"/>
    <n v="0"/>
    <n v="0"/>
    <n v="0"/>
    <s v="INR"/>
    <n v="0"/>
    <n v="16759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695160195"/>
    <x v="87"/>
    <x v="447"/>
    <s v="Mr. PARDEEP  KUMAR"/>
    <n v="800000"/>
    <n v="10.6"/>
    <n v="581815"/>
    <x v="602"/>
    <n v="0"/>
    <d v="2022-07-09T00:00:00"/>
    <n v="20"/>
    <n v="20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d v="2023-02-05T00:00:00"/>
    <n v="0"/>
    <x v="0"/>
    <m/>
    <m/>
  </r>
  <r>
    <n v="69699166099"/>
    <x v="87"/>
    <x v="448"/>
    <s v="Mr. GHANE MACCHINDRA  PANDHARI"/>
    <n v="1190000"/>
    <n v="10.1"/>
    <n v="932726"/>
    <x v="603"/>
    <n v="0"/>
    <d v="2022-07-10T00:00:00"/>
    <n v="20"/>
    <n v="20"/>
    <n v="0"/>
    <n v="0"/>
    <n v="0"/>
    <n v="0"/>
    <s v="INR"/>
    <n v="0"/>
    <n v="22106"/>
    <s v=""/>
    <n v="0"/>
    <n v="0"/>
    <s v="N"/>
    <n v="9"/>
    <s v="N"/>
    <s v="00/00/0000"/>
    <s v="N"/>
    <n v="0"/>
    <s v="00/00/0000"/>
    <s v="STD"/>
    <s v=""/>
    <m/>
    <x v="0"/>
    <m/>
    <m/>
  </r>
  <r>
    <n v="69506190166"/>
    <x v="87"/>
    <x v="449"/>
    <s v="Mr. CHANDUBHAI NANJIBHAI VAGHE"/>
    <n v="540000"/>
    <n v="11.1"/>
    <n v="425070"/>
    <x v="604"/>
    <n v="0"/>
    <d v="2022-07-16T00:00:00"/>
    <n v="20"/>
    <n v="20"/>
    <n v="0"/>
    <n v="0"/>
    <n v="0"/>
    <n v="0"/>
    <s v="INR"/>
    <n v="0"/>
    <n v="10307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565196999"/>
    <x v="87"/>
    <x v="450"/>
    <s v="Mr. CHIRAG KUMAR VAMDEVPRASAD"/>
    <n v="350000"/>
    <n v="10.6"/>
    <n v="273257"/>
    <x v="605"/>
    <n v="0"/>
    <d v="2022-07-29T00:00:00"/>
    <n v="20"/>
    <n v="20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s v=""/>
    <m/>
    <x v="0"/>
    <m/>
    <m/>
  </r>
  <r>
    <n v="69566995665"/>
    <x v="87"/>
    <x v="451"/>
    <s v="Mr. SONAR JAGDISH  L"/>
    <n v="1000000"/>
    <n v="10.1"/>
    <n v="791409"/>
    <x v="606"/>
    <n v="0"/>
    <d v="2022-07-30T00:00:00"/>
    <n v="19"/>
    <n v="19"/>
    <n v="0"/>
    <n v="0"/>
    <n v="0"/>
    <n v="0"/>
    <s v="INR"/>
    <n v="0"/>
    <n v="18939"/>
    <s v=""/>
    <n v="0"/>
    <n v="0"/>
    <s v="N"/>
    <n v="9"/>
    <s v="N"/>
    <s v="00/00/0000"/>
    <s v="N"/>
    <n v="0"/>
    <s v="00/00/0000"/>
    <s v="STD"/>
    <d v="2023-04-04T00:00:00"/>
    <n v="999"/>
    <x v="0"/>
    <m/>
    <m/>
  </r>
  <r>
    <n v="69569995509"/>
    <x v="87"/>
    <x v="452"/>
    <s v="Mr. TOMAR RAJKUMAR  LAKHANSING"/>
    <n v="500000"/>
    <n v="10.6"/>
    <n v="370886"/>
    <x v="607"/>
    <n v="0"/>
    <d v="2022-08-11T00:00:00"/>
    <n v="19"/>
    <n v="19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x v="0"/>
    <m/>
    <m/>
  </r>
  <r>
    <n v="69591195166"/>
    <x v="87"/>
    <x v="453"/>
    <s v="Mr. DIXITKUMAR JAYANTILAL KAPA"/>
    <n v="1000000"/>
    <n v="11.6"/>
    <n v="754296"/>
    <x v="608"/>
    <n v="0"/>
    <d v="2022-08-21T00:00:00"/>
    <n v="19"/>
    <n v="19"/>
    <n v="0"/>
    <n v="0"/>
    <n v="0"/>
    <n v="0"/>
    <s v="INR"/>
    <n v="0"/>
    <n v="19343"/>
    <s v=""/>
    <n v="0"/>
    <n v="0"/>
    <s v="N"/>
    <n v="9"/>
    <s v="N"/>
    <s v="00/00/0000"/>
    <s v="N"/>
    <n v="0"/>
    <s v="00/00/0000"/>
    <s v="STD"/>
    <s v=""/>
    <m/>
    <x v="0"/>
    <m/>
    <m/>
  </r>
  <r>
    <n v="69609656910"/>
    <x v="87"/>
    <x v="454"/>
    <s v="Mrs. SITABEN DHANIBEN SOLANKI"/>
    <n v="430000"/>
    <n v="12.1"/>
    <n v="343912"/>
    <x v="609"/>
    <n v="0"/>
    <d v="2022-08-27T00:00:00"/>
    <n v="19"/>
    <n v="19"/>
    <n v="0"/>
    <n v="0"/>
    <n v="0"/>
    <n v="0"/>
    <s v="INR"/>
    <n v="0"/>
    <n v="8429"/>
    <s v=""/>
    <n v="0"/>
    <n v="0"/>
    <s v="N"/>
    <n v="9"/>
    <s v="N"/>
    <s v="00/00/0000"/>
    <s v="N"/>
    <n v="0"/>
    <s v="00/00/0000"/>
    <s v="STD"/>
    <s v=""/>
    <m/>
    <x v="0"/>
    <m/>
    <m/>
  </r>
  <r>
    <n v="69615065966"/>
    <x v="87"/>
    <x v="455"/>
    <s v="Mrs. HINABEN BHANUPRASAD SHRIM"/>
    <n v="540000"/>
    <n v="10.6"/>
    <n v="435728"/>
    <x v="610"/>
    <n v="0"/>
    <d v="2022-08-29T00:00:00"/>
    <n v="18"/>
    <n v="18"/>
    <n v="0"/>
    <n v="0"/>
    <n v="0"/>
    <n v="0"/>
    <s v="INR"/>
    <n v="0"/>
    <n v="10370"/>
    <s v=""/>
    <n v="0"/>
    <n v="0"/>
    <s v="N"/>
    <n v="9"/>
    <s v="N"/>
    <s v="00/00/0000"/>
    <s v="N"/>
    <n v="0"/>
    <s v="00/00/0000"/>
    <s v="STD"/>
    <s v=""/>
    <m/>
    <x v="0"/>
    <m/>
    <m/>
  </r>
  <r>
    <n v="69615066606"/>
    <x v="87"/>
    <x v="456"/>
    <s v="Mrs. CHANCHALBEN BABUBHAI PATE"/>
    <n v="550000"/>
    <n v="10.6"/>
    <n v="347963"/>
    <x v="611"/>
    <n v="0"/>
    <d v="2022-08-29T00:00:00"/>
    <n v="19"/>
    <n v="19"/>
    <n v="0"/>
    <n v="0"/>
    <n v="0"/>
    <n v="0"/>
    <s v="INR"/>
    <n v="0"/>
    <n v="14602"/>
    <s v=""/>
    <n v="0"/>
    <n v="0"/>
    <s v="N"/>
    <n v="9"/>
    <s v="N"/>
    <s v="00/00/0000"/>
    <s v="N"/>
    <n v="0"/>
    <s v="00/00/0000"/>
    <s v="STD"/>
    <s v=""/>
    <m/>
    <x v="0"/>
    <m/>
    <m/>
  </r>
  <r>
    <n v="69615066169"/>
    <x v="87"/>
    <x v="457"/>
    <s v="Mr. PRAMOD  KUMAR"/>
    <n v="1100000"/>
    <n v="10.1"/>
    <n v="884759"/>
    <x v="612"/>
    <n v="0"/>
    <d v="2022-08-29T00:00:00"/>
    <n v="18"/>
    <n v="18"/>
    <n v="0"/>
    <n v="0"/>
    <n v="0"/>
    <n v="0"/>
    <s v="INR"/>
    <n v="0"/>
    <n v="20833"/>
    <s v=""/>
    <n v="0"/>
    <n v="0"/>
    <s v="N"/>
    <n v="9"/>
    <s v="N"/>
    <s v="00/00/0000"/>
    <s v="N"/>
    <n v="0"/>
    <s v="00/00/0000"/>
    <s v="STD"/>
    <d v="2023-01-01T00:00:00"/>
    <n v="0"/>
    <x v="0"/>
    <m/>
    <m/>
  </r>
  <r>
    <n v="69691961106"/>
    <x v="87"/>
    <x v="458"/>
    <s v="Sepoy PUSHPENDRA SINGH INDRA S"/>
    <n v="500000"/>
    <n v="10.6"/>
    <n v="379810"/>
    <x v="613"/>
    <n v="0"/>
    <d v="2022-09-01T00:00:00"/>
    <n v="18"/>
    <n v="18"/>
    <n v="0"/>
    <n v="0"/>
    <n v="0"/>
    <n v="0"/>
    <s v="INR"/>
    <n v="0"/>
    <n v="10772"/>
    <s v=""/>
    <n v="0"/>
    <n v="0"/>
    <m/>
    <m/>
    <s v="N"/>
    <s v="00/00/0000"/>
    <s v="N"/>
    <n v="0"/>
    <s v="00/00/0000"/>
    <s v="STD"/>
    <s v=""/>
    <m/>
    <x v="0"/>
    <m/>
    <m/>
  </r>
  <r>
    <n v="69669655661"/>
    <x v="87"/>
    <x v="459"/>
    <s v="Mr. HIMANSHU  RAYKA"/>
    <n v="800000"/>
    <n v="10.6"/>
    <n v="603460"/>
    <x v="614"/>
    <n v="0"/>
    <d v="2022-09-18T00:00:00"/>
    <n v="18"/>
    <n v="18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d v="2022-09-22T00:00:00"/>
    <n v="999"/>
    <x v="0"/>
    <m/>
    <m/>
  </r>
  <r>
    <n v="69696169990"/>
    <x v="87"/>
    <x v="460"/>
    <s v="Mrs. SHANTABEN BABAJI THAKOR"/>
    <n v="800000"/>
    <n v="10.6"/>
    <n v="531180"/>
    <x v="615"/>
    <n v="0"/>
    <d v="2022-09-25T00:00:00"/>
    <n v="18"/>
    <n v="18"/>
    <n v="0"/>
    <n v="0"/>
    <n v="0"/>
    <n v="0"/>
    <s v="INR"/>
    <n v="0"/>
    <n v="20873"/>
    <s v=""/>
    <n v="0"/>
    <n v="0"/>
    <s v="N"/>
    <n v="9"/>
    <s v="N"/>
    <s v="00/00/0000"/>
    <s v="N"/>
    <n v="0"/>
    <s v="00/00/0000"/>
    <s v="STD"/>
    <d v="2024-01-12T00:00:00"/>
    <n v="0"/>
    <x v="0"/>
    <m/>
    <m/>
  </r>
  <r>
    <n v="69109515960"/>
    <x v="87"/>
    <x v="461"/>
    <s v="Mr. VINOD SHANKERBHAI JADALA"/>
    <n v="250000"/>
    <n v="11.6"/>
    <n v="172383"/>
    <x v="616"/>
    <n v="0"/>
    <d v="2022-10-05T00:00:00"/>
    <n v="17"/>
    <n v="17"/>
    <n v="0"/>
    <n v="0"/>
    <n v="0"/>
    <n v="0"/>
    <s v="INR"/>
    <n v="0"/>
    <n v="5580"/>
    <s v=""/>
    <n v="0"/>
    <n v="0"/>
    <s v="N"/>
    <n v="9"/>
    <s v="N"/>
    <s v="00/00/0000"/>
    <s v="N"/>
    <n v="0"/>
    <s v="00/00/0000"/>
    <s v="STD"/>
    <d v="2022-11-24T00:00:00"/>
    <n v="999"/>
    <x v="0"/>
    <m/>
    <m/>
  </r>
  <r>
    <n v="69116569519"/>
    <x v="87"/>
    <x v="462"/>
    <s v="Mr. NILESH VITTHALBHAI PATNI"/>
    <n v="600000"/>
    <n v="11.6"/>
    <n v="497172"/>
    <x v="617"/>
    <n v="0"/>
    <d v="2022-10-06T00:00:00"/>
    <n v="17"/>
    <n v="17"/>
    <n v="0"/>
    <n v="0"/>
    <n v="0"/>
    <n v="0"/>
    <s v="INR"/>
    <n v="0"/>
    <n v="11606"/>
    <s v=""/>
    <n v="0"/>
    <n v="0"/>
    <s v="N"/>
    <n v="9"/>
    <s v="N"/>
    <s v="00/00/0000"/>
    <s v="N"/>
    <n v="0"/>
    <s v="00/00/0000"/>
    <s v="STD"/>
    <d v="2024-02-06T00:00:00"/>
    <n v="0"/>
    <x v="0"/>
    <m/>
    <m/>
  </r>
  <r>
    <n v="69119165611"/>
    <x v="87"/>
    <x v="463"/>
    <s v="Mr. DHARMENDRABHAI SUKHDEVBHAI"/>
    <n v="600000"/>
    <n v="11.6"/>
    <n v="453686"/>
    <x v="618"/>
    <n v="0"/>
    <d v="2022-10-08T00:00:00"/>
    <n v="17"/>
    <n v="17"/>
    <n v="0"/>
    <n v="0"/>
    <n v="0"/>
    <n v="0"/>
    <s v="INR"/>
    <n v="0"/>
    <n v="13926"/>
    <s v=""/>
    <n v="0"/>
    <n v="0"/>
    <s v="N"/>
    <n v="9"/>
    <s v="N"/>
    <s v="00/00/0000"/>
    <s v="N"/>
    <n v="0"/>
    <s v="00/00/0000"/>
    <s v="STD"/>
    <d v="2022-11-10T00:00:00"/>
    <n v="999"/>
    <x v="0"/>
    <m/>
    <m/>
  </r>
  <r>
    <n v="69199615111"/>
    <x v="87"/>
    <x v="464"/>
    <s v="Mr. DEVENDRABHAI BABABHAI VAGH"/>
    <n v="600000"/>
    <n v="11.1"/>
    <n v="494697"/>
    <x v="619"/>
    <n v="0"/>
    <d v="2022-10-09T00:00:00"/>
    <n v="17"/>
    <n v="17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d v="2023-08-03T00:00:00"/>
    <n v="0"/>
    <x v="0"/>
    <m/>
    <m/>
  </r>
  <r>
    <n v="69199691996"/>
    <x v="87"/>
    <x v="465"/>
    <s v="Mr. HARISHBHAI RAMESHBHAI PARM"/>
    <n v="600000"/>
    <n v="10.6"/>
    <n v="469894"/>
    <x v="620"/>
    <n v="0"/>
    <d v="2022-10-13T00:00:00"/>
    <n v="16"/>
    <n v="16"/>
    <n v="0"/>
    <n v="0"/>
    <n v="0"/>
    <n v="0"/>
    <s v="INR"/>
    <n v="0"/>
    <n v="13280"/>
    <s v=""/>
    <n v="0"/>
    <n v="0"/>
    <s v="N"/>
    <n v="9"/>
    <s v="N"/>
    <s v="00/00/0000"/>
    <s v="N"/>
    <n v="0"/>
    <s v="00/00/0000"/>
    <s v="STD"/>
    <s v=""/>
    <m/>
    <x v="0"/>
    <m/>
    <m/>
  </r>
  <r>
    <n v="69199669696"/>
    <x v="87"/>
    <x v="466"/>
    <s v="Mr. RAMNAVAL RAMKUMAR YADAV"/>
    <n v="900000"/>
    <n v="11.6"/>
    <n v="753624"/>
    <x v="621"/>
    <n v="0"/>
    <d v="2022-10-13T00:00:00"/>
    <n v="16"/>
    <n v="16"/>
    <n v="0"/>
    <n v="0"/>
    <n v="0"/>
    <n v="0"/>
    <s v="INR"/>
    <n v="0"/>
    <n v="17854"/>
    <s v=""/>
    <n v="0"/>
    <n v="0"/>
    <s v="N"/>
    <n v="9"/>
    <s v="N"/>
    <s v="00/00/0000"/>
    <s v="N"/>
    <n v="0"/>
    <s v="00/00/0000"/>
    <s v="STD"/>
    <s v=""/>
    <m/>
    <x v="0"/>
    <m/>
    <m/>
  </r>
  <r>
    <n v="69199661160"/>
    <x v="87"/>
    <x v="467"/>
    <s v="Mr. CHIRAG RAMESHBHAI MAHERIYA"/>
    <n v="500000"/>
    <n v="11.6"/>
    <n v="419073"/>
    <x v="622"/>
    <n v="0"/>
    <d v="2022-10-13T00:00:00"/>
    <n v="16"/>
    <n v="16"/>
    <n v="0"/>
    <n v="0"/>
    <n v="0"/>
    <n v="0"/>
    <s v="INR"/>
    <n v="0"/>
    <n v="9919"/>
    <s v=""/>
    <n v="0"/>
    <n v="0"/>
    <s v="N"/>
    <n v="9"/>
    <s v="N"/>
    <s v="00/00/0000"/>
    <s v="N"/>
    <n v="0"/>
    <s v="00/00/0000"/>
    <s v="STD"/>
    <d v="2023-02-13T00:00:00"/>
    <n v="999"/>
    <x v="0"/>
    <m/>
    <m/>
  </r>
  <r>
    <n v="69166059966"/>
    <x v="87"/>
    <x v="468"/>
    <s v="Mrs. Solanki  Jayaben"/>
    <n v="400000"/>
    <n v="11.1"/>
    <n v="328637"/>
    <x v="623"/>
    <n v="0"/>
    <d v="2022-10-19T00:00:00"/>
    <n v="17"/>
    <n v="17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d v="2024-03-01T00:00:00"/>
    <n v="0"/>
    <x v="0"/>
    <m/>
    <m/>
  </r>
  <r>
    <n v="69169911161"/>
    <x v="87"/>
    <x v="469"/>
    <s v="Mr. ANIL KUMAR  BADATHOKI"/>
    <n v="100000"/>
    <n v="10.6"/>
    <n v="5476"/>
    <x v="624"/>
    <n v="0"/>
    <d v="2022-10-21T00:00:00"/>
    <n v="17"/>
    <n v="17"/>
    <n v="0"/>
    <n v="0"/>
    <n v="0"/>
    <n v="0"/>
    <s v="INR"/>
    <n v="0"/>
    <n v="6034"/>
    <s v=""/>
    <n v="0"/>
    <n v="0"/>
    <s v="N"/>
    <n v="9"/>
    <s v="N"/>
    <s v="00/00/0000"/>
    <s v="N"/>
    <n v="0"/>
    <s v="00/00/0000"/>
    <s v="STD"/>
    <d v="2022-11-10T00:00:00"/>
    <n v="999"/>
    <x v="0"/>
    <m/>
    <m/>
  </r>
  <r>
    <n v="69169696919"/>
    <x v="87"/>
    <x v="470"/>
    <s v="Mr. NARESHBHAI JIVANBHAI AMIN"/>
    <n v="1231000"/>
    <n v="11.1"/>
    <n v="1010165"/>
    <x v="625"/>
    <n v="0"/>
    <d v="2022-10-21T00:00:00"/>
    <n v="17"/>
    <n v="17"/>
    <n v="0"/>
    <n v="0"/>
    <n v="0"/>
    <n v="0"/>
    <s v="INR"/>
    <n v="0"/>
    <n v="23495"/>
    <s v=""/>
    <n v="0"/>
    <n v="0"/>
    <s v="N"/>
    <n v="9"/>
    <s v="N"/>
    <s v="00/00/0000"/>
    <s v="N"/>
    <n v="0"/>
    <s v="00/00/0000"/>
    <s v="STD"/>
    <d v="2022-11-10T00:00:00"/>
    <n v="999"/>
    <x v="0"/>
    <m/>
    <m/>
  </r>
  <r>
    <n v="69159691061"/>
    <x v="87"/>
    <x v="471"/>
    <s v="Mr. DINESHBHAI BAPALAL  DATANI"/>
    <n v="600000"/>
    <n v="11.1"/>
    <n v="491471"/>
    <x v="626"/>
    <n v="0"/>
    <d v="2022-10-27T00:00:00"/>
    <n v="17"/>
    <n v="17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d v="2024-03-09T00:00:00"/>
    <n v="0"/>
    <x v="0"/>
    <m/>
    <m/>
  </r>
  <r>
    <n v="69190011969"/>
    <x v="87"/>
    <x v="472"/>
    <s v="Sepoy SUNIL CHUDAMAN DEORE"/>
    <n v="800000"/>
    <n v="10.6"/>
    <n v="668013"/>
    <x v="627"/>
    <n v="0"/>
    <d v="2022-11-04T00:00:00"/>
    <n v="16"/>
    <n v="16"/>
    <n v="0"/>
    <n v="0"/>
    <n v="0"/>
    <n v="0"/>
    <s v="INR"/>
    <n v="0"/>
    <n v="15064"/>
    <s v=""/>
    <n v="0"/>
    <n v="0"/>
    <s v="N"/>
    <n v="9"/>
    <s v="N"/>
    <s v="00/00/0000"/>
    <s v="N"/>
    <n v="0"/>
    <s v="00/00/0000"/>
    <s v="STD"/>
    <s v=""/>
    <m/>
    <x v="0"/>
    <m/>
    <m/>
  </r>
  <r>
    <n v="69196101995"/>
    <x v="87"/>
    <x v="473"/>
    <s v="Miss. DAKSHA  DARBAR"/>
    <n v="500000"/>
    <n v="11.6"/>
    <n v="402288"/>
    <x v="628"/>
    <n v="0"/>
    <d v="2022-11-09T00:00:00"/>
    <n v="16"/>
    <n v="16"/>
    <n v="0"/>
    <n v="0"/>
    <n v="0"/>
    <n v="0"/>
    <s v="INR"/>
    <n v="0"/>
    <n v="9672"/>
    <s v=""/>
    <n v="0"/>
    <n v="0"/>
    <m/>
    <m/>
    <s v="N"/>
    <s v="00/00/0000"/>
    <s v="N"/>
    <n v="0"/>
    <s v="00/00/0000"/>
    <s v="STD"/>
    <d v="2023-01-12T00:00:00"/>
    <n v="999"/>
    <x v="0"/>
    <m/>
    <m/>
  </r>
  <r>
    <n v="69195515919"/>
    <x v="87"/>
    <x v="474"/>
    <s v="Mr. BHIKHABHAI MOHANBHAI SOLAN"/>
    <n v="746000"/>
    <n v="11.1"/>
    <n v="623351"/>
    <x v="629"/>
    <n v="0"/>
    <d v="2022-11-10T00:00:00"/>
    <n v="16"/>
    <n v="16"/>
    <n v="0"/>
    <n v="0"/>
    <n v="0"/>
    <n v="0"/>
    <s v="INR"/>
    <n v="0"/>
    <n v="14238"/>
    <s v=""/>
    <n v="0"/>
    <n v="0"/>
    <m/>
    <m/>
    <s v="N"/>
    <s v="00/00/0000"/>
    <s v="N"/>
    <n v="0"/>
    <s v="00/00/0000"/>
    <s v="STD"/>
    <d v="2023-08-03T00:00:00"/>
    <n v="0"/>
    <x v="0"/>
    <m/>
    <m/>
  </r>
  <r>
    <n v="69191099960"/>
    <x v="87"/>
    <x v="475"/>
    <s v="Mr. BABUBHAI RAMJIBHAI PARMAR"/>
    <n v="100000"/>
    <n v="11.6"/>
    <n v="57202"/>
    <x v="630"/>
    <n v="0"/>
    <d v="2022-11-11T00:00:00"/>
    <n v="16"/>
    <n v="16"/>
    <n v="0"/>
    <n v="0"/>
    <n v="0"/>
    <n v="0"/>
    <s v="INR"/>
    <n v="0"/>
    <n v="3466"/>
    <s v=""/>
    <n v="0"/>
    <n v="0"/>
    <m/>
    <m/>
    <s v="N"/>
    <s v="00/00/0000"/>
    <s v="N"/>
    <n v="0"/>
    <s v="00/00/0000"/>
    <s v="STD"/>
    <s v=""/>
    <m/>
    <x v="0"/>
    <m/>
    <m/>
  </r>
  <r>
    <n v="69969561965"/>
    <x v="87"/>
    <x v="476"/>
    <s v="Mr. SURESHKUMAR KALIDAS JADAV"/>
    <n v="600000"/>
    <n v="11.1"/>
    <n v="414985"/>
    <x v="631"/>
    <n v="0"/>
    <d v="2022-12-05T00:00:00"/>
    <n v="15"/>
    <n v="15"/>
    <n v="0"/>
    <n v="0"/>
    <n v="0"/>
    <n v="0"/>
    <s v="INR"/>
    <n v="0"/>
    <n v="17306"/>
    <s v=""/>
    <n v="0"/>
    <n v="0"/>
    <s v="N"/>
    <n v="9"/>
    <s v="N"/>
    <s v="00/00/0000"/>
    <s v="N"/>
    <n v="0"/>
    <s v="00/00/0000"/>
    <s v="STD"/>
    <s v=""/>
    <m/>
    <x v="0"/>
    <m/>
    <m/>
  </r>
  <r>
    <n v="69956195996"/>
    <x v="87"/>
    <x v="477"/>
    <s v="Mr. SHRAVAN RAM  MEHRIA"/>
    <n v="1000000"/>
    <n v="10.1"/>
    <n v="843307"/>
    <x v="632"/>
    <n v="0"/>
    <d v="2022-12-07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4-04T00:00:00"/>
    <n v="0"/>
    <x v="0"/>
    <m/>
    <m/>
  </r>
  <r>
    <n v="69966159950"/>
    <x v="87"/>
    <x v="478"/>
    <s v="Mr. RAVINDRA  KUMAR"/>
    <n v="1520700"/>
    <n v="10.1"/>
    <n v="1269279"/>
    <x v="633"/>
    <n v="0"/>
    <d v="2022-12-11T00:00:00"/>
    <n v="15"/>
    <n v="15"/>
    <n v="0"/>
    <n v="0"/>
    <n v="0"/>
    <n v="0"/>
    <s v="INR"/>
    <n v="0"/>
    <n v="28249"/>
    <s v=""/>
    <n v="0"/>
    <n v="0"/>
    <m/>
    <m/>
    <s v="N"/>
    <s v="00/00/0000"/>
    <s v="N"/>
    <n v="0"/>
    <s v="00/00/0000"/>
    <s v="STD"/>
    <d v="2023-04-04T00:00:00"/>
    <n v="0"/>
    <x v="0"/>
    <m/>
    <m/>
  </r>
  <r>
    <n v="69969669616"/>
    <x v="87"/>
    <x v="479"/>
    <s v="Miss. KOMALBEN BHARATBHAI HADI"/>
    <n v="500000"/>
    <n v="11.6"/>
    <n v="423911"/>
    <x v="634"/>
    <n v="0"/>
    <d v="2022-12-15T00:00:00"/>
    <n v="15"/>
    <n v="15"/>
    <n v="0"/>
    <n v="0"/>
    <n v="0"/>
    <n v="0"/>
    <s v="INR"/>
    <n v="0"/>
    <n v="9672"/>
    <s v=""/>
    <n v="0"/>
    <n v="0"/>
    <s v="N"/>
    <n v="9"/>
    <s v="N"/>
    <s v="00/00/0000"/>
    <s v="N"/>
    <n v="0"/>
    <s v="00/00/0000"/>
    <s v="STD"/>
    <s v=""/>
    <m/>
    <x v="0"/>
    <m/>
    <m/>
  </r>
  <r>
    <n v="69969669069"/>
    <x v="87"/>
    <x v="480"/>
    <s v="Mr. PRAVINSINH MADANSINH SAKTA"/>
    <n v="1000000"/>
    <n v="10.1"/>
    <n v="841105"/>
    <x v="635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x v="0"/>
    <m/>
    <m/>
  </r>
  <r>
    <n v="69910006196"/>
    <x v="87"/>
    <x v="481"/>
    <s v="Naib Subedar CHAIN SINGH SHEKH"/>
    <n v="1000000"/>
    <n v="10.1"/>
    <n v="840794"/>
    <x v="636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4-03T00:00:00"/>
    <n v="0"/>
    <x v="0"/>
    <m/>
    <m/>
  </r>
  <r>
    <n v="69915019955"/>
    <x v="87"/>
    <x v="482"/>
    <s v="Sepoy AMOLAK  SINGH"/>
    <n v="1350000"/>
    <n v="10.1"/>
    <n v="1134202"/>
    <x v="637"/>
    <n v="0"/>
    <d v="2022-12-17T00:00:00"/>
    <n v="15"/>
    <n v="15"/>
    <n v="0"/>
    <n v="0"/>
    <n v="0"/>
    <n v="0"/>
    <s v="INR"/>
    <n v="0"/>
    <n v="25079"/>
    <s v=""/>
    <n v="0"/>
    <n v="0"/>
    <m/>
    <m/>
    <s v="N"/>
    <s v="00/00/0000"/>
    <s v="N"/>
    <n v="0"/>
    <s v="00/00/0000"/>
    <s v="STD"/>
    <s v=""/>
    <m/>
    <x v="0"/>
    <m/>
    <m/>
  </r>
  <r>
    <n v="69901951099"/>
    <x v="87"/>
    <x v="483"/>
    <s v="Mr. VIVEK JAYNARAYAN AGNIHOTRI"/>
    <n v="1390000"/>
    <n v="10.6"/>
    <n v="1193828"/>
    <x v="638"/>
    <n v="0"/>
    <d v="2023-01-01T00:00:00"/>
    <n v="14"/>
    <n v="14"/>
    <n v="0"/>
    <n v="0"/>
    <n v="0"/>
    <n v="0"/>
    <s v="INR"/>
    <n v="0"/>
    <n v="26174"/>
    <s v=""/>
    <n v="0"/>
    <n v="0"/>
    <s v="N"/>
    <n v="9"/>
    <s v="N"/>
    <s v="00/00/0000"/>
    <s v="N"/>
    <n v="0"/>
    <s v="00/00/0000"/>
    <s v="STD"/>
    <d v="2023-05-04T00:00:00"/>
    <n v="999"/>
    <x v="0"/>
    <m/>
    <m/>
  </r>
  <r>
    <n v="69919906990"/>
    <x v="87"/>
    <x v="484"/>
    <s v="Mr. L  MURUGAN"/>
    <n v="1374000"/>
    <n v="10.1"/>
    <n v="1175138"/>
    <x v="639"/>
    <n v="0"/>
    <d v="2023-01-05T00:00:00"/>
    <n v="14"/>
    <n v="14"/>
    <n v="0"/>
    <n v="0"/>
    <n v="0"/>
    <n v="0"/>
    <s v="INR"/>
    <n v="0"/>
    <n v="25524"/>
    <s v=""/>
    <n v="0"/>
    <n v="0"/>
    <s v="N"/>
    <n v="9"/>
    <s v="N"/>
    <s v="00/00/0000"/>
    <s v="N"/>
    <n v="0"/>
    <s v="00/00/0000"/>
    <s v="STD"/>
    <s v=""/>
    <m/>
    <x v="0"/>
    <m/>
    <m/>
  </r>
  <r>
    <n v="69966691696"/>
    <x v="87"/>
    <x v="485"/>
    <s v="Riflemen-Rfn BADAM  SINGH"/>
    <n v="500000"/>
    <n v="10.6"/>
    <n v="407163"/>
    <x v="640"/>
    <n v="0"/>
    <d v="2023-01-13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x v="0"/>
    <m/>
    <m/>
  </r>
  <r>
    <n v="69961115101"/>
    <x v="87"/>
    <x v="486"/>
    <s v="Mrs. RESHMABEN ASHISHKUMAR VIN"/>
    <n v="400000"/>
    <n v="11.1"/>
    <n v="342533"/>
    <x v="641"/>
    <n v="0"/>
    <d v="2023-01-16T00:00:00"/>
    <n v="14"/>
    <n v="14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x v="0"/>
    <m/>
    <m/>
  </r>
  <r>
    <n v="69966961610"/>
    <x v="87"/>
    <x v="487"/>
    <s v="Mrs. GITA BIPIN NARKER"/>
    <n v="360000"/>
    <n v="10.6"/>
    <n v="307419"/>
    <x v="642"/>
    <n v="0"/>
    <d v="2023-01-16T00:00:00"/>
    <n v="14"/>
    <n v="14"/>
    <n v="0"/>
    <n v="0"/>
    <n v="0"/>
    <n v="0"/>
    <s v="INR"/>
    <n v="0"/>
    <n v="6779"/>
    <s v=""/>
    <n v="0"/>
    <n v="0"/>
    <s v="N"/>
    <n v="9"/>
    <s v="N"/>
    <s v="00/00/0000"/>
    <s v="N"/>
    <n v="0"/>
    <s v="00/00/0000"/>
    <s v="STD"/>
    <s v=""/>
    <m/>
    <x v="0"/>
    <m/>
    <m/>
  </r>
  <r>
    <n v="69966966199"/>
    <x v="87"/>
    <x v="488"/>
    <s v="Mr. SAMADHAN BHIKAN NIKUMBH"/>
    <n v="1000000"/>
    <n v="10.1"/>
    <n v="852145"/>
    <x v="643"/>
    <n v="0"/>
    <d v="2023-01-16T00:00:00"/>
    <n v="14"/>
    <n v="14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2-08T00:00:00"/>
    <n v="999"/>
    <x v="0"/>
    <m/>
    <m/>
  </r>
  <r>
    <n v="69956166019"/>
    <x v="87"/>
    <x v="489"/>
    <s v="Mr. Vaghela Chhanabhai Melabha"/>
    <n v="600000"/>
    <n v="11.6"/>
    <n v="489437"/>
    <x v="644"/>
    <n v="0"/>
    <d v="2023-01-21T00:00:00"/>
    <n v="14"/>
    <n v="14"/>
    <n v="0"/>
    <n v="0"/>
    <n v="0"/>
    <n v="0"/>
    <s v="INR"/>
    <n v="0"/>
    <n v="13226"/>
    <s v=""/>
    <n v="0"/>
    <n v="0"/>
    <s v="N"/>
    <n v="9"/>
    <s v="N"/>
    <s v="00/00/0000"/>
    <s v="N"/>
    <n v="0"/>
    <s v="00/00/0000"/>
    <s v="STD"/>
    <d v="2023-06-09T00:00:00"/>
    <n v="0"/>
    <x v="0"/>
    <m/>
    <m/>
  </r>
  <r>
    <n v="69966669160"/>
    <x v="87"/>
    <x v="490"/>
    <s v="Mr. OMAN  SINGH"/>
    <n v="300000"/>
    <n v="10.6"/>
    <n v="230238"/>
    <x v="645"/>
    <n v="0"/>
    <d v="2023-01-27T00:00:00"/>
    <n v="14"/>
    <n v="14"/>
    <n v="0"/>
    <n v="0"/>
    <n v="0"/>
    <n v="0"/>
    <s v="INR"/>
    <n v="0"/>
    <n v="6464"/>
    <s v=""/>
    <n v="0"/>
    <n v="0"/>
    <s v="N"/>
    <n v="9"/>
    <s v="N"/>
    <s v="00/00/0000"/>
    <s v="N"/>
    <n v="0"/>
    <s v="00/00/0000"/>
    <s v="STD"/>
    <d v="2023-02-11T00:00:00"/>
    <n v="999"/>
    <x v="0"/>
    <m/>
    <m/>
  </r>
  <r>
    <n v="69966966991"/>
    <x v="87"/>
    <x v="491"/>
    <s v="Mr. AJEETSINGH RAJVEER TOMAR"/>
    <n v="500000"/>
    <n v="10.6"/>
    <n v="406304"/>
    <x v="646"/>
    <n v="0"/>
    <d v="2023-01-28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9999090991"/>
    <x v="87"/>
    <x v="492"/>
    <s v="Mr. TEJVEER  BHAGCHAND"/>
    <n v="1217000"/>
    <n v="10.1"/>
    <n v="1054563"/>
    <x v="647"/>
    <n v="0"/>
    <d v="2023-02-05T00:00:00"/>
    <n v="13"/>
    <n v="13"/>
    <n v="0"/>
    <n v="0"/>
    <n v="0"/>
    <n v="0"/>
    <s v="INR"/>
    <n v="0"/>
    <n v="22608"/>
    <s v=""/>
    <n v="0"/>
    <n v="0"/>
    <s v="N"/>
    <n v="9"/>
    <s v="N"/>
    <s v="00/00/0000"/>
    <s v="N"/>
    <n v="0"/>
    <s v="00/00/0000"/>
    <s v="STD"/>
    <s v=""/>
    <m/>
    <x v="0"/>
    <m/>
    <m/>
  </r>
  <r>
    <n v="69999669009"/>
    <x v="87"/>
    <x v="493"/>
    <s v="Mr. KANAIYALAL C ZAPADIYA"/>
    <n v="860000"/>
    <n v="11.6"/>
    <n v="749596"/>
    <x v="648"/>
    <n v="0"/>
    <d v="2023-02-09T00:00:00"/>
    <n v="13"/>
    <n v="13"/>
    <n v="0"/>
    <n v="0"/>
    <n v="0"/>
    <n v="0"/>
    <s v="INR"/>
    <n v="0"/>
    <n v="16635"/>
    <s v=""/>
    <n v="0"/>
    <n v="0"/>
    <s v="N"/>
    <n v="9"/>
    <s v="N"/>
    <s v="00/00/0000"/>
    <s v="N"/>
    <n v="0"/>
    <s v="00/00/0000"/>
    <s v="STD"/>
    <d v="2023-05-11T00:00:00"/>
    <n v="999"/>
    <x v="0"/>
    <m/>
    <m/>
  </r>
  <r>
    <n v="60001961600"/>
    <x v="87"/>
    <x v="494"/>
    <s v="Mr. NANUBHA MEGHARAJJI MOKARSH"/>
    <n v="750000"/>
    <n v="11.1"/>
    <n v="650522"/>
    <x v="649"/>
    <n v="0"/>
    <d v="2023-02-12T00:00:00"/>
    <n v="13"/>
    <n v="13"/>
    <n v="0"/>
    <n v="0"/>
    <n v="0"/>
    <n v="0"/>
    <s v="INR"/>
    <n v="0"/>
    <n v="14315"/>
    <s v=""/>
    <n v="0"/>
    <n v="0"/>
    <s v="N"/>
    <n v="9"/>
    <s v="N"/>
    <s v="00/00/0000"/>
    <s v="N"/>
    <n v="0"/>
    <s v="00/00/0000"/>
    <s v="STD"/>
    <s v=""/>
    <m/>
    <x v="0"/>
    <m/>
    <m/>
  </r>
  <r>
    <n v="60011106909"/>
    <x v="87"/>
    <x v="495"/>
    <s v="Mrs. UJALI  NARUTTAM"/>
    <n v="735000"/>
    <n v="12.1"/>
    <n v="404756"/>
    <x v="650"/>
    <n v="0"/>
    <d v="2023-02-15T00:00:00"/>
    <n v="13"/>
    <n v="13"/>
    <n v="0"/>
    <n v="0"/>
    <n v="0"/>
    <n v="0"/>
    <s v="INR"/>
    <n v="0"/>
    <n v="31232"/>
    <s v=""/>
    <n v="0"/>
    <n v="0"/>
    <s v="N"/>
    <n v="9"/>
    <s v="N"/>
    <s v="00/00/0000"/>
    <s v="N"/>
    <n v="0"/>
    <s v="00/00/0000"/>
    <s v="STD"/>
    <d v="2023-02-18T00:00:00"/>
    <n v="999"/>
    <x v="0"/>
    <m/>
    <m/>
  </r>
  <r>
    <n v="60011501999"/>
    <x v="87"/>
    <x v="496"/>
    <s v="Mr. MAHESHKUMAR CHHANABHAI PAR"/>
    <n v="411000"/>
    <n v="12.1"/>
    <n v="358428"/>
    <x v="651"/>
    <n v="0"/>
    <d v="2023-02-15T00:00:00"/>
    <n v="13"/>
    <n v="13"/>
    <n v="0"/>
    <n v="0"/>
    <n v="0"/>
    <n v="0"/>
    <s v="INR"/>
    <n v="0"/>
    <n v="8057"/>
    <s v=""/>
    <n v="0"/>
    <n v="0"/>
    <s v="N"/>
    <n v="9"/>
    <s v="N"/>
    <s v="00/00/0000"/>
    <s v="N"/>
    <n v="0"/>
    <s v="00/00/0000"/>
    <s v="STD"/>
    <s v=""/>
    <m/>
    <x v="0"/>
    <m/>
    <m/>
  </r>
  <r>
    <n v="60016615110"/>
    <x v="87"/>
    <x v="497"/>
    <s v="Sepoy YOGESH SURESH JADHAV"/>
    <n v="705000"/>
    <n v="10.6"/>
    <n v="609882"/>
    <x v="652"/>
    <n v="0"/>
    <d v="2023-02-16T00:00:00"/>
    <n v="13"/>
    <n v="13"/>
    <n v="0"/>
    <n v="0"/>
    <n v="0"/>
    <n v="0"/>
    <s v="INR"/>
    <n v="0"/>
    <n v="13276"/>
    <s v=""/>
    <n v="0"/>
    <n v="0"/>
    <s v="N"/>
    <n v="9"/>
    <s v="N"/>
    <s v="00/00/0000"/>
    <s v="N"/>
    <n v="0"/>
    <s v="00/00/0000"/>
    <s v="STD"/>
    <s v=""/>
    <m/>
    <x v="0"/>
    <m/>
    <m/>
  </r>
  <r>
    <n v="60090969959"/>
    <x v="87"/>
    <x v="498"/>
    <s v="Mrs. INDUBEN  SOLANKI"/>
    <n v="411000"/>
    <n v="10.6"/>
    <n v="352545"/>
    <x v="653"/>
    <n v="0"/>
    <d v="2023-02-19T00:00:00"/>
    <n v="13"/>
    <n v="13"/>
    <n v="0"/>
    <n v="0"/>
    <n v="0"/>
    <n v="0"/>
    <s v="INR"/>
    <n v="0"/>
    <n v="7898"/>
    <s v=""/>
    <n v="0"/>
    <n v="0"/>
    <s v="N"/>
    <n v="9"/>
    <s v="N"/>
    <s v="00/00/0000"/>
    <s v="N"/>
    <n v="0"/>
    <s v="00/00/0000"/>
    <s v="STD"/>
    <s v=""/>
    <m/>
    <x v="0"/>
    <m/>
    <m/>
  </r>
  <r>
    <n v="60090169166"/>
    <x v="87"/>
    <x v="499"/>
    <s v="Ms. SANGEETA  YADAV"/>
    <n v="970000"/>
    <n v="10.6"/>
    <n v="824014"/>
    <x v="654"/>
    <n v="0"/>
    <d v="2023-02-19T00:00:00"/>
    <n v="13"/>
    <n v="13"/>
    <n v="0"/>
    <n v="0"/>
    <n v="0"/>
    <n v="0"/>
    <s v="INR"/>
    <n v="0"/>
    <n v="18265"/>
    <s v=""/>
    <n v="0"/>
    <n v="0"/>
    <s v="N"/>
    <n v="9"/>
    <s v="N"/>
    <s v="00/00/0000"/>
    <s v="N"/>
    <n v="0"/>
    <s v="00/00/0000"/>
    <s v="STD"/>
    <d v="2023-08-31T00:00:00"/>
    <n v="0"/>
    <x v="0"/>
    <m/>
    <m/>
  </r>
  <r>
    <n v="60066569616"/>
    <x v="87"/>
    <x v="500"/>
    <s v="Mr. PARSOTTAMBHAI DAYABHAI VAG"/>
    <n v="480000"/>
    <n v="11.6"/>
    <n v="415394"/>
    <x v="655"/>
    <n v="0"/>
    <d v="2023-02-26T00:00:00"/>
    <n v="13"/>
    <n v="13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d v="2023-04-27T00:00:00"/>
    <n v="0"/>
    <x v="0"/>
    <m/>
    <m/>
  </r>
  <r>
    <n v="60066699969"/>
    <x v="87"/>
    <x v="501"/>
    <s v="Mrs. PUJABEN NARSINHBHAI PRAJA"/>
    <n v="100000"/>
    <n v="10.6"/>
    <n v="83683"/>
    <x v="656"/>
    <n v="0"/>
    <d v="2023-03-02T00:00:00"/>
    <n v="12"/>
    <n v="12"/>
    <n v="0"/>
    <n v="0"/>
    <n v="0"/>
    <n v="0"/>
    <s v="INR"/>
    <n v="0"/>
    <n v="2155"/>
    <s v=""/>
    <n v="0"/>
    <n v="0"/>
    <s v="N"/>
    <n v="9"/>
    <s v="N"/>
    <s v="00/00/0000"/>
    <s v="N"/>
    <n v="0"/>
    <s v="00/00/0000"/>
    <s v="STD"/>
    <s v=""/>
    <m/>
    <x v="0"/>
    <m/>
    <m/>
  </r>
  <r>
    <n v="60051961951"/>
    <x v="87"/>
    <x v="502"/>
    <s v="Mr. SUNDHARA RAGHU BAG"/>
    <n v="961000"/>
    <n v="12.1"/>
    <n v="746086"/>
    <x v="657"/>
    <n v="0"/>
    <d v="2023-03-04T00:00:00"/>
    <n v="12"/>
    <n v="12"/>
    <n v="0"/>
    <n v="0"/>
    <n v="0"/>
    <n v="0"/>
    <s v="INR"/>
    <n v="0"/>
    <n v="27152"/>
    <s v=""/>
    <n v="0"/>
    <n v="0"/>
    <s v="N"/>
    <n v="9"/>
    <s v="N"/>
    <s v="00/00/0000"/>
    <s v="N"/>
    <n v="0"/>
    <s v="00/00/0000"/>
    <s v="STD"/>
    <d v="2023-03-08T00:00:00"/>
    <n v="999"/>
    <x v="0"/>
    <m/>
    <m/>
  </r>
  <r>
    <n v="60055011969"/>
    <x v="87"/>
    <x v="503"/>
    <s v="Mr. BALVANT  PRAJAPATI"/>
    <n v="1159000"/>
    <n v="10.1"/>
    <n v="1018315"/>
    <x v="658"/>
    <n v="0"/>
    <d v="2023-03-05T00:00:00"/>
    <n v="12"/>
    <n v="12"/>
    <n v="0"/>
    <n v="0"/>
    <n v="0"/>
    <n v="0"/>
    <s v="INR"/>
    <n v="0"/>
    <n v="21530"/>
    <s v=""/>
    <n v="0"/>
    <n v="0"/>
    <m/>
    <m/>
    <s v="N"/>
    <s v="00/00/0000"/>
    <s v="N"/>
    <n v="0"/>
    <s v="00/00/0000"/>
    <s v="STD"/>
    <d v="2023-04-03T00:00:00"/>
    <n v="0"/>
    <x v="0"/>
    <m/>
    <m/>
  </r>
  <r>
    <n v="60059166696"/>
    <x v="87"/>
    <x v="504"/>
    <s v="Mr. Vaghela  Nageen"/>
    <n v="340000"/>
    <n v="11.6"/>
    <n v="300759"/>
    <x v="659"/>
    <n v="0"/>
    <d v="2023-03-06T00:00:00"/>
    <n v="12"/>
    <n v="12"/>
    <n v="0"/>
    <n v="0"/>
    <n v="0"/>
    <n v="0"/>
    <s v="INR"/>
    <n v="0"/>
    <n v="6577"/>
    <s v=""/>
    <n v="0"/>
    <n v="0"/>
    <s v="N"/>
    <n v="9"/>
    <s v="N"/>
    <s v="00/00/0000"/>
    <s v="N"/>
    <n v="0"/>
    <s v="00/00/0000"/>
    <s v="STD"/>
    <d v="2024-02-18T00:00:00"/>
    <n v="0"/>
    <x v="0"/>
    <m/>
    <m/>
  </r>
  <r>
    <n v="60059166059"/>
    <x v="87"/>
    <x v="505"/>
    <s v="Sepoy SANJIT KUMAR  YADAV"/>
    <n v="500000"/>
    <n v="10.6"/>
    <n v="384142"/>
    <x v="660"/>
    <n v="0"/>
    <d v="2023-03-06T00:00:00"/>
    <n v="12"/>
    <n v="12"/>
    <n v="0"/>
    <n v="0"/>
    <n v="0"/>
    <n v="0"/>
    <s v="INR"/>
    <n v="0"/>
    <n v="12826"/>
    <s v=""/>
    <n v="0"/>
    <n v="0"/>
    <s v="N"/>
    <n v="9"/>
    <s v="N"/>
    <s v="00/00/0000"/>
    <s v="N"/>
    <n v="0"/>
    <s v="00/00/0000"/>
    <s v="STD"/>
    <s v=""/>
    <m/>
    <x v="0"/>
    <m/>
    <m/>
  </r>
  <r>
    <n v="60066619519"/>
    <x v="87"/>
    <x v="506"/>
    <s v="Mrs. LAXMI NATVARBHAI VAGHELA"/>
    <n v="364000"/>
    <n v="11.1"/>
    <n v="320236"/>
    <x v="661"/>
    <n v="0"/>
    <d v="2023-03-08T00:00:00"/>
    <n v="12"/>
    <n v="12"/>
    <n v="0"/>
    <n v="0"/>
    <n v="0"/>
    <n v="0"/>
    <s v="INR"/>
    <n v="0"/>
    <n v="6948"/>
    <s v=""/>
    <n v="0"/>
    <n v="0"/>
    <s v="N"/>
    <n v="9"/>
    <s v="N"/>
    <s v="00/00/0000"/>
    <s v="N"/>
    <n v="0"/>
    <s v="00/00/0000"/>
    <s v="STD"/>
    <d v="2023-03-09T00:00:00"/>
    <n v="999"/>
    <x v="0"/>
    <m/>
    <m/>
  </r>
  <r>
    <n v="60066666066"/>
    <x v="87"/>
    <x v="507"/>
    <s v="Mr. SODHA KARSANJI  PREMSINH"/>
    <n v="700000"/>
    <n v="11.1"/>
    <n v="615272"/>
    <x v="662"/>
    <n v="0"/>
    <d v="2023-03-10T00:00:00"/>
    <n v="12"/>
    <n v="12"/>
    <n v="0"/>
    <n v="0"/>
    <n v="0"/>
    <n v="0"/>
    <s v="INR"/>
    <n v="0"/>
    <n v="13360"/>
    <s v=""/>
    <n v="0"/>
    <n v="0"/>
    <s v="N"/>
    <n v="9"/>
    <s v="N"/>
    <s v="00/00/0000"/>
    <s v="N"/>
    <n v="0"/>
    <s v="00/00/0000"/>
    <s v="STD"/>
    <d v="2023-03-12T00:00:00"/>
    <n v="999"/>
    <x v="0"/>
    <m/>
    <m/>
  </r>
  <r>
    <n v="60061561119"/>
    <x v="87"/>
    <x v="508"/>
    <s v="Mr. BADAL BHARAT MORE"/>
    <n v="500000"/>
    <n v="12.1"/>
    <n v="442645"/>
    <x v="663"/>
    <n v="0"/>
    <d v="2023-03-10T00:00:00"/>
    <n v="12"/>
    <n v="12"/>
    <n v="0"/>
    <n v="0"/>
    <n v="0"/>
    <n v="0"/>
    <s v="INR"/>
    <n v="0"/>
    <n v="9802"/>
    <s v=""/>
    <n v="0"/>
    <n v="0"/>
    <s v="N"/>
    <n v="9"/>
    <s v="N"/>
    <s v="00/00/0000"/>
    <s v="N"/>
    <n v="0"/>
    <s v="00/00/0000"/>
    <s v="STD"/>
    <d v="2024-03-06T00:00:00"/>
    <n v="0"/>
    <x v="0"/>
    <m/>
    <m/>
  </r>
  <r>
    <n v="60061569011"/>
    <x v="87"/>
    <x v="509"/>
    <s v="Mrs. JYOTSNABEN VINODBHAI MAHI"/>
    <n v="675000"/>
    <n v="10.6"/>
    <n v="178230"/>
    <x v="664"/>
    <n v="0"/>
    <d v="2023-03-10T00:00:00"/>
    <n v="12"/>
    <n v="12"/>
    <n v="0"/>
    <n v="0"/>
    <n v="0"/>
    <n v="0"/>
    <s v="INR"/>
    <n v="0"/>
    <n v="45425"/>
    <s v=""/>
    <n v="0"/>
    <n v="0"/>
    <s v="N"/>
    <n v="9"/>
    <s v="N"/>
    <s v="00/00/0000"/>
    <s v="N"/>
    <n v="0"/>
    <s v="00/00/0000"/>
    <s v="STD"/>
    <d v="2023-03-12T00:00:00"/>
    <n v="999"/>
    <x v="0"/>
    <m/>
    <m/>
  </r>
  <r>
    <n v="60011196195"/>
    <x v="87"/>
    <x v="510"/>
    <s v="Mr. SHAILESHGIRI KESHAVGIRI GO"/>
    <n v="820000"/>
    <n v="10.6"/>
    <n v="720825"/>
    <x v="665"/>
    <n v="0"/>
    <d v="2023-03-12T00:00:00"/>
    <n v="12"/>
    <n v="12"/>
    <n v="0"/>
    <n v="0"/>
    <n v="0"/>
    <n v="0"/>
    <s v="INR"/>
    <n v="0"/>
    <n v="15441"/>
    <s v=""/>
    <n v="0"/>
    <n v="0"/>
    <s v="N"/>
    <n v="9"/>
    <s v="N"/>
    <s v="00/00/0000"/>
    <s v="N"/>
    <n v="0"/>
    <s v="00/00/0000"/>
    <s v="STD"/>
    <d v="2023-03-17T00:00:00"/>
    <n v="999"/>
    <x v="0"/>
    <m/>
    <m/>
  </r>
  <r>
    <n v="60096166691"/>
    <x v="87"/>
    <x v="511"/>
    <s v="Mr. RAVINDER  KUMAR"/>
    <n v="1425000"/>
    <n v="10.1"/>
    <n v="1242978"/>
    <x v="666"/>
    <n v="0"/>
    <d v="2023-03-20T00:00:00"/>
    <n v="12"/>
    <n v="12"/>
    <n v="0"/>
    <n v="0"/>
    <n v="0"/>
    <n v="0"/>
    <s v="INR"/>
    <n v="0"/>
    <n v="26472"/>
    <s v=""/>
    <n v="0"/>
    <n v="0"/>
    <s v="N"/>
    <n v="9"/>
    <s v="N"/>
    <s v="00/00/0000"/>
    <s v="N"/>
    <n v="0"/>
    <s v="00/00/0000"/>
    <s v="STD"/>
    <s v=""/>
    <m/>
    <x v="0"/>
    <m/>
    <m/>
  </r>
  <r>
    <n v="60096669501"/>
    <x v="87"/>
    <x v="512"/>
    <s v="Mr. MAHESH  VAGHELA"/>
    <n v="456000"/>
    <n v="11.1"/>
    <n v="399610"/>
    <x v="667"/>
    <n v="0"/>
    <d v="2023-03-24T00:00:00"/>
    <n v="12"/>
    <n v="12"/>
    <n v="0"/>
    <n v="0"/>
    <n v="0"/>
    <n v="0"/>
    <s v="INR"/>
    <n v="0"/>
    <n v="8703"/>
    <s v=""/>
    <n v="0"/>
    <n v="0"/>
    <s v="N"/>
    <n v="9"/>
    <s v="N"/>
    <s v="00/00/0000"/>
    <s v="N"/>
    <n v="0"/>
    <s v="00/00/0000"/>
    <s v="STD"/>
    <d v="2023-03-31T00:00:00"/>
    <n v="999"/>
    <x v="0"/>
    <m/>
    <m/>
  </r>
  <r>
    <n v="69611615999"/>
    <x v="87"/>
    <x v="513"/>
    <s v="Mr. HITESH MANEKLAL VAGHELA"/>
    <n v="300000"/>
    <n v="10.6"/>
    <n v="218519"/>
    <x v="668"/>
    <n v="5780"/>
    <d v="2022-07-06T00:00:00"/>
    <n v="20"/>
    <n v="19"/>
    <n v="1"/>
    <n v="1"/>
    <n v="1"/>
    <n v="701"/>
    <s v="INR"/>
    <n v="0"/>
    <n v="6464"/>
    <d v="2024-03-03T00:00:00"/>
    <n v="0"/>
    <n v="0"/>
    <s v="N"/>
    <n v="3"/>
    <s v="N"/>
    <s v="00/00/0000"/>
    <s v="N"/>
    <n v="0"/>
    <s v="00/00/0000"/>
    <s v="SMA0"/>
    <d v="2024-03-03T00:00:00"/>
    <n v="701"/>
    <x v="0"/>
    <m/>
    <m/>
  </r>
  <r>
    <n v="69566661699"/>
    <x v="87"/>
    <x v="514"/>
    <s v="Mr. CHITRA  ORAM"/>
    <n v="900000"/>
    <n v="10.6"/>
    <n v="703628"/>
    <x v="669"/>
    <n v="16947"/>
    <d v="2022-07-29T00:00:00"/>
    <n v="20"/>
    <n v="19"/>
    <n v="1"/>
    <n v="1"/>
    <n v="1"/>
    <n v="701"/>
    <s v="INR"/>
    <n v="0"/>
    <n v="16947"/>
    <d v="2024-03-25T00:00:00"/>
    <n v="0"/>
    <n v="0"/>
    <s v="N"/>
    <n v="3"/>
    <s v="N"/>
    <s v="00/00/0000"/>
    <s v="N"/>
    <n v="0"/>
    <s v="00/00/0000"/>
    <s v="SMA0"/>
    <d v="2024-03-25T00:00:00"/>
    <n v="701"/>
    <x v="0"/>
    <m/>
    <m/>
  </r>
  <r>
    <n v="69666910666"/>
    <x v="87"/>
    <x v="515"/>
    <s v="Mr. KANAIYA DALSUKHBHAI CHAUHA"/>
    <n v="440000"/>
    <n v="10.6"/>
    <n v="357950"/>
    <x v="670"/>
    <n v="8048"/>
    <d v="2022-09-05T00:00:00"/>
    <n v="18"/>
    <n v="17"/>
    <n v="1"/>
    <n v="1"/>
    <n v="1"/>
    <n v="701"/>
    <s v="INR"/>
    <n v="0"/>
    <n v="8286"/>
    <d v="2024-03-05T00:00:00"/>
    <n v="0"/>
    <n v="0"/>
    <m/>
    <m/>
    <s v="N"/>
    <s v="00/00/0000"/>
    <s v="N"/>
    <n v="0"/>
    <s v="00/00/0000"/>
    <s v="SMA0"/>
    <d v="2024-03-05T00:00:00"/>
    <n v="701"/>
    <x v="0"/>
    <m/>
    <m/>
  </r>
  <r>
    <n v="69659569969"/>
    <x v="87"/>
    <x v="516"/>
    <s v="Mr. KHODABHAI MOTIBHAI PARMAR"/>
    <n v="350000"/>
    <n v="11.6"/>
    <n v="266944.5"/>
    <x v="671"/>
    <n v="7190"/>
    <d v="2022-09-15T00:00:00"/>
    <n v="15"/>
    <n v="14"/>
    <n v="1"/>
    <n v="1"/>
    <n v="1"/>
    <n v="701"/>
    <s v="INR"/>
    <n v="0"/>
    <n v="7680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9619666106"/>
    <x v="87"/>
    <x v="517"/>
    <s v="Mr. KAMLESH ISHWARLAL BHIL"/>
    <n v="790000"/>
    <n v="11.6"/>
    <n v="641114"/>
    <x v="672"/>
    <n v="15061.5"/>
    <d v="2022-09-23T00:00:00"/>
    <n v="18"/>
    <n v="17"/>
    <n v="1"/>
    <n v="1"/>
    <n v="1"/>
    <n v="701"/>
    <s v="INR"/>
    <n v="0"/>
    <n v="15281"/>
    <d v="2024-03-06T00:00:00"/>
    <n v="0"/>
    <n v="0"/>
    <s v="N"/>
    <n v="3"/>
    <s v="N"/>
    <s v="00/00/0000"/>
    <s v="N"/>
    <n v="0"/>
    <s v="00/00/0000"/>
    <s v="SMA0"/>
    <d v="2024-03-06T00:00:00"/>
    <n v="701"/>
    <x v="0"/>
    <m/>
    <m/>
  </r>
  <r>
    <n v="69116996616"/>
    <x v="87"/>
    <x v="518"/>
    <s v="Mrs. MAMTABEN  SOLANKI"/>
    <n v="500000"/>
    <n v="11.6"/>
    <n v="414144"/>
    <x v="673"/>
    <n v="3617"/>
    <d v="2022-10-07T00:00:00"/>
    <n v="17"/>
    <n v="17"/>
    <n v="0"/>
    <n v="1"/>
    <n v="1"/>
    <n v="701"/>
    <s v="INR"/>
    <n v="0"/>
    <n v="9672"/>
    <d v="2024-03-05T00:00:00"/>
    <n v="0"/>
    <n v="0"/>
    <s v="N"/>
    <n v="3"/>
    <s v="N"/>
    <s v="00/00/0000"/>
    <s v="N"/>
    <n v="0"/>
    <s v="00/00/0000"/>
    <s v="SMA0"/>
    <d v="2024-03-05T00:00:00"/>
    <n v="701"/>
    <x v="0"/>
    <m/>
    <m/>
  </r>
  <r>
    <n v="69999095611"/>
    <x v="87"/>
    <x v="519"/>
    <s v="Mr. SANJAYKUMAR BACHUBHAI VAGH"/>
    <n v="830000"/>
    <n v="11.1"/>
    <n v="705703"/>
    <x v="674"/>
    <n v="15714.5"/>
    <d v="2022-12-07T00:00:00"/>
    <n v="15"/>
    <n v="14"/>
    <n v="1"/>
    <n v="1"/>
    <n v="1"/>
    <n v="701"/>
    <s v="INR"/>
    <n v="0"/>
    <n v="15841"/>
    <d v="2024-03-06T00:00:00"/>
    <n v="0"/>
    <n v="0"/>
    <s v="N"/>
    <n v="3"/>
    <s v="N"/>
    <s v="00/00/0000"/>
    <s v="N"/>
    <n v="0"/>
    <s v="00/00/0000"/>
    <s v="SMA0"/>
    <d v="2024-03-16T00:00:00"/>
    <n v="701"/>
    <x v="0"/>
    <m/>
    <m/>
  </r>
  <r>
    <n v="69569699159"/>
    <x v="87"/>
    <x v="520"/>
    <s v="Mr. HARSIDDHKUMAR BALDEVBHAI V"/>
    <n v="430000"/>
    <n v="11.6"/>
    <n v="346257"/>
    <x v="675"/>
    <n v="11042"/>
    <d v="2022-08-13T00:00:00"/>
    <n v="19"/>
    <n v="18"/>
    <n v="1"/>
    <n v="2"/>
    <n v="2"/>
    <n v="702"/>
    <s v="INR"/>
    <n v="0"/>
    <n v="8318"/>
    <d v="2024-02-01T00:00:00"/>
    <n v="0"/>
    <n v="0"/>
    <s v="N"/>
    <n v="1"/>
    <s v="N"/>
    <s v="00/00/0000"/>
    <s v="N"/>
    <n v="0"/>
    <s v="00/00/0000"/>
    <s v="SMA1"/>
    <d v="2024-03-05T00:00:00"/>
    <n v="702"/>
    <x v="0"/>
    <m/>
    <m/>
  </r>
  <r>
    <n v="69196591116"/>
    <x v="87"/>
    <x v="521"/>
    <s v="Mr. MAHESHBHAI NATVARLAL PARMA"/>
    <n v="509000"/>
    <n v="10.6"/>
    <n v="425008"/>
    <x v="676"/>
    <n v="9585.24"/>
    <d v="2022-11-09T00:00:00"/>
    <n v="16"/>
    <n v="15"/>
    <n v="1"/>
    <n v="2"/>
    <n v="2"/>
    <n v="702"/>
    <s v="INR"/>
    <n v="0"/>
    <n v="9585"/>
    <d v="2024-02-05T00:00:00"/>
    <n v="0"/>
    <n v="0"/>
    <s v="N"/>
    <n v="1"/>
    <s v="N"/>
    <s v="00/00/0000"/>
    <s v="N"/>
    <n v="0"/>
    <s v="00/00/0000"/>
    <s v="SMA1"/>
    <d v="2024-03-07T00:00:00"/>
    <n v="702"/>
    <x v="0"/>
    <m/>
    <m/>
  </r>
  <r>
    <n v="69911619699"/>
    <x v="87"/>
    <x v="522"/>
    <s v="Mr. PARMAR  HIMATSINH"/>
    <n v="550000"/>
    <n v="11.1"/>
    <n v="468889"/>
    <x v="677"/>
    <n v="13514.5"/>
    <d v="2023-01-30T00:00:00"/>
    <n v="14"/>
    <n v="13"/>
    <n v="1"/>
    <n v="2"/>
    <n v="2"/>
    <n v="702"/>
    <s v="INR"/>
    <n v="0"/>
    <n v="10497"/>
    <d v="2024-02-01T00:00:00"/>
    <n v="0"/>
    <n v="0"/>
    <s v="N"/>
    <n v="1"/>
    <s v="N"/>
    <s v="00/00/0000"/>
    <s v="N"/>
    <n v="0"/>
    <s v="00/00/0000"/>
    <s v="SMA1"/>
    <d v="2024-03-03T00:00:00"/>
    <n v="702"/>
    <x v="0"/>
    <m/>
    <m/>
  </r>
  <r>
    <n v="60010959106"/>
    <x v="87"/>
    <x v="523"/>
    <s v="Mr. Purabiya Arvindbhai Maganb"/>
    <n v="440000"/>
    <n v="10.6"/>
    <n v="381477"/>
    <x v="678"/>
    <n v="13237"/>
    <d v="2023-02-15T00:00:00"/>
    <n v="13"/>
    <n v="11"/>
    <n v="2"/>
    <n v="2"/>
    <n v="2"/>
    <n v="702"/>
    <s v="INR"/>
    <n v="0"/>
    <n v="8286"/>
    <d v="2024-02-10T00:00:00"/>
    <n v="0"/>
    <n v="0"/>
    <s v="N"/>
    <n v="1"/>
    <s v="N"/>
    <s v="00/00/0000"/>
    <s v="N"/>
    <n v="0"/>
    <s v="00/00/0000"/>
    <s v="SMA1"/>
    <d v="2024-03-12T00:00:00"/>
    <n v="702"/>
    <x v="0"/>
    <m/>
    <m/>
  </r>
  <r>
    <n v="69999699691"/>
    <x v="87"/>
    <x v="524"/>
    <s v="Mr. SOLANKI PRADIPBHAI BABUBHA"/>
    <n v="380000"/>
    <n v="11.6"/>
    <n v="332615"/>
    <x v="679"/>
    <n v="18104"/>
    <d v="2023-02-03T00:00:00"/>
    <n v="13"/>
    <n v="11"/>
    <n v="2"/>
    <n v="3"/>
    <n v="3"/>
    <n v="703"/>
    <s v="INR"/>
    <n v="0"/>
    <n v="7351"/>
    <d v="2024-01-01T00:00:00"/>
    <n v="0"/>
    <n v="0"/>
    <s v="N"/>
    <n v="2"/>
    <s v="N"/>
    <s v="00/00/0000"/>
    <s v="N"/>
    <n v="0"/>
    <s v="00/00/0000"/>
    <s v="SMA2"/>
    <d v="2024-03-24T00:00:00"/>
    <n v="703"/>
    <x v="0"/>
    <m/>
    <m/>
  </r>
  <r>
    <n v="60001665560"/>
    <x v="87"/>
    <x v="525"/>
    <s v="Mr. CHAUHAN  VIJAY"/>
    <n v="362000"/>
    <n v="11.6"/>
    <n v="316765"/>
    <x v="680"/>
    <n v="18458.400000000001"/>
    <d v="2023-02-12T00:00:00"/>
    <n v="13"/>
    <n v="10"/>
    <n v="3"/>
    <n v="3"/>
    <n v="3"/>
    <n v="703"/>
    <s v="INR"/>
    <n v="0"/>
    <n v="7003"/>
    <d v="2024-01-10T00:00:00"/>
    <n v="0"/>
    <n v="0"/>
    <s v="N"/>
    <n v="2"/>
    <s v="N"/>
    <s v="00/00/0000"/>
    <s v="N"/>
    <n v="0"/>
    <s v="00/00/0000"/>
    <s v="SMA2"/>
    <d v="2024-03-11T00:00:00"/>
    <n v="703"/>
    <x v="0"/>
    <m/>
    <m/>
  </r>
  <r>
    <n v="69666565665"/>
    <x v="87"/>
    <x v="526"/>
    <s v="Mr. KESHAV BABUBHAI SOLANKI"/>
    <n v="425000"/>
    <n v="10.6"/>
    <n v="292194.2"/>
    <x v="681"/>
    <n v="49000"/>
    <d v="2022-07-04T00:00:00"/>
    <n v="20"/>
    <n v="15"/>
    <n v="5"/>
    <n v="4"/>
    <n v="4"/>
    <n v="704"/>
    <s v="INR"/>
    <n v="0"/>
    <n v="9931"/>
    <d v="2023-11-02T00:00:00"/>
    <n v="0"/>
    <n v="3677.48"/>
    <s v="N"/>
    <n v="4"/>
    <s v="N"/>
    <s v="00/00/0000"/>
    <s v="N"/>
    <n v="0"/>
    <s v="00/00/0000"/>
    <s v="NPA"/>
    <d v="2023-09-29T00:00:00"/>
    <n v="704"/>
    <x v="1"/>
    <n v="14"/>
    <m/>
  </r>
  <r>
    <n v="69696699916"/>
    <x v="87"/>
    <x v="527"/>
    <s v="Mr. MAHENDRABHAI JAGDISH VAGHE"/>
    <n v="552000"/>
    <n v="11.1"/>
    <n v="180154.8"/>
    <x v="682"/>
    <n v="224679.2"/>
    <d v="2022-09-24T00:00:00"/>
    <n v="18"/>
    <n v="8"/>
    <n v="10"/>
    <n v="4"/>
    <n v="4"/>
    <n v="704"/>
    <s v="INR"/>
    <n v="0"/>
    <n v="22468"/>
    <d v="2023-06-05T00:00:00"/>
    <n v="19211.2"/>
    <n v="43229.31"/>
    <s v="N"/>
    <n v="4"/>
    <s v="N"/>
    <s v="00/00/0000"/>
    <s v="N"/>
    <n v="0"/>
    <s v="00/00/0000"/>
    <s v="NPA"/>
    <d v="2023-09-02T00:00:00"/>
    <n v="704"/>
    <x v="1"/>
    <n v="11"/>
    <s v="Yes"/>
  </r>
  <r>
    <n v="69161159199"/>
    <x v="87"/>
    <x v="528"/>
    <s v="Mr. HITENDRA SHIVRAMBHAI CHAUH"/>
    <n v="541000"/>
    <n v="11.6"/>
    <n v="444602.21"/>
    <x v="683"/>
    <n v="45857.440000000002"/>
    <d v="2022-10-28T00:00:00"/>
    <n v="17"/>
    <n v="13"/>
    <n v="4"/>
    <n v="4"/>
    <n v="4"/>
    <n v="704"/>
    <s v="INR"/>
    <n v="0"/>
    <n v="10465"/>
    <d v="2023-11-25T00:00:00"/>
    <n v="0"/>
    <n v="4267.3500000000004"/>
    <s v="N"/>
    <n v="4"/>
    <s v="N"/>
    <s v="00/00/0000"/>
    <s v="N"/>
    <n v="0"/>
    <s v="00/00/0000"/>
    <s v="NPA"/>
    <d v="2023-11-22T00:00:00"/>
    <n v="704"/>
    <x v="1"/>
    <n v="12"/>
    <m/>
  </r>
  <r>
    <n v="69196660066"/>
    <x v="87"/>
    <x v="529"/>
    <s v="Mr. VIJAYKUMAR PRABHUBHAI SOLA"/>
    <n v="735000"/>
    <n v="11.6"/>
    <n v="583826.66"/>
    <x v="684"/>
    <n v="82221.34"/>
    <d v="2022-11-09T00:00:00"/>
    <n v="16"/>
    <n v="10"/>
    <n v="6"/>
    <n v="4"/>
    <n v="4"/>
    <n v="704"/>
    <s v="INR"/>
    <n v="0"/>
    <n v="14356"/>
    <d v="2023-10-10T00:00:00"/>
    <n v="28685.57"/>
    <n v="34639.339999999997"/>
    <s v="N"/>
    <n v="4"/>
    <s v="N"/>
    <s v="00/00/0000"/>
    <s v="N"/>
    <n v="0"/>
    <s v="00/00/0000"/>
    <s v="NPA"/>
    <d v="2023-12-08T00:00:00"/>
    <n v="704"/>
    <x v="1"/>
    <n v="12"/>
    <m/>
  </r>
  <r>
    <n v="66999619691"/>
    <x v="88"/>
    <x v="530"/>
    <s v="Mr. JAGRUTI RAKESH UPADHYAY"/>
    <n v="2880000"/>
    <n v="7.2"/>
    <n v="2449639"/>
    <x v="685"/>
    <n v="0"/>
    <d v="2018-12-07T00:00:00"/>
    <n v="19"/>
    <n v="19"/>
    <n v="0"/>
    <n v="0"/>
    <n v="0"/>
    <n v="0"/>
    <s v="INR"/>
    <n v="61132"/>
    <n v="29093"/>
    <s v=""/>
    <n v="0"/>
    <n v="0"/>
    <s v="N"/>
    <n v="9"/>
    <s v="N"/>
    <s v="00/00/0000"/>
    <s v="N"/>
    <n v="0"/>
    <s v="00/00/0000"/>
    <s v="STD"/>
    <s v=""/>
    <m/>
    <x v="0"/>
    <m/>
    <m/>
  </r>
  <r>
    <n v="66996516995"/>
    <x v="89"/>
    <x v="365"/>
    <s v="Sepoy KSHATRIYA ROHIT SINGH"/>
    <n v="1800000"/>
    <n v="7.2"/>
    <n v="1701264"/>
    <x v="686"/>
    <n v="0"/>
    <d v="2018-12-03T00:00:00"/>
    <n v="19"/>
    <n v="19"/>
    <n v="0"/>
    <n v="0"/>
    <n v="0"/>
    <n v="0"/>
    <s v="INR"/>
    <n v="15355"/>
    <n v="14952"/>
    <s v=""/>
    <n v="0"/>
    <n v="0"/>
    <s v="N"/>
    <n v="9"/>
    <s v="N"/>
    <s v="00/00/0000"/>
    <s v="N"/>
    <n v="0"/>
    <s v="00/00/0000"/>
    <s v="STD"/>
    <d v="2022-04-28T00:00:00"/>
    <n v="999"/>
    <x v="0"/>
    <m/>
    <m/>
  </r>
  <r>
    <n v="66669551519"/>
    <x v="89"/>
    <x v="366"/>
    <s v="Mr. RUPABHAI  KATARA"/>
    <n v="1170000"/>
    <n v="7.2"/>
    <n v="971711"/>
    <x v="687"/>
    <n v="0"/>
    <d v="2018-12-26T00:00:00"/>
    <n v="19"/>
    <n v="19"/>
    <n v="0"/>
    <n v="0"/>
    <n v="0"/>
    <n v="0"/>
    <s v="INR"/>
    <n v="15355"/>
    <n v="10603"/>
    <s v=""/>
    <n v="0"/>
    <n v="0"/>
    <s v="N"/>
    <n v="9"/>
    <s v="N"/>
    <s v="00/00/0000"/>
    <s v="N"/>
    <n v="0"/>
    <s v="00/00/0000"/>
    <s v="STD"/>
    <s v=""/>
    <m/>
    <x v="0"/>
    <m/>
    <m/>
  </r>
  <r>
    <n v="66100951690"/>
    <x v="90"/>
    <x v="306"/>
    <s v="Mr. RONAK NARESHBHAI SHAH"/>
    <n v="3700000"/>
    <n v="7.6"/>
    <n v="3599254"/>
    <x v="688"/>
    <n v="0"/>
    <d v="2019-03-20T00:00:00"/>
    <n v="19"/>
    <n v="19"/>
    <n v="0"/>
    <n v="0"/>
    <n v="0"/>
    <n v="0"/>
    <s v="INR"/>
    <n v="15355"/>
    <n v="30044"/>
    <s v=""/>
    <n v="0"/>
    <n v="0"/>
    <s v="N"/>
    <n v="9"/>
    <s v="N"/>
    <s v="00/00/0000"/>
    <s v="N"/>
    <n v="0"/>
    <s v="00/00/0000"/>
    <s v="STD"/>
    <s v=""/>
    <m/>
    <x v="0"/>
    <m/>
    <m/>
  </r>
  <r>
    <n v="66116910059"/>
    <x v="91"/>
    <x v="531"/>
    <s v="Mrs. SANTOSHBEN KESHARIMAL JAI"/>
    <n v="2500000"/>
    <n v="7.7"/>
    <n v="1963362.9"/>
    <x v="689"/>
    <n v="0"/>
    <d v="2019-03-24T00:00:00"/>
    <n v="19"/>
    <n v="19"/>
    <n v="0"/>
    <n v="0"/>
    <n v="0"/>
    <n v="0"/>
    <s v="INR"/>
    <n v="15355"/>
    <n v="27497"/>
    <s v=""/>
    <n v="0"/>
    <n v="0"/>
    <s v="N"/>
    <n v="9"/>
    <s v="N"/>
    <s v="00/00/0000"/>
    <s v="N"/>
    <n v="0"/>
    <s v="00/00/0000"/>
    <s v="STD"/>
    <d v="2022-04-26T00:00:00"/>
    <n v="0"/>
    <x v="0"/>
    <m/>
    <m/>
  </r>
  <r>
    <n v="66169691616"/>
    <x v="91"/>
    <x v="306"/>
    <s v="Mr. RONAK NARESHBHAI SHAH"/>
    <n v="2500000"/>
    <n v="7.7"/>
    <n v="2141981.88"/>
    <x v="690"/>
    <n v="0"/>
    <d v="2019-04-18T00:00:00"/>
    <n v="19"/>
    <n v="19"/>
    <n v="0"/>
    <n v="0"/>
    <n v="0"/>
    <n v="0"/>
    <s v="INR"/>
    <n v="15355"/>
    <n v="24913"/>
    <s v=""/>
    <n v="0"/>
    <n v="0"/>
    <s v="N"/>
    <n v="9"/>
    <s v="N"/>
    <s v="00/00/0000"/>
    <s v="N"/>
    <n v="0"/>
    <s v="00/00/0000"/>
    <s v="STD"/>
    <d v="2022-04-27T00:00:00"/>
    <n v="0"/>
    <x v="0"/>
    <m/>
    <m/>
  </r>
  <r>
    <n v="61059156191"/>
    <x v="92"/>
    <x v="532"/>
    <s v="Miss. LOPA GIRISHBHAI NAMDAR[F"/>
    <n v="570000"/>
    <n v="8.1999999999999993"/>
    <n v="286877"/>
    <x v="691"/>
    <n v="0"/>
    <d v="2019-07-31T00:00:00"/>
    <n v="19"/>
    <n v="19"/>
    <n v="0"/>
    <n v="0"/>
    <n v="0"/>
    <n v="0"/>
    <s v="INR"/>
    <n v="15355"/>
    <n v="9229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690969151"/>
    <x v="93"/>
    <x v="533"/>
    <s v="Mr. HEMENDRAKUMAR ISHWARBHAI P"/>
    <n v="1000000"/>
    <n v="8.25"/>
    <n v="401143"/>
    <x v="692"/>
    <n v="0"/>
    <d v="2019-01-06T00:00:00"/>
    <n v="19"/>
    <n v="19"/>
    <n v="0"/>
    <n v="0"/>
    <n v="0"/>
    <n v="0"/>
    <s v="INR"/>
    <n v="61132"/>
    <n v="16217"/>
    <s v=""/>
    <n v="0"/>
    <n v="0"/>
    <s v="N"/>
    <n v="9"/>
    <s v="N"/>
    <s v="00/00/0000"/>
    <s v="N"/>
    <n v="0"/>
    <s v="00/00/0000"/>
    <s v="STD"/>
    <s v=""/>
    <m/>
    <x v="0"/>
    <m/>
    <m/>
  </r>
  <r>
    <n v="66660990511"/>
    <x v="93"/>
    <x v="534"/>
    <s v="Mr. ARUNKUMAR PREMCHAND PANDEY"/>
    <n v="640000"/>
    <n v="8.25"/>
    <n v="277194"/>
    <x v="693"/>
    <n v="0"/>
    <d v="2019-01-09T00:00:00"/>
    <n v="19"/>
    <n v="19"/>
    <n v="0"/>
    <n v="0"/>
    <n v="0"/>
    <n v="0"/>
    <s v="INR"/>
    <n v="61132"/>
    <n v="10379"/>
    <s v=""/>
    <n v="0"/>
    <n v="0"/>
    <s v="N"/>
    <n v="9"/>
    <s v="N"/>
    <s v="00/00/0000"/>
    <s v="N"/>
    <n v="0"/>
    <s v="00/00/0000"/>
    <s v="STD"/>
    <d v="2022-08-03T00:00:00"/>
    <n v="999"/>
    <x v="0"/>
    <m/>
    <m/>
  </r>
  <r>
    <n v="66665156911"/>
    <x v="93"/>
    <x v="535"/>
    <s v="Mr. HIMMATSINH JAVANSINH PARMA"/>
    <n v="350000"/>
    <n v="8.25"/>
    <n v="156898"/>
    <x v="694"/>
    <n v="0"/>
    <d v="2019-01-19T00:00:00"/>
    <n v="19"/>
    <n v="19"/>
    <n v="0"/>
    <n v="0"/>
    <n v="0"/>
    <n v="0"/>
    <s v="INR"/>
    <n v="15355"/>
    <n v="5676"/>
    <s v=""/>
    <n v="0"/>
    <n v="0"/>
    <s v="N"/>
    <n v="9"/>
    <s v="N"/>
    <s v="00/00/0000"/>
    <s v="N"/>
    <n v="0"/>
    <s v="00/00/0000"/>
    <s v="STD"/>
    <d v="2023-04-26T00:00:00"/>
    <n v="0"/>
    <x v="0"/>
    <m/>
    <m/>
  </r>
  <r>
    <n v="66665156666"/>
    <x v="93"/>
    <x v="536"/>
    <s v="Mr. Parag Prahladbhai Khatri"/>
    <n v="400000"/>
    <n v="8.25"/>
    <n v="164779"/>
    <x v="695"/>
    <n v="0"/>
    <d v="2019-01-19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s v=""/>
    <m/>
    <x v="0"/>
    <m/>
    <m/>
  </r>
  <r>
    <n v="66696961666"/>
    <x v="93"/>
    <x v="537"/>
    <s v="Mr. PADHERIYA  PRATAPSINH"/>
    <n v="500000"/>
    <n v="8.25"/>
    <n v="208448"/>
    <x v="696"/>
    <n v="0"/>
    <d v="2019-01-30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06609950"/>
    <x v="93"/>
    <x v="538"/>
    <s v="Mr. NAYAN RAMESHBHAI MISTRY"/>
    <n v="450000"/>
    <n v="7.95"/>
    <n v="211432"/>
    <x v="697"/>
    <n v="0"/>
    <d v="2019-07-12T00:00:00"/>
    <n v="19"/>
    <n v="19"/>
    <n v="0"/>
    <n v="0"/>
    <n v="0"/>
    <n v="0"/>
    <s v="INR"/>
    <n v="15355"/>
    <n v="7298"/>
    <s v=""/>
    <n v="0"/>
    <n v="0"/>
    <s v="N"/>
    <n v="9"/>
    <s v="N"/>
    <s v="00/00/0000"/>
    <s v="N"/>
    <n v="0"/>
    <s v="00/00/0000"/>
    <s v="STD"/>
    <s v=""/>
    <m/>
    <x v="0"/>
    <m/>
    <m/>
  </r>
  <r>
    <n v="61069166199"/>
    <x v="93"/>
    <x v="539"/>
    <s v="Mr. PRABHAKAR  KUMAR"/>
    <n v="560000"/>
    <n v="7.75"/>
    <n v="268471"/>
    <x v="698"/>
    <n v="0"/>
    <d v="2019-07-31T00:00:00"/>
    <n v="19"/>
    <n v="19"/>
    <n v="0"/>
    <n v="0"/>
    <n v="0"/>
    <n v="0"/>
    <s v="INR"/>
    <n v="15355"/>
    <n v="908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69191190"/>
    <x v="93"/>
    <x v="540"/>
    <s v="Mr. VRAJESH KIRANKUMAR  SUKHAD"/>
    <n v="270000"/>
    <n v="8.25"/>
    <n v="133854"/>
    <x v="699"/>
    <n v="0"/>
    <d v="2019-07-31T00:00:00"/>
    <n v="19"/>
    <n v="19"/>
    <n v="0"/>
    <n v="0"/>
    <n v="0"/>
    <n v="0"/>
    <s v="INR"/>
    <n v="15355"/>
    <n v="4379"/>
    <s v=""/>
    <n v="0"/>
    <n v="0"/>
    <s v="N"/>
    <n v="9"/>
    <s v="N"/>
    <s v="00/00/0000"/>
    <s v="N"/>
    <n v="0"/>
    <s v="00/00/0000"/>
    <s v="STD"/>
    <s v=""/>
    <m/>
    <x v="0"/>
    <m/>
    <m/>
  </r>
  <r>
    <n v="61069699099"/>
    <x v="93"/>
    <x v="541"/>
    <s v="Mr. DINESH SONU DUSANE"/>
    <n v="410000"/>
    <n v="7.75"/>
    <n v="76280"/>
    <x v="700"/>
    <n v="0"/>
    <d v="2019-07-31T00:00:00"/>
    <n v="19"/>
    <n v="19"/>
    <n v="0"/>
    <n v="0"/>
    <n v="0"/>
    <n v="0"/>
    <s v="INR"/>
    <n v="15355"/>
    <n v="8561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51919696"/>
    <x v="93"/>
    <x v="542"/>
    <s v="Mr. APURVA NILESHKUMAR SHAH"/>
    <n v="365000"/>
    <n v="8.25"/>
    <n v="176992"/>
    <x v="701"/>
    <n v="0"/>
    <d v="2019-07-31T00:00:00"/>
    <n v="19"/>
    <n v="19"/>
    <n v="0"/>
    <n v="0"/>
    <n v="0"/>
    <n v="0"/>
    <s v="INR"/>
    <n v="15355"/>
    <n v="5919"/>
    <s v=""/>
    <n v="0"/>
    <n v="0"/>
    <s v="N"/>
    <n v="9"/>
    <s v="N"/>
    <s v="00/00/0000"/>
    <s v="N"/>
    <n v="0"/>
    <s v="00/00/0000"/>
    <s v="STD"/>
    <s v=""/>
    <m/>
    <x v="0"/>
    <m/>
    <m/>
  </r>
  <r>
    <n v="61051915091"/>
    <x v="93"/>
    <x v="543"/>
    <s v="Mr. RAJKUMAR B CHIMNANI"/>
    <n v="445000"/>
    <n v="8.25"/>
    <n v="90320"/>
    <x v="702"/>
    <n v="0"/>
    <d v="2019-07-31T00:00:00"/>
    <n v="19"/>
    <n v="19"/>
    <n v="0"/>
    <n v="0"/>
    <n v="0"/>
    <n v="0"/>
    <s v="INR"/>
    <n v="61132"/>
    <n v="929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59960996"/>
    <x v="93"/>
    <x v="544"/>
    <s v="Mr. NILESHBHAI JAYSUKHBHAI GAD"/>
    <n v="500000"/>
    <n v="7.75"/>
    <n v="239801"/>
    <x v="703"/>
    <n v="0"/>
    <d v="2019-07-31T00:00:00"/>
    <n v="19"/>
    <n v="19"/>
    <n v="0"/>
    <n v="0"/>
    <n v="0"/>
    <n v="0"/>
    <s v="INR"/>
    <n v="15355"/>
    <n v="8109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19019196"/>
    <x v="93"/>
    <x v="545"/>
    <s v="Mr. RAJENDRASINH GHANSHYAMSINH"/>
    <n v="500000"/>
    <n v="8.25"/>
    <n v="258926"/>
    <x v="704"/>
    <n v="0"/>
    <d v="2019-08-09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1096596191"/>
    <x v="93"/>
    <x v="546"/>
    <s v="Mrs. REJOYCEALKA  SOLANKY"/>
    <n v="570000"/>
    <n v="7.75"/>
    <n v="118678"/>
    <x v="705"/>
    <n v="0"/>
    <d v="2019-08-16T00:00:00"/>
    <n v="19"/>
    <n v="19"/>
    <n v="0"/>
    <n v="0"/>
    <n v="0"/>
    <n v="0"/>
    <s v="INR"/>
    <n v="15355"/>
    <n v="1190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91691191"/>
    <x v="93"/>
    <x v="547"/>
    <s v="Mrs. BELA KIRAN  SHAH"/>
    <n v="446250"/>
    <n v="8.25"/>
    <n v="229867"/>
    <x v="706"/>
    <n v="0"/>
    <d v="2019-08-14T00:00:00"/>
    <n v="19"/>
    <n v="19"/>
    <n v="0"/>
    <n v="0"/>
    <n v="0"/>
    <n v="0"/>
    <s v="INR"/>
    <n v="61132"/>
    <n v="7237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99616516"/>
    <x v="93"/>
    <x v="548"/>
    <s v="Mr. CHAUHAN  ROHITSINGH"/>
    <n v="280000"/>
    <n v="8.25"/>
    <n v="143055"/>
    <x v="707"/>
    <n v="0"/>
    <d v="2019-08-14T00:00:00"/>
    <n v="19"/>
    <n v="19"/>
    <n v="0"/>
    <n v="0"/>
    <n v="0"/>
    <n v="0"/>
    <s v="INR"/>
    <n v="15355"/>
    <n v="4541"/>
    <s v=""/>
    <n v="0"/>
    <n v="0"/>
    <s v="N"/>
    <n v="9"/>
    <s v="N"/>
    <s v="00/00/0000"/>
    <s v="N"/>
    <n v="0"/>
    <s v="00/00/0000"/>
    <s v="STD"/>
    <s v=""/>
    <m/>
    <x v="0"/>
    <m/>
    <m/>
  </r>
  <r>
    <n v="61099596999"/>
    <x v="93"/>
    <x v="549"/>
    <s v="Mr. SOMRAJ PURUSHOTHMAN NAIR"/>
    <n v="500000"/>
    <n v="7.75"/>
    <n v="108896"/>
    <x v="708"/>
    <n v="0"/>
    <d v="2019-08-28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d v="2023-01-14T00:00:00"/>
    <n v="999"/>
    <x v="0"/>
    <m/>
    <m/>
  </r>
  <r>
    <n v="61099699691"/>
    <x v="93"/>
    <x v="550"/>
    <s v="Mr. SANJAY  YADAV"/>
    <n v="400000"/>
    <n v="7.75"/>
    <n v="83757"/>
    <x v="709"/>
    <n v="0"/>
    <d v="2019-08-16T00:00:00"/>
    <n v="19"/>
    <n v="19"/>
    <n v="0"/>
    <n v="0"/>
    <n v="0"/>
    <n v="0"/>
    <s v="INR"/>
    <n v="15355"/>
    <n v="835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099991996"/>
    <x v="93"/>
    <x v="551"/>
    <s v="Mrs. RANJANBEN RAJESHKUMAR SOL"/>
    <n v="700000"/>
    <n v="7.75"/>
    <n v="331910"/>
    <x v="710"/>
    <n v="0"/>
    <d v="2019-08-16T00:00:00"/>
    <n v="19"/>
    <n v="19"/>
    <n v="0"/>
    <n v="0"/>
    <n v="0"/>
    <n v="0"/>
    <s v="INR"/>
    <n v="15355"/>
    <n v="11449"/>
    <s v=""/>
    <n v="0"/>
    <n v="0"/>
    <s v="N"/>
    <n v="9"/>
    <s v="N"/>
    <s v="00/00/0000"/>
    <s v="N"/>
    <n v="0"/>
    <s v="00/00/0000"/>
    <s v="STD"/>
    <s v=""/>
    <m/>
    <x v="0"/>
    <m/>
    <m/>
  </r>
  <r>
    <n v="61099996160"/>
    <x v="93"/>
    <x v="552"/>
    <s v="Mr. DINESHKUMAR BHAGABHAI RATH"/>
    <n v="300000"/>
    <n v="8.25"/>
    <n v="66105"/>
    <x v="711"/>
    <n v="0"/>
    <d v="2019-08-16T00:00:00"/>
    <n v="19"/>
    <n v="19"/>
    <n v="0"/>
    <n v="0"/>
    <n v="0"/>
    <n v="0"/>
    <s v="INR"/>
    <n v="15355"/>
    <n v="6264"/>
    <s v=""/>
    <n v="0"/>
    <n v="0"/>
    <s v="N"/>
    <n v="9"/>
    <s v="N"/>
    <s v="00/00/0000"/>
    <s v="N"/>
    <n v="0"/>
    <s v="00/00/0000"/>
    <s v="STD"/>
    <s v=""/>
    <m/>
    <x v="0"/>
    <m/>
    <m/>
  </r>
  <r>
    <n v="61106199559"/>
    <x v="93"/>
    <x v="553"/>
    <s v="Mr. LAXMANBHAI BABABHAI SENAMA"/>
    <n v="500000"/>
    <n v="7.75"/>
    <n v="111156"/>
    <x v="712"/>
    <n v="0"/>
    <d v="2019-08-24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d v="2022-04-27T00:00:00"/>
    <n v="0"/>
    <x v="0"/>
    <m/>
    <m/>
  </r>
  <r>
    <n v="61106190966"/>
    <x v="93"/>
    <x v="554"/>
    <s v="Mr. HITENDRA ASHOKDAN GADHAVI"/>
    <n v="550000"/>
    <n v="8.25"/>
    <n v="281614"/>
    <x v="713"/>
    <n v="0"/>
    <d v="2019-08-24T00:00:00"/>
    <n v="19"/>
    <n v="19"/>
    <n v="0"/>
    <n v="0"/>
    <n v="0"/>
    <n v="0"/>
    <s v="INR"/>
    <n v="15355"/>
    <n v="8919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1109115669"/>
    <x v="93"/>
    <x v="555"/>
    <s v="Mr. SANJAY MOJIRAM JAT"/>
    <n v="400000"/>
    <n v="7.75"/>
    <n v="188659"/>
    <x v="714"/>
    <n v="0"/>
    <d v="2019-08-30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s v=""/>
    <m/>
    <x v="0"/>
    <m/>
    <m/>
  </r>
  <r>
    <n v="61690696999"/>
    <x v="93"/>
    <x v="556"/>
    <s v="Mrs. ANKITA RAHUL ROHIT"/>
    <n v="700000"/>
    <n v="7.75"/>
    <n v="358458"/>
    <x v="715"/>
    <n v="0"/>
    <d v="2019-11-24T00:00:00"/>
    <n v="19"/>
    <n v="19"/>
    <n v="0"/>
    <n v="0"/>
    <n v="0"/>
    <n v="0"/>
    <s v="INR"/>
    <n v="15355"/>
    <n v="11541"/>
    <s v=""/>
    <n v="0"/>
    <n v="0"/>
    <s v="N"/>
    <n v="9"/>
    <s v="N"/>
    <s v="00/00/0000"/>
    <s v="N"/>
    <n v="0"/>
    <s v="00/00/0000"/>
    <s v="STD"/>
    <s v=""/>
    <m/>
    <x v="0"/>
    <m/>
    <m/>
  </r>
  <r>
    <n v="61095569961"/>
    <x v="93"/>
    <x v="557"/>
    <s v="Mrs. JYOTI ROSHANBHAI BAFNA"/>
    <n v="1100000"/>
    <n v="8.25"/>
    <n v="570157"/>
    <x v="716"/>
    <n v="45409.7"/>
    <d v="2019-07-18T00:00:00"/>
    <n v="19"/>
    <n v="16"/>
    <n v="3"/>
    <n v="3"/>
    <n v="3"/>
    <n v="703"/>
    <s v="INR"/>
    <n v="15355"/>
    <n v="17838"/>
    <d v="2024-01-18T00:00:00"/>
    <n v="0"/>
    <n v="0"/>
    <s v="N"/>
    <n v="2"/>
    <s v="N"/>
    <s v="00/00/0000"/>
    <s v="N"/>
    <n v="0"/>
    <s v="00/00/0000"/>
    <s v="SMA2"/>
    <d v="2024-03-19T00:00:00"/>
    <n v="703"/>
    <x v="0"/>
    <m/>
    <m/>
  </r>
  <r>
    <n v="61106199919"/>
    <x v="93"/>
    <x v="558"/>
    <s v="Mr. RAKESH KUMAR  PASWAN"/>
    <n v="346000"/>
    <n v="8.25"/>
    <n v="72259"/>
    <x v="717"/>
    <n v="64784.32"/>
    <d v="2019-08-24T00:00:00"/>
    <n v="19"/>
    <n v="10"/>
    <n v="9"/>
    <n v="4"/>
    <n v="4"/>
    <n v="704"/>
    <s v="INR"/>
    <n v="15355"/>
    <n v="7225"/>
    <d v="2023-07-18T00:00:00"/>
    <n v="5821"/>
    <n v="9768.56"/>
    <s v="N"/>
    <n v="4"/>
    <s v="Y"/>
    <d v="2022-02-02T00:00:00"/>
    <s v="N"/>
    <n v="0"/>
    <s v="00/00/0000"/>
    <s v="NPA"/>
    <d v="2023-10-15T00:00:00"/>
    <n v="704"/>
    <x v="1"/>
    <n v="49"/>
    <m/>
  </r>
  <r>
    <n v="69166911619"/>
    <x v="94"/>
    <x v="559"/>
    <s v="Mr. PARMAR  GOVINDBHAI"/>
    <n v="400000"/>
    <n v="12"/>
    <n v="218764"/>
    <x v="718"/>
    <n v="0"/>
    <d v="2020-12-18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s v=""/>
    <m/>
    <x v="0"/>
    <m/>
    <m/>
  </r>
  <r>
    <n v="69696159956"/>
    <x v="94"/>
    <x v="560"/>
    <s v="Mr. MAHENDRASINH PADAMSINH RAT"/>
    <n v="300000"/>
    <n v="12"/>
    <n v="179473"/>
    <x v="719"/>
    <n v="0"/>
    <d v="2021-03-14T00:00:00"/>
    <n v="19"/>
    <n v="19"/>
    <n v="0"/>
    <n v="0"/>
    <n v="0"/>
    <n v="0"/>
    <s v="INR"/>
    <n v="0"/>
    <n v="6674"/>
    <s v=""/>
    <n v="0"/>
    <n v="0"/>
    <s v="N"/>
    <n v="9"/>
    <s v="N"/>
    <s v="00/00/0000"/>
    <s v="N"/>
    <n v="0"/>
    <s v="00/00/0000"/>
    <s v="STD"/>
    <s v=""/>
    <m/>
    <x v="0"/>
    <m/>
    <m/>
  </r>
  <r>
    <n v="69196919666"/>
    <x v="94"/>
    <x v="302"/>
    <s v="Mr. JAYANTIBHAI MAFAT LAL PRAJ"/>
    <n v="300000"/>
    <n v="9.75"/>
    <n v="234639"/>
    <x v="720"/>
    <n v="0"/>
    <d v="2022-11-10T00:00:00"/>
    <n v="16"/>
    <n v="1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d v="2023-04-03T00:00:00"/>
    <n v="0"/>
    <x v="0"/>
    <m/>
    <m/>
  </r>
  <r>
    <n v="69961956965"/>
    <x v="94"/>
    <x v="561"/>
    <s v="Mr. BHANWARBHAI DHANAJI BHIL"/>
    <n v="525000"/>
    <n v="9.75"/>
    <n v="442792"/>
    <x v="721"/>
    <n v="0"/>
    <d v="2022-12-01T00:00:00"/>
    <n v="15"/>
    <n v="15"/>
    <n v="0"/>
    <n v="0"/>
    <n v="0"/>
    <n v="0"/>
    <s v="INR"/>
    <n v="0"/>
    <n v="9661"/>
    <s v=""/>
    <n v="0"/>
    <n v="0"/>
    <s v="N"/>
    <n v="9"/>
    <s v="N"/>
    <s v="00/00/0000"/>
    <s v="N"/>
    <n v="0"/>
    <s v="00/00/0000"/>
    <s v="STD"/>
    <d v="2023-04-03T00:00:00"/>
    <n v="0"/>
    <x v="0"/>
    <m/>
    <m/>
  </r>
  <r>
    <n v="69966965919"/>
    <x v="94"/>
    <x v="562"/>
    <s v="Mr. FATESING SHETUSING  RANA"/>
    <n v="250000"/>
    <n v="9.75"/>
    <n v="202666"/>
    <x v="722"/>
    <n v="0"/>
    <d v="2023-01-13T00:00:00"/>
    <n v="14"/>
    <n v="14"/>
    <n v="0"/>
    <n v="0"/>
    <n v="0"/>
    <n v="0"/>
    <s v="INR"/>
    <n v="0"/>
    <n v="5282"/>
    <s v=""/>
    <n v="0"/>
    <n v="0"/>
    <s v="N"/>
    <n v="9"/>
    <s v="N"/>
    <s v="00/00/0000"/>
    <s v="N"/>
    <n v="0"/>
    <s v="00/00/0000"/>
    <s v="STD"/>
    <d v="2023-02-05T00:00:00"/>
    <n v="999"/>
    <x v="0"/>
    <m/>
    <m/>
  </r>
  <r>
    <n v="69969165996"/>
    <x v="94"/>
    <x v="563"/>
    <s v="Mr. RAJPUT  KISHORSINGH"/>
    <n v="400000"/>
    <n v="9.75"/>
    <n v="299069"/>
    <x v="723"/>
    <n v="0"/>
    <d v="2023-01-29T00:00:00"/>
    <n v="14"/>
    <n v="14"/>
    <n v="0"/>
    <n v="0"/>
    <n v="0"/>
    <n v="0"/>
    <s v="INR"/>
    <n v="0"/>
    <n v="8450"/>
    <s v=""/>
    <n v="0"/>
    <n v="0"/>
    <s v="N"/>
    <n v="9"/>
    <s v="N"/>
    <s v="00/00/0000"/>
    <s v="N"/>
    <n v="0"/>
    <s v="00/00/0000"/>
    <s v="STD"/>
    <s v=""/>
    <m/>
    <x v="0"/>
    <m/>
    <m/>
  </r>
  <r>
    <n v="60055959116"/>
    <x v="94"/>
    <x v="564"/>
    <s v="Mr. TOMAR NARENDRA K  SINGH"/>
    <n v="504000"/>
    <n v="9.75"/>
    <n v="442074"/>
    <x v="724"/>
    <n v="0"/>
    <d v="2023-03-05T00:00:00"/>
    <n v="12"/>
    <n v="12"/>
    <n v="0"/>
    <n v="0"/>
    <n v="0"/>
    <n v="0"/>
    <s v="INR"/>
    <n v="0"/>
    <n v="9274"/>
    <s v=""/>
    <n v="0"/>
    <n v="0"/>
    <m/>
    <m/>
    <s v="N"/>
    <s v="00/00/0000"/>
    <s v="N"/>
    <n v="0"/>
    <s v="00/00/0000"/>
    <s v="STD"/>
    <s v=""/>
    <m/>
    <x v="0"/>
    <m/>
    <m/>
  </r>
  <r>
    <n v="69669119999"/>
    <x v="95"/>
    <x v="565"/>
    <s v="Mr. AASHIT MANOJ AGRAWAL"/>
    <n v="1950000"/>
    <n v="7.5"/>
    <n v="1688785"/>
    <x v="725"/>
    <n v="0"/>
    <d v="2021-04-03T00:00:00"/>
    <n v="1"/>
    <n v="1"/>
    <n v="0"/>
    <n v="0"/>
    <n v="0"/>
    <n v="0"/>
    <s v="INR"/>
    <n v="0"/>
    <n v="14707"/>
    <s v=""/>
    <n v="0"/>
    <n v="0"/>
    <s v="N"/>
    <n v="9"/>
    <s v="N"/>
    <s v="00/00/0000"/>
    <s v="N"/>
    <n v="0"/>
    <s v="00/00/0000"/>
    <s v="STD"/>
    <s v=""/>
    <m/>
    <x v="0"/>
    <m/>
    <m/>
  </r>
  <r>
    <n v="69905106016"/>
    <x v="96"/>
    <x v="566"/>
    <s v="Miss. PARINDA DHARMENDRAKUMAR"/>
    <n v="2030398"/>
    <n v="8.25"/>
    <n v="1156741"/>
    <x v="726"/>
    <n v="0"/>
    <d v="2021-01-22T00:00:00"/>
    <n v="14"/>
    <n v="14"/>
    <n v="0"/>
    <n v="0"/>
    <n v="0"/>
    <n v="0"/>
    <s v="INR"/>
    <n v="61132"/>
    <n v="15424"/>
    <s v=""/>
    <n v="0"/>
    <n v="0"/>
    <s v="N"/>
    <n v="9"/>
    <s v="N"/>
    <s v="00/00/0000"/>
    <s v="N"/>
    <n v="0"/>
    <s v="00/00/0000"/>
    <s v="STD"/>
    <s v=""/>
    <m/>
    <x v="0"/>
    <m/>
    <m/>
  </r>
  <r>
    <n v="69599169991"/>
    <x v="96"/>
    <x v="567"/>
    <s v="Ms. NIRJA RAHULKUMAR BHATT"/>
    <n v="2628134"/>
    <n v="8.25"/>
    <n v="863272"/>
    <x v="727"/>
    <n v="0"/>
    <d v="2021-06-15T00:00:00"/>
    <n v="1"/>
    <n v="1"/>
    <n v="0"/>
    <n v="0"/>
    <n v="0"/>
    <n v="0"/>
    <s v="INR"/>
    <n v="15355"/>
    <n v="9202"/>
    <s v=""/>
    <n v="0"/>
    <n v="0"/>
    <s v="N"/>
    <n v="9"/>
    <s v="N"/>
    <s v="00/00/0000"/>
    <s v="N"/>
    <n v="0"/>
    <s v="00/00/0000"/>
    <s v="STD"/>
    <d v="2023-02-15T00:00:00"/>
    <n v="999"/>
    <x v="0"/>
    <m/>
    <m/>
  </r>
  <r>
    <n v="69519109560"/>
    <x v="96"/>
    <x v="568"/>
    <s v="Mr. DEV JAYESH PATEL"/>
    <n v="9586092"/>
    <n v="8.75"/>
    <n v="3620541"/>
    <x v="728"/>
    <n v="0"/>
    <d v="2021-07-18T00:00:00"/>
    <n v="1"/>
    <n v="1"/>
    <n v="0"/>
    <n v="0"/>
    <n v="0"/>
    <n v="0"/>
    <s v="INR"/>
    <n v="15355"/>
    <n v="151825"/>
    <s v=""/>
    <n v="0"/>
    <n v="0"/>
    <s v="N"/>
    <n v="9"/>
    <s v="N"/>
    <s v="00/00/0000"/>
    <s v="N"/>
    <n v="0"/>
    <s v="00/00/0000"/>
    <s v="STD"/>
    <s v=""/>
    <m/>
    <x v="0"/>
    <m/>
    <m/>
  </r>
  <r>
    <n v="61099660599"/>
    <x v="97"/>
    <x v="321"/>
    <s v="Dr. DINESH SISPAL SHARDA"/>
    <n v="1500000"/>
    <n v="7.6"/>
    <n v="1458609"/>
    <x v="729"/>
    <n v="0"/>
    <d v="2019-08-17T00:00:00"/>
    <n v="19"/>
    <n v="19"/>
    <n v="0"/>
    <n v="0"/>
    <n v="0"/>
    <n v="0"/>
    <s v="INR"/>
    <n v="15355"/>
    <n v="12366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961669001"/>
    <x v="98"/>
    <x v="368"/>
    <s v="Mr. SHASHANK SURESHCHANDRA TRI"/>
    <n v="3675000"/>
    <n v="7.5"/>
    <n v="3352745"/>
    <x v="730"/>
    <n v="0"/>
    <d v="2019-06-24T00:00:00"/>
    <n v="19"/>
    <n v="19"/>
    <n v="0"/>
    <n v="0"/>
    <n v="0"/>
    <n v="0"/>
    <s v="INR"/>
    <n v="15355"/>
    <n v="31499"/>
    <s v=""/>
    <n v="0"/>
    <n v="0"/>
    <s v="N"/>
    <n v="9"/>
    <s v="N"/>
    <s v="00/00/0000"/>
    <s v="N"/>
    <n v="0"/>
    <s v="00/00/0000"/>
    <s v="STD"/>
    <s v=""/>
    <m/>
    <x v="0"/>
    <m/>
    <m/>
  </r>
  <r>
    <n v="66961666669"/>
    <x v="98"/>
    <x v="370"/>
    <s v="Mr. ANURAG MAHENDRA PRASAD MIT"/>
    <n v="3675000"/>
    <n v="7.5"/>
    <n v="3107990"/>
    <x v="731"/>
    <n v="0"/>
    <d v="2019-06-24T00:00:00"/>
    <n v="19"/>
    <n v="19"/>
    <n v="0"/>
    <n v="0"/>
    <n v="0"/>
    <n v="0"/>
    <s v="INR"/>
    <n v="61132"/>
    <n v="29546"/>
    <s v=""/>
    <n v="0"/>
    <n v="0"/>
    <s v="N"/>
    <n v="9"/>
    <s v="N"/>
    <s v="00/00/0000"/>
    <s v="N"/>
    <n v="0"/>
    <s v="00/00/0000"/>
    <s v="STD"/>
    <s v=""/>
    <m/>
    <x v="0"/>
    <m/>
    <m/>
  </r>
  <r>
    <n v="61169996966"/>
    <x v="99"/>
    <x v="569"/>
    <s v="Mr. HARPALSINH HARISHCHANDRA P"/>
    <n v="1759000"/>
    <n v="7.65"/>
    <n v="1031478"/>
    <x v="732"/>
    <n v="0"/>
    <d v="2012-04-28T00:00:00"/>
    <n v="19"/>
    <n v="19"/>
    <n v="0"/>
    <n v="0"/>
    <n v="0"/>
    <n v="0"/>
    <s v="INR"/>
    <n v="15355"/>
    <n v="14620"/>
    <s v=""/>
    <n v="0"/>
    <n v="0"/>
    <s v="N"/>
    <n v="9"/>
    <s v="N"/>
    <s v="00/00/0000"/>
    <s v="N"/>
    <n v="0"/>
    <s v="00/00/0000"/>
    <s v="STD"/>
    <s v=""/>
    <m/>
    <x v="0"/>
    <m/>
    <m/>
  </r>
  <r>
    <n v="61616069096"/>
    <x v="99"/>
    <x v="570"/>
    <s v="Mr. RAMESHBHAI BABABHAI PATANI"/>
    <n v="872000"/>
    <n v="7.65"/>
    <n v="359477"/>
    <x v="733"/>
    <n v="0"/>
    <d v="2012-10-23T00:00:00"/>
    <n v="19"/>
    <n v="19"/>
    <n v="0"/>
    <n v="0"/>
    <n v="0"/>
    <n v="0"/>
    <s v="INR"/>
    <n v="15355"/>
    <n v="8654"/>
    <s v=""/>
    <n v="0"/>
    <n v="0"/>
    <s v="N"/>
    <n v="9"/>
    <s v="N"/>
    <s v="00/00/0000"/>
    <s v="N"/>
    <n v="0"/>
    <s v="00/00/0000"/>
    <s v="STD"/>
    <s v=""/>
    <m/>
    <x v="0"/>
    <m/>
    <m/>
  </r>
  <r>
    <n v="65559150606"/>
    <x v="99"/>
    <x v="364"/>
    <s v="Mr. PRAKASHBHAI DAHYABHAI MAHE"/>
    <n v="1000000"/>
    <n v="7.65"/>
    <n v="807317"/>
    <x v="734"/>
    <n v="0"/>
    <d v="2018-02-08T00:00:00"/>
    <n v="19"/>
    <n v="19"/>
    <n v="0"/>
    <n v="0"/>
    <n v="0"/>
    <n v="0"/>
    <s v="INR"/>
    <n v="15355"/>
    <n v="8749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160919666"/>
    <x v="100"/>
    <x v="571"/>
    <s v="Mr. MAF KANWAR TANWAR"/>
    <n v="1245531"/>
    <n v="7.35"/>
    <n v="1134593"/>
    <x v="735"/>
    <n v="0"/>
    <d v="2019-09-06T00:00:00"/>
    <n v="19"/>
    <n v="19"/>
    <n v="0"/>
    <n v="0"/>
    <n v="0"/>
    <n v="0"/>
    <s v="INR"/>
    <n v="15355"/>
    <n v="10167"/>
    <s v=""/>
    <n v="0"/>
    <n v="0"/>
    <s v="N"/>
    <n v="9"/>
    <s v="N"/>
    <s v="00/00/0000"/>
    <s v="N"/>
    <n v="0"/>
    <s v="00/00/0000"/>
    <s v="STD"/>
    <s v=""/>
    <m/>
    <x v="0"/>
    <m/>
    <m/>
  </r>
  <r>
    <n v="65661196196"/>
    <x v="101"/>
    <x v="572"/>
    <s v="Mr. MADHAVLAL SHANKARLAL PATEL"/>
    <n v="800000"/>
    <n v="7.75"/>
    <n v="437937"/>
    <x v="736"/>
    <n v="0"/>
    <d v="2017-11-30T00:00:00"/>
    <n v="19"/>
    <n v="19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d v="2022-04-23T00:00:00"/>
    <n v="0"/>
    <x v="0"/>
    <m/>
    <m/>
  </r>
  <r>
    <n v="65590906910"/>
    <x v="101"/>
    <x v="573"/>
    <s v="Mr. INDERMAL MAGANLAL SUTHAR"/>
    <n v="1700000"/>
    <n v="7.75"/>
    <n v="1291736"/>
    <x v="737"/>
    <n v="0"/>
    <d v="2018-02-18T00:00:00"/>
    <n v="19"/>
    <n v="19"/>
    <n v="0"/>
    <n v="0"/>
    <n v="0"/>
    <n v="0"/>
    <s v="INR"/>
    <n v="61132"/>
    <n v="12430"/>
    <s v=""/>
    <n v="0"/>
    <n v="0"/>
    <s v="N"/>
    <n v="9"/>
    <s v="N"/>
    <s v="00/00/0000"/>
    <s v="N"/>
    <n v="0"/>
    <s v="00/00/0000"/>
    <s v="STD"/>
    <s v=""/>
    <m/>
    <x v="0"/>
    <m/>
    <m/>
  </r>
  <r>
    <n v="65666051619"/>
    <x v="102"/>
    <x v="574"/>
    <s v="Mrs. BHAVNA SHAILESH DOLASIYA"/>
    <n v="1100000"/>
    <n v="7.7"/>
    <n v="631793"/>
    <x v="738"/>
    <n v="0"/>
    <d v="2018-03-30T00:00:00"/>
    <n v="19"/>
    <n v="19"/>
    <n v="0"/>
    <n v="0"/>
    <n v="0"/>
    <n v="0"/>
    <s v="INR"/>
    <n v="15355"/>
    <n v="7557"/>
    <s v=""/>
    <n v="0"/>
    <n v="0"/>
    <s v="N"/>
    <n v="9"/>
    <s v="N"/>
    <s v="00/00/0000"/>
    <s v="N"/>
    <n v="0"/>
    <s v="00/00/0000"/>
    <s v="STD"/>
    <s v=""/>
    <m/>
    <x v="0"/>
    <m/>
    <m/>
  </r>
  <r>
    <n v="61166999165"/>
    <x v="103"/>
    <x v="575"/>
    <s v="Mr. MUTHUVELAN  A"/>
    <n v="720000"/>
    <n v="7.4"/>
    <n v="429850"/>
    <x v="739"/>
    <n v="0"/>
    <d v="2012-04-15T00:00:00"/>
    <n v="19"/>
    <n v="19"/>
    <n v="0"/>
    <n v="0"/>
    <n v="0"/>
    <n v="0"/>
    <s v="INR"/>
    <n v="15355"/>
    <n v="5849"/>
    <s v=""/>
    <n v="0"/>
    <n v="0"/>
    <s v="N"/>
    <n v="9"/>
    <s v="N"/>
    <s v="00/00/0000"/>
    <s v="N"/>
    <n v="0"/>
    <s v="00/00/0000"/>
    <s v="STD"/>
    <s v=""/>
    <m/>
    <x v="0"/>
    <m/>
    <m/>
  </r>
  <r>
    <n v="61690616199"/>
    <x v="103"/>
    <x v="576"/>
    <s v="Mr. JATIN RATILAL SHARMA[FILE4"/>
    <n v="1000000"/>
    <n v="7.4"/>
    <n v="688466"/>
    <x v="740"/>
    <n v="0"/>
    <d v="2013-02-08T00:00:00"/>
    <n v="19"/>
    <n v="19"/>
    <n v="0"/>
    <n v="0"/>
    <n v="0"/>
    <n v="0"/>
    <s v="INR"/>
    <n v="15355"/>
    <n v="10502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9609699166"/>
    <x v="103"/>
    <x v="302"/>
    <s v="Mr. JAYANTIBHAI MAFAT LAL PRAJ"/>
    <n v="900000"/>
    <n v="7.4"/>
    <n v="573448"/>
    <x v="741"/>
    <n v="0"/>
    <d v="2014-04-30T00:00:00"/>
    <n v="19"/>
    <n v="19"/>
    <n v="0"/>
    <n v="0"/>
    <n v="0"/>
    <n v="0"/>
    <s v="INR"/>
    <n v="15355"/>
    <n v="8640"/>
    <s v=""/>
    <n v="0"/>
    <n v="0"/>
    <s v="N"/>
    <n v="9"/>
    <s v="N"/>
    <s v="00/00/0000"/>
    <s v="N"/>
    <n v="0"/>
    <s v="00/00/0000"/>
    <s v="STD"/>
    <s v=""/>
    <m/>
    <x v="0"/>
    <m/>
    <m/>
  </r>
  <r>
    <n v="66569956091"/>
    <x v="103"/>
    <x v="361"/>
    <s v="Mr. K SARVESH SINGH"/>
    <n v="1200000"/>
    <n v="7.4"/>
    <n v="1211587"/>
    <x v="742"/>
    <n v="0"/>
    <d v="2015-12-31T00:00:00"/>
    <n v="19"/>
    <n v="19"/>
    <n v="0"/>
    <n v="0"/>
    <n v="0"/>
    <n v="0"/>
    <s v="INR"/>
    <n v="15355"/>
    <n v="11532"/>
    <s v=""/>
    <n v="0"/>
    <n v="0"/>
    <s v="N"/>
    <n v="9"/>
    <s v="N"/>
    <s v="00/00/0000"/>
    <s v="N"/>
    <n v="0"/>
    <s v="00/00/0000"/>
    <s v="STD"/>
    <s v=""/>
    <m/>
    <x v="0"/>
    <m/>
    <m/>
  </r>
  <r>
    <n v="66101916916"/>
    <x v="103"/>
    <x v="577"/>
    <s v="Mr. DHARMESH ISHVARLAL VAGHELA"/>
    <n v="436000"/>
    <n v="7.4"/>
    <n v="424189"/>
    <x v="743"/>
    <n v="0"/>
    <d v="2017-02-14T00:00:00"/>
    <n v="19"/>
    <n v="19"/>
    <n v="0"/>
    <n v="0"/>
    <n v="0"/>
    <n v="0"/>
    <s v="INR"/>
    <n v="15355"/>
    <n v="3481"/>
    <s v=""/>
    <n v="0"/>
    <n v="0"/>
    <s v="N"/>
    <n v="9"/>
    <s v="N"/>
    <s v="00/00/0000"/>
    <s v="N"/>
    <n v="0"/>
    <s v="00/00/0000"/>
    <s v="STD"/>
    <s v=""/>
    <m/>
    <x v="0"/>
    <m/>
    <m/>
  </r>
  <r>
    <n v="66106659695"/>
    <x v="103"/>
    <x v="578"/>
    <s v="Mr. RAMESH SATISHCHANDRA JHA"/>
    <n v="1800000"/>
    <n v="7.4"/>
    <n v="1198440"/>
    <x v="744"/>
    <n v="0"/>
    <d v="2017-02-17T00:00:00"/>
    <n v="19"/>
    <n v="19"/>
    <n v="0"/>
    <n v="0"/>
    <n v="0"/>
    <n v="0"/>
    <s v="INR"/>
    <n v="15355"/>
    <n v="17377"/>
    <s v=""/>
    <n v="0"/>
    <n v="0"/>
    <s v="N"/>
    <n v="9"/>
    <s v="N"/>
    <s v="00/00/0000"/>
    <s v="N"/>
    <n v="0"/>
    <s v="00/00/0000"/>
    <s v="STD"/>
    <s v=""/>
    <m/>
    <x v="0"/>
    <m/>
    <m/>
  </r>
  <r>
    <n v="66196690606"/>
    <x v="103"/>
    <x v="579"/>
    <s v="Mr. DARSHANKUMAR MAHENDRA LIMB"/>
    <n v="620000"/>
    <n v="7.4"/>
    <n v="558728"/>
    <x v="745"/>
    <n v="0"/>
    <d v="2017-02-23T00:00:00"/>
    <n v="19"/>
    <n v="19"/>
    <n v="0"/>
    <n v="0"/>
    <n v="0"/>
    <n v="0"/>
    <s v="INR"/>
    <n v="15355"/>
    <n v="4570"/>
    <s v=""/>
    <n v="0"/>
    <n v="0"/>
    <s v="N"/>
    <n v="9"/>
    <s v="N"/>
    <s v="00/00/0000"/>
    <s v="N"/>
    <n v="0"/>
    <s v="00/00/0000"/>
    <s v="STD"/>
    <s v=""/>
    <m/>
    <x v="0"/>
    <m/>
    <m/>
  </r>
  <r>
    <n v="65990919969"/>
    <x v="103"/>
    <x v="293"/>
    <s v="Mr. VASAVA  RANJIT"/>
    <n v="640000"/>
    <n v="7.4"/>
    <n v="575003"/>
    <x v="746"/>
    <n v="0"/>
    <d v="2017-09-11T00:00:00"/>
    <n v="19"/>
    <n v="19"/>
    <n v="0"/>
    <n v="0"/>
    <n v="0"/>
    <n v="0"/>
    <s v="INR"/>
    <n v="15355"/>
    <n v="4579"/>
    <s v=""/>
    <n v="0"/>
    <n v="0"/>
    <s v="N"/>
    <n v="9"/>
    <s v="N"/>
    <s v="00/00/0000"/>
    <s v="N"/>
    <n v="0"/>
    <s v="00/00/0000"/>
    <s v="STD"/>
    <s v=""/>
    <m/>
    <x v="0"/>
    <m/>
    <m/>
  </r>
  <r>
    <n v="61669656996"/>
    <x v="103"/>
    <x v="371"/>
    <s v="Mr. LOKESH  SHARMA"/>
    <n v="2600000"/>
    <n v="7.4"/>
    <n v="2463778"/>
    <x v="747"/>
    <n v="0"/>
    <d v="2019-12-27T00:00:00"/>
    <n v="19"/>
    <n v="19"/>
    <n v="0"/>
    <n v="0"/>
    <n v="0"/>
    <n v="0"/>
    <s v="INR"/>
    <n v="15355"/>
    <n v="22318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0051609956"/>
    <x v="104"/>
    <x v="580"/>
    <s v="Mrs. RITABEN JAGDISHKUMAR SOLA"/>
    <n v="530000"/>
    <n v="7.35"/>
    <n v="57819"/>
    <x v="748"/>
    <n v="0"/>
    <d v="2008-06-28T00:00:00"/>
    <n v="19"/>
    <n v="19"/>
    <n v="0"/>
    <n v="0"/>
    <n v="0"/>
    <n v="0"/>
    <s v="INR"/>
    <n v="15355"/>
    <n v="6628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669191966"/>
    <x v="105"/>
    <x v="291"/>
    <s v="Mr. PATNI  VIKRAMBHAI"/>
    <n v="1350000"/>
    <n v="7.5"/>
    <n v="1191646"/>
    <x v="749"/>
    <n v="0"/>
    <d v="2019-12-07T00:00:00"/>
    <n v="19"/>
    <n v="19"/>
    <n v="0"/>
    <n v="0"/>
    <n v="0"/>
    <n v="0"/>
    <s v="INR"/>
    <n v="15355"/>
    <n v="13255"/>
    <s v=""/>
    <n v="0"/>
    <n v="0"/>
    <s v="N"/>
    <n v="9"/>
    <s v="N"/>
    <s v="00/00/0000"/>
    <s v="N"/>
    <n v="0"/>
    <s v="00/00/0000"/>
    <s v="STD"/>
    <d v="2022-04-20T00:00:00"/>
    <n v="999"/>
    <x v="0"/>
    <m/>
    <m/>
  </r>
  <r>
    <n v="60966991965"/>
    <x v="106"/>
    <x v="581"/>
    <s v="Mrs. PRACHI GAURANG KADAM"/>
    <n v="5318000"/>
    <n v="7.5"/>
    <n v="3009338"/>
    <x v="750"/>
    <n v="0"/>
    <d v="2011-10-27T00:00:00"/>
    <n v="19"/>
    <n v="19"/>
    <n v="0"/>
    <n v="0"/>
    <n v="0"/>
    <n v="0"/>
    <s v="INR"/>
    <n v="15355"/>
    <n v="34885"/>
    <s v=""/>
    <n v="0"/>
    <n v="0"/>
    <s v="N"/>
    <n v="9"/>
    <s v="N"/>
    <s v="00/00/0000"/>
    <s v="N"/>
    <n v="0"/>
    <s v="00/00/0000"/>
    <s v="STD"/>
    <s v=""/>
    <m/>
    <x v="0"/>
    <m/>
    <m/>
  </r>
  <r>
    <n v="61669666959"/>
    <x v="107"/>
    <x v="60"/>
    <s v="Mrs. HARSHADA GOVINDLAL DALWAD"/>
    <n v="1070000"/>
    <n v="7.4"/>
    <n v="963910"/>
    <x v="751"/>
    <n v="0"/>
    <d v="2020-04-05T00:00:00"/>
    <n v="19"/>
    <n v="19"/>
    <n v="0"/>
    <n v="0"/>
    <n v="0"/>
    <n v="0"/>
    <s v="INR"/>
    <n v="15355"/>
    <n v="10598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666169699"/>
    <x v="107"/>
    <x v="341"/>
    <s v="Dr. PRANAV GOVINDLAL PATEL"/>
    <n v="800000"/>
    <n v="7.45"/>
    <n v="726008"/>
    <x v="752"/>
    <n v="0"/>
    <d v="2020-04-24T00:00:00"/>
    <n v="19"/>
    <n v="19"/>
    <n v="0"/>
    <n v="0"/>
    <n v="0"/>
    <n v="0"/>
    <s v="INR"/>
    <n v="15355"/>
    <n v="7252"/>
    <s v=""/>
    <n v="0"/>
    <n v="0"/>
    <s v="N"/>
    <n v="9"/>
    <s v="N"/>
    <s v="00/00/0000"/>
    <s v="N"/>
    <n v="0"/>
    <s v="00/00/0000"/>
    <s v="STD"/>
    <s v=""/>
    <m/>
    <x v="0"/>
    <m/>
    <m/>
  </r>
  <r>
    <n v="61665509666"/>
    <x v="108"/>
    <x v="147"/>
    <s v="Mr. KANUBHAI CHANDULAL PRAJAPA"/>
    <n v="300000"/>
    <n v="7.5"/>
    <n v="251082.35"/>
    <x v="753"/>
    <n v="0"/>
    <d v="2019-12-16T00:00:00"/>
    <n v="19"/>
    <n v="19"/>
    <n v="0"/>
    <n v="0"/>
    <n v="0"/>
    <n v="0"/>
    <s v="INR"/>
    <n v="15355"/>
    <n v="3234"/>
    <s v=""/>
    <n v="0"/>
    <n v="0"/>
    <s v="N"/>
    <n v="9"/>
    <s v="N"/>
    <s v="00/00/0000"/>
    <s v="N"/>
    <n v="0"/>
    <s v="00/00/0000"/>
    <s v="STD"/>
    <d v="2022-04-27T00:00:00"/>
    <n v="0"/>
    <x v="0"/>
    <m/>
    <m/>
  </r>
  <r>
    <n v="69996696616"/>
    <x v="109"/>
    <x v="360"/>
    <s v="Mrs. TARABEN VELJIBHAI DESAI"/>
    <n v="1100000"/>
    <n v="7.2"/>
    <n v="784981"/>
    <x v="754"/>
    <n v="0"/>
    <d v="2015-05-14T00:00:00"/>
    <n v="19"/>
    <n v="19"/>
    <n v="0"/>
    <n v="0"/>
    <n v="0"/>
    <n v="0"/>
    <s v="INR"/>
    <n v="15355"/>
    <n v="10608"/>
    <s v=""/>
    <n v="0"/>
    <n v="0"/>
    <s v="N"/>
    <n v="9"/>
    <s v="N"/>
    <s v="00/00/0000"/>
    <s v="N"/>
    <n v="0"/>
    <s v="00/00/0000"/>
    <s v="STD"/>
    <s v=""/>
    <m/>
    <x v="0"/>
    <m/>
    <m/>
  </r>
  <r>
    <n v="66169119999"/>
    <x v="109"/>
    <x v="582"/>
    <s v="Mr. RAMESHCHANDRA GANGARAM KAD"/>
    <n v="1311000"/>
    <n v="7.2"/>
    <n v="816991"/>
    <x v="755"/>
    <n v="0"/>
    <d v="2016-03-21T00:00:00"/>
    <n v="19"/>
    <n v="19"/>
    <n v="0"/>
    <n v="0"/>
    <n v="0"/>
    <n v="0"/>
    <s v="INR"/>
    <n v="15355"/>
    <n v="11809"/>
    <s v=""/>
    <n v="0"/>
    <n v="0"/>
    <s v="N"/>
    <n v="9"/>
    <s v="N"/>
    <s v="00/00/0000"/>
    <s v="N"/>
    <n v="0"/>
    <s v="00/00/0000"/>
    <s v="STD"/>
    <s v=""/>
    <m/>
    <x v="0"/>
    <m/>
    <m/>
  </r>
  <r>
    <n v="65991650999"/>
    <x v="109"/>
    <x v="362"/>
    <s v="Mr. GAURANGKUMAR KALABHAI PRAJ"/>
    <n v="623000"/>
    <n v="7.2"/>
    <n v="581654"/>
    <x v="756"/>
    <n v="0"/>
    <d v="2017-10-16T00:00:00"/>
    <n v="19"/>
    <n v="19"/>
    <n v="0"/>
    <n v="0"/>
    <n v="0"/>
    <n v="0"/>
    <s v="INR"/>
    <n v="15355"/>
    <n v="526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5996995690"/>
    <x v="109"/>
    <x v="363"/>
    <s v="Mr. MAYANKKUMAR K PRAJAPATI"/>
    <n v="864000"/>
    <n v="7.2"/>
    <n v="788739"/>
    <x v="757"/>
    <n v="0"/>
    <d v="2017-10-19T00:00:00"/>
    <n v="19"/>
    <n v="19"/>
    <n v="0"/>
    <n v="0"/>
    <n v="0"/>
    <n v="0"/>
    <s v="INR"/>
    <n v="15355"/>
    <n v="7297"/>
    <s v=""/>
    <n v="0"/>
    <n v="0"/>
    <s v="N"/>
    <n v="9"/>
    <s v="N"/>
    <s v="00/00/0000"/>
    <s v="N"/>
    <n v="0"/>
    <s v="00/00/0000"/>
    <s v="STD"/>
    <s v=""/>
    <m/>
    <x v="0"/>
    <m/>
    <m/>
  </r>
  <r>
    <n v="61906599660"/>
    <x v="109"/>
    <x v="299"/>
    <s v="Mr. JAYANTIBHAI LALDAS PATEL"/>
    <n v="2000000"/>
    <n v="7.2"/>
    <n v="1792496"/>
    <x v="758"/>
    <n v="0"/>
    <d v="2020-07-10T00:00:00"/>
    <n v="19"/>
    <n v="19"/>
    <n v="0"/>
    <n v="0"/>
    <n v="0"/>
    <n v="0"/>
    <s v="INR"/>
    <n v="15355"/>
    <n v="18673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961969069"/>
    <x v="109"/>
    <x v="346"/>
    <s v="Mr. RAVI JITENDRABHAI GHATAR"/>
    <n v="1900000"/>
    <n v="7.2"/>
    <n v="1855399"/>
    <x v="759"/>
    <n v="0"/>
    <d v="2020-08-01T00:00:00"/>
    <n v="19"/>
    <n v="19"/>
    <n v="0"/>
    <n v="0"/>
    <n v="0"/>
    <n v="0"/>
    <s v="INR"/>
    <n v="61132"/>
    <n v="14756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990199919"/>
    <x v="109"/>
    <x v="583"/>
    <s v="Mrs. DHANIBEN BABUBHAI SOLANKI"/>
    <n v="2560000"/>
    <n v="7.2"/>
    <n v="2331272"/>
    <x v="760"/>
    <n v="0"/>
    <d v="2020-09-30T00:00:00"/>
    <n v="19"/>
    <n v="19"/>
    <n v="0"/>
    <n v="0"/>
    <n v="0"/>
    <n v="0"/>
    <s v="INR"/>
    <n v="15355"/>
    <n v="25698"/>
    <s v=""/>
    <n v="0"/>
    <n v="0"/>
    <s v="N"/>
    <n v="9"/>
    <s v="N"/>
    <s v="00/00/0000"/>
    <s v="N"/>
    <n v="0"/>
    <s v="00/00/0000"/>
    <s v="STD"/>
    <d v="2022-04-10T00:00:00"/>
    <n v="999"/>
    <x v="0"/>
    <m/>
    <m/>
  </r>
  <r>
    <n v="61991919169"/>
    <x v="109"/>
    <x v="584"/>
    <s v="Mrs. KAMALA DHANJIBHAI VAGHELA"/>
    <n v="1000000"/>
    <n v="7.2"/>
    <n v="784435"/>
    <x v="761"/>
    <n v="0"/>
    <d v="2020-10-06T00:00:00"/>
    <n v="19"/>
    <n v="19"/>
    <n v="0"/>
    <n v="0"/>
    <n v="0"/>
    <n v="0"/>
    <s v="INR"/>
    <n v="61132"/>
    <n v="13070"/>
    <s v=""/>
    <n v="0"/>
    <n v="0"/>
    <s v="N"/>
    <n v="9"/>
    <s v="N"/>
    <s v="00/00/0000"/>
    <s v="N"/>
    <n v="0"/>
    <s v="00/00/0000"/>
    <s v="STD"/>
    <d v="2022-04-10T00:00:00"/>
    <n v="999"/>
    <x v="0"/>
    <m/>
    <m/>
  </r>
  <r>
    <n v="69191115666"/>
    <x v="109"/>
    <x v="347"/>
    <s v="Mr. RAVI GIRISHBHAI SHRIDHAR"/>
    <n v="1200000"/>
    <n v="7.2"/>
    <n v="1100447"/>
    <x v="762"/>
    <n v="0"/>
    <d v="2021-01-16T00:00:00"/>
    <n v="19"/>
    <n v="19"/>
    <n v="0"/>
    <n v="0"/>
    <n v="0"/>
    <n v="0"/>
    <s v="INR"/>
    <n v="15355"/>
    <n v="11994"/>
    <s v=""/>
    <n v="0"/>
    <n v="0"/>
    <s v="N"/>
    <n v="9"/>
    <s v="N"/>
    <s v="00/00/0000"/>
    <s v="N"/>
    <n v="0"/>
    <s v="00/00/0000"/>
    <s v="STD"/>
    <d v="2022-04-15T00:00:00"/>
    <n v="999"/>
    <x v="0"/>
    <m/>
    <m/>
  </r>
  <r>
    <n v="69096161911"/>
    <x v="110"/>
    <x v="585"/>
    <s v="Mr. RAJENDRABHAI PREMJIBHAI PA"/>
    <n v="990000"/>
    <n v="7.35"/>
    <n v="863225"/>
    <x v="763"/>
    <n v="0"/>
    <d v="2020-11-23T00:00:00"/>
    <n v="19"/>
    <n v="19"/>
    <n v="0"/>
    <n v="0"/>
    <n v="0"/>
    <n v="0"/>
    <s v="INR"/>
    <n v="61132"/>
    <n v="9658"/>
    <s v=""/>
    <n v="0"/>
    <n v="0"/>
    <s v="N"/>
    <n v="9"/>
    <s v="N"/>
    <s v="00/00/0000"/>
    <s v="N"/>
    <n v="0"/>
    <s v="00/00/0000"/>
    <s v="STD"/>
    <s v=""/>
    <m/>
    <x v="0"/>
    <m/>
    <m/>
  </r>
  <r>
    <n v="61156199111"/>
    <x v="111"/>
    <x v="586"/>
    <s v="Dr. Ragneshbhai Mafatbhai Desa"/>
    <n v="2642000"/>
    <n v="7.35"/>
    <n v="1548523"/>
    <x v="764"/>
    <n v="0"/>
    <d v="2012-04-30T00:00:00"/>
    <n v="19"/>
    <n v="19"/>
    <n v="0"/>
    <n v="0"/>
    <n v="0"/>
    <n v="0"/>
    <s v="INR"/>
    <n v="15355"/>
    <n v="22815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696606691"/>
    <x v="111"/>
    <x v="587"/>
    <s v="Mrs. SAROJ TARUNKUMAR JAIN"/>
    <n v="1800000"/>
    <n v="7.35"/>
    <n v="1472758"/>
    <x v="765"/>
    <n v="0"/>
    <d v="2017-02-09T00:00:00"/>
    <n v="19"/>
    <n v="19"/>
    <n v="0"/>
    <n v="0"/>
    <n v="0"/>
    <n v="0"/>
    <s v="INR"/>
    <n v="15355"/>
    <n v="17012"/>
    <s v=""/>
    <n v="0"/>
    <n v="0"/>
    <s v="N"/>
    <n v="9"/>
    <s v="N"/>
    <s v="00/00/0000"/>
    <s v="N"/>
    <n v="0"/>
    <s v="00/00/0000"/>
    <s v="STD"/>
    <d v="2022-04-17T00:00:00"/>
    <n v="999"/>
    <x v="0"/>
    <m/>
    <m/>
  </r>
  <r>
    <n v="69196616996"/>
    <x v="112"/>
    <x v="588"/>
    <s v="Mrs. CHANDANBEN  AKHANI"/>
    <n v="6000000"/>
    <n v="7.1"/>
    <n v="5687155"/>
    <x v="766"/>
    <n v="0"/>
    <d v="2021-09-21T00:00:00"/>
    <n v="19"/>
    <n v="19"/>
    <n v="0"/>
    <n v="0"/>
    <n v="0"/>
    <n v="0"/>
    <s v="INR"/>
    <n v="15355"/>
    <n v="56522"/>
    <s v=""/>
    <n v="0"/>
    <n v="0"/>
    <m/>
    <m/>
    <s v="N"/>
    <s v="00/00/0000"/>
    <s v="N"/>
    <n v="0"/>
    <s v="00/00/0000"/>
    <s v="STD"/>
    <s v=""/>
    <m/>
    <x v="0"/>
    <m/>
    <m/>
  </r>
  <r>
    <n v="69161605699"/>
    <x v="113"/>
    <x v="356"/>
    <s v="Mr. RAJKUMAR DAYARAM BHOLIYAN"/>
    <n v="12630000"/>
    <n v="7.6"/>
    <n v="12448932"/>
    <x v="767"/>
    <n v="0"/>
    <d v="2021-08-31T00:00:00"/>
    <n v="19"/>
    <n v="19"/>
    <n v="0"/>
    <n v="0"/>
    <n v="0"/>
    <n v="0"/>
    <s v="INR"/>
    <n v="15355"/>
    <n v="111475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111969616"/>
    <x v="114"/>
    <x v="580"/>
    <s v="Mrs. RITABEN JAGDISHKUMAR SOLA"/>
    <n v="1900000"/>
    <n v="7.4"/>
    <n v="1745469"/>
    <x v="768"/>
    <n v="0"/>
    <d v="2020-12-10T00:00:00"/>
    <n v="19"/>
    <n v="19"/>
    <n v="0"/>
    <n v="0"/>
    <n v="0"/>
    <n v="0"/>
    <s v="INR"/>
    <n v="15355"/>
    <n v="19215"/>
    <s v=""/>
    <n v="0"/>
    <n v="0"/>
    <m/>
    <m/>
    <s v="N"/>
    <s v="00/00/0000"/>
    <s v="N"/>
    <n v="0"/>
    <s v="00/00/0000"/>
    <s v="STD"/>
    <d v="2021-01-14T00:00:00"/>
    <n v="0"/>
    <x v="0"/>
    <m/>
    <m/>
  </r>
  <r>
    <n v="69106101016"/>
    <x v="114"/>
    <x v="589"/>
    <s v="Mr. SHRINIVAS LAXMAN KONGARI"/>
    <n v="740000"/>
    <n v="7.45"/>
    <n v="724080"/>
    <x v="769"/>
    <n v="0"/>
    <d v="2021-09-27T00:00:00"/>
    <n v="19"/>
    <n v="19"/>
    <n v="0"/>
    <n v="0"/>
    <n v="0"/>
    <n v="0"/>
    <s v="INR"/>
    <n v="15355"/>
    <n v="6599"/>
    <s v=""/>
    <n v="0"/>
    <n v="0"/>
    <s v="N"/>
    <n v="9"/>
    <s v="N"/>
    <s v="00/00/0000"/>
    <s v="N"/>
    <n v="0"/>
    <s v="00/00/0000"/>
    <s v="STD"/>
    <s v=""/>
    <m/>
    <x v="0"/>
    <m/>
    <m/>
  </r>
  <r>
    <n v="69611661910"/>
    <x v="115"/>
    <x v="590"/>
    <s v="Mr. KODARSINH BADANSINH RANAVA"/>
    <n v="500000"/>
    <n v="8"/>
    <n v="389298"/>
    <x v="770"/>
    <n v="0"/>
    <d v="2021-04-04T00:00:00"/>
    <n v="19"/>
    <n v="19"/>
    <n v="0"/>
    <n v="0"/>
    <n v="0"/>
    <n v="0"/>
    <s v="INR"/>
    <n v="15355"/>
    <n v="6215"/>
    <s v=""/>
    <n v="0"/>
    <n v="0"/>
    <s v="N"/>
    <n v="9"/>
    <s v="N"/>
    <s v="00/00/0000"/>
    <s v="N"/>
    <n v="0"/>
    <s v="00/00/0000"/>
    <s v="STD"/>
    <s v=""/>
    <m/>
    <x v="0"/>
    <m/>
    <m/>
  </r>
  <r>
    <n v="69910696956"/>
    <x v="116"/>
    <x v="348"/>
    <s v="Mr. UTTAM CHAND JAIN"/>
    <n v="2500000"/>
    <n v="7.35"/>
    <n v="2419747"/>
    <x v="771"/>
    <n v="0"/>
    <d v="2021-02-19T00:00:00"/>
    <n v="19"/>
    <n v="19"/>
    <n v="0"/>
    <n v="0"/>
    <n v="0"/>
    <n v="0"/>
    <s v="INR"/>
    <n v="15355"/>
    <n v="22333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9660006551"/>
    <x v="117"/>
    <x v="349"/>
    <s v="Mr. ASHWINKUMAR PARESWAR SINGH"/>
    <n v="2970000"/>
    <n v="7.1"/>
    <n v="2883587"/>
    <x v="772"/>
    <n v="0"/>
    <d v="2021-03-16T00:00:00"/>
    <n v="19"/>
    <n v="19"/>
    <n v="0"/>
    <n v="0"/>
    <n v="0"/>
    <n v="0"/>
    <s v="INR"/>
    <n v="15355"/>
    <n v="24217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669191956"/>
    <x v="118"/>
    <x v="591"/>
    <s v="Mr. DIPAKKUMAR VINODBHAI PATEL"/>
    <n v="704000"/>
    <n v="7.2"/>
    <n v="678735"/>
    <x v="773"/>
    <n v="0"/>
    <d v="2021-03-30T00:00:00"/>
    <n v="19"/>
    <n v="19"/>
    <n v="0"/>
    <n v="0"/>
    <n v="0"/>
    <n v="0"/>
    <s v="INR"/>
    <n v="15355"/>
    <n v="5539"/>
    <s v=""/>
    <n v="0"/>
    <n v="0"/>
    <s v="N"/>
    <n v="9"/>
    <s v="N"/>
    <s v="00/00/0000"/>
    <s v="N"/>
    <n v="0"/>
    <s v="00/00/0000"/>
    <s v="STD"/>
    <d v="2021-08-31T00:00:00"/>
    <n v="0"/>
    <x v="0"/>
    <m/>
    <m/>
  </r>
  <r>
    <n v="60690696609"/>
    <x v="119"/>
    <x v="294"/>
    <s v="Mrs. KAMUBEN MANJIBHAI PARMAR"/>
    <n v="623000"/>
    <n v="7.1"/>
    <n v="347993"/>
    <x v="774"/>
    <n v="0"/>
    <d v="2010-05-09T00:00:00"/>
    <n v="19"/>
    <n v="19"/>
    <n v="0"/>
    <n v="0"/>
    <n v="0"/>
    <n v="0"/>
    <s v="INR"/>
    <n v="15355"/>
    <n v="7284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0959969665"/>
    <x v="119"/>
    <x v="531"/>
    <s v="Mrs. SANTOSHBEN KESHARIMAL JAI"/>
    <n v="1900000"/>
    <n v="7.2"/>
    <n v="937469"/>
    <x v="775"/>
    <n v="0"/>
    <d v="2011-08-26T00:00:00"/>
    <n v="19"/>
    <n v="19"/>
    <n v="0"/>
    <n v="0"/>
    <n v="0"/>
    <n v="0"/>
    <s v="INR"/>
    <n v="15355"/>
    <n v="13484"/>
    <s v=""/>
    <n v="0"/>
    <n v="0"/>
    <s v="N"/>
    <n v="9"/>
    <s v="N"/>
    <s v="00/00/0000"/>
    <s v="N"/>
    <n v="0"/>
    <s v="00/00/0000"/>
    <s v="STD"/>
    <s v=""/>
    <m/>
    <x v="0"/>
    <m/>
    <m/>
  </r>
  <r>
    <n v="61066609906"/>
    <x v="119"/>
    <x v="592"/>
    <s v="Mrs. VARSHA SANJAYBHAI SHAH"/>
    <n v="1075000"/>
    <n v="7.1"/>
    <n v="438454"/>
    <x v="776"/>
    <n v="0"/>
    <d v="2012-02-18T00:00:00"/>
    <n v="19"/>
    <n v="19"/>
    <n v="0"/>
    <n v="0"/>
    <n v="0"/>
    <n v="0"/>
    <s v="INR"/>
    <n v="15355"/>
    <n v="10274"/>
    <s v=""/>
    <n v="0"/>
    <n v="0"/>
    <s v="N"/>
    <n v="9"/>
    <s v="N"/>
    <s v="00/00/0000"/>
    <s v="N"/>
    <n v="0"/>
    <s v="00/00/0000"/>
    <s v="STD"/>
    <s v=""/>
    <m/>
    <x v="0"/>
    <m/>
    <m/>
  </r>
  <r>
    <n v="66956161199"/>
    <x v="119"/>
    <x v="593"/>
    <s v="Miss. KHUSBU DINESH KAPADIA"/>
    <n v="1290000"/>
    <n v="7.1"/>
    <n v="894570"/>
    <x v="777"/>
    <n v="0"/>
    <d v="2016-07-09T00:00:00"/>
    <n v="19"/>
    <n v="19"/>
    <n v="0"/>
    <n v="0"/>
    <n v="0"/>
    <n v="0"/>
    <s v="INR"/>
    <n v="15355"/>
    <n v="13356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016169699"/>
    <x v="119"/>
    <x v="594"/>
    <s v="Mr. VIPUL KIRITBHAI BANKER"/>
    <n v="3000000"/>
    <n v="7.1"/>
    <n v="1461742"/>
    <x v="778"/>
    <n v="0"/>
    <d v="2016-08-25T00:00:00"/>
    <n v="19"/>
    <n v="19"/>
    <n v="0"/>
    <n v="0"/>
    <n v="0"/>
    <n v="0"/>
    <s v="INR"/>
    <n v="15355"/>
    <n v="18905"/>
    <s v=""/>
    <n v="0"/>
    <n v="0"/>
    <s v="N"/>
    <n v="9"/>
    <s v="N"/>
    <s v="00/00/0000"/>
    <s v="N"/>
    <n v="0"/>
    <s v="00/00/0000"/>
    <s v="STD"/>
    <s v=""/>
    <m/>
    <x v="0"/>
    <m/>
    <m/>
  </r>
  <r>
    <n v="65695516661"/>
    <x v="119"/>
    <x v="595"/>
    <s v="Dr. NIBEDITA  NAHA"/>
    <n v="1980000"/>
    <n v="7.1"/>
    <n v="1367044"/>
    <x v="779"/>
    <n v="0"/>
    <d v="2018-03-09T00:00:00"/>
    <n v="19"/>
    <n v="19"/>
    <n v="0"/>
    <n v="0"/>
    <n v="0"/>
    <n v="0"/>
    <s v="INR"/>
    <n v="15355"/>
    <n v="20676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9690669191"/>
    <x v="119"/>
    <x v="596"/>
    <s v="Mrs. LALITA DHANJIBHAI VAGHELA"/>
    <n v="1220000"/>
    <n v="7.1"/>
    <n v="987545"/>
    <x v="780"/>
    <n v="0"/>
    <d v="2021-05-30T00:00:00"/>
    <n v="19"/>
    <n v="19"/>
    <n v="0"/>
    <n v="0"/>
    <n v="0"/>
    <n v="0"/>
    <s v="INR"/>
    <n v="15355"/>
    <n v="14291"/>
    <s v=""/>
    <n v="0"/>
    <n v="0"/>
    <s v="N"/>
    <n v="9"/>
    <s v="N"/>
    <s v="00/00/0000"/>
    <s v="N"/>
    <n v="0"/>
    <s v="00/00/0000"/>
    <s v="STD"/>
    <s v=""/>
    <m/>
    <x v="0"/>
    <m/>
    <m/>
  </r>
  <r>
    <n v="69696619056"/>
    <x v="119"/>
    <x v="597"/>
    <s v="Dr. JAYESH MAFATLAL PATEL"/>
    <n v="1050000"/>
    <n v="7.1"/>
    <n v="938965"/>
    <x v="781"/>
    <n v="0"/>
    <d v="2021-05-31T00:00:00"/>
    <n v="19"/>
    <n v="19"/>
    <n v="0"/>
    <n v="0"/>
    <n v="0"/>
    <n v="0"/>
    <s v="INR"/>
    <n v="15355"/>
    <n v="10371"/>
    <s v=""/>
    <n v="0"/>
    <n v="0"/>
    <s v="N"/>
    <n v="9"/>
    <s v="N"/>
    <s v="00/00/0000"/>
    <s v="N"/>
    <n v="0"/>
    <s v="00/00/0000"/>
    <s v="STD"/>
    <s v=""/>
    <m/>
    <x v="0"/>
    <m/>
    <m/>
  </r>
  <r>
    <n v="69561960100"/>
    <x v="119"/>
    <x v="406"/>
    <s v="Sepoy BAGHEL RAVIKUMAR LAKHANS"/>
    <n v="1250000"/>
    <n v="7.1"/>
    <n v="1198082"/>
    <x v="782"/>
    <n v="0"/>
    <d v="2021-07-01T00:00:00"/>
    <n v="19"/>
    <n v="19"/>
    <n v="0"/>
    <n v="0"/>
    <n v="0"/>
    <n v="0"/>
    <s v="INR"/>
    <n v="15355"/>
    <n v="10888"/>
    <s v=""/>
    <n v="0"/>
    <n v="0"/>
    <s v="N"/>
    <n v="9"/>
    <s v="N"/>
    <s v="00/00/0000"/>
    <s v="N"/>
    <n v="0"/>
    <s v="00/00/0000"/>
    <s v="STD"/>
    <s v=""/>
    <m/>
    <x v="0"/>
    <m/>
    <m/>
  </r>
  <r>
    <n v="69106196966"/>
    <x v="119"/>
    <x v="589"/>
    <s v="Mr. SHRINIVAS LAXMAN KONGARI"/>
    <n v="2540000"/>
    <n v="7.1"/>
    <n v="2490233"/>
    <x v="783"/>
    <n v="0"/>
    <d v="2021-08-21T00:00:00"/>
    <n v="19"/>
    <n v="19"/>
    <n v="0"/>
    <n v="0"/>
    <n v="0"/>
    <n v="0"/>
    <s v="INR"/>
    <n v="15355"/>
    <n v="22097"/>
    <s v=""/>
    <n v="0"/>
    <n v="0"/>
    <s v="N"/>
    <n v="9"/>
    <s v="N"/>
    <s v="00/00/0000"/>
    <s v="N"/>
    <n v="0"/>
    <s v="00/00/0000"/>
    <s v="STD"/>
    <d v="2024-02-19T00:00:00"/>
    <n v="0"/>
    <x v="0"/>
    <m/>
    <m/>
  </r>
  <r>
    <n v="69196595600"/>
    <x v="119"/>
    <x v="354"/>
    <s v="Mr. HARSHAD VISHNUBHAI MODI"/>
    <n v="2300000"/>
    <n v="7.1"/>
    <n v="1774102"/>
    <x v="784"/>
    <n v="0"/>
    <d v="2021-08-30T00:00:00"/>
    <n v="19"/>
    <n v="19"/>
    <n v="0"/>
    <n v="0"/>
    <n v="0"/>
    <n v="0"/>
    <s v="INR"/>
    <n v="15355"/>
    <n v="20623"/>
    <s v=""/>
    <n v="0"/>
    <n v="0"/>
    <s v="N"/>
    <n v="9"/>
    <s v="N"/>
    <s v="00/00/0000"/>
    <s v="N"/>
    <n v="0"/>
    <s v="00/00/0000"/>
    <s v="STD"/>
    <s v=""/>
    <m/>
    <x v="0"/>
    <m/>
    <m/>
  </r>
  <r>
    <n v="69906109155"/>
    <x v="119"/>
    <x v="358"/>
    <s v="Mr. SURENDRA NATAVARBHAI PATEL"/>
    <n v="620000"/>
    <n v="7.1"/>
    <n v="543425"/>
    <x v="785"/>
    <n v="0"/>
    <d v="2021-09-29T00:00:00"/>
    <n v="19"/>
    <n v="19"/>
    <n v="0"/>
    <n v="0"/>
    <n v="0"/>
    <n v="0"/>
    <s v="INR"/>
    <n v="15355"/>
    <n v="7605"/>
    <s v=""/>
    <n v="0"/>
    <n v="0"/>
    <s v="N"/>
    <n v="9"/>
    <s v="N"/>
    <s v="00/00/0000"/>
    <s v="N"/>
    <n v="0"/>
    <s v="00/00/0000"/>
    <s v="STD"/>
    <s v=""/>
    <m/>
    <x v="0"/>
    <m/>
    <m/>
  </r>
  <r>
    <n v="69196116100"/>
    <x v="120"/>
    <x v="598"/>
    <s v="DIVYANG BHAILALBHAI SHAH"/>
    <n v="3000000"/>
    <n v="7.1"/>
    <n v="2836463"/>
    <x v="786"/>
    <n v="0"/>
    <d v="2021-09-27T00:00:00"/>
    <n v="19"/>
    <n v="19"/>
    <n v="0"/>
    <n v="0"/>
    <n v="0"/>
    <n v="0"/>
    <s v="INR"/>
    <n v="15355"/>
    <n v="29279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0916696916"/>
    <x v="121"/>
    <x v="599"/>
    <s v="Mrs. MANISHA JITENDRA JAIN"/>
    <n v="2403000"/>
    <n v="7.25"/>
    <n v="1844170"/>
    <x v="787"/>
    <n v="0"/>
    <d v="2011-12-02T00:00:00"/>
    <n v="19"/>
    <n v="19"/>
    <n v="0"/>
    <n v="0"/>
    <n v="0"/>
    <n v="0"/>
    <s v="INR"/>
    <n v="15355"/>
    <n v="23887"/>
    <s v=""/>
    <n v="0"/>
    <n v="0"/>
    <s v="N"/>
    <n v="9"/>
    <s v="N"/>
    <s v="00/00/0000"/>
    <s v="N"/>
    <n v="0"/>
    <s v="00/00/0000"/>
    <s v="STD"/>
    <d v="2022-11-06T00:00:00"/>
    <n v="0"/>
    <x v="0"/>
    <m/>
    <m/>
  </r>
  <r>
    <n v="69669999606"/>
    <x v="121"/>
    <x v="600"/>
    <s v="Mr. ANAND M MUDALIAR"/>
    <n v="1735000"/>
    <n v="7.1"/>
    <n v="1647635"/>
    <x v="788"/>
    <n v="0"/>
    <d v="2021-07-31T00:00:00"/>
    <n v="19"/>
    <n v="19"/>
    <n v="0"/>
    <n v="0"/>
    <n v="0"/>
    <n v="0"/>
    <s v="INR"/>
    <n v="15355"/>
    <n v="15057"/>
    <s v=""/>
    <n v="0"/>
    <n v="0"/>
    <s v="N"/>
    <n v="9"/>
    <s v="N"/>
    <s v="00/00/0000"/>
    <s v="N"/>
    <n v="0"/>
    <s v="00/00/0000"/>
    <s v="STD"/>
    <d v="2022-03-31T00:00:00"/>
    <n v="0"/>
    <x v="0"/>
    <m/>
    <m/>
  </r>
  <r>
    <n v="60910900699"/>
    <x v="122"/>
    <x v="601"/>
    <s v="Mr. NATHULAL KESHAVLAL SONI"/>
    <n v="1925000"/>
    <n v="7.35"/>
    <n v="1270888"/>
    <x v="789"/>
    <n v="0"/>
    <d v="2011-10-04T00:00:00"/>
    <n v="19"/>
    <n v="19"/>
    <n v="0"/>
    <n v="0"/>
    <n v="0"/>
    <n v="0"/>
    <s v="INR"/>
    <n v="15355"/>
    <n v="20692"/>
    <s v=""/>
    <n v="0"/>
    <n v="0"/>
    <s v="N"/>
    <n v="9"/>
    <s v="N"/>
    <s v="00/00/0000"/>
    <s v="N"/>
    <n v="0"/>
    <s v="00/00/0000"/>
    <s v="STD"/>
    <d v="2024-03-29T00:00:00"/>
    <n v="0"/>
    <x v="0"/>
    <m/>
    <m/>
  </r>
  <r>
    <n v="69190199596"/>
    <x v="122"/>
    <x v="602"/>
    <s v="Mr. KANAIYALAL VADILAL NAGAR"/>
    <n v="2452000"/>
    <n v="7.45"/>
    <n v="2128656.5299999998"/>
    <x v="790"/>
    <n v="0"/>
    <d v="2021-09-19T00:00:00"/>
    <n v="5"/>
    <n v="5"/>
    <n v="0"/>
    <n v="0"/>
    <n v="0"/>
    <n v="0"/>
    <s v="INR"/>
    <n v="15355"/>
    <n v="22362"/>
    <s v=""/>
    <n v="0"/>
    <n v="0"/>
    <s v="N"/>
    <n v="9"/>
    <s v="N"/>
    <s v="00/00/0000"/>
    <s v="N"/>
    <n v="0"/>
    <s v="00/00/0000"/>
    <s v="STD"/>
    <d v="2023-10-20T00:00:00"/>
    <n v="0"/>
    <x v="0"/>
    <m/>
    <m/>
  </r>
  <r>
    <n v="69901916950"/>
    <x v="122"/>
    <x v="603"/>
    <s v="Mr. CHANDANSINGH HARISINGH CHA"/>
    <n v="1000000"/>
    <n v="7.1"/>
    <n v="963804"/>
    <x v="791"/>
    <n v="0"/>
    <d v="2021-09-27T00:00:00"/>
    <n v="19"/>
    <n v="19"/>
    <n v="0"/>
    <n v="0"/>
    <n v="0"/>
    <n v="0"/>
    <s v="INR"/>
    <n v="15355"/>
    <n v="8433"/>
    <s v=""/>
    <n v="0"/>
    <n v="0"/>
    <s v="N"/>
    <n v="9"/>
    <s v="N"/>
    <s v="00/00/0000"/>
    <s v="N"/>
    <n v="0"/>
    <s v="00/00/0000"/>
    <s v="STD"/>
    <s v=""/>
    <m/>
    <x v="0"/>
    <m/>
    <m/>
  </r>
  <r>
    <n v="61119995599"/>
    <x v="123"/>
    <x v="604"/>
    <s v="Mr. ASHISH JADAVBHAI DUNGRANI"/>
    <n v="1429000"/>
    <n v="7.25"/>
    <n v="865354"/>
    <x v="792"/>
    <n v="0"/>
    <d v="2012-03-28T00:00:00"/>
    <n v="19"/>
    <n v="19"/>
    <n v="0"/>
    <n v="0"/>
    <n v="0"/>
    <n v="0"/>
    <s v="INR"/>
    <n v="15355"/>
    <n v="14100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196199605"/>
    <x v="123"/>
    <x v="605"/>
    <s v="Mrs. BHANUBEN KISHORSINH CHAUD"/>
    <n v="1699000"/>
    <n v="7.25"/>
    <n v="919041"/>
    <x v="793"/>
    <n v="0"/>
    <d v="2012-04-06T00:00:00"/>
    <n v="19"/>
    <n v="19"/>
    <n v="0"/>
    <n v="0"/>
    <n v="0"/>
    <n v="0"/>
    <s v="INR"/>
    <n v="15355"/>
    <n v="16237"/>
    <s v=""/>
    <n v="0"/>
    <n v="0"/>
    <s v="N"/>
    <n v="9"/>
    <s v="N"/>
    <s v="00/00/0000"/>
    <s v="N"/>
    <n v="0"/>
    <s v="00/00/0000"/>
    <s v="STD"/>
    <s v=""/>
    <m/>
    <x v="0"/>
    <m/>
    <m/>
  </r>
  <r>
    <n v="60999115969"/>
    <x v="124"/>
    <x v="23"/>
    <s v="Mr. BHIKHABHAI GANDABHAI PATEL"/>
    <n v="2213000"/>
    <n v="7.35"/>
    <n v="1455813.11"/>
    <x v="794"/>
    <n v="0"/>
    <d v="2011-10-21T00:00:00"/>
    <n v="19"/>
    <n v="19"/>
    <n v="0"/>
    <n v="0"/>
    <n v="0"/>
    <n v="0"/>
    <s v="INR"/>
    <n v="15355"/>
    <n v="21707"/>
    <s v=""/>
    <n v="0"/>
    <n v="0"/>
    <s v="N"/>
    <n v="9"/>
    <s v="N"/>
    <s v="00/00/0000"/>
    <s v="N"/>
    <n v="0"/>
    <s v="00/00/0000"/>
    <s v="STD"/>
    <s v=""/>
    <m/>
    <x v="0"/>
    <m/>
    <m/>
  </r>
  <r>
    <n v="69669961966"/>
    <x v="125"/>
    <x v="606"/>
    <s v="Mr. PRAJAPATI  JAYANTIBHAI"/>
    <n v="1660000"/>
    <n v="7.2"/>
    <n v="1588397"/>
    <x v="795"/>
    <n v="0"/>
    <d v="2021-07-30T00:00:00"/>
    <n v="19"/>
    <n v="19"/>
    <n v="0"/>
    <n v="0"/>
    <n v="0"/>
    <n v="0"/>
    <s v="INR"/>
    <n v="15355"/>
    <n v="14512"/>
    <s v=""/>
    <n v="0"/>
    <n v="0"/>
    <m/>
    <m/>
    <s v="N"/>
    <s v="00/00/0000"/>
    <s v="N"/>
    <n v="0"/>
    <s v="00/00/0000"/>
    <s v="STD"/>
    <d v="2022-04-27T00:00:00"/>
    <n v="999"/>
    <x v="0"/>
    <m/>
    <m/>
  </r>
  <r>
    <n v="69906196599"/>
    <x v="125"/>
    <x v="357"/>
    <s v="Mrs. CHANCHALBEN BHIKHUBHAI VA"/>
    <n v="1800000"/>
    <n v="7.2"/>
    <n v="1681161"/>
    <x v="796"/>
    <n v="0"/>
    <d v="2021-09-27T00:00:00"/>
    <n v="19"/>
    <n v="19"/>
    <n v="0"/>
    <n v="0"/>
    <n v="0"/>
    <n v="0"/>
    <s v="INR"/>
    <n v="15355"/>
    <n v="16547"/>
    <s v=""/>
    <n v="0"/>
    <n v="0"/>
    <s v="N"/>
    <n v="9"/>
    <s v="N"/>
    <s v="00/00/0000"/>
    <s v="N"/>
    <n v="0"/>
    <s v="00/00/0000"/>
    <s v="STD"/>
    <s v=""/>
    <m/>
    <x v="0"/>
    <m/>
    <m/>
  </r>
  <r>
    <n v="69666956611"/>
    <x v="126"/>
    <x v="607"/>
    <s v="Mr. AAKASH CHANDRAKANT KEWLANI"/>
    <n v="2400000"/>
    <n v="7.1"/>
    <n v="2321977"/>
    <x v="797"/>
    <n v="0"/>
    <d v="2021-07-30T00:00:00"/>
    <n v="19"/>
    <n v="19"/>
    <n v="0"/>
    <n v="0"/>
    <n v="0"/>
    <n v="0"/>
    <s v="INR"/>
    <n v="15355"/>
    <n v="18563"/>
    <s v=""/>
    <n v="0"/>
    <n v="0"/>
    <s v="N"/>
    <n v="9"/>
    <s v="N"/>
    <s v="00/00/0000"/>
    <s v="N"/>
    <n v="0"/>
    <s v="00/00/0000"/>
    <s v="STD"/>
    <d v="2022-06-19T00:00:00"/>
    <n v="0"/>
    <x v="0"/>
    <m/>
    <m/>
  </r>
  <r>
    <n v="69160911999"/>
    <x v="126"/>
    <x v="355"/>
    <s v="Mr. CHRISTIAN  CHRISTAIN"/>
    <n v="1600000"/>
    <n v="7.1"/>
    <n v="1556044"/>
    <x v="798"/>
    <n v="0"/>
    <d v="2021-08-31T00:00:00"/>
    <n v="19"/>
    <n v="19"/>
    <n v="0"/>
    <n v="0"/>
    <n v="0"/>
    <n v="0"/>
    <s v="INR"/>
    <n v="15355"/>
    <n v="12723"/>
    <s v=""/>
    <n v="0"/>
    <n v="0"/>
    <m/>
    <m/>
    <s v="N"/>
    <s v="00/00/0000"/>
    <s v="N"/>
    <n v="0"/>
    <s v="00/00/0000"/>
    <s v="STD"/>
    <d v="2022-04-17T00:00:00"/>
    <n v="999"/>
    <x v="0"/>
    <m/>
    <m/>
  </r>
  <r>
    <n v="69665991666"/>
    <x v="127"/>
    <x v="352"/>
    <s v="Mr. BIPINCHANDRA NATVARLAL PAR"/>
    <n v="2300000"/>
    <n v="7.1"/>
    <n v="2066034"/>
    <x v="799"/>
    <n v="0"/>
    <d v="2021-07-31T00:00:00"/>
    <n v="19"/>
    <n v="19"/>
    <n v="0"/>
    <n v="0"/>
    <n v="0"/>
    <n v="0"/>
    <s v="INR"/>
    <n v="15355"/>
    <n v="24408"/>
    <s v=""/>
    <n v="0"/>
    <n v="0"/>
    <s v="N"/>
    <n v="9"/>
    <s v="N"/>
    <s v="00/00/0000"/>
    <s v="N"/>
    <n v="0"/>
    <s v="00/00/0000"/>
    <s v="STD"/>
    <s v=""/>
    <m/>
    <x v="0"/>
    <m/>
    <m/>
  </r>
  <r>
    <n v="69669691609"/>
    <x v="127"/>
    <x v="353"/>
    <s v="Mr. BHANUPRATAP SINGH RAJPUT"/>
    <n v="1485000"/>
    <n v="7.1"/>
    <n v="1399486"/>
    <x v="800"/>
    <n v="0"/>
    <d v="2021-07-31T00:00:00"/>
    <n v="19"/>
    <n v="19"/>
    <n v="0"/>
    <n v="0"/>
    <n v="0"/>
    <n v="0"/>
    <s v="INR"/>
    <n v="15355"/>
    <n v="12888"/>
    <s v=""/>
    <n v="0"/>
    <n v="0"/>
    <s v="N"/>
    <n v="9"/>
    <s v="N"/>
    <s v="00/00/0000"/>
    <s v="N"/>
    <n v="0"/>
    <s v="00/00/0000"/>
    <s v="STD"/>
    <s v=""/>
    <m/>
    <x v="0"/>
    <m/>
    <m/>
  </r>
  <r>
    <n v="69699955061"/>
    <x v="128"/>
    <x v="350"/>
    <s v="Mr. MANOJBHAI JETHABHAI PARMAR"/>
    <n v="1845000"/>
    <n v="7.35"/>
    <n v="1760923"/>
    <x v="801"/>
    <n v="0"/>
    <d v="2021-05-27T00:00:00"/>
    <n v="19"/>
    <n v="19"/>
    <n v="0"/>
    <n v="0"/>
    <n v="0"/>
    <n v="0"/>
    <s v="INR"/>
    <n v="15355"/>
    <n v="16414"/>
    <s v=""/>
    <n v="0"/>
    <n v="0"/>
    <s v="N"/>
    <n v="9"/>
    <s v="N"/>
    <s v="00/00/0000"/>
    <s v="N"/>
    <n v="0"/>
    <s v="00/00/0000"/>
    <s v="STD"/>
    <d v="2021-07-18T00:00:00"/>
    <n v="0"/>
    <x v="0"/>
    <m/>
    <m/>
  </r>
  <r>
    <n v="69611659906"/>
    <x v="128"/>
    <x v="351"/>
    <s v="Mr. PRAVIN VADILAL NAGAR"/>
    <n v="2621000"/>
    <n v="7.1"/>
    <n v="2340313"/>
    <x v="802"/>
    <n v="0"/>
    <d v="2021-08-09T00:00:00"/>
    <n v="19"/>
    <n v="19"/>
    <n v="0"/>
    <n v="0"/>
    <n v="0"/>
    <n v="0"/>
    <s v="INR"/>
    <n v="15355"/>
    <n v="25811"/>
    <s v=""/>
    <n v="0"/>
    <n v="0"/>
    <m/>
    <m/>
    <s v="N"/>
    <s v="00/00/0000"/>
    <s v="N"/>
    <n v="0"/>
    <s v="00/00/0000"/>
    <s v="STD"/>
    <d v="2022-04-28T00:00:00"/>
    <n v="0"/>
    <x v="0"/>
    <m/>
    <m/>
  </r>
  <r>
    <n v="69106969966"/>
    <x v="128"/>
    <x v="359"/>
    <s v="Mr. Mahendra Kuamr Pareek"/>
    <n v="1125000"/>
    <n v="7.35"/>
    <n v="1062069"/>
    <x v="803"/>
    <n v="0"/>
    <d v="2021-08-21T00:00:00"/>
    <n v="19"/>
    <n v="19"/>
    <n v="0"/>
    <n v="0"/>
    <n v="0"/>
    <n v="0"/>
    <s v="INR"/>
    <n v="15355"/>
    <n v="9835"/>
    <s v=""/>
    <n v="0"/>
    <n v="0"/>
    <s v="N"/>
    <n v="9"/>
    <s v="N"/>
    <s v="00/00/0000"/>
    <s v="N"/>
    <n v="0"/>
    <s v="00/00/0000"/>
    <s v="STD"/>
    <d v="2022-04-24T00:00:00"/>
    <n v="999"/>
    <x v="0"/>
    <m/>
    <m/>
  </r>
  <r>
    <n v="65169996691"/>
    <x v="129"/>
    <x v="608"/>
    <s v="Mr. PANKAJBHAI AMBALAL PARMAR"/>
    <n v="500000"/>
    <n v="8.25"/>
    <n v="147780"/>
    <x v="804"/>
    <n v="0"/>
    <d v="2018-05-13T00:00:00"/>
    <n v="19"/>
    <n v="19"/>
    <n v="0"/>
    <n v="0"/>
    <n v="0"/>
    <n v="0"/>
    <s v="INR"/>
    <n v="61132"/>
    <n v="8237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6091969551"/>
    <x v="129"/>
    <x v="609"/>
    <s v="Mr. NAVNEETKUMAR  SHARMA"/>
    <n v="690000"/>
    <n v="8.25"/>
    <n v="230665"/>
    <x v="805"/>
    <n v="0"/>
    <d v="2018-09-09T00:00:00"/>
    <n v="19"/>
    <n v="19"/>
    <n v="0"/>
    <n v="0"/>
    <n v="0"/>
    <n v="0"/>
    <s v="INR"/>
    <n v="61132"/>
    <n v="11349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6196691606"/>
    <x v="130"/>
    <x v="610"/>
    <s v="Sepoy MAKWANA VALJIBHAI GALABH"/>
    <n v="510000"/>
    <n v="7.55"/>
    <n v="178776"/>
    <x v="806"/>
    <n v="0"/>
    <d v="2018-10-21T00:00:00"/>
    <n v="19"/>
    <n v="19"/>
    <n v="0"/>
    <n v="0"/>
    <n v="0"/>
    <n v="0"/>
    <s v="INR"/>
    <n v="61132"/>
    <n v="8362"/>
    <s v=""/>
    <n v="0"/>
    <n v="0"/>
    <s v="N"/>
    <n v="9"/>
    <s v="N"/>
    <s v="00/00/0000"/>
    <s v="N"/>
    <n v="0"/>
    <s v="00/00/0000"/>
    <s v="STD"/>
    <s v=""/>
    <m/>
    <x v="0"/>
    <m/>
    <m/>
  </r>
  <r>
    <n v="69019616901"/>
    <x v="131"/>
    <x v="611"/>
    <s v="Mr. RADHESHYAM RAMPAL YADAV"/>
    <n v="700000"/>
    <n v="9.25"/>
    <n v="337078"/>
    <x v="807"/>
    <n v="0"/>
    <d v="2020-10-17T00:00:00"/>
    <n v="19"/>
    <n v="19"/>
    <n v="0"/>
    <n v="0"/>
    <n v="0"/>
    <n v="0"/>
    <s v="INR"/>
    <n v="15355"/>
    <n v="14787"/>
    <s v=""/>
    <n v="0"/>
    <n v="0"/>
    <s v="N"/>
    <n v="9"/>
    <s v="N"/>
    <s v="00/00/0000"/>
    <s v="N"/>
    <n v="0"/>
    <s v="00/00/0000"/>
    <s v="STD"/>
    <s v=""/>
    <m/>
    <x v="0"/>
    <m/>
    <m/>
  </r>
  <r>
    <n v="69099010616"/>
    <x v="131"/>
    <x v="86"/>
    <s v="Dr. KARTIKEYA GANPATLAL PARMAR"/>
    <n v="600000"/>
    <n v="9.25"/>
    <n v="294524"/>
    <x v="808"/>
    <n v="0"/>
    <d v="2020-10-23T00:00:00"/>
    <n v="19"/>
    <n v="19"/>
    <n v="0"/>
    <n v="0"/>
    <n v="0"/>
    <n v="0"/>
    <s v="INR"/>
    <n v="15355"/>
    <n v="12516"/>
    <s v=""/>
    <n v="0"/>
    <n v="0"/>
    <s v="N"/>
    <n v="9"/>
    <s v="N"/>
    <s v="00/00/0000"/>
    <s v="N"/>
    <n v="0"/>
    <s v="00/00/0000"/>
    <s v="STD"/>
    <d v="2022-03-18T00:00:00"/>
    <n v="999"/>
    <x v="0"/>
    <m/>
    <m/>
  </r>
  <r>
    <n v="69166061661"/>
    <x v="131"/>
    <x v="612"/>
    <s v="Mr. HEMANT KANJIMAL SHARMA"/>
    <n v="760000"/>
    <n v="9.3000000000000007"/>
    <n v="540334"/>
    <x v="809"/>
    <n v="0"/>
    <d v="2020-12-27T00:00:00"/>
    <n v="19"/>
    <n v="19"/>
    <n v="0"/>
    <n v="0"/>
    <n v="0"/>
    <n v="0"/>
    <s v="INR"/>
    <n v="15355"/>
    <n v="12344"/>
    <s v=""/>
    <n v="0"/>
    <n v="0"/>
    <m/>
    <m/>
    <s v="N"/>
    <s v="00/00/0000"/>
    <s v="N"/>
    <n v="0"/>
    <s v="00/00/0000"/>
    <s v="STD"/>
    <d v="2021-02-18T00:00:00"/>
    <n v="0"/>
    <x v="0"/>
    <m/>
    <m/>
  </r>
  <r>
    <n v="69161611169"/>
    <x v="131"/>
    <x v="613"/>
    <s v="Mr. SURESHKUMAR RAVTARAM SUTHA"/>
    <n v="645000"/>
    <n v="9.35"/>
    <n v="523562"/>
    <x v="810"/>
    <n v="0"/>
    <d v="2021-08-31T00:00:00"/>
    <n v="19"/>
    <n v="19"/>
    <n v="0"/>
    <n v="0"/>
    <n v="0"/>
    <n v="0"/>
    <s v="INR"/>
    <n v="15355"/>
    <n v="10667"/>
    <s v=""/>
    <n v="0"/>
    <n v="0"/>
    <m/>
    <m/>
    <s v="N"/>
    <s v="00/00/0000"/>
    <s v="N"/>
    <n v="0"/>
    <s v="00/00/0000"/>
    <s v="STD"/>
    <d v="2022-04-26T00:00:00"/>
    <n v="999"/>
    <x v="0"/>
    <m/>
    <m/>
  </r>
  <r>
    <n v="60659606651"/>
    <x v="132"/>
    <x v="614"/>
    <s v="Mrs. NAINA UPENDRA PATEL"/>
    <n v="885000"/>
    <n v="7.85"/>
    <n v="850205"/>
    <x v="811"/>
    <n v="0"/>
    <d v="2023-12-21T00:00:00"/>
    <n v="3"/>
    <n v="3"/>
    <n v="0"/>
    <n v="0"/>
    <n v="0"/>
    <n v="0"/>
    <s v="INR"/>
    <n v="15355"/>
    <n v="17882"/>
    <s v=""/>
    <n v="0"/>
    <n v="0"/>
    <s v="N"/>
    <n v="9"/>
    <s v="N"/>
    <s v="00/00/0000"/>
    <s v="N"/>
    <n v="0"/>
    <s v="00/00/0000"/>
    <s v="STD"/>
    <d v="2024-02-05T00:00:00"/>
    <n v="0"/>
    <x v="0"/>
    <m/>
    <m/>
  </r>
  <r>
    <n v="69919696501"/>
    <x v="133"/>
    <x v="615"/>
    <s v="Miss. RIDDHI SANJAYBHAI PATEL"/>
    <n v="263500"/>
    <n v="9.3000000000000007"/>
    <n v="188758"/>
    <x v="812"/>
    <n v="0"/>
    <d v="2022-03-16T00:00:00"/>
    <n v="1"/>
    <n v="1"/>
    <n v="0"/>
    <n v="0"/>
    <n v="0"/>
    <n v="0"/>
    <s v="INR"/>
    <n v="15355"/>
    <n v="4814"/>
    <s v=""/>
    <n v="0"/>
    <n v="0"/>
    <s v="N"/>
    <n v="9"/>
    <s v="N"/>
    <s v="00/00/0000"/>
    <s v="N"/>
    <n v="0"/>
    <s v="00/00/0000"/>
    <s v="STD"/>
    <s v=""/>
    <m/>
    <x v="0"/>
    <m/>
    <m/>
  </r>
  <r>
    <n v="60019969566"/>
    <x v="133"/>
    <x v="616"/>
    <s v="Mr. Hingu Premal  Arunkumar"/>
    <n v="388000"/>
    <n v="9.3000000000000007"/>
    <n v="204036.5"/>
    <x v="813"/>
    <n v="0"/>
    <d v="2023-03-20T00:00:00"/>
    <n v="1"/>
    <n v="1"/>
    <n v="0"/>
    <n v="0"/>
    <n v="0"/>
    <n v="0"/>
    <s v="INR"/>
    <n v="15355"/>
    <n v="2352"/>
    <s v=""/>
    <n v="0"/>
    <n v="2.04"/>
    <s v="N"/>
    <n v="9"/>
    <s v="N"/>
    <s v="00/00/0000"/>
    <s v="N"/>
    <n v="0"/>
    <s v="00/00/0000"/>
    <s v="STD"/>
    <d v="2023-05-06T00:00:00"/>
    <n v="0"/>
    <x v="0"/>
    <m/>
    <m/>
  </r>
  <r>
    <n v="69915616169"/>
    <x v="134"/>
    <x v="617"/>
    <s v="Mr. KHUSH PANKAJBHAI MODI"/>
    <n v="750000"/>
    <n v="10.199999999999999"/>
    <n v="885322"/>
    <x v="814"/>
    <n v="0"/>
    <d v="2021-11-13T00:00:00"/>
    <n v="3"/>
    <n v="3"/>
    <n v="0"/>
    <n v="0"/>
    <n v="0"/>
    <n v="0"/>
    <s v="INR"/>
    <n v="15355"/>
    <n v="8455"/>
    <s v=""/>
    <n v="0"/>
    <n v="0"/>
    <s v="N"/>
    <n v="9"/>
    <s v="N"/>
    <s v="00/00/0000"/>
    <s v="N"/>
    <n v="0"/>
    <s v="00/00/0000"/>
    <s v="STD"/>
    <s v=""/>
    <m/>
    <x v="0"/>
    <m/>
    <m/>
  </r>
  <r>
    <n v="69150919669"/>
    <x v="134"/>
    <x v="618"/>
    <s v="Miss. SUKHWANI SHRADDHA JAIPRA"/>
    <n v="749300"/>
    <n v="9.65"/>
    <n v="742319"/>
    <x v="815"/>
    <n v="0"/>
    <d v="2022-02-18T00:00:00"/>
    <n v="1"/>
    <n v="1"/>
    <n v="0"/>
    <n v="0"/>
    <n v="0"/>
    <n v="0"/>
    <s v="INR"/>
    <n v="15355"/>
    <n v="6035"/>
    <s v=""/>
    <n v="0"/>
    <n v="0"/>
    <s v="N"/>
    <n v="9"/>
    <s v="N"/>
    <s v="00/00/0000"/>
    <s v="N"/>
    <n v="0"/>
    <s v="00/00/0000"/>
    <s v="STD"/>
    <s v=""/>
    <m/>
    <x v="0"/>
    <m/>
    <m/>
  </r>
  <r>
    <n v="69969966961"/>
    <x v="134"/>
    <x v="619"/>
    <s v="Mr. Sanjay  Menaria"/>
    <n v="475000"/>
    <n v="9.3000000000000007"/>
    <n v="514293"/>
    <x v="816"/>
    <n v="0"/>
    <d v="2023-01-23T00:00:00"/>
    <n v="1"/>
    <n v="1"/>
    <n v="0"/>
    <n v="0"/>
    <n v="0"/>
    <n v="0"/>
    <s v="INR"/>
    <n v="15355"/>
    <n v="7524"/>
    <s v=""/>
    <n v="0"/>
    <n v="0"/>
    <s v="N"/>
    <n v="9"/>
    <s v="N"/>
    <s v="00/00/0000"/>
    <s v="N"/>
    <n v="0"/>
    <s v="00/00/0000"/>
    <s v="STD"/>
    <s v=""/>
    <m/>
    <x v="0"/>
    <m/>
    <m/>
  </r>
  <r>
    <n v="69956060596"/>
    <x v="134"/>
    <x v="620"/>
    <s v="Mr. KAJAL  PATEL"/>
    <n v="627000"/>
    <n v="8.8000000000000007"/>
    <n v="334285"/>
    <x v="817"/>
    <n v="0"/>
    <d v="2023-01-23T00:00:00"/>
    <n v="1"/>
    <n v="1"/>
    <n v="0"/>
    <n v="0"/>
    <n v="0"/>
    <n v="0"/>
    <s v="INR"/>
    <n v="15355"/>
    <n v="11359"/>
    <s v=""/>
    <n v="0"/>
    <n v="0"/>
    <s v="N"/>
    <n v="9"/>
    <s v="N"/>
    <s v="00/00/0000"/>
    <s v="N"/>
    <n v="0"/>
    <s v="00/00/0000"/>
    <s v="STD"/>
    <s v=""/>
    <m/>
    <x v="0"/>
    <m/>
    <m/>
  </r>
  <r>
    <n v="69990966609"/>
    <x v="135"/>
    <x v="621"/>
    <s v="Mrs. SHAILI SURENDRAKUMAR PATE"/>
    <n v="2027250"/>
    <n v="9.1999999999999993"/>
    <n v="877235"/>
    <x v="818"/>
    <n v="0"/>
    <d v="2021-11-08T00:00:00"/>
    <n v="1"/>
    <n v="1"/>
    <n v="0"/>
    <n v="0"/>
    <n v="0"/>
    <n v="0"/>
    <s v="INR"/>
    <n v="15355"/>
    <n v="31850"/>
    <s v=""/>
    <n v="0"/>
    <n v="0"/>
    <s v="N"/>
    <n v="9"/>
    <s v="N"/>
    <s v="00/00/0000"/>
    <s v="N"/>
    <n v="0"/>
    <s v="00/00/0000"/>
    <s v="STD"/>
    <d v="2022-12-23T00:00:00"/>
    <n v="999"/>
    <x v="0"/>
    <m/>
    <m/>
  </r>
  <r>
    <n v="69999596699"/>
    <x v="136"/>
    <x v="622"/>
    <s v="Mr. AJAY ASHOK KALE"/>
    <n v="1065848"/>
    <n v="8.25"/>
    <n v="1166789"/>
    <x v="819"/>
    <n v="0"/>
    <d v="2021-12-11T00:00:00"/>
    <n v="1"/>
    <n v="1"/>
    <n v="0"/>
    <n v="0"/>
    <n v="0"/>
    <n v="0"/>
    <s v="INR"/>
    <n v="0"/>
    <n v="15346"/>
    <s v=""/>
    <n v="0"/>
    <n v="0"/>
    <s v="N"/>
    <n v="9"/>
    <s v="N"/>
    <s v="00/00/0000"/>
    <s v="N"/>
    <n v="0"/>
    <s v="00/00/0000"/>
    <s v="STD"/>
    <s v=""/>
    <m/>
    <x v="0"/>
    <m/>
    <m/>
  </r>
  <r>
    <n v="69999615159"/>
    <x v="137"/>
    <x v="623"/>
    <s v="Mr. YASH  CHAMRIA"/>
    <n v="2300000"/>
    <n v="9.75"/>
    <n v="1787722"/>
    <x v="820"/>
    <n v="0"/>
    <d v="2021-11-01T00:00:00"/>
    <n v="1"/>
    <n v="1"/>
    <n v="0"/>
    <n v="0"/>
    <n v="0"/>
    <n v="0"/>
    <s v="INR"/>
    <n v="15355"/>
    <n v="32671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015616565"/>
    <x v="137"/>
    <x v="624"/>
    <s v="Mr. PATEL MOHIL  KAMLESHKUMAR"/>
    <n v="2531400"/>
    <n v="9.6999999999999993"/>
    <n v="1873622"/>
    <x v="821"/>
    <n v="0"/>
    <d v="2021-12-21T00:00:00"/>
    <n v="1"/>
    <n v="1"/>
    <n v="0"/>
    <n v="0"/>
    <n v="0"/>
    <n v="0"/>
    <s v="INR"/>
    <n v="15355"/>
    <n v="33382"/>
    <s v=""/>
    <n v="0"/>
    <n v="0"/>
    <s v="N"/>
    <n v="9"/>
    <s v="N"/>
    <s v="00/00/0000"/>
    <s v="N"/>
    <n v="0"/>
    <s v="00/00/0000"/>
    <s v="STD"/>
    <s v=""/>
    <m/>
    <x v="0"/>
    <m/>
    <m/>
  </r>
  <r>
    <n v="60166961619"/>
    <x v="133"/>
    <x v="625"/>
    <s v="Mr. Priyadharsan  R"/>
    <n v="265000"/>
    <n v="9.3000000000000007"/>
    <n v="117775.33"/>
    <x v="822"/>
    <n v="12224.67"/>
    <d v="2023-05-04T00:00:00"/>
    <n v="10"/>
    <n v="5"/>
    <n v="5"/>
    <n v="4"/>
    <n v="4"/>
    <n v="704"/>
    <s v="INR"/>
    <n v="62483"/>
    <n v="2440"/>
    <d v="2023-11-10T00:00:00"/>
    <n v="3401.67"/>
    <n v="4484.24"/>
    <s v="N"/>
    <n v="4"/>
    <s v="N"/>
    <s v="00/00/0000"/>
    <s v="N"/>
    <n v="0"/>
    <s v="00/00/0000"/>
    <s v="NPA"/>
    <d v="2024-02-08T00:00:00"/>
    <n v="704"/>
    <x v="1"/>
    <n v="9"/>
    <s v="Yes"/>
  </r>
  <r>
    <n v="60119506199"/>
    <x v="138"/>
    <x v="626"/>
    <s v="Mrs. Anushka  Verma"/>
    <n v="1525000"/>
    <n v="8.8000000000000007"/>
    <n v="201061"/>
    <x v="823"/>
    <n v="0"/>
    <d v="2024-03-09T00:00:00"/>
    <n v="1"/>
    <n v="1"/>
    <n v="0"/>
    <n v="0"/>
    <n v="0"/>
    <n v="0"/>
    <s v="INR"/>
    <n v="15355"/>
    <n v="13547"/>
    <s v=""/>
    <n v="0"/>
    <n v="0"/>
    <s v="N"/>
    <n v="9"/>
    <s v="N"/>
    <s v="00/00/0000"/>
    <s v="N"/>
    <n v="0"/>
    <s v="00/00/0000"/>
    <s v="STD"/>
    <s v=""/>
    <m/>
    <x v="0"/>
    <m/>
    <m/>
  </r>
  <r>
    <n v="60916109609"/>
    <x v="138"/>
    <x v="627"/>
    <s v="Mr. ZEELKUMAR AMISHKUMAR SHAH"/>
    <n v="1635000"/>
    <n v="9.3000000000000007"/>
    <n v="754150"/>
    <x v="824"/>
    <n v="0"/>
    <d v="2023-06-17T00:00:00"/>
    <n v="1"/>
    <n v="1"/>
    <n v="0"/>
    <n v="0"/>
    <n v="0"/>
    <n v="0"/>
    <s v="INR"/>
    <n v="15355"/>
    <n v="34333"/>
    <s v=""/>
    <n v="0"/>
    <n v="0"/>
    <s v="N"/>
    <n v="9"/>
    <s v="N"/>
    <s v="00/00/0000"/>
    <s v="N"/>
    <n v="0"/>
    <s v="00/00/0000"/>
    <s v="STD"/>
    <s v=""/>
    <m/>
    <x v="0"/>
    <m/>
    <m/>
  </r>
  <r>
    <n v="60969969109"/>
    <x v="139"/>
    <x v="628"/>
    <s v="Mr. VIKRANT RAJEEV MISHRA"/>
    <n v="2128000"/>
    <n v="8.8000000000000007"/>
    <n v="831656"/>
    <x v="825"/>
    <n v="0"/>
    <d v="2023-08-24T00:00:00"/>
    <n v="1"/>
    <n v="1"/>
    <n v="0"/>
    <n v="0"/>
    <n v="0"/>
    <n v="0"/>
    <s v="INR"/>
    <n v="15355"/>
    <n v="24406"/>
    <s v=""/>
    <n v="0"/>
    <n v="0"/>
    <s v="N"/>
    <n v="9"/>
    <s v="N"/>
    <s v="00/00/0000"/>
    <s v="N"/>
    <n v="0"/>
    <s v="00/00/0000"/>
    <s v="STD"/>
    <s v=""/>
    <m/>
    <x v="0"/>
    <m/>
    <m/>
  </r>
  <r>
    <n v="65990161990"/>
    <x v="140"/>
    <x v="629"/>
    <s v="Mr. RAVINDRA NARAYANLAL MALVIY"/>
    <n v="1517000"/>
    <n v="9.75"/>
    <n v="1541385.8"/>
    <x v="826"/>
    <n v="0"/>
    <d v="2018-08-10T00:00:00"/>
    <n v="19"/>
    <n v="19"/>
    <n v="0"/>
    <n v="0"/>
    <n v="0"/>
    <n v="0"/>
    <s v="INR"/>
    <n v="15355"/>
    <n v="24418"/>
    <s v=""/>
    <n v="0"/>
    <n v="0"/>
    <s v="N"/>
    <n v="9"/>
    <s v="N"/>
    <s v="00/00/0000"/>
    <s v="N"/>
    <n v="0"/>
    <s v="00/00/0000"/>
    <s v="STD"/>
    <d v="2024-02-12T00:00:00"/>
    <n v="0"/>
    <x v="0"/>
    <m/>
    <m/>
  </r>
  <r>
    <n v="69666690151"/>
    <x v="141"/>
    <x v="630"/>
    <s v="Mr. GAUTAM MANOJBHAI KESHWANI"/>
    <n v="2000000"/>
    <n v="7.7"/>
    <n v="2193316"/>
    <x v="827"/>
    <n v="0"/>
    <d v="2022-06-26T00:00:00"/>
    <n v="1"/>
    <n v="1"/>
    <n v="0"/>
    <n v="0"/>
    <n v="0"/>
    <n v="0"/>
    <s v="INR"/>
    <n v="0"/>
    <n v="26270"/>
    <s v=""/>
    <n v="0"/>
    <n v="0"/>
    <s v="N"/>
    <n v="9"/>
    <s v="N"/>
    <s v="00/00/0000"/>
    <s v="N"/>
    <n v="0"/>
    <s v="00/00/0000"/>
    <s v="STD"/>
    <s v=""/>
    <m/>
    <x v="0"/>
    <m/>
    <m/>
  </r>
  <r>
    <n v="66119660695"/>
    <x v="142"/>
    <x v="631"/>
    <s v="Mrs. LAXMIBEN DHULABHAI SOLANK"/>
    <n v="200000"/>
    <n v="12.5"/>
    <n v="0"/>
    <x v="828"/>
    <n v="37791.300000000003"/>
    <d v="2018-09-26T00:00:00"/>
    <n v="19"/>
    <n v="11"/>
    <n v="8"/>
    <n v="4"/>
    <n v="4"/>
    <n v="704"/>
    <s v="INR"/>
    <n v="0"/>
    <n v="4500"/>
    <d v="2023-06-22T00:00:00"/>
    <n v="1604"/>
    <n v="4123.6400000000003"/>
    <s v="N"/>
    <n v="4"/>
    <s v="N"/>
    <s v="00/00/0000"/>
    <s v="N"/>
    <n v="0"/>
    <s v="00/00/0000"/>
    <s v="NPA"/>
    <d v="2023-09-19T00:00:00"/>
    <n v="704"/>
    <x v="1"/>
    <n v="59"/>
    <m/>
  </r>
  <r>
    <n v="69019166090"/>
    <x v="143"/>
    <x v="632"/>
    <s v="Mr. RAJKUMAR MAGANLAL PATNI"/>
    <n v="425000"/>
    <n v="13"/>
    <n v="354740"/>
    <x v="829"/>
    <n v="0"/>
    <d v="2021-12-23T00:00:00"/>
    <n v="19"/>
    <n v="19"/>
    <n v="0"/>
    <n v="0"/>
    <n v="0"/>
    <n v="0"/>
    <s v="INR"/>
    <n v="0"/>
    <n v="8532"/>
    <s v=""/>
    <n v="0"/>
    <n v="0"/>
    <s v="N"/>
    <n v="9"/>
    <s v="N"/>
    <s v="00/00/0000"/>
    <s v="N"/>
    <n v="0"/>
    <s v="00/00/0000"/>
    <s v="STD"/>
    <s v=""/>
    <m/>
    <x v="0"/>
    <m/>
    <m/>
  </r>
  <r>
    <n v="69991619096"/>
    <x v="144"/>
    <x v="633"/>
    <s v="Mr. KANUBHAI PRABHATSINH SOLAN"/>
    <n v="442000"/>
    <n v="12.1"/>
    <n v="386293"/>
    <x v="830"/>
    <n v="0"/>
    <d v="2023-02-09T00:00:00"/>
    <n v="13"/>
    <n v="13"/>
    <n v="0"/>
    <n v="0"/>
    <n v="0"/>
    <n v="0"/>
    <s v="INR"/>
    <n v="0"/>
    <n v="8665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9669611606"/>
    <x v="145"/>
    <x v="634"/>
    <s v="Mr. AMRIT PAL SINGH"/>
    <n v="250000"/>
    <n v="10.55"/>
    <n v="191910"/>
    <x v="831"/>
    <n v="0"/>
    <d v="2022-06-29T00:00:00"/>
    <n v="21"/>
    <n v="21"/>
    <n v="0"/>
    <n v="0"/>
    <n v="0"/>
    <n v="0"/>
    <s v="INR"/>
    <n v="0"/>
    <n v="4702"/>
    <s v=""/>
    <n v="0"/>
    <n v="0"/>
    <m/>
    <m/>
    <s v="N"/>
    <s v="00/00/0000"/>
    <s v="N"/>
    <n v="0"/>
    <s v="00/00/0000"/>
    <s v="STD"/>
    <s v=""/>
    <m/>
    <x v="0"/>
    <m/>
    <m/>
  </r>
  <r>
    <n v="69669611995"/>
    <x v="145"/>
    <x v="635"/>
    <s v="Mr. YOGESH YASHWANTRAO KULKARN"/>
    <n v="250000"/>
    <n v="9.75"/>
    <n v="134359"/>
    <x v="832"/>
    <n v="0"/>
    <d v="2022-09-08T00:00:00"/>
    <n v="18"/>
    <n v="18"/>
    <n v="0"/>
    <n v="0"/>
    <n v="0"/>
    <n v="0"/>
    <s v="INR"/>
    <n v="0"/>
    <n v="8038"/>
    <s v=""/>
    <n v="0"/>
    <n v="0"/>
    <s v="N"/>
    <n v="9"/>
    <s v="N"/>
    <s v="00/00/0000"/>
    <s v="N"/>
    <n v="0"/>
    <s v="00/00/0000"/>
    <s v="STD"/>
    <s v=""/>
    <m/>
    <x v="0"/>
    <m/>
    <m/>
  </r>
  <r>
    <n v="69611966190"/>
    <x v="145"/>
    <x v="636"/>
    <s v="Mr. BRIJKISHOR BADLU VERMA-  1"/>
    <n v="250000"/>
    <n v="9.75"/>
    <n v="197613"/>
    <x v="833"/>
    <n v="4601"/>
    <d v="2022-08-28T00:00:00"/>
    <n v="19"/>
    <n v="18"/>
    <n v="1"/>
    <n v="1"/>
    <n v="1"/>
    <n v="701"/>
    <s v="INR"/>
    <n v="0"/>
    <n v="4601"/>
    <d v="2024-03-28T00:00:00"/>
    <n v="0"/>
    <n v="0"/>
    <s v="N"/>
    <n v="3"/>
    <s v="N"/>
    <s v="00/00/0000"/>
    <s v="N"/>
    <n v="0"/>
    <s v="00/00/0000"/>
    <s v="SMA0"/>
    <d v="2024-03-28T00:00:00"/>
    <n v="701"/>
    <x v="0"/>
    <m/>
    <m/>
  </r>
  <r>
    <n v="69151661965"/>
    <x v="146"/>
    <x v="637"/>
    <s v="Mrs. VANKAR KAJALBEN  CHETANBH"/>
    <n v="90000"/>
    <n v="13.05"/>
    <n v="63337.440000000002"/>
    <x v="834"/>
    <n v="0"/>
    <d v="2021-01-01T00:00:00"/>
    <n v="19"/>
    <n v="19"/>
    <n v="0"/>
    <n v="0"/>
    <n v="0"/>
    <n v="0"/>
    <s v="INR"/>
    <n v="0"/>
    <n v="1826"/>
    <s v=""/>
    <n v="0"/>
    <n v="0"/>
    <s v="N"/>
    <n v="9"/>
    <s v="N"/>
    <s v="00/00/0000"/>
    <s v="N"/>
    <n v="0"/>
    <s v="00/00/0000"/>
    <s v="STD"/>
    <d v="2022-04-27T00:00:00"/>
    <n v="0"/>
    <x v="0"/>
    <m/>
    <m/>
  </r>
  <r>
    <n v="69119091601"/>
    <x v="146"/>
    <x v="638"/>
    <s v="Mr. KASHIRAM M VANZARA"/>
    <n v="115000"/>
    <n v="12.05"/>
    <n v="78879.509999999995"/>
    <x v="835"/>
    <n v="0"/>
    <d v="2021-01-09T00:00:00"/>
    <n v="19"/>
    <n v="19"/>
    <n v="0"/>
    <n v="0"/>
    <n v="0"/>
    <n v="0"/>
    <s v="INR"/>
    <n v="0"/>
    <n v="2252"/>
    <s v=""/>
    <n v="0"/>
    <n v="0"/>
    <s v="N"/>
    <n v="9"/>
    <s v="N"/>
    <s v="00/00/0000"/>
    <s v="N"/>
    <n v="0"/>
    <s v="00/00/0000"/>
    <s v="STD"/>
    <d v="2021-02-27T00:00:00"/>
    <n v="0"/>
    <x v="0"/>
    <m/>
    <m/>
  </r>
  <r>
    <n v="69196565561"/>
    <x v="146"/>
    <x v="639"/>
    <s v="Mr. JAGDISHBHAI KUBERBHAI PARM"/>
    <n v="200000"/>
    <n v="12.05"/>
    <n v="136559.06"/>
    <x v="836"/>
    <n v="0"/>
    <d v="2021-01-18T00:00:00"/>
    <n v="19"/>
    <n v="19"/>
    <n v="0"/>
    <n v="0"/>
    <n v="0"/>
    <n v="0"/>
    <s v="INR"/>
    <n v="0"/>
    <n v="3916"/>
    <s v=""/>
    <n v="0"/>
    <n v="0"/>
    <s v="N"/>
    <n v="9"/>
    <s v="N"/>
    <s v="00/00/0000"/>
    <s v="N"/>
    <n v="0"/>
    <s v="00/00/0000"/>
    <s v="STD"/>
    <d v="2022-04-26T00:00:00"/>
    <n v="0"/>
    <x v="0"/>
    <m/>
    <m/>
  </r>
  <r>
    <n v="69191665116"/>
    <x v="146"/>
    <x v="640"/>
    <s v="Mr. VASANTBHAI REVABHAI MAHERI"/>
    <n v="233000"/>
    <n v="12.55"/>
    <n v="159734"/>
    <x v="837"/>
    <n v="0"/>
    <d v="2021-01-18T00:00:00"/>
    <n v="19"/>
    <n v="19"/>
    <n v="0"/>
    <n v="0"/>
    <n v="0"/>
    <n v="0"/>
    <s v="INR"/>
    <n v="0"/>
    <n v="4623"/>
    <s v=""/>
    <n v="0"/>
    <n v="0"/>
    <s v="N"/>
    <n v="9"/>
    <s v="N"/>
    <s v="00/00/0000"/>
    <s v="N"/>
    <n v="0"/>
    <s v="00/00/0000"/>
    <s v="STD"/>
    <d v="2021-03-21T00:00:00"/>
    <n v="0"/>
    <x v="0"/>
    <m/>
    <m/>
  </r>
  <r>
    <n v="69199650999"/>
    <x v="146"/>
    <x v="641"/>
    <s v="Mr. NARENDRABHAI JIVANBHAI RAT"/>
    <n v="159000"/>
    <n v="12.55"/>
    <n v="108662"/>
    <x v="838"/>
    <n v="0"/>
    <d v="2021-01-19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199699109"/>
    <x v="146"/>
    <x v="642"/>
    <s v="Mr. RAVIKUMAR RAJESHBHAI VASIT"/>
    <n v="31000"/>
    <n v="12.55"/>
    <n v="21308.61"/>
    <x v="839"/>
    <n v="0"/>
    <d v="2021-01-19T00:00:00"/>
    <n v="19"/>
    <n v="19"/>
    <n v="0"/>
    <n v="0"/>
    <n v="0"/>
    <n v="0"/>
    <s v="INR"/>
    <n v="0"/>
    <n v="615"/>
    <s v=""/>
    <n v="0"/>
    <n v="0"/>
    <m/>
    <m/>
    <s v="N"/>
    <s v="00/00/0000"/>
    <s v="N"/>
    <n v="0"/>
    <s v="00/00/0000"/>
    <s v="STD"/>
    <d v="2021-03-12T00:00:00"/>
    <n v="0"/>
    <x v="0"/>
    <m/>
    <m/>
  </r>
  <r>
    <n v="69199196199"/>
    <x v="146"/>
    <x v="643"/>
    <s v="Mr. JAYPRAKASH RAJNARAYAN TIWA"/>
    <n v="144000"/>
    <n v="13.55"/>
    <n v="100196"/>
    <x v="840"/>
    <n v="0"/>
    <d v="2021-01-19T00:00:00"/>
    <n v="19"/>
    <n v="19"/>
    <n v="0"/>
    <n v="0"/>
    <n v="0"/>
    <n v="0"/>
    <s v="INR"/>
    <n v="0"/>
    <n v="2933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199669669"/>
    <x v="146"/>
    <x v="644"/>
    <s v="Mrs. USHABEN VASANTBHAI SOLANK"/>
    <n v="66000"/>
    <n v="12.55"/>
    <n v="45312.94"/>
    <x v="841"/>
    <n v="0"/>
    <d v="2021-01-19T00:00:00"/>
    <n v="19"/>
    <n v="19"/>
    <n v="0"/>
    <n v="0"/>
    <n v="0"/>
    <n v="0"/>
    <s v="INR"/>
    <n v="0"/>
    <n v="1310"/>
    <s v=""/>
    <n v="0"/>
    <n v="0"/>
    <m/>
    <m/>
    <s v="N"/>
    <s v="00/00/0000"/>
    <s v="N"/>
    <n v="0"/>
    <s v="00/00/0000"/>
    <s v="STD"/>
    <d v="2021-02-27T00:00:00"/>
    <n v="0"/>
    <x v="0"/>
    <m/>
    <m/>
  </r>
  <r>
    <n v="69915969666"/>
    <x v="146"/>
    <x v="645"/>
    <s v="Mr. MANGUJI  DALUJI (ASM)"/>
    <n v="194000"/>
    <n v="12.05"/>
    <n v="131079"/>
    <x v="842"/>
    <n v="0"/>
    <d v="2021-01-28T00:00:00"/>
    <n v="19"/>
    <n v="19"/>
    <n v="0"/>
    <n v="0"/>
    <n v="0"/>
    <n v="0"/>
    <s v="INR"/>
    <n v="0"/>
    <n v="3798"/>
    <s v=""/>
    <n v="0"/>
    <n v="0"/>
    <s v="N"/>
    <n v="9"/>
    <s v="N"/>
    <s v="00/00/0000"/>
    <s v="N"/>
    <n v="0"/>
    <s v="00/00/0000"/>
    <s v="STD"/>
    <s v=""/>
    <m/>
    <x v="0"/>
    <m/>
    <m/>
  </r>
  <r>
    <n v="69991110991"/>
    <x v="146"/>
    <x v="646"/>
    <s v="Mr. RAMANBHAI GOVIDBHAI PARMAR"/>
    <n v="120000"/>
    <n v="12.55"/>
    <n v="83026"/>
    <x v="843"/>
    <n v="0"/>
    <d v="2021-01-30T00:00:00"/>
    <n v="19"/>
    <n v="19"/>
    <n v="0"/>
    <n v="0"/>
    <n v="0"/>
    <n v="0"/>
    <s v="INR"/>
    <n v="0"/>
    <n v="2381"/>
    <s v=""/>
    <n v="0"/>
    <n v="0"/>
    <s v="N"/>
    <n v="9"/>
    <s v="N"/>
    <s v="00/00/0000"/>
    <s v="N"/>
    <n v="0"/>
    <s v="00/00/0000"/>
    <s v="STD"/>
    <d v="2022-04-25T00:00:00"/>
    <n v="999"/>
    <x v="0"/>
    <m/>
    <m/>
  </r>
  <r>
    <n v="69950910916"/>
    <x v="146"/>
    <x v="647"/>
    <s v="Mr. RAMSANGJI BHIKAJI THAKOR"/>
    <n v="46000"/>
    <n v="12.55"/>
    <n v="32229"/>
    <x v="844"/>
    <n v="0"/>
    <d v="2021-02-11T00:00:00"/>
    <n v="19"/>
    <n v="19"/>
    <n v="0"/>
    <n v="0"/>
    <n v="0"/>
    <n v="0"/>
    <s v="INR"/>
    <n v="0"/>
    <n v="913"/>
    <s v=""/>
    <n v="0"/>
    <n v="0"/>
    <s v="N"/>
    <n v="9"/>
    <s v="N"/>
    <s v="00/00/0000"/>
    <s v="N"/>
    <n v="0"/>
    <s v="00/00/0000"/>
    <s v="STD"/>
    <s v=""/>
    <m/>
    <x v="0"/>
    <m/>
    <m/>
  </r>
  <r>
    <n v="69951019969"/>
    <x v="146"/>
    <x v="648"/>
    <s v="Mr. VYAS  DIPAKKUMAR"/>
    <n v="208000"/>
    <n v="12.55"/>
    <n v="145842"/>
    <x v="845"/>
    <n v="0"/>
    <d v="2021-02-11T00:00:00"/>
    <n v="19"/>
    <n v="19"/>
    <n v="0"/>
    <n v="0"/>
    <n v="0"/>
    <n v="0"/>
    <s v="INR"/>
    <n v="0"/>
    <n v="4127"/>
    <s v=""/>
    <n v="0"/>
    <n v="0"/>
    <s v="N"/>
    <n v="9"/>
    <s v="N"/>
    <s v="00/00/0000"/>
    <s v="N"/>
    <n v="0"/>
    <s v="00/00/0000"/>
    <s v="STD"/>
    <s v=""/>
    <m/>
    <x v="0"/>
    <m/>
    <m/>
  </r>
  <r>
    <n v="69651999961"/>
    <x v="146"/>
    <x v="649"/>
    <s v="Mr. THAKOR JAYESH BIPINBHAI"/>
    <n v="30000"/>
    <n v="13.55"/>
    <n v="21507"/>
    <x v="846"/>
    <n v="0"/>
    <d v="2021-03-27T00:00:00"/>
    <n v="19"/>
    <n v="19"/>
    <n v="0"/>
    <n v="0"/>
    <n v="0"/>
    <n v="0"/>
    <s v="INR"/>
    <n v="0"/>
    <n v="611"/>
    <s v=""/>
    <n v="0"/>
    <n v="0"/>
    <s v="N"/>
    <n v="9"/>
    <s v="N"/>
    <s v="00/00/0000"/>
    <s v="N"/>
    <n v="0"/>
    <s v="00/00/0000"/>
    <s v="STD"/>
    <s v=""/>
    <m/>
    <x v="0"/>
    <m/>
    <m/>
  </r>
  <r>
    <n v="69656911506"/>
    <x v="146"/>
    <x v="650"/>
    <s v="Mr. DILIP VELAJI MARWADI"/>
    <n v="250000"/>
    <n v="12.55"/>
    <n v="176991"/>
    <x v="847"/>
    <n v="0"/>
    <d v="2021-03-28T00:00:00"/>
    <n v="19"/>
    <n v="19"/>
    <n v="0"/>
    <n v="0"/>
    <n v="0"/>
    <n v="0"/>
    <s v="INR"/>
    <n v="0"/>
    <n v="4960"/>
    <s v=""/>
    <n v="0"/>
    <n v="0"/>
    <s v="N"/>
    <n v="9"/>
    <s v="N"/>
    <s v="00/00/0000"/>
    <s v="N"/>
    <n v="0"/>
    <s v="00/00/0000"/>
    <s v="STD"/>
    <s v=""/>
    <m/>
    <x v="0"/>
    <m/>
    <m/>
  </r>
  <r>
    <n v="69655665160"/>
    <x v="146"/>
    <x v="651"/>
    <s v="Mr. RAJENDRAKUMAR BABAJI THAKO"/>
    <n v="300000"/>
    <n v="12.55"/>
    <n v="213102"/>
    <x v="848"/>
    <n v="0"/>
    <d v="2021-03-28T00:00:00"/>
    <n v="19"/>
    <n v="19"/>
    <n v="0"/>
    <n v="0"/>
    <n v="0"/>
    <n v="0"/>
    <s v="INR"/>
    <n v="0"/>
    <n v="5952"/>
    <s v=""/>
    <n v="0"/>
    <n v="0"/>
    <s v="N"/>
    <n v="9"/>
    <s v="N"/>
    <s v="00/00/0000"/>
    <s v="N"/>
    <n v="0"/>
    <s v="00/00/0000"/>
    <s v="STD"/>
    <s v=""/>
    <m/>
    <x v="0"/>
    <m/>
    <m/>
  </r>
  <r>
    <n v="69669161690"/>
    <x v="146"/>
    <x v="652"/>
    <s v="Mr. PARMAR  PARMAR"/>
    <n v="123000"/>
    <n v="12.55"/>
    <n v="87553"/>
    <x v="849"/>
    <n v="0"/>
    <d v="2021-03-30T00:00:00"/>
    <n v="19"/>
    <n v="19"/>
    <n v="0"/>
    <n v="0"/>
    <n v="0"/>
    <n v="0"/>
    <s v="INR"/>
    <n v="0"/>
    <n v="2440"/>
    <s v=""/>
    <n v="0"/>
    <n v="0"/>
    <s v="N"/>
    <n v="9"/>
    <s v="N"/>
    <s v="00/00/0000"/>
    <s v="N"/>
    <n v="0"/>
    <s v="00/00/0000"/>
    <s v="STD"/>
    <s v=""/>
    <m/>
    <x v="0"/>
    <m/>
    <m/>
  </r>
  <r>
    <n v="69610960999"/>
    <x v="146"/>
    <x v="653"/>
    <s v="Mr. VASANTBHAI RAMJIBHAI PARMA"/>
    <n v="202000"/>
    <n v="12.55"/>
    <n v="147643"/>
    <x v="850"/>
    <n v="0"/>
    <d v="2021-04-04T00:00:00"/>
    <n v="19"/>
    <n v="19"/>
    <n v="0"/>
    <n v="0"/>
    <n v="0"/>
    <n v="0"/>
    <s v="INR"/>
    <n v="0"/>
    <n v="4008"/>
    <s v=""/>
    <n v="0"/>
    <n v="0"/>
    <s v="N"/>
    <n v="9"/>
    <s v="N"/>
    <s v="00/00/0000"/>
    <s v="N"/>
    <n v="0"/>
    <s v="00/00/0000"/>
    <s v="STD"/>
    <s v=""/>
    <m/>
    <x v="0"/>
    <m/>
    <m/>
  </r>
  <r>
    <n v="69691111069"/>
    <x v="146"/>
    <x v="654"/>
    <s v="Mr. JITEN HASMUKHBHAI VORA"/>
    <n v="100000"/>
    <n v="13.55"/>
    <n v="73592"/>
    <x v="851"/>
    <n v="0"/>
    <d v="2021-04-08T00:00:00"/>
    <n v="19"/>
    <n v="19"/>
    <n v="0"/>
    <n v="0"/>
    <n v="0"/>
    <n v="0"/>
    <s v="INR"/>
    <n v="0"/>
    <n v="2037"/>
    <s v=""/>
    <n v="0"/>
    <n v="0"/>
    <s v="N"/>
    <n v="9"/>
    <s v="N"/>
    <s v="00/00/0000"/>
    <s v="N"/>
    <n v="0"/>
    <s v="00/00/0000"/>
    <s v="STD"/>
    <s v=""/>
    <m/>
    <x v="0"/>
    <m/>
    <m/>
  </r>
  <r>
    <n v="69695999691"/>
    <x v="146"/>
    <x v="655"/>
    <s v="Mr. NATUBHAI LAXMANBHAI MAHIDA"/>
    <n v="241000"/>
    <n v="12.5"/>
    <n v="174746"/>
    <x v="852"/>
    <n v="0"/>
    <d v="2021-04-10T00:00:00"/>
    <n v="19"/>
    <n v="19"/>
    <n v="0"/>
    <n v="0"/>
    <n v="0"/>
    <n v="0"/>
    <s v="INR"/>
    <n v="0"/>
    <n v="4775"/>
    <s v=""/>
    <n v="0"/>
    <n v="0"/>
    <s v="N"/>
    <n v="9"/>
    <s v="N"/>
    <s v="00/00/0000"/>
    <s v="N"/>
    <n v="0"/>
    <s v="00/00/0000"/>
    <s v="STD"/>
    <s v=""/>
    <m/>
    <x v="0"/>
    <m/>
    <m/>
  </r>
  <r>
    <n v="69691610991"/>
    <x v="146"/>
    <x v="656"/>
    <s v="Mr. CHIRAG NARSINHBHAI PARMAR"/>
    <n v="86000"/>
    <n v="12.5"/>
    <n v="62655"/>
    <x v="853"/>
    <n v="0"/>
    <d v="2021-04-10T00:00:00"/>
    <n v="19"/>
    <n v="19"/>
    <n v="0"/>
    <n v="0"/>
    <n v="0"/>
    <n v="0"/>
    <s v="INR"/>
    <n v="0"/>
    <n v="1704"/>
    <s v=""/>
    <n v="0"/>
    <n v="0"/>
    <s v="N"/>
    <n v="9"/>
    <s v="N"/>
    <s v="00/00/0000"/>
    <s v="N"/>
    <n v="0"/>
    <s v="00/00/0000"/>
    <s v="STD"/>
    <s v=""/>
    <m/>
    <x v="0"/>
    <m/>
    <m/>
  </r>
  <r>
    <n v="69699195650"/>
    <x v="146"/>
    <x v="657"/>
    <s v="Mr. ROHIT ARVINDKUMAR MANUBHAI"/>
    <n v="130000"/>
    <n v="12.5"/>
    <n v="94827"/>
    <x v="854"/>
    <n v="0"/>
    <d v="2021-04-11T00:00:00"/>
    <n v="19"/>
    <n v="19"/>
    <n v="0"/>
    <n v="0"/>
    <n v="0"/>
    <n v="0"/>
    <s v="INR"/>
    <n v="0"/>
    <n v="2576"/>
    <s v=""/>
    <n v="0"/>
    <n v="0"/>
    <s v="N"/>
    <n v="9"/>
    <s v="N"/>
    <s v="00/00/0000"/>
    <s v="N"/>
    <n v="0"/>
    <s v="00/00/0000"/>
    <s v="STD"/>
    <s v=""/>
    <m/>
    <x v="0"/>
    <m/>
    <m/>
  </r>
  <r>
    <n v="69669916590"/>
    <x v="146"/>
    <x v="658"/>
    <s v="Mr. GOSWAMI MUKESHGIRI  BHOLIG"/>
    <n v="150000"/>
    <n v="14.5"/>
    <n v="115271"/>
    <x v="855"/>
    <n v="0"/>
    <d v="2021-05-03T00:00:00"/>
    <n v="19"/>
    <n v="19"/>
    <n v="0"/>
    <n v="0"/>
    <n v="0"/>
    <n v="0"/>
    <s v="INR"/>
    <n v="0"/>
    <n v="3132"/>
    <s v=""/>
    <n v="0"/>
    <n v="0"/>
    <s v="N"/>
    <n v="9"/>
    <s v="N"/>
    <s v="00/00/0000"/>
    <s v="N"/>
    <n v="0"/>
    <s v="00/00/0000"/>
    <s v="STD"/>
    <s v=""/>
    <m/>
    <x v="0"/>
    <m/>
    <m/>
  </r>
  <r>
    <n v="69661901669"/>
    <x v="146"/>
    <x v="659"/>
    <s v="Mr. ALPESHKUMAR RANCHHODBHAI C"/>
    <n v="245000"/>
    <n v="12.95"/>
    <n v="180710"/>
    <x v="856"/>
    <n v="0"/>
    <d v="2021-05-19T00:00:00"/>
    <n v="19"/>
    <n v="19"/>
    <n v="0"/>
    <n v="0"/>
    <n v="0"/>
    <n v="0"/>
    <s v="INR"/>
    <n v="0"/>
    <n v="4912"/>
    <s v=""/>
    <n v="0"/>
    <n v="0"/>
    <s v="N"/>
    <n v="9"/>
    <s v="N"/>
    <s v="00/00/0000"/>
    <s v="N"/>
    <n v="0"/>
    <s v="00/00/0000"/>
    <s v="STD"/>
    <s v=""/>
    <m/>
    <x v="0"/>
    <m/>
    <m/>
  </r>
  <r>
    <n v="69611169516"/>
    <x v="146"/>
    <x v="660"/>
    <s v="Mr. RAJENDRA RAMESHKUMAR PARMA"/>
    <n v="500000"/>
    <n v="12.9"/>
    <n v="383575"/>
    <x v="857"/>
    <n v="0"/>
    <d v="2021-07-19T00:00:00"/>
    <n v="19"/>
    <n v="19"/>
    <n v="0"/>
    <n v="0"/>
    <n v="0"/>
    <n v="0"/>
    <s v="INR"/>
    <n v="0"/>
    <n v="10011"/>
    <s v=""/>
    <n v="0"/>
    <n v="0"/>
    <s v="N"/>
    <n v="9"/>
    <s v="N"/>
    <s v="00/00/0000"/>
    <s v="N"/>
    <n v="0"/>
    <s v="00/00/0000"/>
    <s v="STD"/>
    <s v=""/>
    <m/>
    <x v="0"/>
    <m/>
    <m/>
  </r>
  <r>
    <n v="69660996956"/>
    <x v="146"/>
    <x v="407"/>
    <s v="Mr. RAKESHKUMAR BHAVANISHANKAR"/>
    <n v="500000"/>
    <n v="12.4"/>
    <n v="381514"/>
    <x v="858"/>
    <n v="0"/>
    <d v="2021-07-25T00:00:00"/>
    <n v="19"/>
    <n v="19"/>
    <n v="0"/>
    <n v="0"/>
    <n v="0"/>
    <n v="0"/>
    <s v="INR"/>
    <n v="0"/>
    <n v="9880"/>
    <s v=""/>
    <n v="0"/>
    <n v="0"/>
    <s v="N"/>
    <n v="9"/>
    <s v="N"/>
    <s v="00/00/0000"/>
    <s v="N"/>
    <n v="0"/>
    <s v="00/00/0000"/>
    <s v="STD"/>
    <d v="2022-04-10T00:00:00"/>
    <n v="999"/>
    <x v="0"/>
    <m/>
    <m/>
  </r>
  <r>
    <n v="69669969169"/>
    <x v="146"/>
    <x v="661"/>
    <s v="Mr. MUKESHBHAI RAMANLAL CHAVDA"/>
    <n v="316000"/>
    <n v="12.4"/>
    <n v="240615"/>
    <x v="859"/>
    <n v="0"/>
    <d v="2021-07-28T00:00:00"/>
    <n v="19"/>
    <n v="19"/>
    <n v="0"/>
    <n v="0"/>
    <n v="0"/>
    <n v="0"/>
    <s v="INR"/>
    <n v="0"/>
    <n v="6244"/>
    <s v=""/>
    <n v="0"/>
    <n v="0"/>
    <s v="N"/>
    <n v="9"/>
    <s v="N"/>
    <s v="00/00/0000"/>
    <s v="N"/>
    <n v="0"/>
    <s v="00/00/0000"/>
    <s v="STD"/>
    <d v="2022-04-05T00:00:00"/>
    <n v="999"/>
    <x v="0"/>
    <m/>
    <m/>
  </r>
  <r>
    <n v="69695665656"/>
    <x v="146"/>
    <x v="662"/>
    <s v="Mr. SWAROOP SINGH LAXMAN SINGH"/>
    <n v="451000"/>
    <n v="12.75"/>
    <n v="352590"/>
    <x v="860"/>
    <n v="0"/>
    <d v="2021-08-19T00:00:00"/>
    <n v="19"/>
    <n v="19"/>
    <n v="0"/>
    <n v="0"/>
    <n v="0"/>
    <n v="0"/>
    <s v="INR"/>
    <n v="0"/>
    <n v="8995"/>
    <s v=""/>
    <n v="0"/>
    <n v="0"/>
    <s v="N"/>
    <n v="9"/>
    <s v="N"/>
    <s v="00/00/0000"/>
    <s v="N"/>
    <n v="0"/>
    <s v="00/00/0000"/>
    <s v="STD"/>
    <s v=""/>
    <m/>
    <x v="0"/>
    <m/>
    <m/>
  </r>
  <r>
    <n v="69916655696"/>
    <x v="146"/>
    <x v="663"/>
    <s v="Mr. MAHENDRA ATMARAM PARMAR"/>
    <n v="450000"/>
    <n v="12"/>
    <n v="366800"/>
    <x v="861"/>
    <n v="0"/>
    <d v="2021-11-12T00:00:00"/>
    <n v="19"/>
    <n v="19"/>
    <n v="0"/>
    <n v="0"/>
    <n v="0"/>
    <n v="0"/>
    <s v="INR"/>
    <n v="0"/>
    <n v="8798"/>
    <s v=""/>
    <n v="0"/>
    <n v="0"/>
    <s v="N"/>
    <n v="9"/>
    <s v="N"/>
    <s v="00/00/0000"/>
    <s v="N"/>
    <n v="0"/>
    <s v="00/00/0000"/>
    <s v="STD"/>
    <s v=""/>
    <m/>
    <x v="0"/>
    <m/>
    <m/>
  </r>
  <r>
    <n v="69999991165"/>
    <x v="146"/>
    <x v="664"/>
    <s v="Mr. JIGNESH MAHESHBHAI MOVADIA"/>
    <n v="365000"/>
    <n v="12.5"/>
    <n v="288776"/>
    <x v="862"/>
    <n v="0"/>
    <d v="2021-11-18T00:00:00"/>
    <n v="19"/>
    <n v="19"/>
    <n v="0"/>
    <n v="0"/>
    <n v="0"/>
    <n v="0"/>
    <s v="INR"/>
    <n v="0"/>
    <n v="7232"/>
    <s v=""/>
    <n v="0"/>
    <n v="0"/>
    <s v="N"/>
    <n v="9"/>
    <s v="N"/>
    <s v="00/00/0000"/>
    <s v="N"/>
    <n v="0"/>
    <s v="00/00/0000"/>
    <s v="STD"/>
    <s v=""/>
    <m/>
    <x v="0"/>
    <m/>
    <m/>
  </r>
  <r>
    <n v="69005151901"/>
    <x v="146"/>
    <x v="665"/>
    <s v="Mr. DEEPENDRASINGH SUBHASH SIN"/>
    <n v="500000"/>
    <n v="11.5"/>
    <n v="409559"/>
    <x v="863"/>
    <n v="0"/>
    <d v="2021-12-17T00:00:00"/>
    <n v="19"/>
    <n v="19"/>
    <n v="0"/>
    <n v="0"/>
    <n v="0"/>
    <n v="0"/>
    <s v="INR"/>
    <n v="0"/>
    <n v="9646"/>
    <s v=""/>
    <n v="0"/>
    <n v="0"/>
    <s v="N"/>
    <n v="9"/>
    <s v="N"/>
    <s v="00/00/0000"/>
    <s v="N"/>
    <n v="0"/>
    <s v="00/00/0000"/>
    <s v="STD"/>
    <s v=""/>
    <m/>
    <x v="0"/>
    <m/>
    <m/>
  </r>
  <r>
    <n v="69199961599"/>
    <x v="146"/>
    <x v="666"/>
    <s v="Mr. DINESHBHAI BHIKHABHAI CHAV"/>
    <n v="95000"/>
    <n v="12.55"/>
    <n v="61688.74"/>
    <x v="864"/>
    <n v="5532.18"/>
    <d v="2021-01-11T00:00:00"/>
    <n v="19"/>
    <n v="16"/>
    <n v="3"/>
    <n v="4"/>
    <n v="4"/>
    <n v="704"/>
    <s v="INR"/>
    <n v="0"/>
    <n v="1885"/>
    <d v="2024-01-11T00:00:00"/>
    <n v="693"/>
    <n v="5055.08"/>
    <s v="N"/>
    <n v="4"/>
    <s v="N"/>
    <s v="00/00/0000"/>
    <s v="N"/>
    <n v="0"/>
    <s v="00/00/0000"/>
    <s v="NPA"/>
    <d v="2023-10-03T00:00:00"/>
    <n v="704"/>
    <x v="1"/>
    <n v="32"/>
    <m/>
  </r>
  <r>
    <n v="69919166950"/>
    <x v="146"/>
    <x v="667"/>
    <s v="Mr. ARVINDKUMAR KANTILAL PARMA"/>
    <n v="50000"/>
    <n v="14.55"/>
    <n v="21031.21"/>
    <x v="865"/>
    <n v="15014.51"/>
    <d v="2021-02-22T00:00:00"/>
    <n v="19"/>
    <n v="8"/>
    <n v="11"/>
    <n v="4"/>
    <n v="4"/>
    <n v="704"/>
    <s v="INR"/>
    <n v="0"/>
    <n v="1381"/>
    <d v="2023-05-22T00:00:00"/>
    <n v="2544.5100000000002"/>
    <n v="5429.83"/>
    <m/>
    <m/>
    <s v="N"/>
    <s v="00/00/0000"/>
    <s v="N"/>
    <n v="0"/>
    <s v="00/00/0000"/>
    <s v="NPA"/>
    <d v="2023-08-19T00:00:00"/>
    <n v="704"/>
    <x v="1"/>
    <n v="29"/>
    <m/>
  </r>
  <r>
    <n v="69699605691"/>
    <x v="146"/>
    <x v="668"/>
    <s v="Mr. DINESHBHAI SHANTARAMBHAI G"/>
    <n v="150000"/>
    <n v="13"/>
    <n v="98007.9"/>
    <x v="866"/>
    <n v="39637.1"/>
    <d v="2021-05-02T00:00:00"/>
    <n v="19"/>
    <n v="6"/>
    <n v="13"/>
    <n v="4"/>
    <n v="4"/>
    <n v="704"/>
    <s v="INR"/>
    <n v="0"/>
    <n v="3012"/>
    <d v="2023-02-02T00:00:00"/>
    <n v="6518.1"/>
    <n v="21212.86"/>
    <m/>
    <m/>
    <s v="N"/>
    <s v="00/00/0000"/>
    <s v="N"/>
    <n v="0"/>
    <s v="00/00/0000"/>
    <s v="NPA"/>
    <d v="2023-05-02T00:00:00"/>
    <n v="506"/>
    <x v="1"/>
    <n v="24"/>
    <m/>
  </r>
  <r>
    <n v="69151996160"/>
    <x v="146"/>
    <x v="669"/>
    <s v="Mr. KAMLESH SHIVRAMBHAI SOLANK"/>
    <n v="58000"/>
    <n v="13.05"/>
    <n v="14620.65"/>
    <x v="867"/>
    <n v="43052"/>
    <d v="2020-12-29T00:00:00"/>
    <n v="39"/>
    <n v="2"/>
    <n v="37"/>
    <n v="5"/>
    <n v="5"/>
    <n v="801"/>
    <s v="INR"/>
    <n v="0"/>
    <n v="1166"/>
    <d v="2021-04-29T00:00:00"/>
    <n v="1796.86"/>
    <n v="29483.86"/>
    <s v="N"/>
    <n v="5"/>
    <s v="Y"/>
    <d v="2020-03-30T00:00:00"/>
    <s v="F"/>
    <n v="57672.65"/>
    <d v="2009-07-07T00:00:00"/>
    <s v="NPA"/>
    <d v="2021-05-29T00:00:00"/>
    <n v="506"/>
    <x v="1"/>
    <m/>
    <m/>
  </r>
  <r>
    <n v="69999951560"/>
    <x v="147"/>
    <x v="670"/>
    <s v="Miss. VASAIYA  NAIMISHABEN"/>
    <n v="550000"/>
    <n v="8.65"/>
    <n v="212731"/>
    <x v="868"/>
    <n v="0"/>
    <d v="2021-10-05T00:00:00"/>
    <n v="19"/>
    <n v="19"/>
    <n v="0"/>
    <n v="0"/>
    <n v="0"/>
    <n v="0"/>
    <s v="INR"/>
    <n v="15355"/>
    <n v="17837"/>
    <s v=""/>
    <n v="0"/>
    <n v="0"/>
    <s v="N"/>
    <n v="9"/>
    <s v="N"/>
    <s v="00/00/0000"/>
    <s v="N"/>
    <n v="0"/>
    <s v="00/00/0000"/>
    <s v="STD"/>
    <s v=""/>
    <m/>
    <x v="0"/>
    <m/>
    <m/>
  </r>
  <r>
    <n v="69991909901"/>
    <x v="147"/>
    <x v="671"/>
    <s v="Mr. Patel Bharat Laljibhai"/>
    <n v="630000"/>
    <n v="8.75"/>
    <n v="517039"/>
    <x v="869"/>
    <n v="0"/>
    <d v="2021-10-07T00:00:00"/>
    <n v="19"/>
    <n v="19"/>
    <n v="0"/>
    <n v="0"/>
    <n v="0"/>
    <n v="0"/>
    <s v="INR"/>
    <n v="15355"/>
    <n v="10057"/>
    <s v=""/>
    <n v="0"/>
    <n v="0"/>
    <s v="N"/>
    <n v="9"/>
    <s v="N"/>
    <s v="00/00/0000"/>
    <s v="N"/>
    <n v="0"/>
    <s v="00/00/0000"/>
    <s v="STD"/>
    <s v=""/>
    <m/>
    <x v="0"/>
    <m/>
    <m/>
  </r>
  <r>
    <n v="69091111999"/>
    <x v="147"/>
    <x v="672"/>
    <s v="Mr. PATEL  NARESHKUMAR"/>
    <n v="200000"/>
    <n v="8.4"/>
    <n v="144672"/>
    <x v="870"/>
    <n v="0"/>
    <d v="2021-12-27T00:00:00"/>
    <n v="19"/>
    <n v="19"/>
    <n v="0"/>
    <n v="0"/>
    <n v="0"/>
    <n v="0"/>
    <s v="INR"/>
    <n v="15355"/>
    <n v="4094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9999196191"/>
    <x v="147"/>
    <x v="673"/>
    <s v="Miss. POOJA  MUKESHKUMAR MISHR"/>
    <n v="1100000"/>
    <n v="8.6"/>
    <n v="852121"/>
    <x v="871"/>
    <n v="0"/>
    <d v="2022-03-20T00:00:00"/>
    <n v="24"/>
    <n v="24"/>
    <n v="0"/>
    <n v="0"/>
    <n v="0"/>
    <n v="0"/>
    <s v="INR"/>
    <n v="15355"/>
    <n v="17476"/>
    <s v=""/>
    <n v="0"/>
    <n v="0"/>
    <s v="N"/>
    <n v="9"/>
    <s v="N"/>
    <s v="00/00/0000"/>
    <s v="N"/>
    <n v="0"/>
    <s v="00/00/0000"/>
    <s v="STD"/>
    <s v=""/>
    <m/>
    <x v="0"/>
    <m/>
    <m/>
  </r>
  <r>
    <n v="69166196956"/>
    <x v="147"/>
    <x v="674"/>
    <s v="Mr. SAGAR RITESH  RAMESHBHAI"/>
    <n v="690000"/>
    <n v="7.5"/>
    <n v="520186"/>
    <x v="872"/>
    <n v="0"/>
    <d v="2022-10-20T00:00:00"/>
    <n v="17"/>
    <n v="17"/>
    <n v="0"/>
    <n v="0"/>
    <n v="0"/>
    <n v="0"/>
    <s v="INR"/>
    <n v="15355"/>
    <n v="13827"/>
    <s v=""/>
    <n v="0"/>
    <n v="0"/>
    <s v="N"/>
    <n v="9"/>
    <s v="N"/>
    <s v="00/00/0000"/>
    <s v="N"/>
    <n v="0"/>
    <s v="00/00/0000"/>
    <s v="STD"/>
    <s v=""/>
    <m/>
    <x v="0"/>
    <m/>
    <m/>
  </r>
  <r>
    <n v="60096619561"/>
    <x v="147"/>
    <x v="288"/>
    <s v="Mrs. SANGITA NARANBHAI PARIKH"/>
    <n v="667000"/>
    <n v="7.5"/>
    <n v="543083"/>
    <x v="873"/>
    <n v="0"/>
    <d v="2023-02-24T00:00:00"/>
    <n v="13"/>
    <n v="13"/>
    <n v="0"/>
    <n v="0"/>
    <n v="0"/>
    <n v="0"/>
    <s v="INR"/>
    <n v="15355"/>
    <n v="13366"/>
    <s v=""/>
    <n v="0"/>
    <n v="0"/>
    <s v="N"/>
    <n v="9"/>
    <s v="N"/>
    <s v="00/00/0000"/>
    <s v="N"/>
    <n v="0"/>
    <s v="00/00/0000"/>
    <s v="STD"/>
    <s v=""/>
    <m/>
    <x v="0"/>
    <m/>
    <m/>
  </r>
  <r>
    <n v="60606110096"/>
    <x v="147"/>
    <x v="428"/>
    <s v="Havaldar KRISHAN PAL SINGH  TO"/>
    <n v="741357"/>
    <n v="7.5"/>
    <n v="658980"/>
    <x v="874"/>
    <n v="0"/>
    <d v="2023-07-20T00:00:00"/>
    <n v="8"/>
    <n v="8"/>
    <n v="0"/>
    <n v="0"/>
    <n v="0"/>
    <n v="0"/>
    <s v="INR"/>
    <n v="15355"/>
    <n v="14856"/>
    <s v=""/>
    <n v="0"/>
    <n v="0"/>
    <s v="N"/>
    <n v="9"/>
    <s v="N"/>
    <s v="00/00/0000"/>
    <s v="N"/>
    <n v="0"/>
    <s v="00/00/0000"/>
    <s v="STD"/>
    <d v="2023-08-24T00:00:00"/>
    <n v="0"/>
    <x v="0"/>
    <m/>
    <m/>
  </r>
  <r>
    <n v="60169195699"/>
    <x v="147"/>
    <x v="39"/>
    <s v="Mrs. REKHA PRADEEP JAIN"/>
    <n v="500000"/>
    <n v="7.25"/>
    <n v="486283"/>
    <x v="875"/>
    <n v="0"/>
    <d v="2024-01-28T00:00:00"/>
    <n v="2"/>
    <n v="2"/>
    <n v="0"/>
    <n v="0"/>
    <n v="0"/>
    <n v="0"/>
    <s v="INR"/>
    <n v="0"/>
    <n v="9960"/>
    <s v=""/>
    <n v="0"/>
    <n v="0"/>
    <s v="N"/>
    <n v="9"/>
    <s v="N"/>
    <s v="00/00/0000"/>
    <s v="N"/>
    <n v="0"/>
    <s v="00/00/0000"/>
    <s v="STD"/>
    <s v=""/>
    <m/>
    <x v="0"/>
    <m/>
    <m/>
  </r>
  <r>
    <n v="60196591966"/>
    <x v="147"/>
    <x v="675"/>
    <s v="Mrs. MANJU AMITBHAI PATEL"/>
    <n v="632000"/>
    <n v="7.6"/>
    <n v="628151"/>
    <x v="876"/>
    <n v="0"/>
    <d v="2024-02-15T00:00:00"/>
    <n v="1"/>
    <n v="1"/>
    <n v="0"/>
    <n v="0"/>
    <n v="0"/>
    <n v="0"/>
    <s v="INR"/>
    <n v="0"/>
    <n v="9726"/>
    <s v=""/>
    <n v="0"/>
    <n v="0"/>
    <s v="N"/>
    <n v="9"/>
    <s v="N"/>
    <s v="00/00/0000"/>
    <s v="N"/>
    <n v="0"/>
    <s v="00/00/0000"/>
    <s v="STD"/>
    <s v=""/>
    <m/>
    <x v="0"/>
    <m/>
    <m/>
  </r>
  <r>
    <n v="60916006909"/>
    <x v="147"/>
    <x v="676"/>
    <s v="Mr. PRAMOD MADANLAL BANSAL"/>
    <n v="885000"/>
    <n v="7.5"/>
    <n v="873038"/>
    <x v="877"/>
    <n v="0"/>
    <d v="2024-02-28T00:00:00"/>
    <n v="1"/>
    <n v="1"/>
    <n v="0"/>
    <n v="0"/>
    <n v="0"/>
    <n v="0"/>
    <s v="INR"/>
    <n v="0"/>
    <n v="17738"/>
    <s v=""/>
    <n v="0"/>
    <n v="0"/>
    <s v="N"/>
    <n v="9"/>
    <s v="N"/>
    <s v="00/00/0000"/>
    <s v="N"/>
    <n v="0"/>
    <s v="00/00/0000"/>
    <s v="STD"/>
    <s v=""/>
    <m/>
    <x v="0"/>
    <m/>
    <m/>
  </r>
  <r>
    <n v="60916560665"/>
    <x v="147"/>
    <x v="677"/>
    <s v="Mr. MANOJKUMAR  VERMA"/>
    <n v="450000"/>
    <n v="7.5"/>
    <n v="450647"/>
    <x v="878"/>
    <n v="0"/>
    <d v="2024-03-25T00:00:00"/>
    <n v="1"/>
    <n v="1"/>
    <n v="0"/>
    <n v="0"/>
    <n v="0"/>
    <n v="0"/>
    <s v="INR"/>
    <n v="0"/>
    <n v="9018"/>
    <s v=""/>
    <n v="0"/>
    <n v="0"/>
    <m/>
    <m/>
    <s v="N"/>
    <s v="00/00/0000"/>
    <s v="N"/>
    <n v="0"/>
    <s v="00/00/0000"/>
    <s v="STD"/>
    <s v=""/>
    <m/>
    <x v="0"/>
    <m/>
    <m/>
  </r>
  <r>
    <n v="69195666969"/>
    <x v="148"/>
    <x v="678"/>
    <s v="Mr. SANDEEPSINGH RATAN SINGH C"/>
    <n v="500000"/>
    <n v="11.5"/>
    <n v="393781"/>
    <x v="879"/>
    <n v="0"/>
    <d v="2022-02-07T00:00:00"/>
    <n v="19"/>
    <n v="19"/>
    <n v="0"/>
    <n v="0"/>
    <n v="0"/>
    <n v="0"/>
    <s v="INR"/>
    <n v="0"/>
    <n v="10997"/>
    <s v=""/>
    <n v="0"/>
    <n v="0"/>
    <s v="N"/>
    <n v="9"/>
    <s v="N"/>
    <s v="00/00/0000"/>
    <s v="N"/>
    <n v="0"/>
    <s v="00/00/0000"/>
    <s v="STD"/>
    <s v=""/>
    <m/>
    <x v="0"/>
    <m/>
    <m/>
  </r>
  <r>
    <n v="69611651955"/>
    <x v="149"/>
    <x v="679"/>
    <s v="Mr. DIVYANG RAMESHCHANDRA KAIY"/>
    <n v="100000"/>
    <n v="10.6"/>
    <n v="21988"/>
    <x v="880"/>
    <n v="0"/>
    <d v="2022-08-28T00:00:00"/>
    <n v="19"/>
    <n v="19"/>
    <n v="0"/>
    <n v="0"/>
    <n v="0"/>
    <n v="0"/>
    <s v="INR"/>
    <n v="0"/>
    <n v="4643"/>
    <s v=""/>
    <n v="0"/>
    <n v="0"/>
    <s v="N"/>
    <n v="9"/>
    <s v="N"/>
    <s v="00/00/0000"/>
    <s v="N"/>
    <n v="0"/>
    <s v="00/00/0000"/>
    <s v="STD"/>
    <s v=""/>
    <m/>
    <x v="0"/>
    <m/>
    <m/>
  </r>
  <r>
    <n v="69519196909"/>
    <x v="150"/>
    <x v="680"/>
    <s v="Mrs. NIRMALABEN G SHRIMALI"/>
    <n v="200000"/>
    <n v="12.4"/>
    <n v="129097"/>
    <x v="881"/>
    <n v="0"/>
    <d v="2021-06-12T00:00:00"/>
    <n v="19"/>
    <n v="19"/>
    <n v="0"/>
    <n v="0"/>
    <n v="0"/>
    <n v="0"/>
    <s v="INR"/>
    <n v="0"/>
    <n v="4490"/>
    <s v=""/>
    <n v="0"/>
    <n v="0"/>
    <m/>
    <m/>
    <s v="N"/>
    <s v="00/00/0000"/>
    <s v="N"/>
    <n v="0"/>
    <s v="00/00/0000"/>
    <s v="STD"/>
    <d v="2022-01-11T00:00:00"/>
    <n v="999"/>
    <x v="0"/>
    <m/>
    <m/>
  </r>
  <r>
    <n v="69560596661"/>
    <x v="150"/>
    <x v="681"/>
    <s v="Mrs. SHARDABEN ISHWARBHAI VAGH"/>
    <n v="200000"/>
    <n v="12.4"/>
    <n v="128702"/>
    <x v="882"/>
    <n v="0"/>
    <d v="2021-06-15T00:00:00"/>
    <n v="19"/>
    <n v="19"/>
    <n v="0"/>
    <n v="0"/>
    <n v="0"/>
    <n v="0"/>
    <s v="INR"/>
    <n v="0"/>
    <n v="4490"/>
    <s v=""/>
    <n v="0"/>
    <n v="0"/>
    <s v="N"/>
    <n v="9"/>
    <s v="N"/>
    <s v="00/00/0000"/>
    <s v="N"/>
    <n v="0"/>
    <s v="00/00/0000"/>
    <s v="STD"/>
    <s v=""/>
    <m/>
    <x v="0"/>
    <m/>
    <m/>
  </r>
  <r>
    <n v="69566000616"/>
    <x v="150"/>
    <x v="682"/>
    <s v="Mrs. SAROJBEN CHANDUBHAI BHIL"/>
    <n v="100000"/>
    <n v="12.4"/>
    <n v="64117"/>
    <x v="883"/>
    <n v="0"/>
    <d v="2021-06-20T00:00:00"/>
    <n v="19"/>
    <n v="19"/>
    <n v="0"/>
    <n v="0"/>
    <n v="0"/>
    <n v="0"/>
    <s v="INR"/>
    <n v="0"/>
    <n v="2245"/>
    <s v=""/>
    <n v="0"/>
    <n v="0"/>
    <s v="N"/>
    <n v="9"/>
    <s v="N"/>
    <s v="00/00/0000"/>
    <s v="N"/>
    <n v="0"/>
    <s v="00/00/0000"/>
    <s v="STD"/>
    <s v=""/>
    <m/>
    <x v="0"/>
    <m/>
    <m/>
  </r>
  <r>
    <n v="69551560951"/>
    <x v="150"/>
    <x v="683"/>
    <s v="Mr. MAHESHBHAI RAMJIBHAI SOLAN"/>
    <n v="280000"/>
    <n v="12.4"/>
    <n v="166611"/>
    <x v="884"/>
    <n v="0"/>
    <d v="2021-06-25T00:00:00"/>
    <n v="19"/>
    <n v="19"/>
    <n v="0"/>
    <n v="0"/>
    <n v="0"/>
    <n v="0"/>
    <s v="INR"/>
    <n v="0"/>
    <n v="6286"/>
    <s v=""/>
    <n v="0"/>
    <n v="0"/>
    <s v="N"/>
    <n v="9"/>
    <s v="N"/>
    <s v="00/00/0000"/>
    <s v="N"/>
    <n v="0"/>
    <s v="00/00/0000"/>
    <s v="STD"/>
    <s v=""/>
    <m/>
    <x v="0"/>
    <m/>
    <m/>
  </r>
  <r>
    <n v="69616160101"/>
    <x v="150"/>
    <x v="684"/>
    <s v="Mrs. KOKILABEN CHANDUBHAI SOLA"/>
    <n v="100000"/>
    <n v="12.35"/>
    <n v="69931"/>
    <x v="885"/>
    <n v="0"/>
    <d v="2021-08-09T00:00:00"/>
    <n v="19"/>
    <n v="19"/>
    <n v="0"/>
    <n v="0"/>
    <n v="0"/>
    <n v="0"/>
    <s v="INR"/>
    <n v="0"/>
    <n v="2311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111611006"/>
    <x v="150"/>
    <x v="685"/>
    <s v="Mrs. PARVATIBEN GIRDHARISINGH"/>
    <n v="100000"/>
    <n v="12.1"/>
    <n v="66664"/>
    <x v="886"/>
    <n v="0"/>
    <d v="2021-09-18T00:00:00"/>
    <n v="19"/>
    <n v="19"/>
    <n v="0"/>
    <n v="0"/>
    <n v="0"/>
    <n v="0"/>
    <s v="INR"/>
    <n v="0"/>
    <n v="2230"/>
    <s v=""/>
    <n v="0"/>
    <n v="0"/>
    <m/>
    <m/>
    <s v="N"/>
    <s v="00/00/0000"/>
    <s v="N"/>
    <n v="0"/>
    <s v="00/00/0000"/>
    <s v="STD"/>
    <d v="2022-01-11T00:00:00"/>
    <n v="999"/>
    <x v="0"/>
    <m/>
    <m/>
  </r>
  <r>
    <n v="69190965916"/>
    <x v="150"/>
    <x v="686"/>
    <s v="Mrs. KAMLA CHAMNBHAI PATNI"/>
    <n v="120000"/>
    <n v="12.1"/>
    <n v="82981"/>
    <x v="887"/>
    <n v="0"/>
    <d v="2021-09-19T00:00:00"/>
    <n v="19"/>
    <n v="19"/>
    <n v="0"/>
    <n v="0"/>
    <n v="0"/>
    <n v="0"/>
    <s v="INR"/>
    <n v="0"/>
    <n v="2676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966969156"/>
    <x v="150"/>
    <x v="687"/>
    <s v="Mr. BAKROCHIYA PUNJABHAI RAMES"/>
    <n v="250000"/>
    <n v="12"/>
    <n v="181321"/>
    <x v="888"/>
    <n v="0"/>
    <d v="2021-10-10T00:00:00"/>
    <n v="19"/>
    <n v="19"/>
    <n v="0"/>
    <n v="0"/>
    <n v="0"/>
    <n v="0"/>
    <s v="INR"/>
    <n v="0"/>
    <n v="5562"/>
    <s v=""/>
    <n v="0"/>
    <n v="0"/>
    <m/>
    <m/>
    <s v="N"/>
    <s v="00/00/0000"/>
    <s v="N"/>
    <n v="0"/>
    <s v="00/00/0000"/>
    <s v="STD"/>
    <s v=""/>
    <m/>
    <x v="0"/>
    <m/>
    <m/>
  </r>
  <r>
    <n v="69956699166"/>
    <x v="150"/>
    <x v="688"/>
    <s v="Mr. BABUBHAI KARSANBHAI MAKWAN"/>
    <n v="100000"/>
    <n v="12"/>
    <n v="59155.49"/>
    <x v="889"/>
    <n v="0"/>
    <d v="2021-10-19T00:00:00"/>
    <n v="19"/>
    <n v="19"/>
    <n v="0"/>
    <n v="0"/>
    <n v="0"/>
    <n v="0"/>
    <s v="INR"/>
    <n v="0"/>
    <n v="2634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909566166"/>
    <x v="150"/>
    <x v="689"/>
    <s v="Mrs. SARDARE  KUSUMBEN"/>
    <n v="150000"/>
    <n v="12"/>
    <n v="110694"/>
    <x v="890"/>
    <n v="0"/>
    <d v="2021-11-08T00:00:00"/>
    <n v="19"/>
    <n v="19"/>
    <n v="0"/>
    <n v="0"/>
    <n v="0"/>
    <n v="0"/>
    <s v="INR"/>
    <n v="0"/>
    <n v="3337"/>
    <s v=""/>
    <n v="0"/>
    <n v="0"/>
    <s v="N"/>
    <n v="9"/>
    <s v="N"/>
    <s v="00/00/0000"/>
    <s v="N"/>
    <n v="0"/>
    <s v="00/00/0000"/>
    <s v="STD"/>
    <s v=""/>
    <m/>
    <x v="0"/>
    <m/>
    <m/>
  </r>
  <r>
    <n v="69991916196"/>
    <x v="150"/>
    <x v="690"/>
    <s v="Mr. KALIDAS SOMABHAI GOHEL"/>
    <n v="200000"/>
    <n v="11.95"/>
    <n v="148296.24"/>
    <x v="891"/>
    <n v="0"/>
    <d v="2021-11-14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3-17T00:00:00"/>
    <n v="999"/>
    <x v="0"/>
    <m/>
    <m/>
  </r>
  <r>
    <n v="69961199099"/>
    <x v="150"/>
    <x v="691"/>
    <s v="Mrs. SUMITRABEN SAMUEL CHRISTI"/>
    <n v="350000"/>
    <n v="11.95"/>
    <n v="226529"/>
    <x v="892"/>
    <n v="0"/>
    <d v="2021-11-25T00:00:00"/>
    <n v="19"/>
    <n v="19"/>
    <n v="0"/>
    <n v="0"/>
    <n v="0"/>
    <n v="0"/>
    <s v="INR"/>
    <n v="0"/>
    <n v="9209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959605115"/>
    <x v="150"/>
    <x v="692"/>
    <s v="Mr. MANUBHAI MOHANLAL PARMAR"/>
    <n v="170000"/>
    <n v="11.95"/>
    <n v="123870"/>
    <x v="893"/>
    <n v="0"/>
    <d v="2021-11-27T00:00:00"/>
    <n v="19"/>
    <n v="19"/>
    <n v="0"/>
    <n v="0"/>
    <n v="0"/>
    <n v="0"/>
    <s v="INR"/>
    <n v="0"/>
    <n v="3778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959609605"/>
    <x v="150"/>
    <x v="693"/>
    <s v="Mrs. LEENA RAVINDRA MACWAN"/>
    <n v="300000"/>
    <n v="11.95"/>
    <n v="218777"/>
    <x v="894"/>
    <n v="0"/>
    <d v="2021-11-27T00:00:00"/>
    <n v="19"/>
    <n v="19"/>
    <n v="0"/>
    <n v="0"/>
    <n v="0"/>
    <n v="0"/>
    <s v="INR"/>
    <n v="0"/>
    <n v="6666"/>
    <s v=""/>
    <n v="0"/>
    <n v="0"/>
    <s v="N"/>
    <n v="9"/>
    <s v="N"/>
    <s v="00/00/0000"/>
    <s v="N"/>
    <n v="0"/>
    <s v="00/00/0000"/>
    <s v="STD"/>
    <s v=""/>
    <m/>
    <x v="0"/>
    <m/>
    <m/>
  </r>
  <r>
    <n v="69969199996"/>
    <x v="150"/>
    <x v="694"/>
    <s v="Mrs. SONABEN BABUBHAI SOLANKI"/>
    <n v="110000"/>
    <n v="11.95"/>
    <n v="80933.39"/>
    <x v="895"/>
    <n v="0"/>
    <d v="2021-11-30T00:00:00"/>
    <n v="19"/>
    <n v="19"/>
    <n v="0"/>
    <n v="0"/>
    <n v="0"/>
    <n v="0"/>
    <s v="INR"/>
    <n v="0"/>
    <n v="2476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990699190"/>
    <x v="150"/>
    <x v="695"/>
    <s v="Mr. MADHABHAI HIRABHAI SOLANKI"/>
    <n v="200000"/>
    <n v="11.95"/>
    <n v="149727"/>
    <x v="896"/>
    <n v="0"/>
    <d v="2021-1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3-03T00:00:00"/>
    <n v="999"/>
    <x v="0"/>
    <m/>
    <m/>
  </r>
  <r>
    <n v="69991106166"/>
    <x v="150"/>
    <x v="696"/>
    <s v="Mr. RAMCHANDRA RATNA PATNI"/>
    <n v="100000"/>
    <n v="11.95"/>
    <n v="65411"/>
    <x v="897"/>
    <n v="0"/>
    <d v="2021-12-13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9010616959"/>
    <x v="150"/>
    <x v="697"/>
    <s v="Mr. MANHAR MANGALDAS PATEL"/>
    <n v="200000"/>
    <n v="11.95"/>
    <n v="130147"/>
    <x v="898"/>
    <n v="0"/>
    <d v="2021-12-19T00:00:00"/>
    <n v="19"/>
    <n v="19"/>
    <n v="0"/>
    <n v="0"/>
    <n v="0"/>
    <n v="0"/>
    <s v="INR"/>
    <n v="0"/>
    <n v="5262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060996999"/>
    <x v="150"/>
    <x v="698"/>
    <s v="Mr. KANAIYALAL HARILAL BHANSHA"/>
    <n v="100000"/>
    <n v="11.95"/>
    <n v="66786"/>
    <x v="899"/>
    <n v="0"/>
    <d v="2022-01-02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196011096"/>
    <x v="150"/>
    <x v="699"/>
    <s v="Mr. MOTIBHAI KALIDAS GURJAR"/>
    <n v="200000"/>
    <n v="11.95"/>
    <n v="158047"/>
    <x v="900"/>
    <n v="0"/>
    <d v="2022-0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s v=""/>
    <m/>
    <x v="0"/>
    <m/>
    <m/>
  </r>
  <r>
    <n v="69166910516"/>
    <x v="150"/>
    <x v="700"/>
    <s v="Mr. KUNWARBAHADUR SHIVDAS YADA"/>
    <n v="200000"/>
    <n v="11.9"/>
    <n v="156344"/>
    <x v="901"/>
    <n v="0"/>
    <d v="2022-02-25T00:00:00"/>
    <n v="19"/>
    <n v="19"/>
    <n v="0"/>
    <n v="0"/>
    <n v="0"/>
    <n v="0"/>
    <s v="INR"/>
    <n v="0"/>
    <n v="4439"/>
    <s v=""/>
    <n v="0"/>
    <n v="0"/>
    <s v="N"/>
    <n v="9"/>
    <s v="N"/>
    <s v="00/00/0000"/>
    <s v="N"/>
    <n v="0"/>
    <s v="00/00/0000"/>
    <s v="STD"/>
    <s v=""/>
    <m/>
    <x v="0"/>
    <m/>
    <m/>
  </r>
  <r>
    <n v="69116990166"/>
    <x v="150"/>
    <x v="701"/>
    <s v="Mr. MOTIBHAI JETHABHAI PARMAR"/>
    <n v="150000"/>
    <n v="11.9"/>
    <n v="80119"/>
    <x v="902"/>
    <n v="0"/>
    <d v="2022-02-28T00:00:00"/>
    <n v="19"/>
    <n v="19"/>
    <n v="0"/>
    <n v="0"/>
    <n v="0"/>
    <n v="0"/>
    <s v="INR"/>
    <n v="0"/>
    <n v="4975"/>
    <s v=""/>
    <n v="0"/>
    <n v="0"/>
    <s v="N"/>
    <n v="9"/>
    <s v="N"/>
    <s v="00/00/0000"/>
    <s v="N"/>
    <n v="0"/>
    <s v="00/00/0000"/>
    <s v="STD"/>
    <s v=""/>
    <m/>
    <x v="0"/>
    <m/>
    <m/>
  </r>
  <r>
    <n v="69119169160"/>
    <x v="150"/>
    <x v="702"/>
    <s v="Mr. HARISHBHAI KHENGARBHAI PAT"/>
    <n v="300000"/>
    <n v="11.9"/>
    <n v="234362"/>
    <x v="903"/>
    <n v="0"/>
    <d v="2022-03-01T00:00:00"/>
    <n v="19"/>
    <n v="19"/>
    <n v="0"/>
    <n v="0"/>
    <n v="0"/>
    <n v="0"/>
    <s v="INR"/>
    <n v="0"/>
    <n v="6659"/>
    <s v=""/>
    <n v="0"/>
    <n v="0"/>
    <s v="N"/>
    <n v="9"/>
    <s v="N"/>
    <s v="00/00/0000"/>
    <s v="N"/>
    <n v="0"/>
    <s v="00/00/0000"/>
    <s v="STD"/>
    <d v="2022-04-04T00:00:00"/>
    <n v="999"/>
    <x v="0"/>
    <m/>
    <m/>
  </r>
  <r>
    <n v="69196099966"/>
    <x v="150"/>
    <x v="703"/>
    <s v="Mrs. PAVAR VIMALBEN  SURESHBHA"/>
    <n v="194000"/>
    <n v="11.9"/>
    <n v="130847"/>
    <x v="904"/>
    <n v="0"/>
    <d v="2022-03-06T00:00:00"/>
    <n v="24"/>
    <n v="24"/>
    <n v="0"/>
    <n v="0"/>
    <n v="0"/>
    <n v="0"/>
    <s v="INR"/>
    <n v="0"/>
    <n v="4306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191610091"/>
    <x v="150"/>
    <x v="704"/>
    <s v="Mrs. DRAUPADIBEN BHERAJI RAMI"/>
    <n v="100000"/>
    <n v="11.9"/>
    <n v="66490"/>
    <x v="905"/>
    <n v="0"/>
    <d v="2022-03-06T00:00:00"/>
    <n v="24"/>
    <n v="24"/>
    <n v="0"/>
    <n v="0"/>
    <n v="0"/>
    <n v="0"/>
    <s v="INR"/>
    <n v="0"/>
    <n v="2220"/>
    <s v=""/>
    <n v="0"/>
    <n v="0"/>
    <s v="N"/>
    <n v="9"/>
    <s v="N"/>
    <s v="00/00/0000"/>
    <s v="N"/>
    <n v="0"/>
    <s v="00/00/0000"/>
    <s v="STD"/>
    <s v=""/>
    <m/>
    <x v="0"/>
    <m/>
    <m/>
  </r>
  <r>
    <n v="69916910916"/>
    <x v="150"/>
    <x v="705"/>
    <s v="Mr. KANJIBHAI DHANJIBHAI GANGA"/>
    <n v="225000"/>
    <n v="11.8"/>
    <n v="83976"/>
    <x v="906"/>
    <n v="0"/>
    <d v="2022-03-16T00:00:00"/>
    <n v="24"/>
    <n v="24"/>
    <n v="0"/>
    <n v="0"/>
    <n v="0"/>
    <n v="0"/>
    <s v="INR"/>
    <n v="0"/>
    <n v="7452"/>
    <s v=""/>
    <n v="0"/>
    <n v="0"/>
    <m/>
    <m/>
    <s v="N"/>
    <s v="00/00/0000"/>
    <s v="N"/>
    <n v="0"/>
    <s v="00/00/0000"/>
    <s v="STD"/>
    <d v="2024-03-03T00:00:00"/>
    <n v="0"/>
    <x v="0"/>
    <m/>
    <m/>
  </r>
  <r>
    <n v="69611169196"/>
    <x v="150"/>
    <x v="706"/>
    <s v="Mr. BHAVANBHAI RAMJIBHAI SOLAN"/>
    <n v="150000"/>
    <n v="11.05"/>
    <n v="117442"/>
    <x v="907"/>
    <n v="0"/>
    <d v="2022-07-07T00:00:00"/>
    <n v="20"/>
    <n v="20"/>
    <n v="0"/>
    <n v="0"/>
    <n v="0"/>
    <n v="0"/>
    <s v="INR"/>
    <n v="0"/>
    <n v="2859"/>
    <s v=""/>
    <n v="0"/>
    <n v="0"/>
    <m/>
    <m/>
    <s v="N"/>
    <s v="00/00/0000"/>
    <s v="N"/>
    <n v="0"/>
    <s v="00/00/0000"/>
    <s v="STD"/>
    <d v="2022-11-03T00:00:00"/>
    <n v="999"/>
    <x v="0"/>
    <m/>
    <m/>
  </r>
  <r>
    <n v="69619196196"/>
    <x v="150"/>
    <x v="707"/>
    <s v="Mr. DILIPBHAI MANILAL SOLANKI"/>
    <n v="100000"/>
    <n v="11.05"/>
    <n v="67276"/>
    <x v="908"/>
    <n v="0"/>
    <d v="2022-07-07T00:00:00"/>
    <n v="20"/>
    <n v="20"/>
    <n v="0"/>
    <n v="0"/>
    <n v="0"/>
    <n v="0"/>
    <s v="INR"/>
    <n v="0"/>
    <n v="2177"/>
    <s v=""/>
    <n v="0"/>
    <n v="0"/>
    <s v="N"/>
    <n v="9"/>
    <s v="N"/>
    <s v="00/00/0000"/>
    <s v="N"/>
    <n v="0"/>
    <s v="00/00/0000"/>
    <s v="STD"/>
    <d v="2022-08-05T00:00:00"/>
    <n v="0"/>
    <x v="0"/>
    <m/>
    <m/>
  </r>
  <r>
    <n v="69519561199"/>
    <x v="150"/>
    <x v="708"/>
    <s v="Mrs. KALIBEN POPATLAL PATNI"/>
    <n v="150000"/>
    <n v="10.25"/>
    <n v="116285"/>
    <x v="909"/>
    <n v="0"/>
    <d v="2022-07-22T00:00:00"/>
    <n v="20"/>
    <n v="20"/>
    <n v="0"/>
    <n v="0"/>
    <n v="0"/>
    <n v="0"/>
    <s v="INR"/>
    <n v="0"/>
    <n v="2798"/>
    <s v=""/>
    <n v="0"/>
    <n v="0"/>
    <m/>
    <m/>
    <s v="N"/>
    <s v="00/00/0000"/>
    <s v="N"/>
    <n v="0"/>
    <s v="00/00/0000"/>
    <s v="STD"/>
    <s v=""/>
    <m/>
    <x v="0"/>
    <m/>
    <m/>
  </r>
  <r>
    <n v="69595691996"/>
    <x v="150"/>
    <x v="709"/>
    <s v="Mrs. DINUBEN MANUBHAI SOLANKI"/>
    <n v="100000"/>
    <n v="10.25"/>
    <n v="70424"/>
    <x v="910"/>
    <n v="0"/>
    <d v="2022-07-24T00:00:00"/>
    <n v="20"/>
    <n v="20"/>
    <n v="0"/>
    <n v="0"/>
    <n v="0"/>
    <n v="0"/>
    <s v="INR"/>
    <n v="0"/>
    <n v="2138"/>
    <s v=""/>
    <n v="0"/>
    <n v="0"/>
    <s v="N"/>
    <n v="9"/>
    <s v="N"/>
    <s v="00/00/0000"/>
    <s v="N"/>
    <n v="0"/>
    <s v="00/00/0000"/>
    <s v="STD"/>
    <d v="2022-08-05T00:00:00"/>
    <n v="0"/>
    <x v="0"/>
    <m/>
    <m/>
  </r>
  <r>
    <n v="69565196666"/>
    <x v="150"/>
    <x v="710"/>
    <s v="Mrs. DAHIBEN JIVANLAL  TAPODHA"/>
    <n v="100000"/>
    <n v="10.25"/>
    <n v="49216"/>
    <x v="911"/>
    <n v="0"/>
    <d v="2022-07-29T00:00:00"/>
    <n v="19"/>
    <n v="19"/>
    <n v="0"/>
    <n v="0"/>
    <n v="0"/>
    <n v="0"/>
    <s v="INR"/>
    <n v="0"/>
    <n v="3350"/>
    <s v=""/>
    <n v="0"/>
    <n v="0"/>
    <s v="N"/>
    <n v="9"/>
    <s v="N"/>
    <s v="00/00/0000"/>
    <s v="N"/>
    <n v="0"/>
    <s v="00/00/0000"/>
    <s v="STD"/>
    <d v="2024-03-04T00:00:00"/>
    <n v="0"/>
    <x v="0"/>
    <m/>
    <m/>
  </r>
  <r>
    <n v="69550699666"/>
    <x v="150"/>
    <x v="711"/>
    <s v="Mr. ISHWARBHAI RAYMAL PATNI"/>
    <n v="100000"/>
    <n v="10.25"/>
    <n v="50937"/>
    <x v="912"/>
    <n v="0"/>
    <d v="2022-08-04T00:00:00"/>
    <n v="19"/>
    <n v="19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d v="2023-09-03T00:00:00"/>
    <n v="0"/>
    <x v="0"/>
    <m/>
    <m/>
  </r>
  <r>
    <n v="69591616501"/>
    <x v="150"/>
    <x v="712"/>
    <s v="Mr. SURESHBHAI VITHALBHAI  DAT"/>
    <n v="220000"/>
    <n v="10.25"/>
    <n v="162184"/>
    <x v="913"/>
    <n v="0"/>
    <d v="2022-08-1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619019699"/>
    <x v="150"/>
    <x v="713"/>
    <s v="Mrs. JASHUMATIBEN N DHANDHUKIY"/>
    <n v="220000"/>
    <n v="10.25"/>
    <n v="161453"/>
    <x v="914"/>
    <n v="0"/>
    <d v="2022-08-2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d v="2022-11-06T00:00:00"/>
    <n v="999"/>
    <x v="0"/>
    <m/>
    <m/>
  </r>
  <r>
    <n v="69666901660"/>
    <x v="150"/>
    <x v="714"/>
    <s v="Mrs. MANJULABEN DAHYABHAI VAGH"/>
    <n v="150000"/>
    <n v="10.25"/>
    <n v="112874"/>
    <x v="915"/>
    <n v="0"/>
    <d v="2022-09-08T00:00:00"/>
    <n v="18"/>
    <n v="18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3-04-04T00:00:00"/>
    <n v="999"/>
    <x v="0"/>
    <m/>
    <m/>
  </r>
  <r>
    <n v="69665650999"/>
    <x v="150"/>
    <x v="715"/>
    <s v="Mrs. PENSURIA  JYOTSNABEN"/>
    <n v="500000"/>
    <n v="10.25"/>
    <n v="376457"/>
    <x v="916"/>
    <n v="0"/>
    <d v="2022-09-17T00:00:00"/>
    <n v="18"/>
    <n v="18"/>
    <n v="0"/>
    <n v="0"/>
    <n v="0"/>
    <n v="0"/>
    <s v="INR"/>
    <n v="0"/>
    <n v="10686"/>
    <s v=""/>
    <n v="0"/>
    <n v="0"/>
    <s v="N"/>
    <n v="9"/>
    <s v="N"/>
    <s v="00/00/0000"/>
    <s v="N"/>
    <n v="0"/>
    <s v="00/00/0000"/>
    <s v="STD"/>
    <d v="2022-11-10T00:00:00"/>
    <n v="999"/>
    <x v="0"/>
    <m/>
    <m/>
  </r>
  <r>
    <n v="69666595956"/>
    <x v="150"/>
    <x v="716"/>
    <s v="Mrs. LALITABEN TRIKAMLAL PRAJA"/>
    <n v="50000"/>
    <n v="10.25"/>
    <n v="13318"/>
    <x v="917"/>
    <n v="0"/>
    <d v="2022-09-17T00:00:00"/>
    <n v="18"/>
    <n v="18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d v="2022-11-06T00:00:00"/>
    <n v="999"/>
    <x v="0"/>
    <m/>
    <m/>
  </r>
  <r>
    <n v="69611106166"/>
    <x v="150"/>
    <x v="717"/>
    <s v="Mrs. HANSABEN PRATPRAI TRIVEDI"/>
    <n v="388000"/>
    <n v="10.25"/>
    <n v="208402"/>
    <x v="918"/>
    <n v="0"/>
    <d v="2022-09-19T00:00:00"/>
    <n v="18"/>
    <n v="18"/>
    <n v="0"/>
    <n v="0"/>
    <n v="0"/>
    <n v="0"/>
    <s v="INR"/>
    <n v="0"/>
    <n v="12566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695699599"/>
    <x v="150"/>
    <x v="718"/>
    <s v="Mr. CHHAPANBHAI OKHABHAI PATNI"/>
    <n v="235000"/>
    <n v="10.25"/>
    <n v="176230"/>
    <x v="919"/>
    <n v="0"/>
    <d v="2022-09-25T00:00:00"/>
    <n v="18"/>
    <n v="18"/>
    <n v="0"/>
    <n v="0"/>
    <n v="0"/>
    <n v="0"/>
    <s v="INR"/>
    <n v="0"/>
    <n v="5023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690919991"/>
    <x v="150"/>
    <x v="719"/>
    <s v="Mr. VINUBHAI FULJIBHAI DANTANI"/>
    <n v="200000"/>
    <n v="10.25"/>
    <n v="150019"/>
    <x v="920"/>
    <n v="0"/>
    <d v="2022-09-28T00:00:00"/>
    <n v="18"/>
    <n v="1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d v="2024-01-29T00:00:00"/>
    <n v="0"/>
    <x v="0"/>
    <m/>
    <m/>
  </r>
  <r>
    <n v="69699915999"/>
    <x v="150"/>
    <x v="720"/>
    <s v="Mr. AMRATBHAI KALUJI DHNAK"/>
    <n v="430000"/>
    <n v="10.25"/>
    <n v="344869"/>
    <x v="921"/>
    <n v="0"/>
    <d v="2022-09-29T00:00:00"/>
    <n v="18"/>
    <n v="18"/>
    <n v="0"/>
    <n v="0"/>
    <n v="0"/>
    <n v="0"/>
    <s v="INR"/>
    <n v="0"/>
    <n v="8021"/>
    <s v=""/>
    <n v="0"/>
    <n v="0"/>
    <m/>
    <m/>
    <s v="N"/>
    <s v="00/00/0000"/>
    <s v="N"/>
    <n v="0"/>
    <s v="00/00/0000"/>
    <s v="STD"/>
    <d v="2022-11-10T00:00:00"/>
    <n v="999"/>
    <x v="0"/>
    <m/>
    <m/>
  </r>
  <r>
    <n v="69699990116"/>
    <x v="150"/>
    <x v="721"/>
    <s v="Mr. PREMSHANKAR BHOLIDAS SHRIM"/>
    <n v="240000"/>
    <n v="10.25"/>
    <n v="185402"/>
    <x v="922"/>
    <n v="0"/>
    <d v="2022-10-01T00:00:00"/>
    <n v="17"/>
    <n v="17"/>
    <n v="0"/>
    <n v="0"/>
    <n v="0"/>
    <n v="0"/>
    <s v="INR"/>
    <n v="0"/>
    <n v="5129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699995169"/>
    <x v="150"/>
    <x v="722"/>
    <s v="Mrs. MINAXIBEN ALEXANDER VIGHA"/>
    <n v="400000"/>
    <n v="10.25"/>
    <n v="278909"/>
    <x v="923"/>
    <n v="0"/>
    <d v="2022-10-01T00:00:00"/>
    <n v="17"/>
    <n v="17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116166065"/>
    <x v="150"/>
    <x v="723"/>
    <s v="Mrs. LILABEN CHHANABHAI VAGHEL"/>
    <n v="249000"/>
    <n v="10.25"/>
    <n v="192016"/>
    <x v="924"/>
    <n v="0"/>
    <d v="2022-10-06T00:00:00"/>
    <n v="17"/>
    <n v="17"/>
    <n v="0"/>
    <n v="0"/>
    <n v="0"/>
    <n v="0"/>
    <s v="INR"/>
    <n v="0"/>
    <n v="5322"/>
    <s v=""/>
    <n v="0"/>
    <n v="0"/>
    <s v="N"/>
    <n v="9"/>
    <s v="N"/>
    <s v="00/00/0000"/>
    <s v="N"/>
    <n v="0"/>
    <s v="00/00/0000"/>
    <s v="STD"/>
    <d v="2024-02-02T00:00:00"/>
    <n v="0"/>
    <x v="0"/>
    <m/>
    <m/>
  </r>
  <r>
    <n v="69169001109"/>
    <x v="150"/>
    <x v="142"/>
    <s v="Mrs. BHIL  MINAXIBEN"/>
    <n v="499800"/>
    <n v="10.25"/>
    <n v="408572"/>
    <x v="925"/>
    <n v="0"/>
    <d v="2022-10-16T00:00:00"/>
    <n v="17"/>
    <n v="17"/>
    <n v="0"/>
    <n v="0"/>
    <n v="0"/>
    <n v="0"/>
    <s v="INR"/>
    <n v="0"/>
    <n v="9323"/>
    <s v=""/>
    <n v="0"/>
    <n v="0"/>
    <s v="N"/>
    <n v="9"/>
    <s v="N"/>
    <s v="00/00/0000"/>
    <s v="N"/>
    <n v="0"/>
    <s v="00/00/0000"/>
    <s v="STD"/>
    <d v="2023-04-04T00:00:00"/>
    <n v="999"/>
    <x v="0"/>
    <m/>
    <m/>
  </r>
  <r>
    <n v="69166999116"/>
    <x v="150"/>
    <x v="724"/>
    <s v="Mrs. PARVATIBEN BABUBHAI TALAV"/>
    <n v="189000"/>
    <n v="10.25"/>
    <n v="154395"/>
    <x v="926"/>
    <n v="0"/>
    <d v="2022-10-19T00:00:00"/>
    <n v="17"/>
    <n v="17"/>
    <n v="0"/>
    <n v="0"/>
    <n v="0"/>
    <n v="0"/>
    <s v="INR"/>
    <n v="0"/>
    <n v="3526"/>
    <s v=""/>
    <n v="0"/>
    <n v="0"/>
    <m/>
    <m/>
    <s v="N"/>
    <s v="00/00/0000"/>
    <s v="N"/>
    <n v="0"/>
    <s v="00/00/0000"/>
    <s v="STD"/>
    <d v="2024-03-03T00:00:00"/>
    <n v="0"/>
    <x v="0"/>
    <m/>
    <m/>
  </r>
  <r>
    <n v="69196661060"/>
    <x v="150"/>
    <x v="725"/>
    <s v="Mrs. HANSABEN DHIRAJLAL MACWAN"/>
    <n v="260000"/>
    <n v="10.25"/>
    <n v="216217"/>
    <x v="927"/>
    <n v="0"/>
    <d v="2022-11-09T00:00:00"/>
    <n v="16"/>
    <n v="16"/>
    <n v="0"/>
    <n v="0"/>
    <n v="0"/>
    <n v="0"/>
    <s v="INR"/>
    <n v="0"/>
    <n v="4850"/>
    <s v=""/>
    <n v="0"/>
    <n v="0"/>
    <s v="N"/>
    <n v="9"/>
    <s v="N"/>
    <s v="00/00/0000"/>
    <s v="N"/>
    <n v="0"/>
    <s v="00/00/0000"/>
    <s v="STD"/>
    <s v=""/>
    <m/>
    <x v="0"/>
    <m/>
    <m/>
  </r>
  <r>
    <n v="69196116966"/>
    <x v="150"/>
    <x v="726"/>
    <s v="Mr. GANESHBHAI SHANKARBHAI PAR"/>
    <n v="317000"/>
    <n v="10.25"/>
    <n v="263529"/>
    <x v="928"/>
    <n v="0"/>
    <d v="2022-11-10T00:00:00"/>
    <n v="16"/>
    <n v="16"/>
    <n v="0"/>
    <n v="0"/>
    <n v="0"/>
    <n v="0"/>
    <s v="INR"/>
    <n v="0"/>
    <n v="5913"/>
    <s v=""/>
    <n v="0"/>
    <n v="0"/>
    <m/>
    <m/>
    <s v="N"/>
    <s v="00/00/0000"/>
    <s v="N"/>
    <n v="0"/>
    <s v="00/00/0000"/>
    <s v="STD"/>
    <d v="2024-03-03T00:00:00"/>
    <n v="0"/>
    <x v="0"/>
    <m/>
    <m/>
  </r>
  <r>
    <n v="69196991660"/>
    <x v="150"/>
    <x v="727"/>
    <s v="Mr. JANAKBHAI THAKARSIBHAI PAR"/>
    <n v="263000"/>
    <n v="10.25"/>
    <n v="218587"/>
    <x v="929"/>
    <n v="0"/>
    <d v="2022-11-10T00:00:00"/>
    <n v="16"/>
    <n v="16"/>
    <n v="0"/>
    <n v="0"/>
    <n v="0"/>
    <n v="0"/>
    <s v="INR"/>
    <n v="0"/>
    <n v="4906"/>
    <s v=""/>
    <n v="0"/>
    <n v="0"/>
    <s v="N"/>
    <n v="9"/>
    <s v="N"/>
    <s v="00/00/0000"/>
    <s v="N"/>
    <n v="0"/>
    <s v="00/00/0000"/>
    <s v="STD"/>
    <d v="2023-08-03T00:00:00"/>
    <n v="0"/>
    <x v="0"/>
    <m/>
    <m/>
  </r>
  <r>
    <n v="69195600161"/>
    <x v="150"/>
    <x v="725"/>
    <s v="Mrs. HANSABEN DHIRAJLAL MACWAN"/>
    <n v="180000"/>
    <n v="10.25"/>
    <n v="149627"/>
    <x v="930"/>
    <n v="0"/>
    <d v="2022-11-10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x v="0"/>
    <m/>
    <m/>
  </r>
  <r>
    <n v="69996606199"/>
    <x v="150"/>
    <x v="728"/>
    <s v="Mrs. SAVITABEN KISHORE VAGHELA"/>
    <n v="180000"/>
    <n v="10.25"/>
    <n v="148768"/>
    <x v="931"/>
    <n v="0"/>
    <d v="2022-11-25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d v="2023-08-03T00:00:00"/>
    <n v="0"/>
    <x v="0"/>
    <m/>
    <m/>
  </r>
  <r>
    <n v="69999991919"/>
    <x v="150"/>
    <x v="729"/>
    <s v="Mrs. SHRIMALI  MANJUBEN"/>
    <n v="200000"/>
    <n v="10.25"/>
    <n v="165232"/>
    <x v="932"/>
    <n v="0"/>
    <d v="2022-11-26T00:00:00"/>
    <n v="16"/>
    <n v="16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d v="2023-08-03T00:00:00"/>
    <n v="0"/>
    <x v="0"/>
    <m/>
    <m/>
  </r>
  <r>
    <n v="69961666905"/>
    <x v="150"/>
    <x v="730"/>
    <s v="Mr. DHANSUKHLAL BHAILAL SUCHAK"/>
    <n v="100000"/>
    <n v="10.25"/>
    <n v="62592"/>
    <x v="933"/>
    <n v="0"/>
    <d v="2022-12-02T00:00:00"/>
    <n v="15"/>
    <n v="15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d v="2024-03-08T00:00:00"/>
    <n v="0"/>
    <x v="0"/>
    <m/>
    <m/>
  </r>
  <r>
    <n v="69961661919"/>
    <x v="150"/>
    <x v="731"/>
    <s v="Ms. MADHUBEN RAMEASHCHANDRA SH"/>
    <n v="275000"/>
    <n v="10.25"/>
    <n v="231990"/>
    <x v="934"/>
    <n v="0"/>
    <d v="2022-12-04T00:00:00"/>
    <n v="15"/>
    <n v="15"/>
    <n v="0"/>
    <n v="0"/>
    <n v="0"/>
    <n v="0"/>
    <s v="INR"/>
    <n v="0"/>
    <n v="5130"/>
    <s v=""/>
    <n v="0"/>
    <n v="0"/>
    <s v="N"/>
    <n v="9"/>
    <s v="N"/>
    <s v="00/00/0000"/>
    <s v="N"/>
    <n v="0"/>
    <s v="00/00/0000"/>
    <s v="STD"/>
    <d v="2024-02-02T00:00:00"/>
    <n v="0"/>
    <x v="0"/>
    <m/>
    <m/>
  </r>
  <r>
    <n v="69955596665"/>
    <x v="150"/>
    <x v="732"/>
    <s v="Mrs. KALAVATIBEN NARENDRABHAI"/>
    <n v="150000"/>
    <n v="10.25"/>
    <n v="119155"/>
    <x v="935"/>
    <n v="0"/>
    <d v="2022-12-08T00:00:00"/>
    <n v="15"/>
    <n v="15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3-04-03T00:00:00"/>
    <n v="999"/>
    <x v="0"/>
    <m/>
    <m/>
  </r>
  <r>
    <n v="69966159169"/>
    <x v="150"/>
    <x v="733"/>
    <s v="Mrs. SIRESIA  SHANTABEN"/>
    <n v="158700"/>
    <n v="10.25"/>
    <n v="101105"/>
    <x v="936"/>
    <n v="0"/>
    <d v="2023-01-12T00:00:00"/>
    <n v="14"/>
    <n v="14"/>
    <n v="0"/>
    <n v="0"/>
    <n v="0"/>
    <n v="0"/>
    <s v="INR"/>
    <n v="0"/>
    <n v="5265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969606199"/>
    <x v="150"/>
    <x v="734"/>
    <s v="Mr. PUNAMCHAND DANABHAI PATANI"/>
    <n v="415000"/>
    <n v="10.25"/>
    <n v="353405"/>
    <x v="937"/>
    <n v="0"/>
    <d v="2023-01-19T00:00:00"/>
    <n v="14"/>
    <n v="14"/>
    <n v="0"/>
    <n v="0"/>
    <n v="0"/>
    <n v="0"/>
    <s v="INR"/>
    <n v="0"/>
    <n v="7741"/>
    <s v=""/>
    <n v="0"/>
    <n v="0"/>
    <s v="N"/>
    <n v="9"/>
    <s v="N"/>
    <s v="00/00/0000"/>
    <s v="N"/>
    <n v="0"/>
    <s v="00/00/0000"/>
    <s v="STD"/>
    <d v="2024-03-02T00:00:00"/>
    <n v="0"/>
    <x v="0"/>
    <m/>
    <m/>
  </r>
  <r>
    <n v="69961195696"/>
    <x v="150"/>
    <x v="735"/>
    <s v="Mr. KARSHANBHAI DAHYABHAI SOLA"/>
    <n v="388000"/>
    <n v="10.25"/>
    <n v="329642"/>
    <x v="938"/>
    <n v="0"/>
    <d v="2023-01-25T00:00:00"/>
    <n v="14"/>
    <n v="14"/>
    <n v="0"/>
    <n v="0"/>
    <n v="0"/>
    <n v="0"/>
    <s v="INR"/>
    <n v="0"/>
    <n v="7238"/>
    <s v=""/>
    <n v="0"/>
    <n v="0"/>
    <s v="N"/>
    <n v="9"/>
    <s v="N"/>
    <s v="00/00/0000"/>
    <s v="N"/>
    <n v="0"/>
    <s v="00/00/0000"/>
    <s v="STD"/>
    <s v=""/>
    <m/>
    <x v="0"/>
    <m/>
    <m/>
  </r>
  <r>
    <n v="60006159959"/>
    <x v="150"/>
    <x v="736"/>
    <s v="Mr. MANUBHAI MOHANBHAI VAGHELA"/>
    <n v="220000"/>
    <n v="10.25"/>
    <n v="190229"/>
    <x v="939"/>
    <n v="0"/>
    <d v="2023-02-12T00:00:00"/>
    <n v="13"/>
    <n v="13"/>
    <n v="0"/>
    <n v="0"/>
    <n v="0"/>
    <n v="0"/>
    <s v="INR"/>
    <n v="0"/>
    <n v="4104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001019665"/>
    <x v="150"/>
    <x v="737"/>
    <s v="Mrs. MUMTAZ SHAHMOHMMED QURESH"/>
    <n v="650000"/>
    <n v="10.25"/>
    <n v="560072"/>
    <x v="940"/>
    <n v="0"/>
    <d v="2023-02-12T00:00:00"/>
    <n v="13"/>
    <n v="13"/>
    <n v="0"/>
    <n v="0"/>
    <n v="0"/>
    <n v="0"/>
    <s v="INR"/>
    <n v="0"/>
    <n v="12124"/>
    <s v=""/>
    <n v="0"/>
    <n v="0"/>
    <s v="N"/>
    <n v="9"/>
    <s v="N"/>
    <s v="00/00/0000"/>
    <s v="N"/>
    <n v="0"/>
    <s v="00/00/0000"/>
    <s v="STD"/>
    <d v="2023-04-27T00:00:00"/>
    <n v="999"/>
    <x v="0"/>
    <m/>
    <m/>
  </r>
  <r>
    <n v="60010916511"/>
    <x v="150"/>
    <x v="738"/>
    <s v="Mrs. BHANU GANGA MAKWANA"/>
    <n v="330000"/>
    <n v="10.25"/>
    <n v="285121"/>
    <x v="941"/>
    <n v="0"/>
    <d v="2023-02-15T00:00:00"/>
    <n v="13"/>
    <n v="13"/>
    <n v="0"/>
    <n v="0"/>
    <n v="0"/>
    <n v="0"/>
    <s v="INR"/>
    <n v="0"/>
    <n v="6156"/>
    <s v=""/>
    <n v="0"/>
    <n v="0"/>
    <m/>
    <m/>
    <s v="N"/>
    <s v="00/00/0000"/>
    <s v="N"/>
    <n v="0"/>
    <s v="00/00/0000"/>
    <s v="STD"/>
    <s v=""/>
    <m/>
    <x v="0"/>
    <m/>
    <m/>
  </r>
  <r>
    <n v="60066166699"/>
    <x v="150"/>
    <x v="739"/>
    <s v="Mrs. JASHIBEN LAXMANBHAI PARMA"/>
    <n v="210000"/>
    <n v="10.25"/>
    <n v="177371"/>
    <x v="942"/>
    <n v="0"/>
    <d v="2023-03-01T00:00:00"/>
    <n v="12"/>
    <n v="12"/>
    <n v="0"/>
    <n v="0"/>
    <n v="0"/>
    <n v="0"/>
    <s v="INR"/>
    <n v="0"/>
    <n v="4488"/>
    <s v=""/>
    <n v="0"/>
    <n v="0"/>
    <s v="N"/>
    <n v="9"/>
    <s v="N"/>
    <s v="00/00/0000"/>
    <s v="N"/>
    <n v="0"/>
    <s v="00/00/0000"/>
    <s v="STD"/>
    <d v="2023-08-04T00:00:00"/>
    <n v="0"/>
    <x v="0"/>
    <m/>
    <m/>
  </r>
  <r>
    <n v="60061691066"/>
    <x v="150"/>
    <x v="498"/>
    <s v="Mrs. INDUBEN  SOLANKI"/>
    <n v="150000"/>
    <n v="10.25"/>
    <n v="126510"/>
    <x v="943"/>
    <n v="0"/>
    <d v="2023-03-1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1-02T00:00:00"/>
    <n v="0"/>
    <x v="0"/>
    <m/>
    <m/>
  </r>
  <r>
    <n v="60019611061"/>
    <x v="150"/>
    <x v="740"/>
    <s v="Mrs. HANSABEN ISHVARBHAI KABIR"/>
    <n v="200000"/>
    <n v="10.25"/>
    <n v="168205"/>
    <x v="944"/>
    <n v="0"/>
    <d v="2023-03-17T00:00:00"/>
    <n v="12"/>
    <n v="12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095699195"/>
    <x v="150"/>
    <x v="741"/>
    <s v="Mrs. MAKUBEN TRIKAMBHAI SOLANK"/>
    <n v="150000"/>
    <n v="10.25"/>
    <n v="126047"/>
    <x v="945"/>
    <n v="0"/>
    <d v="2023-03-2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090996911"/>
    <x v="150"/>
    <x v="742"/>
    <s v="Mrs. CHAMPABEN AMBALAL VAGHELA"/>
    <n v="227000"/>
    <n v="10.25"/>
    <n v="190597"/>
    <x v="946"/>
    <n v="0"/>
    <d v="2023-03-22T00:00:00"/>
    <n v="12"/>
    <n v="12"/>
    <n v="0"/>
    <n v="0"/>
    <n v="0"/>
    <n v="0"/>
    <s v="INR"/>
    <n v="0"/>
    <n v="4852"/>
    <s v=""/>
    <n v="0"/>
    <n v="0"/>
    <s v="N"/>
    <n v="9"/>
    <s v="N"/>
    <s v="00/00/0000"/>
    <s v="N"/>
    <n v="0"/>
    <s v="00/00/0000"/>
    <s v="STD"/>
    <d v="2023-12-02T00:00:00"/>
    <n v="0"/>
    <x v="0"/>
    <m/>
    <m/>
  </r>
  <r>
    <n v="60091019906"/>
    <x v="150"/>
    <x v="743"/>
    <s v="Mrs. NANDABEN SHAILESHBHAI DAT"/>
    <n v="190000"/>
    <n v="10.25"/>
    <n v="166184"/>
    <x v="947"/>
    <n v="0"/>
    <d v="2023-03-22T00:00:00"/>
    <n v="12"/>
    <n v="12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d v="2023-12-02T00:00:00"/>
    <n v="0"/>
    <x v="0"/>
    <m/>
    <m/>
  </r>
  <r>
    <n v="60106669519"/>
    <x v="150"/>
    <x v="744"/>
    <s v="Mr. MADANLAL RAMESHCHANDRA KHO"/>
    <n v="300000"/>
    <n v="10.25"/>
    <n v="261436"/>
    <x v="948"/>
    <n v="0"/>
    <d v="2023-03-30T00:00:00"/>
    <n v="12"/>
    <n v="12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d v="2024-02-02T00:00:00"/>
    <n v="0"/>
    <x v="0"/>
    <m/>
    <m/>
  </r>
  <r>
    <n v="69911116999"/>
    <x v="150"/>
    <x v="745"/>
    <s v="Mrs. DAHIBEN JAGDISHBHAI SHRIM"/>
    <n v="100000"/>
    <n v="11.8"/>
    <n v="36993"/>
    <x v="949"/>
    <n v="3960"/>
    <d v="2022-03-17T00:00:00"/>
    <n v="24"/>
    <n v="23"/>
    <n v="1"/>
    <n v="2"/>
    <n v="2"/>
    <n v="702"/>
    <s v="INR"/>
    <n v="0"/>
    <n v="3312"/>
    <d v="2024-02-01T00:00:00"/>
    <n v="0"/>
    <n v="0"/>
    <m/>
    <m/>
    <s v="N"/>
    <s v="00/00/0000"/>
    <s v="N"/>
    <n v="0"/>
    <s v="00/00/0000"/>
    <s v="SMA1"/>
    <d v="2024-03-26T00:00:00"/>
    <n v="702"/>
    <x v="0"/>
    <m/>
    <m/>
  </r>
  <r>
    <n v="69696699699"/>
    <x v="151"/>
    <x v="746"/>
    <s v="Mr. KIRITKUMAR KALIDAS PARMAR"/>
    <n v="300000"/>
    <n v="11.9"/>
    <n v="79094"/>
    <x v="950"/>
    <n v="0"/>
    <d v="2021-05-28T00:00:00"/>
    <n v="19"/>
    <n v="19"/>
    <n v="0"/>
    <n v="0"/>
    <n v="0"/>
    <n v="0"/>
    <s v="INR"/>
    <n v="0"/>
    <n v="9950"/>
    <s v=""/>
    <n v="0"/>
    <n v="0"/>
    <s v="N"/>
    <n v="9"/>
    <s v="N"/>
    <s v="00/00/0000"/>
    <s v="N"/>
    <n v="0"/>
    <s v="00/00/0000"/>
    <s v="STD"/>
    <s v=""/>
    <m/>
    <x v="0"/>
    <m/>
    <m/>
  </r>
  <r>
    <n v="69696199956"/>
    <x v="151"/>
    <x v="747"/>
    <s v="Mr. MULJIBHAI TISABHAI PARMAR"/>
    <n v="250000"/>
    <n v="12.35"/>
    <n v="168366"/>
    <x v="951"/>
    <n v="0"/>
    <d v="2021-07-23T00:00:00"/>
    <n v="19"/>
    <n v="19"/>
    <n v="0"/>
    <n v="0"/>
    <n v="0"/>
    <n v="0"/>
    <s v="INR"/>
    <n v="0"/>
    <n v="5606"/>
    <s v=""/>
    <n v="0"/>
    <n v="0"/>
    <s v="N"/>
    <n v="9"/>
    <s v="N"/>
    <s v="00/00/0000"/>
    <s v="N"/>
    <n v="0"/>
    <s v="00/00/0000"/>
    <s v="STD"/>
    <s v=""/>
    <m/>
    <x v="0"/>
    <m/>
    <m/>
  </r>
  <r>
    <n v="69966661699"/>
    <x v="151"/>
    <x v="748"/>
    <s v="Mr. MOHANBHAI SHANKARBHAI PATN"/>
    <n v="430000"/>
    <n v="11.8"/>
    <n v="286446"/>
    <x v="952"/>
    <n v="0"/>
    <d v="2022-03-23T00:00:00"/>
    <n v="24"/>
    <n v="24"/>
    <n v="0"/>
    <n v="0"/>
    <n v="0"/>
    <n v="0"/>
    <s v="INR"/>
    <n v="0"/>
    <n v="9522"/>
    <s v=""/>
    <n v="0"/>
    <n v="0"/>
    <s v="N"/>
    <n v="9"/>
    <s v="N"/>
    <s v="00/00/0000"/>
    <s v="N"/>
    <n v="0"/>
    <s v="00/00/0000"/>
    <s v="STD"/>
    <d v="2023-04-03T00:00:00"/>
    <n v="999"/>
    <x v="0"/>
    <m/>
    <m/>
  </r>
  <r>
    <n v="69996916566"/>
    <x v="152"/>
    <x v="749"/>
    <s v="Mr. RAMESHBHAI  BHIL"/>
    <n v="100000"/>
    <n v="8.35"/>
    <n v="63579.43"/>
    <x v="953"/>
    <n v="24535"/>
    <d v="2021-10-05T00:00:00"/>
    <n v="19"/>
    <n v="7"/>
    <n v="12"/>
    <n v="4"/>
    <n v="4"/>
    <n v="704"/>
    <s v="INR"/>
    <n v="0"/>
    <n v="2045"/>
    <d v="2023-04-01T00:00:00"/>
    <n v="2481"/>
    <n v="8573.86"/>
    <m/>
    <m/>
    <s v="N"/>
    <s v="00/00/0000"/>
    <s v="N"/>
    <n v="0"/>
    <s v="00/00/0000"/>
    <s v="NPA"/>
    <d v="2023-06-29T00:00:00"/>
    <n v="704"/>
    <x v="1"/>
    <n v="20"/>
    <m/>
  </r>
  <r>
    <n v="69966165510"/>
    <x v="153"/>
    <x v="750"/>
    <s v="Mr. GIRISHBHAI AMRUTLAL MEVADA"/>
    <n v="100000"/>
    <n v="13.55"/>
    <n v="43443"/>
    <x v="954"/>
    <n v="0"/>
    <d v="2021-10-22T00:00:00"/>
    <n v="22"/>
    <n v="22"/>
    <n v="0"/>
    <n v="0"/>
    <n v="0"/>
    <n v="0"/>
    <s v="INR"/>
    <n v="0"/>
    <n v="3063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9006969091"/>
    <x v="153"/>
    <x v="751"/>
    <s v="Mr. GAJENDRASINH SATYENDRASINH"/>
    <n v="120000"/>
    <n v="14"/>
    <n v="59313"/>
    <x v="955"/>
    <n v="0"/>
    <d v="2021-12-17T00:00:00"/>
    <n v="19"/>
    <n v="19"/>
    <n v="0"/>
    <n v="0"/>
    <n v="0"/>
    <n v="0"/>
    <s v="INR"/>
    <n v="0"/>
    <n v="4102"/>
    <s v=""/>
    <n v="0"/>
    <n v="0"/>
    <s v="N"/>
    <n v="9"/>
    <s v="N"/>
    <s v="00/00/0000"/>
    <s v="N"/>
    <n v="0"/>
    <s v="00/00/0000"/>
    <s v="STD"/>
    <s v=""/>
    <m/>
    <x v="0"/>
    <m/>
    <m/>
  </r>
  <r>
    <n v="69169659611"/>
    <x v="153"/>
    <x v="752"/>
    <s v="Mr. DINESHBHAI AKHAMBHAI RAJAT"/>
    <n v="125000"/>
    <n v="14.45"/>
    <n v="70478"/>
    <x v="956"/>
    <n v="0"/>
    <d v="2022-02-10T00:00:00"/>
    <n v="19"/>
    <n v="19"/>
    <n v="0"/>
    <n v="0"/>
    <n v="0"/>
    <n v="0"/>
    <s v="INR"/>
    <n v="0"/>
    <n v="4300"/>
    <s v=""/>
    <n v="0"/>
    <n v="0"/>
    <s v="N"/>
    <n v="9"/>
    <s v="N"/>
    <s v="00/00/0000"/>
    <s v="N"/>
    <n v="0"/>
    <s v="00/00/0000"/>
    <s v="STD"/>
    <s v=""/>
    <m/>
    <x v="0"/>
    <m/>
    <m/>
  </r>
  <r>
    <n v="69156611619"/>
    <x v="153"/>
    <x v="753"/>
    <s v="Mr. RAKESHBHAI KESHAVBHAI NINA"/>
    <n v="150000"/>
    <n v="13.95"/>
    <n v="83038"/>
    <x v="957"/>
    <n v="0"/>
    <d v="2022-02-18T00:00:00"/>
    <n v="19"/>
    <n v="19"/>
    <n v="0"/>
    <n v="0"/>
    <n v="0"/>
    <n v="0"/>
    <s v="INR"/>
    <n v="0"/>
    <n v="5124"/>
    <s v=""/>
    <n v="0"/>
    <n v="0"/>
    <s v="N"/>
    <n v="9"/>
    <s v="N"/>
    <s v="00/00/0000"/>
    <s v="N"/>
    <n v="0"/>
    <s v="00/00/0000"/>
    <s v="STD"/>
    <d v="2022-03-15T00:00:00"/>
    <n v="0"/>
    <x v="0"/>
    <m/>
    <m/>
  </r>
  <r>
    <n v="69919619616"/>
    <x v="153"/>
    <x v="754"/>
    <s v="Mr. MORE  SANDESH"/>
    <n v="100000"/>
    <n v="13.85"/>
    <n v="38202"/>
    <x v="958"/>
    <n v="0"/>
    <d v="2022-03-13T00:00:00"/>
    <n v="24"/>
    <n v="24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s v=""/>
    <m/>
    <x v="0"/>
    <m/>
    <m/>
  </r>
  <r>
    <n v="69656160606"/>
    <x v="153"/>
    <x v="755"/>
    <s v="Mr. KAMLESHKUMAR KANTIBHAI BHO"/>
    <n v="90000"/>
    <n v="12.6"/>
    <n v="49370"/>
    <x v="959"/>
    <n v="0"/>
    <d v="2022-09-11T00:00:00"/>
    <n v="18"/>
    <n v="18"/>
    <n v="0"/>
    <n v="0"/>
    <n v="0"/>
    <n v="0"/>
    <s v="INR"/>
    <n v="0"/>
    <n v="3016"/>
    <s v=""/>
    <n v="0"/>
    <n v="0"/>
    <s v="N"/>
    <n v="9"/>
    <s v="N"/>
    <s v="00/00/0000"/>
    <s v="N"/>
    <n v="0"/>
    <s v="00/00/0000"/>
    <s v="STD"/>
    <d v="2023-03-09T00:00:00"/>
    <n v="999"/>
    <x v="0"/>
    <m/>
    <m/>
  </r>
  <r>
    <n v="69615661595"/>
    <x v="153"/>
    <x v="756"/>
    <s v="Mr. DAHYABHAI AMBABHAI SOLANKI"/>
    <n v="120000"/>
    <n v="12.1"/>
    <n v="65343"/>
    <x v="960"/>
    <n v="0"/>
    <d v="2022-09-22T00:00:00"/>
    <n v="18"/>
    <n v="18"/>
    <n v="0"/>
    <n v="0"/>
    <n v="0"/>
    <n v="0"/>
    <s v="INR"/>
    <n v="0"/>
    <n v="3992"/>
    <s v=""/>
    <n v="0"/>
    <n v="0"/>
    <m/>
    <m/>
    <s v="N"/>
    <s v="00/00/0000"/>
    <s v="N"/>
    <n v="0"/>
    <s v="00/00/0000"/>
    <s v="STD"/>
    <d v="2023-09-07T00:00:00"/>
    <n v="0"/>
    <x v="0"/>
    <m/>
    <m/>
  </r>
  <r>
    <n v="69911956199"/>
    <x v="153"/>
    <x v="757"/>
    <s v="Mr. BHARATBHAI AMBALAL LEUVA"/>
    <n v="120100"/>
    <n v="12.6"/>
    <n v="75553"/>
    <x v="961"/>
    <n v="0"/>
    <d v="2022-12-18T00:00:00"/>
    <n v="15"/>
    <n v="15"/>
    <n v="0"/>
    <n v="0"/>
    <n v="0"/>
    <n v="0"/>
    <s v="INR"/>
    <n v="0"/>
    <n v="4024"/>
    <s v=""/>
    <n v="0"/>
    <n v="0"/>
    <s v="N"/>
    <n v="9"/>
    <s v="N"/>
    <s v="00/00/0000"/>
    <s v="N"/>
    <n v="0"/>
    <s v="00/00/0000"/>
    <s v="STD"/>
    <d v="2024-03-07T00:00:00"/>
    <n v="0"/>
    <x v="0"/>
    <m/>
    <m/>
  </r>
  <r>
    <n v="69950510919"/>
    <x v="153"/>
    <x v="758"/>
    <s v="Mr. SUNILKUMAR GOPALBHAI PARMA"/>
    <n v="133000"/>
    <n v="13.6"/>
    <n v="87630"/>
    <x v="962"/>
    <n v="0"/>
    <d v="2023-01-20T00:00:00"/>
    <n v="14"/>
    <n v="14"/>
    <n v="0"/>
    <n v="0"/>
    <n v="0"/>
    <n v="0"/>
    <s v="INR"/>
    <n v="0"/>
    <n v="4520"/>
    <s v=""/>
    <n v="0"/>
    <n v="0"/>
    <s v="N"/>
    <n v="9"/>
    <s v="N"/>
    <s v="00/00/0000"/>
    <s v="N"/>
    <n v="0"/>
    <s v="00/00/0000"/>
    <s v="STD"/>
    <s v=""/>
    <m/>
    <x v="0"/>
    <m/>
    <m/>
  </r>
  <r>
    <n v="69996661959"/>
    <x v="153"/>
    <x v="759"/>
    <s v="Mr. KAVANBEN SOMABHAI PANDOR"/>
    <n v="110000"/>
    <n v="12.6"/>
    <n v="75420"/>
    <x v="963"/>
    <n v="0"/>
    <d v="2023-02-08T00:00:00"/>
    <n v="13"/>
    <n v="13"/>
    <n v="0"/>
    <n v="0"/>
    <n v="0"/>
    <n v="0"/>
    <s v="INR"/>
    <n v="0"/>
    <n v="3686"/>
    <s v=""/>
    <n v="0"/>
    <n v="0"/>
    <s v="N"/>
    <n v="9"/>
    <s v="N"/>
    <s v="00/00/0000"/>
    <s v="N"/>
    <n v="0"/>
    <s v="00/00/0000"/>
    <s v="STD"/>
    <s v=""/>
    <m/>
    <x v="0"/>
    <m/>
    <m/>
  </r>
  <r>
    <n v="60009666666"/>
    <x v="153"/>
    <x v="760"/>
    <s v="Mr. DINESHBHAI  RANA"/>
    <n v="138000"/>
    <n v="13.6"/>
    <n v="94382"/>
    <x v="964"/>
    <n v="0"/>
    <d v="2023-02-13T00:00:00"/>
    <n v="13"/>
    <n v="13"/>
    <n v="0"/>
    <n v="0"/>
    <n v="0"/>
    <n v="0"/>
    <s v="INR"/>
    <n v="0"/>
    <n v="4690"/>
    <s v=""/>
    <n v="0"/>
    <n v="0"/>
    <s v="N"/>
    <n v="9"/>
    <s v="N"/>
    <s v="00/00/0000"/>
    <s v="N"/>
    <n v="0"/>
    <s v="00/00/0000"/>
    <s v="STD"/>
    <d v="2023-06-18T00:00:00"/>
    <n v="999"/>
    <x v="0"/>
    <m/>
    <m/>
  </r>
  <r>
    <n v="60011656169"/>
    <x v="153"/>
    <x v="761"/>
    <s v="Mr. MANUBHAI M PARMAR"/>
    <n v="139500"/>
    <n v="12.6"/>
    <n v="95399"/>
    <x v="965"/>
    <n v="0"/>
    <d v="2023-02-15T00:00:00"/>
    <n v="13"/>
    <n v="13"/>
    <n v="0"/>
    <n v="0"/>
    <n v="0"/>
    <n v="0"/>
    <s v="INR"/>
    <n v="0"/>
    <n v="4674"/>
    <s v=""/>
    <n v="0"/>
    <n v="0"/>
    <s v="N"/>
    <n v="9"/>
    <s v="N"/>
    <s v="00/00/0000"/>
    <s v="N"/>
    <n v="0"/>
    <s v="00/00/0000"/>
    <s v="STD"/>
    <d v="2024-03-18T00:00:00"/>
    <n v="0"/>
    <x v="0"/>
    <m/>
    <m/>
  </r>
  <r>
    <n v="60066699199"/>
    <x v="153"/>
    <x v="762"/>
    <s v="Mr. PRAKASHBHAI RAMESHBHAI SOL"/>
    <n v="100000"/>
    <n v="12.6"/>
    <n v="70357"/>
    <x v="966"/>
    <n v="0"/>
    <d v="2023-03-08T00:00:00"/>
    <n v="12"/>
    <n v="12"/>
    <n v="0"/>
    <n v="0"/>
    <n v="0"/>
    <n v="0"/>
    <s v="INR"/>
    <n v="0"/>
    <n v="3430"/>
    <s v=""/>
    <n v="0"/>
    <n v="0"/>
    <s v="N"/>
    <n v="9"/>
    <s v="N"/>
    <s v="00/00/0000"/>
    <s v="N"/>
    <n v="0"/>
    <s v="00/00/0000"/>
    <s v="STD"/>
    <d v="2023-04-16T00:00:00"/>
    <n v="999"/>
    <x v="0"/>
    <m/>
    <m/>
  </r>
  <r>
    <n v="69919696919"/>
    <x v="153"/>
    <x v="763"/>
    <s v="Mr. RAKESH ARVINDBHAI PARMAR"/>
    <n v="150000"/>
    <n v="13.1"/>
    <n v="94903"/>
    <x v="967"/>
    <n v="4923.5"/>
    <d v="2022-12-16T00:00:00"/>
    <n v="15"/>
    <n v="14"/>
    <n v="1"/>
    <n v="1"/>
    <n v="1"/>
    <n v="701"/>
    <s v="INR"/>
    <n v="0"/>
    <n v="5062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606916616"/>
    <x v="154"/>
    <x v="764"/>
    <s v="Mr. PRADIPSINH RUGHANATHSINH S"/>
    <n v="300000"/>
    <n v="9.75"/>
    <n v="278272"/>
    <x v="968"/>
    <n v="0"/>
    <d v="2023-09-01T00:00:00"/>
    <n v="6"/>
    <n v="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s v=""/>
    <m/>
    <x v="0"/>
    <m/>
    <m/>
  </r>
  <r>
    <n v="60501169666"/>
    <x v="154"/>
    <x v="765"/>
    <s v="Mr. SURYAVNSH ANIRUDDHKUMAR DE"/>
    <n v="150000"/>
    <n v="9.75"/>
    <n v="142840"/>
    <x v="969"/>
    <n v="0"/>
    <d v="2023-10-12T00:00:00"/>
    <n v="5"/>
    <n v="5"/>
    <n v="0"/>
    <n v="0"/>
    <n v="0"/>
    <n v="0"/>
    <s v="INR"/>
    <n v="0"/>
    <n v="2761"/>
    <s v=""/>
    <n v="0"/>
    <n v="0"/>
    <s v="N"/>
    <n v="9"/>
    <s v="N"/>
    <s v="00/00/0000"/>
    <s v="N"/>
    <n v="0"/>
    <s v="00/00/0000"/>
    <s v="STD"/>
    <s v=""/>
    <m/>
    <x v="0"/>
    <m/>
    <m/>
  </r>
  <r>
    <n v="60199919161"/>
    <x v="154"/>
    <x v="766"/>
    <s v="Lance Naik RAJENDER KUMAR AHIR"/>
    <n v="350000"/>
    <n v="9.75"/>
    <n v="343830"/>
    <x v="970"/>
    <n v="0"/>
    <d v="2024-01-18T00:00:00"/>
    <n v="2"/>
    <n v="2"/>
    <n v="0"/>
    <n v="0"/>
    <n v="0"/>
    <n v="0"/>
    <s v="INR"/>
    <n v="0"/>
    <n v="6441"/>
    <s v=""/>
    <n v="0"/>
    <n v="0"/>
    <s v="N"/>
    <n v="9"/>
    <s v="N"/>
    <s v="00/00/0000"/>
    <s v="N"/>
    <n v="0"/>
    <s v="00/00/0000"/>
    <s v="STD"/>
    <s v=""/>
    <m/>
    <x v="0"/>
    <m/>
    <m/>
  </r>
  <r>
    <n v="60166119669"/>
    <x v="155"/>
    <x v="767"/>
    <s v="Miss. PRIYANKA SOMABHAI PARMAR"/>
    <n v="350000"/>
    <n v="9.75"/>
    <n v="304668"/>
    <x v="971"/>
    <n v="0"/>
    <d v="2023-04-13T00:00:00"/>
    <n v="11"/>
    <n v="11"/>
    <n v="0"/>
    <n v="0"/>
    <n v="0"/>
    <n v="0"/>
    <s v="INR"/>
    <n v="0"/>
    <n v="6873"/>
    <s v=""/>
    <n v="0"/>
    <n v="0"/>
    <s v="N"/>
    <n v="9"/>
    <s v="N"/>
    <s v="00/00/0000"/>
    <s v="N"/>
    <n v="0"/>
    <s v="00/00/0000"/>
    <s v="STD"/>
    <d v="2023-04-15T00:00:00"/>
    <n v="999"/>
    <x v="0"/>
    <m/>
    <m/>
  </r>
  <r>
    <n v="60660519606"/>
    <x v="155"/>
    <x v="768"/>
    <s v="Mr. KALABHAI SHIVRAMBHAI SUNAK"/>
    <n v="600000"/>
    <n v="9.75"/>
    <n v="584987"/>
    <x v="972"/>
    <n v="0"/>
    <d v="2023-12-07T00:00:00"/>
    <n v="3"/>
    <n v="3"/>
    <n v="0"/>
    <n v="0"/>
    <n v="0"/>
    <n v="0"/>
    <s v="INR"/>
    <n v="0"/>
    <n v="11041"/>
    <s v=""/>
    <n v="0"/>
    <n v="0"/>
    <s v="N"/>
    <n v="9"/>
    <s v="N"/>
    <s v="00/00/0000"/>
    <s v="N"/>
    <n v="0"/>
    <s v="00/00/0000"/>
    <s v="STD"/>
    <s v=""/>
    <m/>
    <x v="0"/>
    <m/>
    <m/>
  </r>
  <r>
    <n v="60160960916"/>
    <x v="155"/>
    <x v="769"/>
    <s v="Mr. Vasta  Narayanbhai"/>
    <n v="225000"/>
    <n v="9.75"/>
    <n v="220486"/>
    <x v="973"/>
    <n v="0"/>
    <d v="2024-01-27T00:00:00"/>
    <n v="2"/>
    <n v="2"/>
    <n v="0"/>
    <n v="0"/>
    <n v="0"/>
    <n v="0"/>
    <s v="INR"/>
    <n v="0"/>
    <n v="4141"/>
    <s v=""/>
    <n v="0"/>
    <n v="0"/>
    <s v="N"/>
    <n v="9"/>
    <s v="N"/>
    <s v="00/00/0000"/>
    <s v="N"/>
    <n v="0"/>
    <s v="00/00/0000"/>
    <s v="STD"/>
    <s v=""/>
    <m/>
    <x v="0"/>
    <m/>
    <m/>
  </r>
  <r>
    <n v="60916119999"/>
    <x v="155"/>
    <x v="9"/>
    <s v="Mr. MAHENDRA BHAGWANDAS CHAUHA"/>
    <n v="300000"/>
    <n v="9.75"/>
    <n v="300641"/>
    <x v="974"/>
    <n v="0"/>
    <d v="2024-03-24T00:00:00"/>
    <n v="1"/>
    <n v="1"/>
    <n v="0"/>
    <n v="0"/>
    <n v="0"/>
    <n v="0"/>
    <s v="INR"/>
    <n v="0"/>
    <n v="5521"/>
    <s v=""/>
    <n v="0"/>
    <n v="0"/>
    <s v="N"/>
    <n v="9"/>
    <s v="N"/>
    <s v="00/00/0000"/>
    <s v="N"/>
    <n v="0"/>
    <s v="00/00/0000"/>
    <s v="STD"/>
    <s v=""/>
    <m/>
    <x v="0"/>
    <m/>
    <m/>
  </r>
  <r>
    <n v="60199561911"/>
    <x v="150"/>
    <x v="770"/>
    <s v="Mr. BABABHAI SOMABHAI VAGHELA"/>
    <n v="150000"/>
    <n v="10.25"/>
    <n v="121576"/>
    <x v="975"/>
    <n v="0"/>
    <d v="2023-04-07T00:00:00"/>
    <n v="11"/>
    <n v="11"/>
    <n v="0"/>
    <n v="0"/>
    <n v="0"/>
    <n v="0"/>
    <s v="INR"/>
    <n v="0"/>
    <n v="3823"/>
    <s v=""/>
    <n v="0"/>
    <n v="0"/>
    <m/>
    <m/>
    <s v="N"/>
    <s v="00/00/0000"/>
    <s v="N"/>
    <n v="0"/>
    <s v="00/00/0000"/>
    <s v="STD"/>
    <d v="2023-04-08T00:00:00"/>
    <n v="999"/>
    <x v="0"/>
    <m/>
    <m/>
  </r>
  <r>
    <n v="60161696699"/>
    <x v="150"/>
    <x v="771"/>
    <s v="Mr. NATWARBHAI JIVABHAI PRAJAP"/>
    <n v="150000"/>
    <n v="10.25"/>
    <n v="128390"/>
    <x v="976"/>
    <n v="0"/>
    <d v="2023-04-15T00:00:00"/>
    <n v="11"/>
    <n v="11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169509699"/>
    <x v="150"/>
    <x v="772"/>
    <s v="Mr. MAHENDRABHAI  MEKWAN"/>
    <n v="230000"/>
    <n v="10.25"/>
    <n v="203981"/>
    <x v="977"/>
    <n v="0"/>
    <d v="2023-04-16T00:00:00"/>
    <n v="11"/>
    <n v="11"/>
    <n v="0"/>
    <n v="0"/>
    <n v="0"/>
    <n v="0"/>
    <s v="INR"/>
    <n v="0"/>
    <n v="4290"/>
    <s v=""/>
    <n v="0"/>
    <n v="0"/>
    <m/>
    <m/>
    <s v="N"/>
    <s v="00/00/0000"/>
    <s v="N"/>
    <n v="0"/>
    <s v="00/00/0000"/>
    <s v="STD"/>
    <d v="2023-04-17T00:00:00"/>
    <n v="999"/>
    <x v="0"/>
    <m/>
    <m/>
  </r>
  <r>
    <n v="60166659616"/>
    <x v="150"/>
    <x v="773"/>
    <s v="Mrs. PUSHPABEN YAKUBBHAI MECWA"/>
    <n v="240000"/>
    <n v="10.25"/>
    <n v="212638"/>
    <x v="978"/>
    <n v="0"/>
    <d v="2023-04-19T00:00:00"/>
    <n v="11"/>
    <n v="11"/>
    <n v="0"/>
    <n v="0"/>
    <n v="0"/>
    <n v="0"/>
    <s v="INR"/>
    <n v="0"/>
    <n v="4477"/>
    <s v=""/>
    <n v="0"/>
    <n v="0"/>
    <m/>
    <m/>
    <s v="N"/>
    <s v="00/00/0000"/>
    <s v="N"/>
    <n v="0"/>
    <s v="00/00/0000"/>
    <s v="STD"/>
    <d v="2024-03-03T00:00:00"/>
    <n v="0"/>
    <x v="0"/>
    <m/>
    <m/>
  </r>
  <r>
    <n v="60169999016"/>
    <x v="150"/>
    <x v="742"/>
    <s v="Mrs. CHAMPABEN AMBALAL VAGHELA"/>
    <n v="150000"/>
    <n v="10.25"/>
    <n v="118539"/>
    <x v="979"/>
    <n v="0"/>
    <d v="2023-04-22T00:00:00"/>
    <n v="11"/>
    <n v="11"/>
    <n v="0"/>
    <n v="0"/>
    <n v="0"/>
    <n v="0"/>
    <s v="INR"/>
    <n v="0"/>
    <n v="4029"/>
    <s v=""/>
    <n v="0"/>
    <n v="0"/>
    <s v="N"/>
    <n v="9"/>
    <s v="N"/>
    <s v="00/00/0000"/>
    <s v="N"/>
    <n v="0"/>
    <s v="00/00/0000"/>
    <s v="STD"/>
    <d v="2024-01-20T00:00:00"/>
    <n v="0"/>
    <x v="0"/>
    <m/>
    <m/>
  </r>
  <r>
    <n v="60166699610"/>
    <x v="150"/>
    <x v="774"/>
    <s v="Mrs. ILABEN VINODBHAI VAGHELA"/>
    <n v="234000"/>
    <n v="10.25"/>
    <n v="211027"/>
    <x v="980"/>
    <n v="0"/>
    <d v="2023-05-04T00:00:00"/>
    <n v="10"/>
    <n v="10"/>
    <n v="0"/>
    <n v="0"/>
    <n v="0"/>
    <n v="0"/>
    <s v="INR"/>
    <n v="0"/>
    <n v="4365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196561916"/>
    <x v="150"/>
    <x v="775"/>
    <s v="Mrs. GANATRA  BHARTI"/>
    <n v="400000"/>
    <n v="10.25"/>
    <n v="357787"/>
    <x v="981"/>
    <n v="0"/>
    <d v="2023-05-28T00:00:00"/>
    <n v="10"/>
    <n v="10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s v=""/>
    <m/>
    <x v="0"/>
    <m/>
    <m/>
  </r>
  <r>
    <n v="60196696906"/>
    <x v="150"/>
    <x v="776"/>
    <s v="Mrs. MIYAVARA BHIKHIBEN  DINES"/>
    <n v="260000"/>
    <n v="10.25"/>
    <n v="225161"/>
    <x v="982"/>
    <n v="0"/>
    <d v="2023-05-28T00:00:00"/>
    <n v="10"/>
    <n v="10"/>
    <n v="0"/>
    <n v="0"/>
    <n v="0"/>
    <n v="0"/>
    <s v="INR"/>
    <n v="0"/>
    <n v="5557"/>
    <s v=""/>
    <n v="0"/>
    <n v="3.65"/>
    <s v="N"/>
    <n v="9"/>
    <s v="N"/>
    <s v="00/00/0000"/>
    <s v="N"/>
    <n v="0"/>
    <s v="00/00/0000"/>
    <s v="STD"/>
    <d v="2024-03-03T00:00:00"/>
    <n v="0"/>
    <x v="0"/>
    <m/>
    <m/>
  </r>
  <r>
    <n v="60199966009"/>
    <x v="150"/>
    <x v="777"/>
    <s v="Mr. KISHORBHAI PITAMBERBHAI SH"/>
    <n v="230000"/>
    <n v="10.25"/>
    <n v="205517"/>
    <x v="983"/>
    <n v="0"/>
    <d v="2023-05-31T00:00:00"/>
    <n v="10"/>
    <n v="10"/>
    <n v="0"/>
    <n v="0"/>
    <n v="0"/>
    <n v="0"/>
    <s v="INR"/>
    <n v="0"/>
    <n v="4290"/>
    <s v=""/>
    <n v="0"/>
    <n v="0"/>
    <s v="N"/>
    <n v="9"/>
    <s v="N"/>
    <s v="00/00/0000"/>
    <s v="N"/>
    <n v="0"/>
    <s v="00/00/0000"/>
    <s v="STD"/>
    <s v=""/>
    <m/>
    <x v="0"/>
    <m/>
    <m/>
  </r>
  <r>
    <n v="60905669961"/>
    <x v="150"/>
    <x v="778"/>
    <s v="Mr. NARAYAN VYANKATRAO KHODE"/>
    <n v="600000"/>
    <n v="10.25"/>
    <n v="532625"/>
    <x v="984"/>
    <n v="0"/>
    <d v="2023-06-02T00:00:00"/>
    <n v="9"/>
    <n v="9"/>
    <n v="0"/>
    <n v="0"/>
    <n v="0"/>
    <n v="0"/>
    <s v="INR"/>
    <n v="0"/>
    <n v="12823"/>
    <s v=""/>
    <n v="0"/>
    <n v="0"/>
    <s v="N"/>
    <n v="9"/>
    <s v="N"/>
    <s v="00/00/0000"/>
    <s v="N"/>
    <n v="0"/>
    <s v="00/00/0000"/>
    <s v="STD"/>
    <s v=""/>
    <m/>
    <x v="0"/>
    <m/>
    <m/>
  </r>
  <r>
    <n v="60909199696"/>
    <x v="150"/>
    <x v="779"/>
    <s v="Mr. KANTIBHAI DINAJI KANDARA"/>
    <n v="173000"/>
    <n v="10.25"/>
    <n v="157896"/>
    <x v="985"/>
    <n v="0"/>
    <d v="2023-06-04T00:00:00"/>
    <n v="9"/>
    <n v="9"/>
    <n v="0"/>
    <n v="0"/>
    <n v="0"/>
    <n v="0"/>
    <s v="INR"/>
    <n v="0"/>
    <n v="3227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996659199"/>
    <x v="150"/>
    <x v="780"/>
    <s v="Mr. VITTHALBHAI GABHABHAI HARI"/>
    <n v="189000"/>
    <n v="10.25"/>
    <n v="172081"/>
    <x v="986"/>
    <n v="0"/>
    <d v="2023-06-11T00:00:00"/>
    <n v="9"/>
    <n v="9"/>
    <n v="0"/>
    <n v="0"/>
    <n v="0"/>
    <n v="0"/>
    <s v="INR"/>
    <n v="0"/>
    <n v="3526"/>
    <s v=""/>
    <n v="0"/>
    <n v="0"/>
    <s v="N"/>
    <n v="9"/>
    <s v="N"/>
    <s v="00/00/0000"/>
    <s v="N"/>
    <n v="0"/>
    <s v="00/00/0000"/>
    <s v="STD"/>
    <s v=""/>
    <m/>
    <x v="0"/>
    <m/>
    <m/>
  </r>
  <r>
    <n v="60999151099"/>
    <x v="150"/>
    <x v="781"/>
    <s v="Mr. GIRISHBHAI HARISHANKAR SHA"/>
    <n v="177000"/>
    <n v="10.25"/>
    <n v="160945"/>
    <x v="987"/>
    <n v="0"/>
    <d v="2023-06-15T00:00:00"/>
    <n v="9"/>
    <n v="9"/>
    <n v="0"/>
    <n v="0"/>
    <n v="0"/>
    <n v="0"/>
    <s v="INR"/>
    <n v="0"/>
    <n v="3302"/>
    <s v=""/>
    <n v="0"/>
    <n v="0"/>
    <s v="N"/>
    <n v="9"/>
    <s v="N"/>
    <s v="00/00/0000"/>
    <s v="N"/>
    <n v="0"/>
    <s v="00/00/0000"/>
    <s v="STD"/>
    <s v=""/>
    <m/>
    <x v="0"/>
    <m/>
    <m/>
  </r>
  <r>
    <n v="60966601696"/>
    <x v="150"/>
    <x v="782"/>
    <s v="Mr. NATWARLAL RAMLAL DABLA"/>
    <n v="225000"/>
    <n v="10.25"/>
    <n v="198299"/>
    <x v="988"/>
    <n v="0"/>
    <d v="2023-06-23T00:00:00"/>
    <n v="9"/>
    <n v="9"/>
    <n v="0"/>
    <n v="0"/>
    <n v="0"/>
    <n v="0"/>
    <s v="INR"/>
    <n v="0"/>
    <n v="4809"/>
    <s v=""/>
    <n v="0"/>
    <n v="0"/>
    <s v="N"/>
    <n v="9"/>
    <s v="N"/>
    <s v="00/00/0000"/>
    <s v="N"/>
    <n v="0"/>
    <s v="00/00/0000"/>
    <s v="STD"/>
    <s v=""/>
    <m/>
    <x v="0"/>
    <m/>
    <m/>
  </r>
  <r>
    <n v="60966101156"/>
    <x v="150"/>
    <x v="783"/>
    <s v="Mrs. BABIBEN  CHAVDA"/>
    <n v="400000"/>
    <n v="10.25"/>
    <n v="347026"/>
    <x v="989"/>
    <n v="0"/>
    <d v="2023-07-02T00:00:00"/>
    <n v="8"/>
    <n v="8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961991655"/>
    <x v="150"/>
    <x v="784"/>
    <s v="Mrs. RAMILABEN PRAVINBHAI PATN"/>
    <n v="190000"/>
    <n v="10.25"/>
    <n v="175566"/>
    <x v="990"/>
    <n v="0"/>
    <d v="2023-07-03T00:00:00"/>
    <n v="8"/>
    <n v="8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d v="2023-07-13T00:00:00"/>
    <n v="0"/>
    <x v="0"/>
    <m/>
    <m/>
  </r>
  <r>
    <n v="60991561556"/>
    <x v="150"/>
    <x v="785"/>
    <s v="Mr. BHIKHBHAI BACHUBHAI CHUNAR"/>
    <n v="320000"/>
    <n v="10.25"/>
    <n v="287878"/>
    <x v="991"/>
    <n v="0"/>
    <d v="2023-07-09T00:00:00"/>
    <n v="8"/>
    <n v="8"/>
    <n v="0"/>
    <n v="0"/>
    <n v="0"/>
    <n v="0"/>
    <s v="INR"/>
    <n v="0"/>
    <n v="6839"/>
    <s v=""/>
    <n v="0"/>
    <n v="0"/>
    <s v="N"/>
    <n v="9"/>
    <s v="N"/>
    <s v="00/00/0000"/>
    <s v="N"/>
    <n v="0"/>
    <s v="00/00/0000"/>
    <s v="STD"/>
    <s v=""/>
    <m/>
    <x v="0"/>
    <m/>
    <m/>
  </r>
  <r>
    <n v="60996199060"/>
    <x v="150"/>
    <x v="786"/>
    <s v="Mrs. INDIRA FATAJIBHAI DAMOR"/>
    <n v="538400"/>
    <n v="10.25"/>
    <n v="483384"/>
    <x v="992"/>
    <n v="0"/>
    <d v="2023-07-15T00:00:00"/>
    <n v="8"/>
    <n v="8"/>
    <n v="0"/>
    <n v="0"/>
    <n v="0"/>
    <n v="0"/>
    <s v="INR"/>
    <n v="0"/>
    <n v="11506"/>
    <s v=""/>
    <n v="0"/>
    <n v="0"/>
    <s v="N"/>
    <n v="9"/>
    <s v="N"/>
    <s v="00/00/0000"/>
    <s v="N"/>
    <n v="0"/>
    <s v="00/00/0000"/>
    <s v="STD"/>
    <s v=""/>
    <m/>
    <x v="0"/>
    <m/>
    <m/>
  </r>
  <r>
    <n v="60999061119"/>
    <x v="150"/>
    <x v="787"/>
    <s v="Mr. VAGHELA  KANTIBHAI"/>
    <n v="300000"/>
    <n v="10.25"/>
    <n v="275933"/>
    <x v="993"/>
    <n v="0"/>
    <d v="2023-07-17T00:00:00"/>
    <n v="8"/>
    <n v="8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s v=""/>
    <m/>
    <x v="0"/>
    <m/>
    <m/>
  </r>
  <r>
    <n v="60609096691"/>
    <x v="150"/>
    <x v="788"/>
    <s v="Mr. MANUBHAI PARSHOTTAMBHAI VA"/>
    <n v="200000"/>
    <n v="10.25"/>
    <n v="179321"/>
    <x v="994"/>
    <n v="0"/>
    <d v="2023-07-19T00:00:00"/>
    <n v="8"/>
    <n v="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s v=""/>
    <m/>
    <x v="0"/>
    <m/>
    <m/>
  </r>
  <r>
    <n v="60669165696"/>
    <x v="150"/>
    <x v="789"/>
    <s v="Ms. BHARATIBEN KARSHANBHAI RAN"/>
    <n v="125000"/>
    <n v="10.25"/>
    <n v="110307"/>
    <x v="995"/>
    <n v="0"/>
    <d v="2023-08-12T00:00:00"/>
    <n v="7"/>
    <n v="7"/>
    <n v="0"/>
    <n v="0"/>
    <n v="0"/>
    <n v="0"/>
    <s v="INR"/>
    <n v="0"/>
    <n v="3186"/>
    <s v=""/>
    <n v="0"/>
    <n v="0"/>
    <s v="N"/>
    <n v="9"/>
    <s v="N"/>
    <s v="00/00/0000"/>
    <s v="N"/>
    <n v="0"/>
    <s v="00/00/0000"/>
    <s v="STD"/>
    <s v=""/>
    <m/>
    <x v="0"/>
    <m/>
    <m/>
  </r>
  <r>
    <n v="60619111906"/>
    <x v="150"/>
    <x v="790"/>
    <s v="Mrs. KAMALABEN  CHAVDA"/>
    <n v="360000"/>
    <n v="10.25"/>
    <n v="335004"/>
    <x v="996"/>
    <n v="0"/>
    <d v="2023-08-17T00:00:00"/>
    <n v="7"/>
    <n v="7"/>
    <n v="0"/>
    <n v="0"/>
    <n v="0"/>
    <n v="0"/>
    <s v="INR"/>
    <n v="0"/>
    <n v="6715"/>
    <s v=""/>
    <n v="0"/>
    <n v="0"/>
    <s v="N"/>
    <n v="9"/>
    <s v="N"/>
    <s v="00/00/0000"/>
    <s v="N"/>
    <n v="0"/>
    <s v="00/00/0000"/>
    <s v="STD"/>
    <s v=""/>
    <m/>
    <x v="0"/>
    <m/>
    <m/>
  </r>
  <r>
    <n v="60619116169"/>
    <x v="150"/>
    <x v="791"/>
    <s v="Mr. NARMADA HARJIVANDAS PARMAR"/>
    <n v="300000"/>
    <n v="10.25"/>
    <n v="264137"/>
    <x v="997"/>
    <n v="0"/>
    <d v="2023-08-19T00:00:00"/>
    <n v="7"/>
    <n v="7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s v=""/>
    <m/>
    <x v="0"/>
    <m/>
    <m/>
  </r>
  <r>
    <n v="60695069959"/>
    <x v="150"/>
    <x v="792"/>
    <s v="Mr. BHERUBHAI GANESH CHAUHAN"/>
    <n v="250000"/>
    <n v="10.25"/>
    <n v="211187"/>
    <x v="998"/>
    <n v="0"/>
    <d v="2023-08-23T00:00:00"/>
    <n v="7"/>
    <n v="7"/>
    <n v="0"/>
    <n v="0"/>
    <n v="0"/>
    <n v="0"/>
    <s v="INR"/>
    <n v="0"/>
    <n v="7565"/>
    <s v=""/>
    <n v="0"/>
    <n v="0"/>
    <s v="N"/>
    <n v="9"/>
    <s v="N"/>
    <s v="00/00/0000"/>
    <s v="N"/>
    <n v="0"/>
    <s v="00/00/0000"/>
    <s v="STD"/>
    <s v=""/>
    <m/>
    <x v="0"/>
    <m/>
    <m/>
  </r>
  <r>
    <n v="60695100666"/>
    <x v="150"/>
    <x v="793"/>
    <s v="Mr. MANSINGBHAI PIRAJI  DANGI"/>
    <n v="213000"/>
    <n v="10.25"/>
    <n v="187305"/>
    <x v="999"/>
    <n v="0"/>
    <d v="2023-08-23T00:00:00"/>
    <n v="7"/>
    <n v="7"/>
    <n v="0"/>
    <n v="0"/>
    <n v="0"/>
    <n v="0"/>
    <s v="INR"/>
    <n v="0"/>
    <n v="5428"/>
    <s v=""/>
    <n v="0"/>
    <n v="0"/>
    <s v="N"/>
    <n v="9"/>
    <s v="N"/>
    <s v="00/00/0000"/>
    <s v="N"/>
    <n v="0"/>
    <s v="00/00/0000"/>
    <s v="STD"/>
    <s v=""/>
    <m/>
    <x v="0"/>
    <m/>
    <m/>
  </r>
  <r>
    <n v="60695165969"/>
    <x v="150"/>
    <x v="794"/>
    <s v="Mrs. LILABEN BHERUBHAI CHAUHAN"/>
    <n v="250000"/>
    <n v="10.25"/>
    <n v="212344"/>
    <x v="1000"/>
    <n v="0"/>
    <d v="2023-08-23T00:00:00"/>
    <n v="7"/>
    <n v="7"/>
    <n v="0"/>
    <n v="0"/>
    <n v="0"/>
    <n v="0"/>
    <s v="INR"/>
    <n v="0"/>
    <n v="7405"/>
    <s v=""/>
    <n v="0"/>
    <n v="0"/>
    <s v="N"/>
    <n v="9"/>
    <s v="N"/>
    <s v="00/00/0000"/>
    <s v="N"/>
    <n v="0"/>
    <s v="00/00/0000"/>
    <s v="STD"/>
    <s v=""/>
    <m/>
    <x v="0"/>
    <m/>
    <m/>
  </r>
  <r>
    <n v="60609191116"/>
    <x v="150"/>
    <x v="795"/>
    <s v="Mrs. HIRABEN LAXMANBHAI SOLANK"/>
    <n v="250000"/>
    <n v="10.25"/>
    <n v="232234"/>
    <x v="1001"/>
    <n v="0"/>
    <d v="2023-09-02T00:00:00"/>
    <n v="6"/>
    <n v="6"/>
    <n v="0"/>
    <n v="0"/>
    <n v="0"/>
    <n v="0"/>
    <s v="INR"/>
    <n v="0"/>
    <n v="5343"/>
    <s v=""/>
    <n v="0"/>
    <n v="0"/>
    <m/>
    <m/>
    <s v="N"/>
    <s v="00/00/0000"/>
    <s v="N"/>
    <n v="0"/>
    <s v="00/00/0000"/>
    <s v="STD"/>
    <d v="2024-03-03T00:00:00"/>
    <n v="0"/>
    <x v="0"/>
    <m/>
    <m/>
  </r>
  <r>
    <n v="60696166196"/>
    <x v="150"/>
    <x v="796"/>
    <s v="Mrs. GANGABEN MOHANBHAI SOLANK"/>
    <n v="260000"/>
    <n v="10.25"/>
    <n v="234401"/>
    <x v="1002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s v=""/>
    <m/>
    <x v="0"/>
    <m/>
    <m/>
  </r>
  <r>
    <n v="60696191110"/>
    <x v="150"/>
    <x v="797"/>
    <s v="Mr. MOHANBHAI LALABHAI SOLANKI"/>
    <n v="260000"/>
    <n v="10.25"/>
    <n v="234401"/>
    <x v="1002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s v=""/>
    <m/>
    <x v="0"/>
    <m/>
    <m/>
  </r>
  <r>
    <n v="60669615065"/>
    <x v="150"/>
    <x v="798"/>
    <s v="Mr. KALABHAI PASABHAI DABHI"/>
    <n v="230000"/>
    <n v="10.25"/>
    <n v="212582"/>
    <x v="1003"/>
    <n v="0"/>
    <d v="2023-09-17T00:00:00"/>
    <n v="6"/>
    <n v="6"/>
    <n v="0"/>
    <n v="0"/>
    <n v="0"/>
    <n v="0"/>
    <s v="INR"/>
    <n v="0"/>
    <n v="4916"/>
    <s v=""/>
    <n v="0"/>
    <n v="0"/>
    <m/>
    <m/>
    <s v="N"/>
    <s v="00/00/0000"/>
    <s v="N"/>
    <n v="0"/>
    <s v="00/00/0000"/>
    <s v="STD"/>
    <s v=""/>
    <m/>
    <x v="0"/>
    <m/>
    <m/>
  </r>
  <r>
    <n v="60669169660"/>
    <x v="150"/>
    <x v="799"/>
    <s v="Mrs. LILABEN KANUBHAI VAGHELA"/>
    <n v="232000"/>
    <n v="10.25"/>
    <n v="218331"/>
    <x v="1004"/>
    <n v="0"/>
    <d v="2023-09-17T00:00:00"/>
    <n v="6"/>
    <n v="6"/>
    <n v="0"/>
    <n v="0"/>
    <n v="0"/>
    <n v="0"/>
    <s v="INR"/>
    <n v="0"/>
    <n v="4328"/>
    <s v=""/>
    <n v="0"/>
    <n v="0"/>
    <s v="N"/>
    <n v="9"/>
    <s v="N"/>
    <s v="00/00/0000"/>
    <s v="N"/>
    <n v="0"/>
    <s v="00/00/0000"/>
    <s v="STD"/>
    <s v=""/>
    <m/>
    <x v="0"/>
    <m/>
    <m/>
  </r>
  <r>
    <n v="60665690996"/>
    <x v="150"/>
    <x v="800"/>
    <s v="Mrs. MEENABEN DINESHBHAI MARUD"/>
    <n v="180000"/>
    <n v="10.25"/>
    <n v="169018"/>
    <x v="1005"/>
    <n v="0"/>
    <d v="2023-09-24T00:00:00"/>
    <n v="6"/>
    <n v="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x v="0"/>
    <m/>
    <m/>
  </r>
  <r>
    <n v="60619166611"/>
    <x v="150"/>
    <x v="801"/>
    <s v="Mr. MANGABHAI SOMABHAI SOLANKI"/>
    <n v="290000"/>
    <n v="10.25"/>
    <n v="273357"/>
    <x v="1006"/>
    <n v="0"/>
    <d v="2023-10-01T00:00:00"/>
    <n v="5"/>
    <n v="5"/>
    <n v="0"/>
    <n v="0"/>
    <n v="0"/>
    <n v="0"/>
    <s v="INR"/>
    <n v="0"/>
    <n v="6198"/>
    <s v=""/>
    <n v="0"/>
    <n v="0"/>
    <m/>
    <m/>
    <s v="N"/>
    <s v="00/00/0000"/>
    <s v="N"/>
    <n v="0"/>
    <s v="00/00/0000"/>
    <s v="STD"/>
    <d v="2024-02-02T00:00:00"/>
    <n v="0"/>
    <x v="0"/>
    <m/>
    <m/>
  </r>
  <r>
    <n v="60699591911"/>
    <x v="150"/>
    <x v="802"/>
    <s v="Mr. KANAIYALAL GANPATLAL MAKWA"/>
    <n v="325000"/>
    <n v="10.25"/>
    <n v="310660"/>
    <x v="1007"/>
    <n v="0"/>
    <d v="2023-10-04T00:00:00"/>
    <n v="5"/>
    <n v="5"/>
    <n v="0"/>
    <n v="0"/>
    <n v="0"/>
    <n v="0"/>
    <s v="INR"/>
    <n v="0"/>
    <n v="6062"/>
    <s v=""/>
    <n v="0"/>
    <n v="0"/>
    <m/>
    <m/>
    <s v="N"/>
    <s v="00/00/0000"/>
    <s v="N"/>
    <n v="0"/>
    <s v="00/00/0000"/>
    <s v="STD"/>
    <d v="2024-01-20T00:00:00"/>
    <n v="0"/>
    <x v="0"/>
    <m/>
    <m/>
  </r>
  <r>
    <n v="60696100966"/>
    <x v="150"/>
    <x v="718"/>
    <s v="Mr. CHHAPANBHAI OKHABHAI PATNI"/>
    <n v="50000"/>
    <n v="10.25"/>
    <n v="47380"/>
    <x v="1008"/>
    <n v="0"/>
    <d v="2023-10-06T00:00:00"/>
    <n v="5"/>
    <n v="5"/>
    <n v="0"/>
    <n v="0"/>
    <n v="0"/>
    <n v="0"/>
    <s v="INR"/>
    <n v="0"/>
    <n v="1006"/>
    <s v=""/>
    <n v="0"/>
    <n v="0"/>
    <s v="N"/>
    <n v="9"/>
    <s v="N"/>
    <s v="00/00/0000"/>
    <s v="N"/>
    <n v="0"/>
    <s v="00/00/0000"/>
    <s v="STD"/>
    <s v=""/>
    <m/>
    <x v="0"/>
    <m/>
    <m/>
  </r>
  <r>
    <n v="60696655069"/>
    <x v="150"/>
    <x v="803"/>
    <s v="Mr. ISHWARBHAI DAHYABHAI MAKWA"/>
    <n v="280000"/>
    <n v="10.25"/>
    <n v="267430"/>
    <x v="1009"/>
    <n v="0"/>
    <d v="2023-10-06T00:00:00"/>
    <n v="5"/>
    <n v="5"/>
    <n v="0"/>
    <n v="0"/>
    <n v="0"/>
    <n v="0"/>
    <s v="INR"/>
    <n v="0"/>
    <n v="5223"/>
    <s v=""/>
    <n v="0"/>
    <n v="0"/>
    <s v="N"/>
    <n v="9"/>
    <s v="N"/>
    <s v="00/00/0000"/>
    <s v="N"/>
    <n v="0"/>
    <s v="00/00/0000"/>
    <s v="STD"/>
    <s v=""/>
    <m/>
    <x v="0"/>
    <m/>
    <m/>
  </r>
  <r>
    <n v="60696061661"/>
    <x v="150"/>
    <x v="804"/>
    <s v="Mr. MANUBHAI V MAKWANA"/>
    <n v="200000"/>
    <n v="10.25"/>
    <n v="176883"/>
    <x v="1010"/>
    <n v="0"/>
    <d v="2023-10-07T00:00:00"/>
    <n v="5"/>
    <n v="5"/>
    <n v="0"/>
    <n v="0"/>
    <n v="0"/>
    <n v="0"/>
    <s v="INR"/>
    <n v="0"/>
    <n v="6477"/>
    <s v=""/>
    <n v="0"/>
    <n v="0"/>
    <m/>
    <m/>
    <s v="N"/>
    <s v="00/00/0000"/>
    <s v="N"/>
    <n v="0"/>
    <s v="00/00/0000"/>
    <s v="STD"/>
    <s v=""/>
    <m/>
    <x v="0"/>
    <m/>
    <m/>
  </r>
  <r>
    <n v="60516596156"/>
    <x v="150"/>
    <x v="736"/>
    <s v="Mr. MANUBHAI MOHANBHAI VAGHELA"/>
    <n v="50000"/>
    <n v="10.25"/>
    <n v="47578"/>
    <x v="1011"/>
    <n v="0"/>
    <d v="2023-10-18T00:00:00"/>
    <n v="5"/>
    <n v="5"/>
    <n v="0"/>
    <n v="0"/>
    <n v="0"/>
    <n v="0"/>
    <s v="INR"/>
    <n v="0"/>
    <n v="933"/>
    <s v=""/>
    <n v="0"/>
    <n v="0"/>
    <s v="N"/>
    <n v="9"/>
    <s v="N"/>
    <s v="00/00/0000"/>
    <s v="N"/>
    <n v="0"/>
    <s v="00/00/0000"/>
    <s v="STD"/>
    <s v=""/>
    <m/>
    <x v="0"/>
    <m/>
    <m/>
  </r>
  <r>
    <n v="60569556656"/>
    <x v="150"/>
    <x v="805"/>
    <s v="Mr. MAFATLAL SENDHABHAI GANDHI"/>
    <n v="300000"/>
    <n v="10.25"/>
    <n v="274089"/>
    <x v="1012"/>
    <n v="0"/>
    <d v="2023-10-28T00:00:00"/>
    <n v="5"/>
    <n v="5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s v=""/>
    <m/>
    <x v="0"/>
    <m/>
    <m/>
  </r>
  <r>
    <n v="60569669096"/>
    <x v="150"/>
    <x v="806"/>
    <s v="Mr. DAULAT SUPADU KSHIRSAGAR"/>
    <n v="50000"/>
    <n v="10.25"/>
    <n v="42575"/>
    <x v="1013"/>
    <n v="0"/>
    <d v="2023-11-10T00:00:00"/>
    <n v="4"/>
    <n v="4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s v=""/>
    <m/>
    <x v="0"/>
    <m/>
    <m/>
  </r>
  <r>
    <n v="60519616191"/>
    <x v="150"/>
    <x v="807"/>
    <s v="Mr. NAROTTAMBHAI LAVAJIBHAI PA"/>
    <n v="1000000"/>
    <n v="10.25"/>
    <n v="951780"/>
    <x v="1014"/>
    <n v="0"/>
    <d v="2023-11-15T00:00:00"/>
    <n v="4"/>
    <n v="4"/>
    <n v="0"/>
    <n v="0"/>
    <n v="0"/>
    <n v="0"/>
    <s v="INR"/>
    <n v="0"/>
    <n v="21371"/>
    <s v=""/>
    <n v="0"/>
    <n v="0"/>
    <s v="N"/>
    <n v="9"/>
    <s v="N"/>
    <s v="00/00/0000"/>
    <s v="N"/>
    <n v="0"/>
    <s v="00/00/0000"/>
    <s v="STD"/>
    <s v=""/>
    <m/>
    <x v="0"/>
    <m/>
    <m/>
  </r>
  <r>
    <n v="60519061166"/>
    <x v="150"/>
    <x v="808"/>
    <s v="Mr. JASVANTBHAI PURSOTTAMBHAI"/>
    <n v="200000"/>
    <n v="10.25"/>
    <n v="190368"/>
    <x v="1015"/>
    <n v="0"/>
    <d v="2023-11-15T00:00:00"/>
    <n v="4"/>
    <n v="4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s v=""/>
    <m/>
    <x v="0"/>
    <m/>
    <m/>
  </r>
  <r>
    <n v="60590169169"/>
    <x v="150"/>
    <x v="809"/>
    <s v="Mr. NAVINBHAI MAGANBHAI SHRIMA"/>
    <n v="200000"/>
    <n v="10.25"/>
    <n v="190068"/>
    <x v="1016"/>
    <n v="0"/>
    <d v="2023-11-20T00:00:00"/>
    <n v="4"/>
    <n v="4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s v=""/>
    <m/>
    <x v="0"/>
    <m/>
    <m/>
  </r>
  <r>
    <n v="60609696696"/>
    <x v="150"/>
    <x v="810"/>
    <s v="Mrs. DAHIBEN CHHAGANBHAI VAGHE"/>
    <n v="180000"/>
    <n v="10.25"/>
    <n v="172738"/>
    <x v="1017"/>
    <n v="0"/>
    <d v="2023-11-26T00:00:00"/>
    <n v="4"/>
    <n v="4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x v="0"/>
    <m/>
    <m/>
  </r>
  <r>
    <n v="60610969599"/>
    <x v="150"/>
    <x v="811"/>
    <s v="Mr. MANGALSINH BHURUBHA VAGHEL"/>
    <n v="150000"/>
    <n v="10.25"/>
    <n v="142119"/>
    <x v="1018"/>
    <n v="0"/>
    <d v="2023-11-30T00:00:00"/>
    <n v="4"/>
    <n v="4"/>
    <n v="0"/>
    <n v="0"/>
    <n v="0"/>
    <n v="0"/>
    <s v="INR"/>
    <n v="0"/>
    <n v="3207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660165919"/>
    <x v="150"/>
    <x v="812"/>
    <s v="Mrs. KANTABEN MANIBEN MAKWANA"/>
    <n v="240000"/>
    <n v="10.25"/>
    <n v="234187"/>
    <x v="1019"/>
    <n v="0"/>
    <d v="2023-12-07T00:00:00"/>
    <n v="3"/>
    <n v="3"/>
    <n v="0"/>
    <n v="0"/>
    <n v="0"/>
    <n v="0"/>
    <s v="INR"/>
    <n v="0"/>
    <n v="4477"/>
    <s v=""/>
    <n v="0"/>
    <n v="0"/>
    <s v="N"/>
    <n v="9"/>
    <s v="N"/>
    <s v="00/00/0000"/>
    <s v="N"/>
    <n v="0"/>
    <s v="00/00/0000"/>
    <s v="STD"/>
    <s v=""/>
    <m/>
    <x v="0"/>
    <m/>
    <m/>
  </r>
  <r>
    <n v="60666965990"/>
    <x v="150"/>
    <x v="813"/>
    <s v="Mr. BIPINCHANDRA NARAYANLAL DA"/>
    <n v="130000"/>
    <n v="10.25"/>
    <n v="121327"/>
    <x v="1020"/>
    <n v="0"/>
    <d v="2023-12-09T00:00:00"/>
    <n v="3"/>
    <n v="3"/>
    <n v="0"/>
    <n v="0"/>
    <n v="0"/>
    <n v="0"/>
    <s v="INR"/>
    <n v="0"/>
    <n v="4211"/>
    <s v=""/>
    <n v="0"/>
    <n v="0"/>
    <s v="N"/>
    <n v="9"/>
    <s v="N"/>
    <s v="00/00/0000"/>
    <s v="N"/>
    <n v="0"/>
    <s v="00/00/0000"/>
    <s v="STD"/>
    <d v="2024-03-15T00:00:00"/>
    <n v="0"/>
    <x v="0"/>
    <m/>
    <m/>
  </r>
  <r>
    <n v="60669916691"/>
    <x v="150"/>
    <x v="814"/>
    <s v="Mr. RAMANBHAI FUSABHAI KAPADIA"/>
    <n v="365000"/>
    <n v="10.25"/>
    <n v="352961"/>
    <x v="1021"/>
    <n v="0"/>
    <d v="2023-12-22T00:00:00"/>
    <n v="3"/>
    <n v="3"/>
    <n v="0"/>
    <n v="0"/>
    <n v="0"/>
    <n v="0"/>
    <s v="INR"/>
    <n v="0"/>
    <n v="7342"/>
    <s v=""/>
    <n v="0"/>
    <n v="0"/>
    <s v="N"/>
    <n v="9"/>
    <s v="N"/>
    <s v="00/00/0000"/>
    <s v="N"/>
    <n v="0"/>
    <s v="00/00/0000"/>
    <s v="STD"/>
    <s v=""/>
    <m/>
    <x v="0"/>
    <m/>
    <m/>
  </r>
  <r>
    <n v="60611616696"/>
    <x v="150"/>
    <x v="815"/>
    <s v="Mrs. PARMAR KANTABEN  GOPALBHA"/>
    <n v="265000"/>
    <n v="10.25"/>
    <n v="257060"/>
    <x v="1022"/>
    <n v="0"/>
    <d v="2023-12-27T00:00:00"/>
    <n v="3"/>
    <n v="3"/>
    <n v="0"/>
    <n v="0"/>
    <n v="0"/>
    <n v="0"/>
    <s v="INR"/>
    <n v="0"/>
    <n v="4943"/>
    <s v=""/>
    <n v="0"/>
    <n v="0"/>
    <s v="N"/>
    <n v="9"/>
    <s v="N"/>
    <s v="00/00/0000"/>
    <s v="N"/>
    <n v="0"/>
    <s v="00/00/0000"/>
    <s v="STD"/>
    <s v=""/>
    <m/>
    <x v="0"/>
    <m/>
    <m/>
  </r>
  <r>
    <n v="60106161661"/>
    <x v="150"/>
    <x v="816"/>
    <s v="Mrs. SHARDABEN KALABHAI BHANGI"/>
    <n v="225000"/>
    <n v="10.25"/>
    <n v="221658"/>
    <x v="1023"/>
    <n v="0"/>
    <d v="2024-01-10T00:00:00"/>
    <n v="2"/>
    <n v="2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s v=""/>
    <m/>
    <x v="0"/>
    <m/>
    <m/>
  </r>
  <r>
    <n v="60109969106"/>
    <x v="150"/>
    <x v="772"/>
    <s v="Mr. MAHENDRABHAI  MEKWAN"/>
    <n v="55000"/>
    <n v="10.25"/>
    <n v="54167"/>
    <x v="1024"/>
    <n v="0"/>
    <d v="2024-01-11T00:00:00"/>
    <n v="2"/>
    <n v="2"/>
    <n v="0"/>
    <n v="0"/>
    <n v="0"/>
    <n v="0"/>
    <s v="INR"/>
    <n v="0"/>
    <n v="1026"/>
    <s v=""/>
    <n v="0"/>
    <n v="0"/>
    <s v="N"/>
    <n v="9"/>
    <s v="N"/>
    <s v="00/00/0000"/>
    <s v="N"/>
    <n v="0"/>
    <s v="00/00/0000"/>
    <s v="STD"/>
    <s v=""/>
    <m/>
    <x v="0"/>
    <m/>
    <m/>
  </r>
  <r>
    <n v="60166961090"/>
    <x v="150"/>
    <x v="817"/>
    <s v="Mr. GOPALJI DHULAJI THAKOR"/>
    <n v="200000"/>
    <n v="10.25"/>
    <n v="195828"/>
    <x v="1025"/>
    <n v="0"/>
    <d v="2024-01-31T00:00:00"/>
    <n v="2"/>
    <n v="2"/>
    <n v="0"/>
    <n v="0"/>
    <n v="0"/>
    <n v="0"/>
    <s v="INR"/>
    <n v="0"/>
    <n v="3732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159969965"/>
    <x v="150"/>
    <x v="818"/>
    <s v="Mr. DINESHKUMAR BALABHAI SOLAN"/>
    <n v="392000"/>
    <n v="10.25"/>
    <n v="391146"/>
    <x v="1026"/>
    <n v="0"/>
    <d v="2024-02-01T00:00:00"/>
    <n v="1"/>
    <n v="1"/>
    <n v="0"/>
    <n v="0"/>
    <n v="0"/>
    <n v="0"/>
    <s v="INR"/>
    <n v="0"/>
    <n v="7312"/>
    <s v=""/>
    <n v="0"/>
    <n v="0"/>
    <s v="N"/>
    <n v="9"/>
    <s v="N"/>
    <s v="00/00/0000"/>
    <s v="N"/>
    <n v="0"/>
    <s v="00/00/0000"/>
    <s v="STD"/>
    <s v=""/>
    <m/>
    <x v="0"/>
    <m/>
    <m/>
  </r>
  <r>
    <n v="60159169955"/>
    <x v="150"/>
    <x v="819"/>
    <s v="Mrs. RATHOD  BHAVNABEN"/>
    <n v="500000"/>
    <n v="10.25"/>
    <n v="498630"/>
    <x v="1027"/>
    <n v="0"/>
    <d v="2024-02-03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s v=""/>
    <m/>
    <x v="0"/>
    <m/>
    <m/>
  </r>
  <r>
    <n v="60195911919"/>
    <x v="150"/>
    <x v="820"/>
    <s v="Mr. KANTIBHAI  SOLANKI"/>
    <n v="290500"/>
    <n v="10.25"/>
    <n v="288730"/>
    <x v="1028"/>
    <n v="0"/>
    <d v="2024-02-15T00:00:00"/>
    <n v="1"/>
    <n v="1"/>
    <n v="0"/>
    <n v="0"/>
    <n v="0"/>
    <n v="0"/>
    <s v="INR"/>
    <n v="0"/>
    <n v="5419"/>
    <s v=""/>
    <n v="0"/>
    <n v="0"/>
    <s v="N"/>
    <n v="9"/>
    <s v="N"/>
    <s v="00/00/0000"/>
    <s v="N"/>
    <n v="0"/>
    <s v="00/00/0000"/>
    <s v="STD"/>
    <s v=""/>
    <m/>
    <x v="0"/>
    <m/>
    <m/>
  </r>
  <r>
    <n v="60196900606"/>
    <x v="150"/>
    <x v="821"/>
    <s v="Mr. DASHARATHBHAI CHIMANBHAI S"/>
    <n v="266000"/>
    <n v="10.25"/>
    <n v="264367"/>
    <x v="1029"/>
    <n v="0"/>
    <d v="2024-02-15T00:00:00"/>
    <n v="1"/>
    <n v="1"/>
    <n v="0"/>
    <n v="0"/>
    <n v="0"/>
    <n v="0"/>
    <s v="INR"/>
    <n v="0"/>
    <n v="4962"/>
    <s v=""/>
    <n v="0"/>
    <n v="0"/>
    <s v="N"/>
    <n v="9"/>
    <s v="N"/>
    <s v="00/00/0000"/>
    <s v="N"/>
    <n v="0"/>
    <s v="00/00/0000"/>
    <s v="STD"/>
    <s v=""/>
    <m/>
    <x v="0"/>
    <m/>
    <m/>
  </r>
  <r>
    <n v="60199010191"/>
    <x v="150"/>
    <x v="822"/>
    <s v="Mrs. CHANDABEN KANTIBHAI PATNI"/>
    <n v="300000"/>
    <n v="10.25"/>
    <n v="298073"/>
    <x v="1030"/>
    <n v="0"/>
    <d v="2024-02-16T00:00:00"/>
    <n v="1"/>
    <n v="1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s v=""/>
    <m/>
    <x v="0"/>
    <m/>
    <m/>
  </r>
  <r>
    <n v="60191616916"/>
    <x v="150"/>
    <x v="823"/>
    <s v="Mrs. PARUBEN M MAKWANA"/>
    <n v="250000"/>
    <n v="10.25"/>
    <n v="247643"/>
    <x v="1031"/>
    <n v="0"/>
    <d v="2024-02-17T00:00:00"/>
    <n v="1"/>
    <n v="1"/>
    <n v="0"/>
    <n v="0"/>
    <n v="0"/>
    <n v="0"/>
    <s v="INR"/>
    <n v="0"/>
    <n v="5343"/>
    <s v=""/>
    <n v="0"/>
    <n v="0"/>
    <s v="N"/>
    <n v="9"/>
    <s v="N"/>
    <s v="00/00/0000"/>
    <s v="N"/>
    <n v="0"/>
    <s v="00/00/0000"/>
    <s v="STD"/>
    <s v=""/>
    <m/>
    <x v="0"/>
    <m/>
    <m/>
  </r>
  <r>
    <n v="60196996661"/>
    <x v="150"/>
    <x v="824"/>
    <s v="Mr. NAVINCHANDRA MOHANLAL PATE"/>
    <n v="975000"/>
    <n v="10.25"/>
    <n v="968187"/>
    <x v="1032"/>
    <n v="0"/>
    <d v="2024-02-18T00:00:00"/>
    <n v="1"/>
    <n v="1"/>
    <n v="0"/>
    <n v="0"/>
    <n v="0"/>
    <n v="0"/>
    <s v="INR"/>
    <n v="0"/>
    <n v="18186"/>
    <s v=""/>
    <n v="0"/>
    <n v="0"/>
    <s v="N"/>
    <n v="9"/>
    <s v="N"/>
    <s v="00/00/0000"/>
    <s v="N"/>
    <n v="0"/>
    <s v="00/00/0000"/>
    <s v="STD"/>
    <s v=""/>
    <m/>
    <x v="0"/>
    <m/>
    <m/>
  </r>
  <r>
    <n v="60909699961"/>
    <x v="150"/>
    <x v="825"/>
    <s v="Mr. ARVINDKUMAR SHANKERLAL PAR"/>
    <n v="315000"/>
    <n v="10.25"/>
    <n v="312441"/>
    <x v="1033"/>
    <n v="0"/>
    <d v="2024-02-22T00:00:00"/>
    <n v="1"/>
    <n v="1"/>
    <n v="0"/>
    <n v="0"/>
    <n v="0"/>
    <n v="0"/>
    <s v="INR"/>
    <n v="0"/>
    <n v="5876"/>
    <s v=""/>
    <n v="0"/>
    <n v="0"/>
    <s v="N"/>
    <n v="9"/>
    <s v="N"/>
    <s v="00/00/0000"/>
    <s v="N"/>
    <n v="0"/>
    <s v="00/00/0000"/>
    <s v="STD"/>
    <s v=""/>
    <m/>
    <x v="0"/>
    <m/>
    <m/>
  </r>
  <r>
    <n v="60901969669"/>
    <x v="150"/>
    <x v="826"/>
    <s v="Mr. DIPAKBHAI KHENGARBHAI PATE"/>
    <n v="500000"/>
    <n v="10.25"/>
    <n v="495655"/>
    <x v="1034"/>
    <n v="0"/>
    <d v="2024-02-24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s v=""/>
    <m/>
    <x v="0"/>
    <m/>
    <m/>
  </r>
  <r>
    <n v="60960905015"/>
    <x v="150"/>
    <x v="721"/>
    <s v="Mr. PREMSHANKAR BHOLIDAS SHRIM"/>
    <n v="85000"/>
    <n v="10.25"/>
    <n v="85644"/>
    <x v="1035"/>
    <n v="0"/>
    <d v="2024-03-05T00:00:00"/>
    <n v="1"/>
    <n v="1"/>
    <n v="0"/>
    <n v="0"/>
    <n v="0"/>
    <n v="0"/>
    <s v="INR"/>
    <n v="0"/>
    <n v="1586"/>
    <s v=""/>
    <n v="0"/>
    <n v="0"/>
    <s v="N"/>
    <n v="9"/>
    <s v="N"/>
    <s v="00/00/0000"/>
    <s v="N"/>
    <n v="0"/>
    <s v="00/00/0000"/>
    <s v="STD"/>
    <s v=""/>
    <m/>
    <x v="0"/>
    <m/>
    <m/>
  </r>
  <r>
    <n v="60960969969"/>
    <x v="150"/>
    <x v="827"/>
    <s v="Mr. RANJANBEN  VAGHELA"/>
    <n v="225000"/>
    <n v="10.25"/>
    <n v="226706"/>
    <x v="1036"/>
    <n v="0"/>
    <d v="2024-03-05T00:00:00"/>
    <n v="1"/>
    <n v="1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s v=""/>
    <m/>
    <x v="0"/>
    <m/>
    <m/>
  </r>
  <r>
    <n v="60961611651"/>
    <x v="150"/>
    <x v="828"/>
    <s v="Mr. MAHENDRABHAI SOMABHAI MAHE"/>
    <n v="250000"/>
    <n v="10.25"/>
    <n v="251615"/>
    <x v="1037"/>
    <n v="0"/>
    <d v="2024-03-09T00:00:00"/>
    <n v="1"/>
    <n v="1"/>
    <n v="0"/>
    <n v="0"/>
    <n v="0"/>
    <n v="0"/>
    <s v="INR"/>
    <n v="0"/>
    <n v="4664"/>
    <s v=""/>
    <n v="0"/>
    <n v="0"/>
    <s v="N"/>
    <n v="9"/>
    <s v="N"/>
    <s v="00/00/0000"/>
    <s v="N"/>
    <n v="0"/>
    <s v="00/00/0000"/>
    <s v="STD"/>
    <s v=""/>
    <m/>
    <x v="0"/>
    <m/>
    <m/>
  </r>
  <r>
    <n v="60956169599"/>
    <x v="150"/>
    <x v="829"/>
    <s v="Mr. CHHOTABHAI DHANABHAI SOLAN"/>
    <n v="200000"/>
    <n v="10.25"/>
    <n v="200955"/>
    <x v="1038"/>
    <n v="0"/>
    <d v="2024-03-15T00:00:00"/>
    <n v="1"/>
    <n v="1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s v=""/>
    <m/>
    <x v="0"/>
    <m/>
    <m/>
  </r>
  <r>
    <n v="60969999561"/>
    <x v="150"/>
    <x v="830"/>
    <s v="Mr. RAMJIBHAI KHODABHAI MAKWAN"/>
    <n v="150000"/>
    <n v="10.25"/>
    <n v="150548"/>
    <x v="1039"/>
    <n v="0"/>
    <d v="2024-03-19T00:00:00"/>
    <n v="1"/>
    <n v="1"/>
    <n v="0"/>
    <n v="0"/>
    <n v="0"/>
    <n v="0"/>
    <s v="INR"/>
    <n v="0"/>
    <n v="2798"/>
    <s v=""/>
    <n v="0"/>
    <n v="0"/>
    <s v="N"/>
    <n v="9"/>
    <s v="N"/>
    <s v="00/00/0000"/>
    <s v="N"/>
    <n v="0"/>
    <s v="00/00/0000"/>
    <s v="STD"/>
    <s v=""/>
    <m/>
    <x v="0"/>
    <m/>
    <m/>
  </r>
  <r>
    <n v="60669695065"/>
    <x v="150"/>
    <x v="831"/>
    <s v="Mrs. SHARDABEN CHHANAJI GHATAD"/>
    <n v="415000"/>
    <n v="10.25"/>
    <n v="391137"/>
    <x v="1040"/>
    <n v="5057.72"/>
    <d v="2023-09-14T00:00:00"/>
    <n v="6"/>
    <n v="5"/>
    <n v="1"/>
    <n v="1"/>
    <n v="1"/>
    <n v="701"/>
    <s v="INR"/>
    <n v="0"/>
    <n v="7741"/>
    <d v="2024-03-14T00:00:00"/>
    <n v="0"/>
    <n v="71.680000000000007"/>
    <s v="N"/>
    <n v="3"/>
    <s v="N"/>
    <s v="00/00/0000"/>
    <s v="N"/>
    <n v="0"/>
    <s v="00/00/0000"/>
    <s v="SMA0"/>
    <d v="2024-03-14T00:00:00"/>
    <n v="701"/>
    <x v="0"/>
    <m/>
    <m/>
  </r>
  <r>
    <n v="60111690196"/>
    <x v="150"/>
    <x v="832"/>
    <s v="Mrs. MIRABEN MAGANBHAI RATHOD"/>
    <n v="226000"/>
    <n v="10.25"/>
    <n v="225088"/>
    <x v="1041"/>
    <n v="44"/>
    <d v="2024-02-08T00:00:00"/>
    <n v="1"/>
    <n v="1"/>
    <n v="0"/>
    <n v="1"/>
    <n v="1"/>
    <n v="701"/>
    <s v="INR"/>
    <n v="0"/>
    <n v="4216"/>
    <d v="2024-03-08T00:00:00"/>
    <n v="0"/>
    <n v="44.32"/>
    <s v="N"/>
    <n v="3"/>
    <s v="N"/>
    <s v="00/00/0000"/>
    <s v="N"/>
    <n v="0"/>
    <s v="00/00/0000"/>
    <s v="SMA0"/>
    <d v="2024-03-08T00:00:00"/>
    <n v="701"/>
    <x v="0"/>
    <m/>
    <m/>
  </r>
  <r>
    <n v="60901696065"/>
    <x v="150"/>
    <x v="833"/>
    <s v="Mr. PREMJIBHAI MANGALBHAI BHAN"/>
    <n v="300000"/>
    <n v="10.25"/>
    <n v="297600"/>
    <x v="1042"/>
    <n v="396"/>
    <d v="2024-02-22T00:00:00"/>
    <n v="1"/>
    <n v="1"/>
    <n v="0"/>
    <n v="1"/>
    <n v="1"/>
    <n v="701"/>
    <s v="INR"/>
    <n v="0"/>
    <n v="5596"/>
    <d v="2024-03-22T00:00:00"/>
    <n v="0"/>
    <n v="7.36"/>
    <s v="N"/>
    <n v="3"/>
    <s v="N"/>
    <s v="00/00/0000"/>
    <s v="N"/>
    <n v="0"/>
    <s v="00/00/0000"/>
    <s v="SMA0"/>
    <d v="2024-03-22T00:00:00"/>
    <n v="701"/>
    <x v="0"/>
    <m/>
    <m/>
  </r>
  <r>
    <n v="60609199669"/>
    <x v="151"/>
    <x v="834"/>
    <s v="Mrs. INDUBEN  VAKOLE"/>
    <n v="200000"/>
    <n v="10.25"/>
    <n v="185734"/>
    <x v="1043"/>
    <n v="0"/>
    <d v="2023-09-02T00:00:00"/>
    <n v="6"/>
    <n v="6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s v=""/>
    <m/>
    <x v="0"/>
    <m/>
    <m/>
  </r>
  <r>
    <n v="60116199099"/>
    <x v="151"/>
    <x v="835"/>
    <s v="Mr. MAHESHKUMAR SULEMANBHAI RA"/>
    <n v="400000"/>
    <n v="10.25"/>
    <n v="398231"/>
    <x v="1044"/>
    <n v="0"/>
    <d v="2024-02-09T00:00:00"/>
    <n v="1"/>
    <n v="1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s v=""/>
    <m/>
    <x v="0"/>
    <m/>
    <m/>
  </r>
  <r>
    <n v="60665160911"/>
    <x v="145"/>
    <x v="836"/>
    <s v="Mr. SURESHCHANDRA UKABHAI MAUR"/>
    <n v="100000"/>
    <n v="9.75"/>
    <n v="73095"/>
    <x v="1045"/>
    <n v="0"/>
    <d v="2023-08-13T00:00:00"/>
    <n v="7"/>
    <n v="7"/>
    <n v="0"/>
    <n v="0"/>
    <n v="0"/>
    <n v="0"/>
    <s v="INR"/>
    <n v="0"/>
    <n v="4603"/>
    <s v=""/>
    <n v="0"/>
    <n v="0"/>
    <s v="N"/>
    <n v="9"/>
    <s v="N"/>
    <s v="00/00/0000"/>
    <s v="N"/>
    <n v="0"/>
    <s v="00/00/0000"/>
    <s v="STD"/>
    <s v=""/>
    <m/>
    <x v="0"/>
    <m/>
    <m/>
  </r>
  <r>
    <n v="60509619115"/>
    <x v="145"/>
    <x v="837"/>
    <s v="Mr. SUBHASHSINGH JALADIPSINH T"/>
    <n v="250000"/>
    <n v="9.75"/>
    <n v="238078"/>
    <x v="1046"/>
    <n v="0"/>
    <d v="2023-10-13T00:00:00"/>
    <n v="5"/>
    <n v="5"/>
    <n v="0"/>
    <n v="0"/>
    <n v="0"/>
    <n v="0"/>
    <s v="INR"/>
    <n v="0"/>
    <n v="4601"/>
    <s v=""/>
    <n v="0"/>
    <n v="0"/>
    <s v="N"/>
    <n v="9"/>
    <s v="N"/>
    <s v="00/00/0000"/>
    <s v="N"/>
    <n v="0"/>
    <s v="00/00/0000"/>
    <s v="STD"/>
    <s v=""/>
    <m/>
    <x v="0"/>
    <m/>
    <m/>
  </r>
  <r>
    <n v="60966666961"/>
    <x v="145"/>
    <x v="838"/>
    <s v="Mr. GOVINDBHAI KARSANBHAI MAHE"/>
    <n v="500000"/>
    <n v="9.75"/>
    <n v="503339"/>
    <x v="1047"/>
    <n v="0"/>
    <d v="2024-03-07T00:00:00"/>
    <n v="1"/>
    <n v="1"/>
    <n v="0"/>
    <n v="0"/>
    <n v="0"/>
    <n v="0"/>
    <s v="INR"/>
    <n v="0"/>
    <n v="9201"/>
    <s v=""/>
    <n v="0"/>
    <n v="0"/>
    <s v="N"/>
    <n v="9"/>
    <s v="N"/>
    <s v="00/00/0000"/>
    <s v="N"/>
    <n v="0"/>
    <s v="00/00/0000"/>
    <s v="STD"/>
    <s v=""/>
    <m/>
    <x v="0"/>
    <m/>
    <m/>
  </r>
  <r>
    <n v="60995969696"/>
    <x v="156"/>
    <x v="839"/>
    <s v="Mr. VALAND RAMESHBHAI  ."/>
    <n v="443000"/>
    <n v="9.75"/>
    <n v="443237"/>
    <x v="1048"/>
    <n v="0"/>
    <d v="2024-03-30T00:00:00"/>
    <n v="1"/>
    <n v="1"/>
    <n v="0"/>
    <n v="0"/>
    <n v="0"/>
    <n v="0"/>
    <s v="INR"/>
    <n v="0"/>
    <n v="8152"/>
    <s v=""/>
    <n v="0"/>
    <n v="0"/>
    <m/>
    <m/>
    <s v="N"/>
    <s v="00/00/0000"/>
    <s v="N"/>
    <n v="0"/>
    <s v="00/00/0000"/>
    <s v="STD"/>
    <s v=""/>
    <m/>
    <x v="0"/>
    <m/>
    <m/>
  </r>
  <r>
    <n v="60119160966"/>
    <x v="157"/>
    <x v="840"/>
    <s v="Mr. LALIT F AMIN"/>
    <n v="600000"/>
    <n v="10.6"/>
    <n v="439876"/>
    <x v="1049"/>
    <n v="0"/>
    <d v="2023-04-03T00:00:00"/>
    <n v="11"/>
    <n v="11"/>
    <n v="0"/>
    <n v="0"/>
    <n v="0"/>
    <n v="0"/>
    <s v="INR"/>
    <n v="0"/>
    <n v="19530"/>
    <s v=""/>
    <n v="0"/>
    <n v="0"/>
    <s v="N"/>
    <n v="9"/>
    <s v="N"/>
    <s v="00/00/0000"/>
    <s v="N"/>
    <n v="0"/>
    <s v="00/00/0000"/>
    <s v="STD"/>
    <d v="2023-04-05T00:00:00"/>
    <n v="999"/>
    <x v="0"/>
    <m/>
    <m/>
  </r>
  <r>
    <n v="60119515105"/>
    <x v="157"/>
    <x v="841"/>
    <s v="Mr. NRIPENDRA CHANDRA DAS"/>
    <n v="1172000"/>
    <n v="10.1"/>
    <n v="1042965"/>
    <x v="1050"/>
    <n v="0"/>
    <d v="2023-04-06T00:00:00"/>
    <n v="11"/>
    <n v="11"/>
    <n v="0"/>
    <n v="0"/>
    <n v="0"/>
    <n v="0"/>
    <s v="INR"/>
    <n v="0"/>
    <n v="21772"/>
    <s v=""/>
    <n v="0"/>
    <n v="0"/>
    <s v="N"/>
    <n v="9"/>
    <s v="N"/>
    <s v="00/00/0000"/>
    <s v="N"/>
    <n v="0"/>
    <s v="00/00/0000"/>
    <s v="STD"/>
    <d v="2023-08-31T00:00:00"/>
    <n v="0"/>
    <x v="0"/>
    <m/>
    <m/>
  </r>
  <r>
    <n v="60196111691"/>
    <x v="157"/>
    <x v="842"/>
    <s v="Mr. AJAYKUMAR GHANSHYAMBHAI VA"/>
    <n v="200000"/>
    <n v="11.1"/>
    <n v="178501"/>
    <x v="1051"/>
    <n v="0"/>
    <d v="2023-04-08T00:00:00"/>
    <n v="11"/>
    <n v="11"/>
    <n v="0"/>
    <n v="0"/>
    <n v="0"/>
    <n v="0"/>
    <s v="INR"/>
    <n v="0"/>
    <n v="3818"/>
    <s v=""/>
    <n v="0"/>
    <n v="0"/>
    <m/>
    <m/>
    <s v="N"/>
    <s v="00/00/0000"/>
    <s v="N"/>
    <n v="0"/>
    <s v="00/00/0000"/>
    <s v="STD"/>
    <d v="2023-04-09T00:00:00"/>
    <n v="999"/>
    <x v="0"/>
    <m/>
    <m/>
  </r>
  <r>
    <n v="60196010901"/>
    <x v="157"/>
    <x v="843"/>
    <s v="Mr. ARVINDBHAI RAMJIBHAI SOLAN"/>
    <n v="600000"/>
    <n v="11.6"/>
    <n v="536671"/>
    <x v="1052"/>
    <n v="0"/>
    <d v="2023-04-08T00:00:00"/>
    <n v="11"/>
    <n v="11"/>
    <n v="0"/>
    <n v="0"/>
    <n v="0"/>
    <n v="0"/>
    <s v="INR"/>
    <n v="0"/>
    <n v="11606"/>
    <s v=""/>
    <n v="0"/>
    <n v="0"/>
    <m/>
    <m/>
    <s v="N"/>
    <s v="00/00/0000"/>
    <s v="N"/>
    <n v="0"/>
    <s v="00/00/0000"/>
    <s v="STD"/>
    <d v="2023-09-08T00:00:00"/>
    <n v="0"/>
    <x v="0"/>
    <m/>
    <m/>
  </r>
  <r>
    <n v="60196159616"/>
    <x v="157"/>
    <x v="844"/>
    <s v="Mr. KALPESH LALSINH CHAUHAN"/>
    <n v="500000"/>
    <n v="10.6"/>
    <n v="429590"/>
    <x v="1053"/>
    <n v="0"/>
    <d v="2023-04-08T00:00:00"/>
    <n v="11"/>
    <n v="11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x v="0"/>
    <m/>
    <m/>
  </r>
  <r>
    <n v="60196165916"/>
    <x v="157"/>
    <x v="845"/>
    <s v="Mr. BABULAL  SHANKHALA"/>
    <n v="912800"/>
    <n v="10.6"/>
    <n v="812929"/>
    <x v="1054"/>
    <n v="0"/>
    <d v="2023-04-08T00:00:00"/>
    <n v="11"/>
    <n v="11"/>
    <n v="0"/>
    <n v="0"/>
    <n v="0"/>
    <n v="0"/>
    <s v="INR"/>
    <n v="0"/>
    <n v="17188"/>
    <s v=""/>
    <n v="0"/>
    <n v="0"/>
    <s v="N"/>
    <n v="9"/>
    <s v="N"/>
    <s v="00/00/0000"/>
    <s v="N"/>
    <n v="0"/>
    <s v="00/00/0000"/>
    <s v="STD"/>
    <s v=""/>
    <m/>
    <x v="0"/>
    <m/>
    <m/>
  </r>
  <r>
    <n v="60196599161"/>
    <x v="157"/>
    <x v="846"/>
    <s v="Mr. ASHUTOSH  GUPTA"/>
    <n v="1000000"/>
    <n v="10.1"/>
    <n v="888447"/>
    <x v="1055"/>
    <n v="0"/>
    <d v="2023-04-09T00:00:00"/>
    <n v="11"/>
    <n v="11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x v="0"/>
    <m/>
    <m/>
  </r>
  <r>
    <n v="60169666516"/>
    <x v="157"/>
    <x v="847"/>
    <s v="Mr. ANARUL  ISLAM"/>
    <n v="550000"/>
    <n v="10.6"/>
    <n v="445635"/>
    <x v="1056"/>
    <n v="0"/>
    <d v="2023-04-12T00:00:00"/>
    <n v="11"/>
    <n v="11"/>
    <n v="0"/>
    <n v="0"/>
    <n v="0"/>
    <n v="0"/>
    <s v="INR"/>
    <n v="0"/>
    <n v="14109"/>
    <s v=""/>
    <n v="0"/>
    <n v="0"/>
    <m/>
    <m/>
    <s v="N"/>
    <s v="00/00/0000"/>
    <s v="N"/>
    <n v="0"/>
    <s v="00/00/0000"/>
    <s v="STD"/>
    <s v=""/>
    <m/>
    <x v="0"/>
    <m/>
    <m/>
  </r>
  <r>
    <n v="60160611691"/>
    <x v="157"/>
    <x v="848"/>
    <s v="Mr. SANJAY GOPALBHAI PATANI"/>
    <n v="500000"/>
    <n v="11.1"/>
    <n v="444807"/>
    <x v="1057"/>
    <n v="0"/>
    <d v="2023-04-17T00:00:00"/>
    <n v="11"/>
    <n v="11"/>
    <n v="0"/>
    <n v="0"/>
    <n v="0"/>
    <n v="0"/>
    <s v="INR"/>
    <n v="0"/>
    <n v="9543"/>
    <s v=""/>
    <n v="0"/>
    <n v="31.5"/>
    <s v="N"/>
    <n v="9"/>
    <s v="N"/>
    <s v="00/00/0000"/>
    <s v="N"/>
    <n v="0"/>
    <s v="00/00/0000"/>
    <s v="STD"/>
    <d v="2024-03-07T00:00:00"/>
    <n v="0"/>
    <x v="0"/>
    <m/>
    <m/>
  </r>
  <r>
    <n v="60160661050"/>
    <x v="157"/>
    <x v="849"/>
    <s v="Mr. NILESH KUMAR BESRA"/>
    <n v="450000"/>
    <n v="10.6"/>
    <n v="327883"/>
    <x v="1058"/>
    <n v="0"/>
    <d v="2023-04-17T00:00:00"/>
    <n v="11"/>
    <n v="11"/>
    <n v="0"/>
    <n v="0"/>
    <n v="0"/>
    <n v="0"/>
    <s v="INR"/>
    <n v="0"/>
    <n v="14648"/>
    <s v=""/>
    <n v="0"/>
    <n v="0"/>
    <s v="N"/>
    <n v="9"/>
    <s v="N"/>
    <s v="00/00/0000"/>
    <s v="N"/>
    <n v="0"/>
    <s v="00/00/0000"/>
    <s v="STD"/>
    <s v=""/>
    <m/>
    <x v="0"/>
    <m/>
    <m/>
  </r>
  <r>
    <n v="60156016666"/>
    <x v="157"/>
    <x v="850"/>
    <s v="Mr. KRUNAL JAGDISHBHAI VAGHELA"/>
    <n v="470000"/>
    <n v="10.6"/>
    <n v="414964"/>
    <x v="1059"/>
    <n v="0"/>
    <d v="2023-04-26T00:00:00"/>
    <n v="11"/>
    <n v="11"/>
    <n v="0"/>
    <n v="0"/>
    <n v="0"/>
    <n v="0"/>
    <s v="INR"/>
    <n v="0"/>
    <n v="8851"/>
    <s v=""/>
    <n v="0"/>
    <n v="0"/>
    <s v="N"/>
    <n v="9"/>
    <s v="N"/>
    <s v="00/00/0000"/>
    <s v="N"/>
    <n v="0"/>
    <s v="00/00/0000"/>
    <s v="STD"/>
    <d v="2023-09-18T00:00:00"/>
    <n v="0"/>
    <x v="0"/>
    <m/>
    <m/>
  </r>
  <r>
    <n v="60156919151"/>
    <x v="157"/>
    <x v="851"/>
    <s v="Mr. PUNJUBHA SHIVUBHA JESAR"/>
    <n v="650000"/>
    <n v="10.6"/>
    <n v="575465"/>
    <x v="1060"/>
    <n v="0"/>
    <d v="2023-04-27T00:00:00"/>
    <n v="11"/>
    <n v="11"/>
    <n v="0"/>
    <n v="0"/>
    <n v="0"/>
    <n v="0"/>
    <s v="INR"/>
    <n v="0"/>
    <n v="12240"/>
    <s v=""/>
    <n v="0"/>
    <n v="0"/>
    <s v="N"/>
    <n v="9"/>
    <s v="N"/>
    <s v="00/00/0000"/>
    <s v="N"/>
    <n v="0"/>
    <s v="00/00/0000"/>
    <s v="STD"/>
    <d v="2024-01-11T00:00:00"/>
    <n v="0"/>
    <x v="0"/>
    <m/>
    <m/>
  </r>
  <r>
    <n v="60161969565"/>
    <x v="157"/>
    <x v="852"/>
    <s v="Mr. RAHUL  RAHUL"/>
    <n v="1062000"/>
    <n v="10.1"/>
    <n v="956048"/>
    <x v="1061"/>
    <n v="0"/>
    <d v="2023-05-01T00:00:00"/>
    <n v="10"/>
    <n v="10"/>
    <n v="0"/>
    <n v="0"/>
    <n v="0"/>
    <n v="0"/>
    <s v="INR"/>
    <n v="0"/>
    <n v="19729"/>
    <s v=""/>
    <n v="0"/>
    <n v="0"/>
    <s v="N"/>
    <n v="9"/>
    <s v="N"/>
    <s v="00/00/0000"/>
    <s v="N"/>
    <n v="0"/>
    <s v="00/00/0000"/>
    <s v="STD"/>
    <d v="2023-12-14T00:00:00"/>
    <n v="0"/>
    <x v="0"/>
    <m/>
    <m/>
  </r>
  <r>
    <n v="60166119961"/>
    <x v="157"/>
    <x v="853"/>
    <s v="Mr. SHAILESHKUMAR JAGDISHBHAI"/>
    <n v="500000"/>
    <n v="11.1"/>
    <n v="452647"/>
    <x v="1062"/>
    <n v="0"/>
    <d v="2023-05-03T00:00:00"/>
    <n v="10"/>
    <n v="10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d v="2023-09-08T00:00:00"/>
    <n v="0"/>
    <x v="0"/>
    <m/>
    <m/>
  </r>
  <r>
    <n v="60196911901"/>
    <x v="157"/>
    <x v="854"/>
    <s v="Mr. DHIRUBHAI SOMABHAI PATEL"/>
    <n v="1145000"/>
    <n v="11.1"/>
    <n v="995219"/>
    <x v="1063"/>
    <n v="0"/>
    <d v="2023-05-26T00:00:00"/>
    <n v="10"/>
    <n v="10"/>
    <n v="0"/>
    <n v="0"/>
    <n v="0"/>
    <n v="0"/>
    <s v="INR"/>
    <n v="0"/>
    <n v="24953"/>
    <s v=""/>
    <n v="0"/>
    <n v="0"/>
    <m/>
    <m/>
    <s v="N"/>
    <s v="00/00/0000"/>
    <s v="N"/>
    <n v="0"/>
    <s v="00/00/0000"/>
    <s v="STD"/>
    <d v="2023-05-27T00:00:00"/>
    <n v="999"/>
    <x v="0"/>
    <m/>
    <m/>
  </r>
  <r>
    <n v="60901695950"/>
    <x v="157"/>
    <x v="855"/>
    <s v="Mr. VIJAY MAHOTJI THAKOR"/>
    <n v="400000"/>
    <n v="11.1"/>
    <n v="366334"/>
    <x v="1064"/>
    <n v="0"/>
    <d v="2023-06-03T00:00:00"/>
    <n v="9"/>
    <n v="9"/>
    <n v="0"/>
    <n v="0"/>
    <n v="0"/>
    <n v="0"/>
    <s v="INR"/>
    <n v="0"/>
    <n v="7635"/>
    <s v=""/>
    <n v="0"/>
    <n v="0"/>
    <m/>
    <m/>
    <s v="N"/>
    <s v="00/00/0000"/>
    <s v="N"/>
    <n v="0"/>
    <s v="00/00/0000"/>
    <s v="STD"/>
    <d v="2023-06-04T00:00:00"/>
    <n v="999"/>
    <x v="0"/>
    <m/>
    <m/>
  </r>
  <r>
    <n v="60901666159"/>
    <x v="157"/>
    <x v="856"/>
    <s v="Mr. HARESHKUMAR  PARMAR"/>
    <n v="300000"/>
    <n v="12.6"/>
    <n v="268626"/>
    <x v="1065"/>
    <n v="0"/>
    <d v="2023-06-03T00:00:00"/>
    <n v="9"/>
    <n v="9"/>
    <n v="0"/>
    <n v="0"/>
    <n v="0"/>
    <n v="0"/>
    <s v="INR"/>
    <n v="0"/>
    <n v="6765"/>
    <s v=""/>
    <n v="0"/>
    <n v="0"/>
    <m/>
    <m/>
    <s v="N"/>
    <s v="00/00/0000"/>
    <s v="N"/>
    <n v="0"/>
    <s v="00/00/0000"/>
    <s v="STD"/>
    <s v=""/>
    <m/>
    <x v="0"/>
    <m/>
    <m/>
  </r>
  <r>
    <n v="60909965695"/>
    <x v="157"/>
    <x v="857"/>
    <s v="Mr. JAL  SINGH"/>
    <n v="959400"/>
    <n v="10.6"/>
    <n v="871214"/>
    <x v="1066"/>
    <n v="0"/>
    <d v="2023-06-04T00:00:00"/>
    <n v="9"/>
    <n v="9"/>
    <n v="0"/>
    <n v="0"/>
    <n v="0"/>
    <n v="0"/>
    <s v="INR"/>
    <n v="0"/>
    <n v="18066"/>
    <s v=""/>
    <n v="0"/>
    <n v="71.28"/>
    <s v="N"/>
    <n v="9"/>
    <s v="N"/>
    <s v="00/00/0000"/>
    <s v="N"/>
    <n v="0"/>
    <s v="00/00/0000"/>
    <s v="STD"/>
    <d v="2024-03-08T00:00:00"/>
    <n v="0"/>
    <x v="0"/>
    <m/>
    <m/>
  </r>
  <r>
    <n v="60916999961"/>
    <x v="157"/>
    <x v="858"/>
    <s v="Mrs. DAKSHABEN NARENDRABHAI VA"/>
    <n v="486000"/>
    <n v="10.6"/>
    <n v="443522"/>
    <x v="1067"/>
    <n v="0"/>
    <d v="2023-06-08T00:00:00"/>
    <n v="9"/>
    <n v="9"/>
    <n v="0"/>
    <n v="0"/>
    <n v="0"/>
    <n v="0"/>
    <s v="INR"/>
    <n v="0"/>
    <n v="9152"/>
    <s v=""/>
    <n v="0"/>
    <n v="0"/>
    <s v="N"/>
    <n v="9"/>
    <s v="N"/>
    <s v="00/00/0000"/>
    <s v="N"/>
    <n v="0"/>
    <s v="00/00/0000"/>
    <s v="STD"/>
    <d v="2023-06-18T00:00:00"/>
    <n v="999"/>
    <x v="0"/>
    <m/>
    <m/>
  </r>
  <r>
    <n v="60916619111"/>
    <x v="157"/>
    <x v="859"/>
    <s v="Mr. SHAILENDRA PRATAP SINGH"/>
    <n v="550000"/>
    <n v="12.6"/>
    <n v="491744"/>
    <x v="1068"/>
    <n v="0"/>
    <d v="2023-06-08T00:00:00"/>
    <n v="9"/>
    <n v="9"/>
    <n v="0"/>
    <n v="0"/>
    <n v="0"/>
    <n v="0"/>
    <s v="INR"/>
    <n v="0"/>
    <n v="12402"/>
    <s v=""/>
    <n v="0"/>
    <n v="0"/>
    <s v="N"/>
    <n v="9"/>
    <s v="N"/>
    <s v="00/00/0000"/>
    <s v="N"/>
    <n v="0"/>
    <s v="00/00/0000"/>
    <s v="STD"/>
    <d v="2024-03-10T00:00:00"/>
    <n v="0"/>
    <x v="0"/>
    <m/>
    <m/>
  </r>
  <r>
    <n v="60919591600"/>
    <x v="157"/>
    <x v="184"/>
    <s v="Mr. JAGDISHBHAI MANGALBHAI SOL"/>
    <n v="250000"/>
    <n v="10.6"/>
    <n v="214061"/>
    <x v="1069"/>
    <n v="0"/>
    <d v="2023-06-09T00:00:00"/>
    <n v="9"/>
    <n v="9"/>
    <n v="0"/>
    <n v="0"/>
    <n v="0"/>
    <n v="0"/>
    <s v="INR"/>
    <n v="0"/>
    <n v="6207"/>
    <s v=""/>
    <n v="0"/>
    <n v="0"/>
    <s v="N"/>
    <n v="9"/>
    <s v="N"/>
    <s v="00/00/0000"/>
    <s v="N"/>
    <n v="0"/>
    <s v="00/00/0000"/>
    <s v="STD"/>
    <d v="2024-03-09T00:00:00"/>
    <n v="0"/>
    <x v="0"/>
    <m/>
    <m/>
  </r>
  <r>
    <n v="60990666961"/>
    <x v="157"/>
    <x v="860"/>
    <s v="Mr. BABUBHAI SHANABHAI SOLANKI"/>
    <n v="150000"/>
    <n v="10.6"/>
    <n v="78449"/>
    <x v="1070"/>
    <n v="0"/>
    <d v="2023-06-10T00:00:00"/>
    <n v="9"/>
    <n v="9"/>
    <n v="0"/>
    <n v="0"/>
    <n v="0"/>
    <n v="0"/>
    <s v="INR"/>
    <n v="0"/>
    <n v="9051"/>
    <s v=""/>
    <n v="0"/>
    <n v="0"/>
    <s v="N"/>
    <n v="9"/>
    <s v="N"/>
    <s v="00/00/0000"/>
    <s v="N"/>
    <n v="0"/>
    <s v="00/00/0000"/>
    <s v="STD"/>
    <d v="2023-06-11T00:00:00"/>
    <n v="999"/>
    <x v="0"/>
    <m/>
    <m/>
  </r>
  <r>
    <n v="60990511696"/>
    <x v="157"/>
    <x v="861"/>
    <s v="Mr. PRAVINBHAI KANTIBHAI NAIYA"/>
    <n v="848000"/>
    <n v="10.6"/>
    <n v="773503"/>
    <x v="1071"/>
    <n v="0"/>
    <d v="2023-06-10T00:00:00"/>
    <n v="9"/>
    <n v="9"/>
    <n v="0"/>
    <n v="0"/>
    <n v="0"/>
    <n v="0"/>
    <s v="INR"/>
    <n v="0"/>
    <n v="15968"/>
    <s v=""/>
    <n v="0"/>
    <n v="0"/>
    <s v="N"/>
    <n v="9"/>
    <s v="N"/>
    <s v="00/00/0000"/>
    <s v="N"/>
    <n v="0"/>
    <s v="00/00/0000"/>
    <s v="STD"/>
    <d v="2023-06-11T00:00:00"/>
    <n v="999"/>
    <x v="0"/>
    <m/>
    <m/>
  </r>
  <r>
    <n v="60996906191"/>
    <x v="157"/>
    <x v="862"/>
    <s v="Mr. JASHWANT MANRUPJI MAKWANA"/>
    <n v="150000"/>
    <n v="10.6"/>
    <n v="126397"/>
    <x v="1072"/>
    <n v="0"/>
    <d v="2023-06-14T00:00:00"/>
    <n v="9"/>
    <n v="9"/>
    <n v="0"/>
    <n v="0"/>
    <n v="0"/>
    <n v="0"/>
    <s v="INR"/>
    <n v="0"/>
    <n v="3914"/>
    <s v=""/>
    <n v="0"/>
    <n v="0"/>
    <s v="N"/>
    <n v="9"/>
    <s v="N"/>
    <s v="00/00/0000"/>
    <s v="N"/>
    <n v="0"/>
    <s v="00/00/0000"/>
    <s v="STD"/>
    <s v=""/>
    <m/>
    <x v="0"/>
    <m/>
    <m/>
  </r>
  <r>
    <n v="60996909199"/>
    <x v="157"/>
    <x v="863"/>
    <s v="Mr. BHASKER G GAYAKVAD"/>
    <n v="600000"/>
    <n v="11.1"/>
    <n v="547618"/>
    <x v="1073"/>
    <n v="0"/>
    <d v="2023-06-14T00:00:00"/>
    <n v="9"/>
    <n v="9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s v=""/>
    <m/>
    <x v="0"/>
    <m/>
    <m/>
  </r>
  <r>
    <n v="60991955991"/>
    <x v="157"/>
    <x v="864"/>
    <s v="Mr. IKHATYARALI SIRAJMIYA SAIY"/>
    <n v="570000"/>
    <n v="11.1"/>
    <n v="520086"/>
    <x v="1074"/>
    <n v="0"/>
    <d v="2023-06-14T00:00:00"/>
    <n v="9"/>
    <n v="9"/>
    <n v="0"/>
    <n v="0"/>
    <n v="0"/>
    <n v="0"/>
    <s v="INR"/>
    <n v="0"/>
    <n v="10879"/>
    <s v=""/>
    <n v="0"/>
    <n v="0"/>
    <s v="N"/>
    <n v="9"/>
    <s v="N"/>
    <s v="00/00/0000"/>
    <s v="N"/>
    <n v="0"/>
    <s v="00/00/0000"/>
    <s v="STD"/>
    <s v=""/>
    <m/>
    <x v="0"/>
    <m/>
    <m/>
  </r>
  <r>
    <n v="60960669666"/>
    <x v="157"/>
    <x v="865"/>
    <s v="Mr. PIYUSHBHAI JAGDISHBHAI PAN"/>
    <n v="200000"/>
    <n v="10.6"/>
    <n v="130206"/>
    <x v="1075"/>
    <n v="0"/>
    <d v="2023-06-16T00:00:00"/>
    <n v="9"/>
    <n v="9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s v=""/>
    <m/>
    <x v="0"/>
    <m/>
    <m/>
  </r>
  <r>
    <n v="60969569099"/>
    <x v="157"/>
    <x v="866"/>
    <s v="Mr. MITESH KISHORBHAI CHAUHAN"/>
    <n v="456000"/>
    <n v="11.6"/>
    <n v="416187"/>
    <x v="1076"/>
    <n v="0"/>
    <d v="2023-06-17T00:00:00"/>
    <n v="9"/>
    <n v="9"/>
    <n v="0"/>
    <n v="0"/>
    <n v="0"/>
    <n v="0"/>
    <s v="INR"/>
    <n v="0"/>
    <n v="8821"/>
    <s v=""/>
    <n v="0"/>
    <n v="0"/>
    <m/>
    <m/>
    <s v="N"/>
    <s v="00/00/0000"/>
    <s v="N"/>
    <n v="0"/>
    <s v="00/00/0000"/>
    <s v="STD"/>
    <s v=""/>
    <m/>
    <x v="0"/>
    <m/>
    <m/>
  </r>
  <r>
    <n v="60969956199"/>
    <x v="157"/>
    <x v="867"/>
    <s v="Mr. SRINIVASARAO VENKATARAO IL"/>
    <n v="1000000"/>
    <n v="10.1"/>
    <n v="885454"/>
    <x v="1077"/>
    <n v="0"/>
    <d v="2023-06-17T00:00:00"/>
    <n v="9"/>
    <n v="9"/>
    <n v="0"/>
    <n v="0"/>
    <n v="0"/>
    <n v="0"/>
    <s v="INR"/>
    <n v="0"/>
    <n v="21028"/>
    <s v=""/>
    <n v="0"/>
    <n v="0"/>
    <s v="N"/>
    <n v="9"/>
    <s v="N"/>
    <s v="00/00/0000"/>
    <s v="N"/>
    <n v="0"/>
    <s v="00/00/0000"/>
    <s v="STD"/>
    <s v=""/>
    <m/>
    <x v="0"/>
    <m/>
    <m/>
  </r>
  <r>
    <n v="60966199609"/>
    <x v="157"/>
    <x v="868"/>
    <s v="Mr. ARVIND ASHOKBHAI PATANI"/>
    <n v="423000"/>
    <n v="11.1"/>
    <n v="385304"/>
    <x v="1078"/>
    <n v="0"/>
    <d v="2023-06-19T00:00:00"/>
    <n v="9"/>
    <n v="9"/>
    <n v="0"/>
    <n v="0"/>
    <n v="0"/>
    <n v="0"/>
    <s v="INR"/>
    <n v="0"/>
    <n v="8074"/>
    <s v=""/>
    <n v="0"/>
    <n v="0"/>
    <s v="N"/>
    <n v="9"/>
    <s v="N"/>
    <s v="00/00/0000"/>
    <s v="N"/>
    <n v="0"/>
    <s v="00/00/0000"/>
    <s v="STD"/>
    <s v=""/>
    <m/>
    <x v="0"/>
    <m/>
    <m/>
  </r>
  <r>
    <n v="60966696105"/>
    <x v="157"/>
    <x v="869"/>
    <s v="Mr. SIDDIQUI MOHAMAD ASIF"/>
    <n v="350000"/>
    <n v="12.1"/>
    <n v="310484"/>
    <x v="1079"/>
    <n v="0"/>
    <d v="2023-06-23T00:00:00"/>
    <n v="9"/>
    <n v="9"/>
    <n v="0"/>
    <n v="0"/>
    <n v="0"/>
    <n v="0"/>
    <s v="INR"/>
    <n v="0"/>
    <n v="7804"/>
    <s v=""/>
    <n v="0"/>
    <n v="0"/>
    <s v="N"/>
    <n v="9"/>
    <s v="N"/>
    <s v="00/00/0000"/>
    <s v="N"/>
    <n v="0"/>
    <s v="00/00/0000"/>
    <s v="STD"/>
    <s v=""/>
    <m/>
    <x v="0"/>
    <m/>
    <m/>
  </r>
  <r>
    <n v="60965565669"/>
    <x v="157"/>
    <x v="870"/>
    <s v="Mr. RAHUL  PATANI"/>
    <n v="400000"/>
    <n v="11.1"/>
    <n v="355560"/>
    <x v="1080"/>
    <n v="0"/>
    <d v="2023-06-24T00:00:00"/>
    <n v="9"/>
    <n v="9"/>
    <n v="0"/>
    <n v="0"/>
    <n v="0"/>
    <n v="0"/>
    <s v="INR"/>
    <n v="0"/>
    <n v="8507"/>
    <s v=""/>
    <n v="0"/>
    <n v="0"/>
    <s v="N"/>
    <n v="9"/>
    <s v="N"/>
    <s v="00/00/0000"/>
    <s v="N"/>
    <n v="0"/>
    <s v="00/00/0000"/>
    <s v="STD"/>
    <d v="2023-06-26T00:00:00"/>
    <n v="0"/>
    <x v="0"/>
    <m/>
    <m/>
  </r>
  <r>
    <n v="60969699650"/>
    <x v="157"/>
    <x v="871"/>
    <s v="Mr. KUSHAL  YADAV"/>
    <n v="1030000"/>
    <n v="10.1"/>
    <n v="912171"/>
    <x v="1081"/>
    <n v="0"/>
    <d v="2023-06-25T00:00:00"/>
    <n v="9"/>
    <n v="9"/>
    <n v="0"/>
    <n v="0"/>
    <n v="0"/>
    <n v="0"/>
    <s v="INR"/>
    <n v="0"/>
    <n v="21392"/>
    <s v=""/>
    <n v="0"/>
    <n v="0"/>
    <s v="N"/>
    <n v="9"/>
    <s v="N"/>
    <s v="00/00/0000"/>
    <s v="N"/>
    <n v="0"/>
    <s v="00/00/0000"/>
    <s v="STD"/>
    <s v=""/>
    <m/>
    <x v="0"/>
    <m/>
    <m/>
  </r>
  <r>
    <n v="60955516111"/>
    <x v="157"/>
    <x v="872"/>
    <s v="Mr. Govindbhai Keshabhai Solan"/>
    <n v="860000"/>
    <n v="11.1"/>
    <n v="780282"/>
    <x v="1082"/>
    <n v="0"/>
    <d v="2023-06-29T00:00:00"/>
    <n v="9"/>
    <n v="9"/>
    <n v="0"/>
    <n v="0"/>
    <n v="0"/>
    <n v="0"/>
    <s v="INR"/>
    <n v="0"/>
    <n v="16414"/>
    <s v=""/>
    <n v="0"/>
    <n v="0"/>
    <s v="N"/>
    <n v="9"/>
    <s v="N"/>
    <s v="00/00/0000"/>
    <s v="N"/>
    <n v="0"/>
    <s v="00/00/0000"/>
    <s v="STD"/>
    <s v=""/>
    <m/>
    <x v="0"/>
    <m/>
    <m/>
  </r>
  <r>
    <n v="60955560656"/>
    <x v="157"/>
    <x v="873"/>
    <s v="Mr. SURESHBHAI  VAGHELA"/>
    <n v="310000"/>
    <n v="11.6"/>
    <n v="281775"/>
    <x v="1083"/>
    <n v="0"/>
    <d v="2023-06-29T00:00:00"/>
    <n v="9"/>
    <n v="9"/>
    <n v="0"/>
    <n v="0"/>
    <n v="0"/>
    <n v="0"/>
    <s v="INR"/>
    <n v="0"/>
    <n v="5997"/>
    <s v=""/>
    <n v="0"/>
    <n v="0"/>
    <s v="N"/>
    <n v="9"/>
    <s v="N"/>
    <s v="00/00/0000"/>
    <s v="N"/>
    <n v="0"/>
    <s v="00/00/0000"/>
    <s v="STD"/>
    <d v="2023-10-02T00:00:00"/>
    <n v="0"/>
    <x v="0"/>
    <m/>
    <m/>
  </r>
  <r>
    <n v="60955565165"/>
    <x v="157"/>
    <x v="874"/>
    <s v="Mr. GULAMMAIYODDIN GULAMRASUL"/>
    <n v="631000"/>
    <n v="11.6"/>
    <n v="573325"/>
    <x v="1084"/>
    <n v="0.7"/>
    <d v="2023-06-29T00:00:00"/>
    <n v="9"/>
    <n v="9"/>
    <n v="0"/>
    <n v="0"/>
    <n v="0"/>
    <n v="0"/>
    <s v="INR"/>
    <n v="0"/>
    <n v="12206"/>
    <d v="2024-03-29T00:00:00"/>
    <n v="0"/>
    <n v="0"/>
    <m/>
    <m/>
    <s v="N"/>
    <s v="00/00/0000"/>
    <s v="N"/>
    <n v="0"/>
    <s v="00/00/0000"/>
    <s v="STD"/>
    <s v=""/>
    <m/>
    <x v="0"/>
    <m/>
    <m/>
  </r>
  <r>
    <n v="60966696916"/>
    <x v="157"/>
    <x v="875"/>
    <s v="Mr. Vaghela  Kamlesh"/>
    <n v="450000"/>
    <n v="11.1"/>
    <n v="417024"/>
    <x v="1085"/>
    <n v="0"/>
    <d v="2023-07-03T00:00:00"/>
    <n v="8"/>
    <n v="8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d v="2023-07-13T00:00:00"/>
    <n v="0"/>
    <x v="0"/>
    <m/>
    <m/>
  </r>
  <r>
    <n v="60916965905"/>
    <x v="157"/>
    <x v="876"/>
    <s v="Mr. Vaghela  Dipakbhai"/>
    <n v="400000"/>
    <n v="11.1"/>
    <n v="370143"/>
    <x v="1086"/>
    <n v="0"/>
    <d v="2023-07-07T00:00:00"/>
    <n v="8"/>
    <n v="8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x v="0"/>
    <m/>
    <m/>
  </r>
  <r>
    <n v="60991996961"/>
    <x v="157"/>
    <x v="877"/>
    <s v="Mrs. ICHHABEN HARGOVINDBHAI DE"/>
    <n v="750000"/>
    <n v="11.6"/>
    <n v="694691"/>
    <x v="1087"/>
    <n v="0"/>
    <d v="2023-07-09T00:00:00"/>
    <n v="8"/>
    <n v="8"/>
    <n v="0"/>
    <n v="0"/>
    <n v="0"/>
    <n v="0"/>
    <s v="INR"/>
    <n v="0"/>
    <n v="14508"/>
    <s v=""/>
    <n v="0"/>
    <n v="0"/>
    <s v="N"/>
    <n v="9"/>
    <s v="N"/>
    <s v="00/00/0000"/>
    <s v="N"/>
    <n v="0"/>
    <s v="00/00/0000"/>
    <s v="STD"/>
    <d v="2023-07-12T00:00:00"/>
    <n v="0"/>
    <x v="0"/>
    <m/>
    <m/>
  </r>
  <r>
    <n v="60999969611"/>
    <x v="157"/>
    <x v="878"/>
    <s v="Sepoy LIDIYA GOPAL  JAYANTIBHA"/>
    <n v="850000"/>
    <n v="10.6"/>
    <n v="783685"/>
    <x v="1088"/>
    <n v="0"/>
    <d v="2023-07-13T00:00:00"/>
    <n v="8"/>
    <n v="8"/>
    <n v="0"/>
    <n v="0"/>
    <n v="0"/>
    <n v="0"/>
    <s v="INR"/>
    <n v="0"/>
    <n v="16006"/>
    <s v=""/>
    <n v="0"/>
    <n v="0"/>
    <s v="N"/>
    <n v="9"/>
    <s v="N"/>
    <s v="00/00/0000"/>
    <s v="N"/>
    <n v="0"/>
    <s v="00/00/0000"/>
    <s v="STD"/>
    <s v=""/>
    <m/>
    <x v="0"/>
    <m/>
    <m/>
  </r>
  <r>
    <n v="60991096159"/>
    <x v="157"/>
    <x v="879"/>
    <s v="Mr. KHETABHAI PUNABHAI DANGI"/>
    <n v="793100"/>
    <n v="10.6"/>
    <n v="730984"/>
    <x v="1089"/>
    <n v="0"/>
    <d v="2023-07-14T00:00:00"/>
    <n v="8"/>
    <n v="8"/>
    <n v="0"/>
    <n v="0"/>
    <n v="0"/>
    <n v="0"/>
    <s v="INR"/>
    <n v="0"/>
    <n v="14934"/>
    <s v=""/>
    <n v="0"/>
    <n v="0"/>
    <s v="N"/>
    <n v="9"/>
    <s v="N"/>
    <s v="00/00/0000"/>
    <s v="N"/>
    <n v="0"/>
    <s v="00/00/0000"/>
    <s v="STD"/>
    <s v=""/>
    <m/>
    <x v="0"/>
    <m/>
    <m/>
  </r>
  <r>
    <n v="60999696916"/>
    <x v="157"/>
    <x v="880"/>
    <s v="Miss. RINKUBEN ARVINDKUMAR NAY"/>
    <n v="800000"/>
    <n v="11.6"/>
    <n v="739603"/>
    <x v="1090"/>
    <n v="0"/>
    <d v="2023-07-14T00:00:00"/>
    <n v="8"/>
    <n v="8"/>
    <n v="0"/>
    <n v="0"/>
    <n v="0"/>
    <n v="0"/>
    <s v="INR"/>
    <n v="0"/>
    <n v="15475"/>
    <s v=""/>
    <n v="0"/>
    <n v="0"/>
    <s v="N"/>
    <n v="9"/>
    <s v="N"/>
    <s v="00/00/0000"/>
    <s v="N"/>
    <n v="0"/>
    <s v="00/00/0000"/>
    <s v="STD"/>
    <s v=""/>
    <m/>
    <x v="0"/>
    <m/>
    <m/>
  </r>
  <r>
    <n v="60996169999"/>
    <x v="157"/>
    <x v="881"/>
    <s v="Mr. JOSHI  RAJENDRA"/>
    <n v="900000"/>
    <n v="10.6"/>
    <n v="829321"/>
    <x v="1091"/>
    <n v="0"/>
    <d v="2023-07-16T00:00:00"/>
    <n v="8"/>
    <n v="8"/>
    <n v="0"/>
    <n v="0"/>
    <n v="0"/>
    <n v="0"/>
    <s v="INR"/>
    <n v="0"/>
    <n v="16947"/>
    <s v=""/>
    <n v="0"/>
    <n v="0"/>
    <m/>
    <m/>
    <s v="N"/>
    <s v="00/00/0000"/>
    <s v="N"/>
    <n v="0"/>
    <s v="00/00/0000"/>
    <s v="STD"/>
    <d v="2023-07-19T00:00:00"/>
    <n v="0"/>
    <x v="0"/>
    <m/>
    <m/>
  </r>
  <r>
    <n v="60610991661"/>
    <x v="157"/>
    <x v="882"/>
    <s v="Mr. MANUBHAI BACHUBHAI VAGHELA"/>
    <n v="700000"/>
    <n v="11.1"/>
    <n v="605877"/>
    <x v="1092"/>
    <n v="0"/>
    <d v="2023-07-23T00:00:00"/>
    <n v="8"/>
    <n v="8"/>
    <n v="0"/>
    <n v="0"/>
    <n v="0"/>
    <n v="0"/>
    <s v="INR"/>
    <n v="0"/>
    <n v="17550"/>
    <s v=""/>
    <n v="0"/>
    <n v="0"/>
    <s v="N"/>
    <n v="9"/>
    <s v="N"/>
    <s v="00/00/0000"/>
    <s v="N"/>
    <n v="0"/>
    <s v="00/00/0000"/>
    <s v="STD"/>
    <d v="2023-07-27T00:00:00"/>
    <n v="0"/>
    <x v="0"/>
    <m/>
    <m/>
  </r>
  <r>
    <n v="60619156096"/>
    <x v="157"/>
    <x v="883"/>
    <s v="Mr. VICKEY  VICKEY"/>
    <n v="1114900"/>
    <n v="10.1"/>
    <n v="1021565"/>
    <x v="1093"/>
    <n v="0"/>
    <d v="2023-07-28T00:00:00"/>
    <n v="8"/>
    <n v="8"/>
    <n v="0"/>
    <n v="0"/>
    <n v="0"/>
    <n v="0"/>
    <s v="INR"/>
    <n v="0"/>
    <n v="20711"/>
    <s v=""/>
    <n v="0"/>
    <n v="0"/>
    <m/>
    <m/>
    <s v="N"/>
    <s v="00/00/0000"/>
    <s v="N"/>
    <n v="0"/>
    <s v="00/00/0000"/>
    <s v="STD"/>
    <s v=""/>
    <m/>
    <x v="0"/>
    <m/>
    <m/>
  </r>
  <r>
    <n v="60691116669"/>
    <x v="157"/>
    <x v="884"/>
    <s v="Mr. VICHYBHAI MOTTIBHAI SOLANK"/>
    <n v="670000"/>
    <n v="11.6"/>
    <n v="615949"/>
    <x v="1094"/>
    <n v="0"/>
    <d v="2023-07-29T00:00:00"/>
    <n v="8"/>
    <n v="8"/>
    <n v="0"/>
    <n v="0"/>
    <n v="0"/>
    <n v="0"/>
    <s v="INR"/>
    <n v="0"/>
    <n v="12960"/>
    <s v=""/>
    <n v="0"/>
    <n v="0"/>
    <m/>
    <m/>
    <s v="N"/>
    <s v="00/00/0000"/>
    <s v="N"/>
    <n v="0"/>
    <s v="00/00/0000"/>
    <s v="STD"/>
    <s v=""/>
    <m/>
    <x v="0"/>
    <m/>
    <m/>
  </r>
  <r>
    <n v="60669109056"/>
    <x v="157"/>
    <x v="456"/>
    <s v="Mrs. CHANCHALBEN BABUBHAI PATE"/>
    <n v="66400"/>
    <n v="10.6"/>
    <n v="54123"/>
    <x v="1095"/>
    <n v="0"/>
    <d v="2023-08-12T00:00:00"/>
    <n v="7"/>
    <n v="7"/>
    <n v="0"/>
    <n v="0"/>
    <n v="0"/>
    <n v="0"/>
    <s v="INR"/>
    <n v="0"/>
    <n v="2329"/>
    <s v=""/>
    <n v="0"/>
    <n v="0"/>
    <s v="N"/>
    <n v="9"/>
    <s v="N"/>
    <s v="00/00/0000"/>
    <s v="N"/>
    <n v="0"/>
    <s v="00/00/0000"/>
    <s v="STD"/>
    <s v=""/>
    <m/>
    <x v="0"/>
    <m/>
    <m/>
  </r>
  <r>
    <n v="60616651599"/>
    <x v="157"/>
    <x v="885"/>
    <s v="Mr. ROHIT  YADAV"/>
    <n v="500000"/>
    <n v="10.6"/>
    <n v="415912"/>
    <x v="1096"/>
    <n v="0"/>
    <d v="2023-08-18T00:00:00"/>
    <n v="7"/>
    <n v="7"/>
    <n v="0"/>
    <n v="0"/>
    <n v="0"/>
    <n v="0"/>
    <s v="INR"/>
    <n v="0"/>
    <n v="16275"/>
    <s v=""/>
    <n v="0"/>
    <n v="0"/>
    <s v="N"/>
    <n v="9"/>
    <s v="N"/>
    <s v="00/00/0000"/>
    <s v="N"/>
    <n v="0"/>
    <s v="00/00/0000"/>
    <s v="STD"/>
    <s v=""/>
    <m/>
    <x v="0"/>
    <m/>
    <m/>
  </r>
  <r>
    <n v="60615560661"/>
    <x v="157"/>
    <x v="886"/>
    <s v="Mr. VALAVAI  RAMESHCHANDRA"/>
    <n v="300000"/>
    <n v="11.6"/>
    <n v="280076"/>
    <x v="1097"/>
    <n v="0"/>
    <d v="2023-08-18T00:00:00"/>
    <n v="7"/>
    <n v="7"/>
    <n v="0"/>
    <n v="0"/>
    <n v="0"/>
    <n v="0"/>
    <s v="INR"/>
    <n v="0"/>
    <n v="5803"/>
    <s v=""/>
    <n v="0"/>
    <n v="0"/>
    <s v="N"/>
    <n v="9"/>
    <s v="N"/>
    <s v="00/00/0000"/>
    <s v="N"/>
    <n v="0"/>
    <s v="00/00/0000"/>
    <s v="STD"/>
    <s v=""/>
    <m/>
    <x v="0"/>
    <m/>
    <m/>
  </r>
  <r>
    <n v="60611661109"/>
    <x v="157"/>
    <x v="887"/>
    <s v="Mr. VIJAYBHAI RAMESHBHAI SOLAN"/>
    <n v="450000"/>
    <n v="11.1"/>
    <n v="407730"/>
    <x v="1098"/>
    <n v="0"/>
    <d v="2023-08-19T00:00:00"/>
    <n v="7"/>
    <n v="7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s v=""/>
    <m/>
    <x v="0"/>
    <m/>
    <m/>
  </r>
  <r>
    <n v="60619106960"/>
    <x v="157"/>
    <x v="888"/>
    <s v="Mr. DIGAMBER  SINGH"/>
    <n v="500000"/>
    <n v="10.6"/>
    <n v="421021"/>
    <x v="1099"/>
    <n v="0"/>
    <d v="2023-08-19T00:00:00"/>
    <n v="7"/>
    <n v="7"/>
    <n v="0"/>
    <n v="0"/>
    <n v="0"/>
    <n v="0"/>
    <s v="INR"/>
    <n v="0"/>
    <n v="15548"/>
    <s v=""/>
    <n v="0"/>
    <n v="0"/>
    <s v="N"/>
    <n v="9"/>
    <s v="N"/>
    <s v="00/00/0000"/>
    <s v="N"/>
    <n v="0"/>
    <s v="00/00/0000"/>
    <s v="STD"/>
    <s v=""/>
    <m/>
    <x v="0"/>
    <m/>
    <m/>
  </r>
  <r>
    <n v="60691915660"/>
    <x v="157"/>
    <x v="889"/>
    <s v="Mr. ASHOKKUMAR MAFATLAL PATNI"/>
    <n v="1173500"/>
    <n v="10.1"/>
    <n v="1090484"/>
    <x v="1100"/>
    <n v="0"/>
    <d v="2023-08-21T00:00:00"/>
    <n v="7"/>
    <n v="7"/>
    <n v="0"/>
    <n v="0"/>
    <n v="0"/>
    <n v="0"/>
    <s v="INR"/>
    <n v="0"/>
    <n v="21800"/>
    <s v=""/>
    <n v="0"/>
    <n v="0"/>
    <s v="N"/>
    <n v="9"/>
    <s v="N"/>
    <s v="00/00/0000"/>
    <s v="N"/>
    <n v="0"/>
    <s v="00/00/0000"/>
    <s v="STD"/>
    <s v=""/>
    <m/>
    <x v="0"/>
    <m/>
    <m/>
  </r>
  <r>
    <n v="60609151999"/>
    <x v="157"/>
    <x v="890"/>
    <s v="Mr. ALOKESH  RAY"/>
    <n v="1200000"/>
    <n v="10.1"/>
    <n v="1134123"/>
    <x v="1101"/>
    <n v="0"/>
    <d v="2023-09-02T00:00:00"/>
    <n v="6"/>
    <n v="6"/>
    <n v="0"/>
    <n v="0"/>
    <n v="0"/>
    <n v="0"/>
    <s v="INR"/>
    <n v="0"/>
    <n v="22292"/>
    <s v=""/>
    <n v="0"/>
    <n v="0"/>
    <s v="N"/>
    <n v="9"/>
    <s v="N"/>
    <s v="00/00/0000"/>
    <s v="N"/>
    <n v="0"/>
    <s v="00/00/0000"/>
    <s v="STD"/>
    <s v=""/>
    <m/>
    <x v="0"/>
    <m/>
    <m/>
  </r>
  <r>
    <n v="60616656690"/>
    <x v="157"/>
    <x v="891"/>
    <s v="Mr. PRAFULBHAI  SOLANKI"/>
    <n v="630800"/>
    <n v="10.6"/>
    <n v="596814"/>
    <x v="1102"/>
    <n v="0"/>
    <d v="2023-09-03T00:00:00"/>
    <n v="6"/>
    <n v="6"/>
    <n v="0"/>
    <n v="0"/>
    <n v="0"/>
    <n v="0"/>
    <s v="INR"/>
    <n v="0"/>
    <n v="11878"/>
    <s v=""/>
    <n v="0"/>
    <n v="0"/>
    <s v="N"/>
    <n v="9"/>
    <s v="N"/>
    <s v="00/00/0000"/>
    <s v="N"/>
    <n v="0"/>
    <s v="00/00/0000"/>
    <s v="STD"/>
    <s v=""/>
    <m/>
    <x v="0"/>
    <m/>
    <m/>
  </r>
  <r>
    <n v="60696116969"/>
    <x v="157"/>
    <x v="892"/>
    <s v="Mr. DINKAR  KALBANDE"/>
    <n v="1700000"/>
    <n v="10.1"/>
    <n v="1603923"/>
    <x v="1103"/>
    <n v="0"/>
    <d v="2023-09-08T00:00:00"/>
    <n v="6"/>
    <n v="6"/>
    <n v="0"/>
    <n v="0"/>
    <n v="0"/>
    <n v="0"/>
    <s v="INR"/>
    <n v="0"/>
    <n v="31580"/>
    <s v=""/>
    <n v="0"/>
    <n v="0"/>
    <s v="N"/>
    <n v="9"/>
    <s v="N"/>
    <s v="00/00/0000"/>
    <s v="N"/>
    <n v="0"/>
    <s v="00/00/0000"/>
    <s v="STD"/>
    <s v=""/>
    <m/>
    <x v="0"/>
    <m/>
    <m/>
  </r>
  <r>
    <n v="60699091669"/>
    <x v="157"/>
    <x v="893"/>
    <s v="Mr. SHIV SHANKAR  KUMAR"/>
    <n v="1300000"/>
    <n v="10.6"/>
    <n v="1227592"/>
    <x v="1104"/>
    <n v="0"/>
    <d v="2023-09-09T00:00:00"/>
    <n v="6"/>
    <n v="6"/>
    <n v="0"/>
    <n v="0"/>
    <n v="0"/>
    <n v="0"/>
    <s v="INR"/>
    <n v="0"/>
    <n v="24479"/>
    <s v=""/>
    <n v="0"/>
    <n v="0"/>
    <s v="N"/>
    <n v="9"/>
    <s v="N"/>
    <s v="00/00/0000"/>
    <s v="N"/>
    <n v="0"/>
    <s v="00/00/0000"/>
    <s v="STD"/>
    <s v=""/>
    <m/>
    <x v="0"/>
    <m/>
    <m/>
  </r>
  <r>
    <n v="60669669909"/>
    <x v="157"/>
    <x v="894"/>
    <s v="Mr. SANJAY PRABHUDAS KUBAVAT"/>
    <n v="825000"/>
    <n v="11.6"/>
    <n v="778783"/>
    <x v="1105"/>
    <n v="0"/>
    <d v="2023-09-17T00:00:00"/>
    <n v="6"/>
    <n v="6"/>
    <n v="0"/>
    <n v="0"/>
    <n v="0"/>
    <n v="0"/>
    <s v="INR"/>
    <n v="0"/>
    <n v="15958"/>
    <s v=""/>
    <n v="0"/>
    <n v="0"/>
    <s v="N"/>
    <n v="9"/>
    <s v="N"/>
    <s v="00/00/0000"/>
    <s v="N"/>
    <n v="0"/>
    <s v="00/00/0000"/>
    <s v="STD"/>
    <s v=""/>
    <m/>
    <x v="0"/>
    <m/>
    <m/>
  </r>
  <r>
    <n v="60656956996"/>
    <x v="157"/>
    <x v="895"/>
    <s v="Mr. Shekhawat Kripalsingh Uday"/>
    <n v="395000"/>
    <n v="12.6"/>
    <n v="373396"/>
    <x v="1106"/>
    <n v="0"/>
    <d v="2023-09-20T00:00:00"/>
    <n v="6"/>
    <n v="6"/>
    <n v="0"/>
    <n v="0"/>
    <n v="0"/>
    <n v="0"/>
    <s v="INR"/>
    <n v="0"/>
    <n v="7847"/>
    <s v=""/>
    <n v="0"/>
    <n v="0"/>
    <s v="N"/>
    <n v="9"/>
    <s v="N"/>
    <s v="00/00/0000"/>
    <s v="N"/>
    <n v="0"/>
    <s v="00/00/0000"/>
    <s v="STD"/>
    <s v=""/>
    <m/>
    <x v="0"/>
    <m/>
    <m/>
  </r>
  <r>
    <n v="60651106916"/>
    <x v="157"/>
    <x v="896"/>
    <s v="Mr. KULDIPSINH VIKRAMSINH TOMA"/>
    <n v="1010000"/>
    <n v="10.1"/>
    <n v="949094"/>
    <x v="1107"/>
    <n v="0"/>
    <d v="2023-09-21T00:00:00"/>
    <n v="6"/>
    <n v="6"/>
    <n v="0"/>
    <n v="0"/>
    <n v="0"/>
    <n v="0"/>
    <s v="INR"/>
    <n v="0"/>
    <n v="18763"/>
    <s v=""/>
    <n v="0"/>
    <n v="0"/>
    <s v="N"/>
    <n v="9"/>
    <s v="N"/>
    <s v="00/00/0000"/>
    <s v="N"/>
    <n v="0"/>
    <s v="00/00/0000"/>
    <s v="STD"/>
    <s v=""/>
    <m/>
    <x v="0"/>
    <m/>
    <m/>
  </r>
  <r>
    <n v="60665501991"/>
    <x v="157"/>
    <x v="897"/>
    <s v="Mr. RAJESHBHAI KANJIBHAI GAMI"/>
    <n v="100000"/>
    <n v="11.6"/>
    <n v="85724"/>
    <x v="1108"/>
    <n v="0"/>
    <d v="2023-09-24T00:00:00"/>
    <n v="6"/>
    <n v="6"/>
    <n v="0"/>
    <n v="0"/>
    <n v="0"/>
    <n v="0"/>
    <s v="INR"/>
    <n v="0"/>
    <n v="3303"/>
    <s v=""/>
    <n v="0"/>
    <n v="0"/>
    <s v="N"/>
    <n v="9"/>
    <s v="N"/>
    <s v="00/00/0000"/>
    <s v="N"/>
    <n v="0"/>
    <s v="00/00/0000"/>
    <s v="STD"/>
    <s v=""/>
    <m/>
    <x v="0"/>
    <m/>
    <m/>
  </r>
  <r>
    <n v="60691606111"/>
    <x v="157"/>
    <x v="898"/>
    <s v="Mr. NILESH HEMAJI ANAKHIYA"/>
    <n v="200000"/>
    <n v="11.6"/>
    <n v="191523"/>
    <x v="1109"/>
    <n v="0"/>
    <d v="2023-10-01T00:00:00"/>
    <n v="5"/>
    <n v="5"/>
    <n v="0"/>
    <n v="0"/>
    <n v="0"/>
    <n v="0"/>
    <s v="INR"/>
    <n v="0"/>
    <n v="3869"/>
    <s v=""/>
    <n v="0"/>
    <n v="0"/>
    <s v="N"/>
    <n v="9"/>
    <s v="N"/>
    <s v="00/00/0000"/>
    <s v="N"/>
    <n v="0"/>
    <s v="00/00/0000"/>
    <s v="STD"/>
    <s v=""/>
    <m/>
    <x v="0"/>
    <m/>
    <m/>
  </r>
  <r>
    <n v="60699666155"/>
    <x v="157"/>
    <x v="899"/>
    <s v="Mrs. POOJA  ."/>
    <n v="1000000"/>
    <n v="10.1"/>
    <n v="955330"/>
    <x v="1110"/>
    <n v="0"/>
    <d v="2023-10-04T00:00:00"/>
    <n v="5"/>
    <n v="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x v="0"/>
    <m/>
    <m/>
  </r>
  <r>
    <n v="60696111991"/>
    <x v="157"/>
    <x v="900"/>
    <s v="Ms. RAM HEENA AMRABHAI"/>
    <n v="400000"/>
    <n v="11.6"/>
    <n v="383085"/>
    <x v="1111"/>
    <n v="0"/>
    <d v="2023-10-07T00:00:00"/>
    <n v="5"/>
    <n v="5"/>
    <n v="0"/>
    <n v="0"/>
    <n v="0"/>
    <n v="0"/>
    <s v="INR"/>
    <n v="0"/>
    <n v="7738"/>
    <s v=""/>
    <n v="0"/>
    <n v="0"/>
    <s v="N"/>
    <n v="9"/>
    <s v="N"/>
    <s v="00/00/0000"/>
    <s v="N"/>
    <n v="0"/>
    <s v="00/00/0000"/>
    <s v="STD"/>
    <s v=""/>
    <m/>
    <x v="0"/>
    <m/>
    <m/>
  </r>
  <r>
    <n v="60500165519"/>
    <x v="157"/>
    <x v="901"/>
    <s v="Mr. PRAKASHBHAI PRAVINBHAI PAT"/>
    <n v="300000"/>
    <n v="10.1"/>
    <n v="265122"/>
    <x v="1112"/>
    <n v="0"/>
    <d v="2023-10-08T00:00:00"/>
    <n v="5"/>
    <n v="5"/>
    <n v="0"/>
    <n v="0"/>
    <n v="0"/>
    <n v="0"/>
    <s v="INR"/>
    <n v="0"/>
    <n v="9695"/>
    <s v=""/>
    <n v="0"/>
    <n v="0"/>
    <s v="N"/>
    <n v="9"/>
    <s v="N"/>
    <s v="00/00/0000"/>
    <s v="N"/>
    <n v="0"/>
    <s v="00/00/0000"/>
    <s v="STD"/>
    <s v=""/>
    <m/>
    <x v="0"/>
    <m/>
    <m/>
  </r>
  <r>
    <n v="60519006196"/>
    <x v="157"/>
    <x v="902"/>
    <s v="Mr. PATANI  PRAFULBHAI PRAHLAD"/>
    <n v="1466000"/>
    <n v="10.6"/>
    <n v="1397902"/>
    <x v="1113"/>
    <n v="0"/>
    <d v="2023-10-14T00:00:00"/>
    <n v="5"/>
    <n v="5"/>
    <n v="0"/>
    <n v="0"/>
    <n v="0"/>
    <n v="0"/>
    <s v="INR"/>
    <n v="0"/>
    <n v="27605"/>
    <s v=""/>
    <n v="0"/>
    <n v="0"/>
    <s v="N"/>
    <n v="9"/>
    <s v="N"/>
    <s v="00/00/0000"/>
    <s v="N"/>
    <n v="0"/>
    <s v="00/00/0000"/>
    <s v="STD"/>
    <s v=""/>
    <m/>
    <x v="0"/>
    <m/>
    <m/>
  </r>
  <r>
    <n v="60519199996"/>
    <x v="157"/>
    <x v="903"/>
    <s v="Mr. DEVENDRAKUMAR SHRIPAL  PRA"/>
    <n v="500000"/>
    <n v="10.6"/>
    <n v="476112"/>
    <x v="1114"/>
    <n v="0"/>
    <d v="2023-10-18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s v=""/>
    <m/>
    <x v="0"/>
    <m/>
    <m/>
  </r>
  <r>
    <n v="60566609669"/>
    <x v="157"/>
    <x v="904"/>
    <s v="Sepoy Nirajsingh  Tomar"/>
    <n v="500000"/>
    <n v="10.6"/>
    <n v="474872"/>
    <x v="1115"/>
    <n v="0"/>
    <d v="2023-10-27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s v=""/>
    <m/>
    <x v="0"/>
    <m/>
    <m/>
  </r>
  <r>
    <n v="60561661699"/>
    <x v="157"/>
    <x v="905"/>
    <s v="Mr. CHINTANKUMAR  PATEL"/>
    <n v="500000"/>
    <n v="10.6"/>
    <n v="474651"/>
    <x v="1116"/>
    <n v="0"/>
    <d v="2023-10-28T00:00:00"/>
    <n v="5"/>
    <n v="5"/>
    <n v="0"/>
    <n v="0"/>
    <n v="0"/>
    <n v="0"/>
    <s v="INR"/>
    <n v="0"/>
    <n v="9415"/>
    <s v=""/>
    <n v="0"/>
    <n v="0"/>
    <m/>
    <m/>
    <s v="N"/>
    <s v="00/00/0000"/>
    <s v="N"/>
    <n v="0"/>
    <s v="00/00/0000"/>
    <s v="STD"/>
    <s v=""/>
    <m/>
    <x v="0"/>
    <m/>
    <m/>
  </r>
  <r>
    <n v="60511509616"/>
    <x v="157"/>
    <x v="906"/>
    <s v="Mr. VIKRAM  SAMANT"/>
    <n v="1000000"/>
    <n v="9.6"/>
    <n v="951774"/>
    <x v="1117"/>
    <n v="0"/>
    <d v="2023-11-11T00:00:00"/>
    <n v="4"/>
    <n v="4"/>
    <n v="0"/>
    <n v="0"/>
    <n v="0"/>
    <n v="0"/>
    <s v="INR"/>
    <n v="0"/>
    <n v="21051"/>
    <s v=""/>
    <n v="0"/>
    <n v="0"/>
    <s v="N"/>
    <n v="9"/>
    <s v="N"/>
    <s v="00/00/0000"/>
    <s v="N"/>
    <n v="0"/>
    <s v="00/00/0000"/>
    <s v="STD"/>
    <s v=""/>
    <m/>
    <x v="0"/>
    <m/>
    <m/>
  </r>
  <r>
    <n v="60596196666"/>
    <x v="157"/>
    <x v="907"/>
    <s v="Mr. VIJAYKUMAR MOHANLAL PATANI"/>
    <n v="400000"/>
    <n v="10.6"/>
    <n v="362863"/>
    <x v="1118"/>
    <n v="0"/>
    <d v="2023-11-17T00:00:00"/>
    <n v="4"/>
    <n v="4"/>
    <n v="0"/>
    <n v="0"/>
    <n v="0"/>
    <n v="0"/>
    <s v="INR"/>
    <n v="0"/>
    <n v="13020"/>
    <s v=""/>
    <n v="0"/>
    <n v="0"/>
    <s v="N"/>
    <n v="9"/>
    <s v="N"/>
    <s v="00/00/0000"/>
    <s v="N"/>
    <n v="0"/>
    <s v="00/00/0000"/>
    <s v="STD"/>
    <s v=""/>
    <m/>
    <x v="0"/>
    <m/>
    <m/>
  </r>
  <r>
    <n v="60590061916"/>
    <x v="157"/>
    <x v="908"/>
    <s v="Mr. NATVARBHAI manibhai  HARIJ"/>
    <n v="400000"/>
    <n v="12.1"/>
    <n v="381340"/>
    <x v="1119"/>
    <n v="0"/>
    <d v="2023-11-20T00:00:00"/>
    <n v="4"/>
    <n v="4"/>
    <n v="0"/>
    <n v="0"/>
    <n v="0"/>
    <n v="0"/>
    <s v="INR"/>
    <n v="0"/>
    <n v="8919"/>
    <s v=""/>
    <n v="0"/>
    <n v="0"/>
    <s v="N"/>
    <n v="9"/>
    <s v="N"/>
    <s v="00/00/0000"/>
    <s v="N"/>
    <n v="0"/>
    <s v="00/00/0000"/>
    <s v="STD"/>
    <s v=""/>
    <m/>
    <x v="0"/>
    <m/>
    <m/>
  </r>
  <r>
    <n v="60691069916"/>
    <x v="157"/>
    <x v="909"/>
    <s v="Mr. RAJESHBHAI JAYANTILAL BHUP"/>
    <n v="50000"/>
    <n v="12.1"/>
    <n v="44794"/>
    <x v="1120"/>
    <n v="0"/>
    <d v="2023-12-03T00:00:00"/>
    <n v="3"/>
    <n v="3"/>
    <n v="0"/>
    <n v="0"/>
    <n v="0"/>
    <n v="0"/>
    <s v="INR"/>
    <n v="0"/>
    <n v="2357"/>
    <s v=""/>
    <n v="0"/>
    <n v="0"/>
    <s v="N"/>
    <n v="9"/>
    <s v="N"/>
    <s v="00/00/0000"/>
    <s v="N"/>
    <n v="0"/>
    <s v="00/00/0000"/>
    <s v="STD"/>
    <s v=""/>
    <m/>
    <x v="0"/>
    <m/>
    <m/>
  </r>
  <r>
    <n v="60666169566"/>
    <x v="157"/>
    <x v="910"/>
    <s v="Mr. JAGDISHBHAI ARVINDBHAI PAR"/>
    <n v="570000"/>
    <n v="11.6"/>
    <n v="556338"/>
    <x v="1121"/>
    <n v="0"/>
    <d v="2023-12-13T00:00:00"/>
    <n v="3"/>
    <n v="3"/>
    <n v="0"/>
    <n v="0"/>
    <n v="0"/>
    <n v="0"/>
    <s v="INR"/>
    <n v="0"/>
    <n v="11026"/>
    <s v=""/>
    <n v="0"/>
    <n v="0"/>
    <s v="N"/>
    <n v="9"/>
    <s v="N"/>
    <s v="00/00/0000"/>
    <s v="N"/>
    <n v="0"/>
    <s v="00/00/0000"/>
    <s v="STD"/>
    <s v=""/>
    <m/>
    <x v="0"/>
    <m/>
    <m/>
  </r>
  <r>
    <n v="60656969656"/>
    <x v="157"/>
    <x v="911"/>
    <s v="Mr. PATEL  BHARATBHAI BALABHAI"/>
    <n v="325000"/>
    <n v="11.6"/>
    <n v="315037"/>
    <x v="1122"/>
    <n v="0"/>
    <d v="2023-12-18T00:00:00"/>
    <n v="3"/>
    <n v="3"/>
    <n v="0"/>
    <n v="0"/>
    <n v="0"/>
    <n v="0"/>
    <s v="INR"/>
    <n v="0"/>
    <n v="6834"/>
    <s v=""/>
    <n v="0"/>
    <n v="0"/>
    <s v="N"/>
    <n v="9"/>
    <s v="N"/>
    <s v="00/00/0000"/>
    <s v="N"/>
    <n v="0"/>
    <s v="00/00/0000"/>
    <s v="STD"/>
    <s v=""/>
    <m/>
    <x v="0"/>
    <m/>
    <m/>
  </r>
  <r>
    <n v="60616609611"/>
    <x v="157"/>
    <x v="912"/>
    <s v="Mr. NATUBHAI M VAGHELA"/>
    <n v="150000"/>
    <n v="11.6"/>
    <n v="145631"/>
    <x v="1123"/>
    <n v="0"/>
    <d v="2023-12-29T00:00:00"/>
    <n v="3"/>
    <n v="3"/>
    <n v="0"/>
    <n v="0"/>
    <n v="0"/>
    <n v="0"/>
    <s v="INR"/>
    <n v="0"/>
    <n v="2902"/>
    <s v=""/>
    <n v="0"/>
    <n v="0"/>
    <s v="N"/>
    <n v="9"/>
    <s v="N"/>
    <s v="00/00/0000"/>
    <s v="N"/>
    <n v="0"/>
    <s v="00/00/0000"/>
    <s v="STD"/>
    <s v=""/>
    <m/>
    <x v="0"/>
    <m/>
    <m/>
  </r>
  <r>
    <n v="60696169099"/>
    <x v="157"/>
    <x v="913"/>
    <s v="Mr. VIPIN  KUMAR"/>
    <n v="710000"/>
    <n v="10.6"/>
    <n v="701629"/>
    <x v="1124"/>
    <n v="0"/>
    <d v="2024-01-01T00:00:00"/>
    <n v="2"/>
    <n v="2"/>
    <n v="0"/>
    <n v="0"/>
    <n v="0"/>
    <n v="0"/>
    <s v="INR"/>
    <n v="0"/>
    <n v="13370"/>
    <s v=""/>
    <n v="0"/>
    <n v="0"/>
    <s v="N"/>
    <n v="9"/>
    <s v="N"/>
    <s v="00/00/0000"/>
    <s v="N"/>
    <n v="0"/>
    <s v="00/00/0000"/>
    <s v="STD"/>
    <s v=""/>
    <m/>
    <x v="0"/>
    <m/>
    <m/>
  </r>
  <r>
    <n v="60101669565"/>
    <x v="157"/>
    <x v="914"/>
    <s v="Mrs. MANJULABEN KODARBHAI RATH"/>
    <n v="750000"/>
    <n v="11.6"/>
    <n v="740898"/>
    <x v="1125"/>
    <n v="0"/>
    <d v="2024-01-07T00:00:00"/>
    <n v="2"/>
    <n v="2"/>
    <n v="0"/>
    <n v="0"/>
    <n v="0"/>
    <n v="0"/>
    <s v="INR"/>
    <n v="0"/>
    <n v="14508"/>
    <s v=""/>
    <n v="0"/>
    <n v="143.1"/>
    <s v="N"/>
    <n v="9"/>
    <s v="N"/>
    <s v="00/00/0000"/>
    <s v="N"/>
    <n v="0"/>
    <s v="00/00/0000"/>
    <s v="STD"/>
    <d v="2024-03-23T00:00:00"/>
    <n v="0"/>
    <x v="0"/>
    <m/>
    <m/>
  </r>
  <r>
    <n v="60111969966"/>
    <x v="157"/>
    <x v="915"/>
    <s v="Mr. AKASHKUMAR B PATNI"/>
    <n v="500000"/>
    <n v="11.1"/>
    <n v="492627"/>
    <x v="1126"/>
    <n v="0"/>
    <d v="2024-01-13T00:00:00"/>
    <n v="2"/>
    <n v="2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s v=""/>
    <m/>
    <x v="0"/>
    <m/>
    <m/>
  </r>
  <r>
    <n v="60116060599"/>
    <x v="157"/>
    <x v="916"/>
    <s v="Mr. MEHUL SURESHBHAI SOLANKI"/>
    <n v="150000"/>
    <n v="10.6"/>
    <n v="147701"/>
    <x v="1127"/>
    <n v="0"/>
    <d v="2024-01-13T00:00:00"/>
    <n v="2"/>
    <n v="2"/>
    <n v="0"/>
    <n v="0"/>
    <n v="0"/>
    <n v="0"/>
    <s v="INR"/>
    <n v="0"/>
    <n v="2825"/>
    <s v=""/>
    <n v="0"/>
    <n v="0"/>
    <s v="N"/>
    <n v="9"/>
    <s v="N"/>
    <s v="00/00/0000"/>
    <s v="N"/>
    <n v="0"/>
    <s v="00/00/0000"/>
    <s v="STD"/>
    <s v=""/>
    <m/>
    <x v="0"/>
    <m/>
    <m/>
  </r>
  <r>
    <n v="60191196699"/>
    <x v="157"/>
    <x v="917"/>
    <s v="Mr. HITESHKUMAR RASIKLAL MAHER"/>
    <n v="350000"/>
    <n v="10.6"/>
    <n v="343944"/>
    <x v="1128"/>
    <n v="0"/>
    <d v="2024-01-20T00:00:00"/>
    <n v="2"/>
    <n v="2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s v=""/>
    <m/>
    <x v="0"/>
    <m/>
    <m/>
  </r>
  <r>
    <n v="60155166996"/>
    <x v="157"/>
    <x v="918"/>
    <s v="Mr. KANUBHAI BHAGWANDAS VAGHEL"/>
    <n v="495400"/>
    <n v="11.35"/>
    <n v="494767"/>
    <x v="1129"/>
    <n v="0"/>
    <d v="2024-02-02T00:00:00"/>
    <n v="1"/>
    <n v="1"/>
    <n v="0"/>
    <n v="0"/>
    <n v="0"/>
    <n v="0"/>
    <s v="INR"/>
    <n v="0"/>
    <n v="9519"/>
    <s v=""/>
    <n v="0"/>
    <n v="0"/>
    <s v="N"/>
    <n v="9"/>
    <s v="N"/>
    <s v="00/00/0000"/>
    <s v="N"/>
    <n v="0"/>
    <s v="00/00/0000"/>
    <s v="STD"/>
    <s v=""/>
    <m/>
    <x v="0"/>
    <m/>
    <m/>
  </r>
  <r>
    <n v="60190096990"/>
    <x v="157"/>
    <x v="919"/>
    <s v="Mr. JITUJI BADARJI THAKOR"/>
    <n v="400000"/>
    <n v="10.35"/>
    <n v="398030"/>
    <x v="1130"/>
    <n v="0"/>
    <d v="2024-02-11T00:00:00"/>
    <n v="1"/>
    <n v="1"/>
    <n v="0"/>
    <n v="0"/>
    <n v="0"/>
    <n v="0"/>
    <s v="INR"/>
    <n v="0"/>
    <n v="7482"/>
    <s v=""/>
    <n v="0"/>
    <n v="0"/>
    <s v="N"/>
    <n v="9"/>
    <s v="N"/>
    <s v="00/00/0000"/>
    <s v="N"/>
    <n v="0"/>
    <s v="00/00/0000"/>
    <s v="STD"/>
    <s v=""/>
    <m/>
    <x v="0"/>
    <m/>
    <m/>
  </r>
  <r>
    <n v="60956006669"/>
    <x v="157"/>
    <x v="920"/>
    <s v="Mr. PRASHANT SURESHBHAI PARMAR"/>
    <n v="400000"/>
    <n v="11.35"/>
    <n v="402114"/>
    <x v="1131"/>
    <n v="0"/>
    <d v="2024-03-15T00:00:00"/>
    <n v="1"/>
    <n v="1"/>
    <n v="0"/>
    <n v="0"/>
    <n v="0"/>
    <n v="0"/>
    <s v="INR"/>
    <n v="0"/>
    <n v="7686"/>
    <s v=""/>
    <n v="0"/>
    <n v="0"/>
    <m/>
    <m/>
    <s v="N"/>
    <s v="00/00/0000"/>
    <s v="N"/>
    <n v="0"/>
    <s v="00/00/0000"/>
    <s v="STD"/>
    <s v=""/>
    <m/>
    <x v="0"/>
    <m/>
    <m/>
  </r>
  <r>
    <n v="60956996990"/>
    <x v="157"/>
    <x v="921"/>
    <s v="Mr. DESAI  NIKUL"/>
    <n v="427000"/>
    <n v="11.85"/>
    <n v="429357"/>
    <x v="1132"/>
    <n v="0"/>
    <d v="2024-03-15T00:00:00"/>
    <n v="1"/>
    <n v="1"/>
    <n v="0"/>
    <n v="0"/>
    <n v="0"/>
    <n v="0"/>
    <s v="INR"/>
    <n v="0"/>
    <n v="8315"/>
    <s v=""/>
    <n v="0"/>
    <n v="0"/>
    <s v="N"/>
    <n v="9"/>
    <s v="N"/>
    <s v="00/00/0000"/>
    <s v="N"/>
    <n v="0"/>
    <s v="00/00/0000"/>
    <s v="STD"/>
    <s v=""/>
    <m/>
    <x v="0"/>
    <m/>
    <m/>
  </r>
  <r>
    <n v="60966519511"/>
    <x v="157"/>
    <x v="922"/>
    <s v="Mr. MAHENDRABHAI JAYANTIBHAI"/>
    <n v="547000"/>
    <n v="10.35"/>
    <n v="548706"/>
    <x v="1133"/>
    <n v="0"/>
    <d v="2024-03-21T00:00:00"/>
    <n v="1"/>
    <n v="1"/>
    <n v="0"/>
    <n v="0"/>
    <n v="0"/>
    <n v="0"/>
    <s v="INR"/>
    <n v="0"/>
    <n v="10231"/>
    <s v=""/>
    <n v="0"/>
    <n v="0"/>
    <s v="N"/>
    <n v="9"/>
    <s v="N"/>
    <s v="00/00/0000"/>
    <s v="N"/>
    <n v="0"/>
    <s v="00/00/0000"/>
    <s v="STD"/>
    <s v=""/>
    <m/>
    <x v="0"/>
    <m/>
    <m/>
  </r>
  <r>
    <n v="60911915969"/>
    <x v="157"/>
    <x v="923"/>
    <s v="Mr. VASANT JETHALAL RATHOD"/>
    <n v="300000"/>
    <n v="10.35"/>
    <n v="300766"/>
    <x v="1134"/>
    <n v="0"/>
    <d v="2024-03-23T00:00:00"/>
    <n v="1"/>
    <n v="1"/>
    <n v="0"/>
    <n v="0"/>
    <n v="0"/>
    <n v="0"/>
    <s v="INR"/>
    <n v="0"/>
    <n v="6346"/>
    <s v=""/>
    <n v="0"/>
    <n v="0"/>
    <s v="N"/>
    <n v="9"/>
    <s v="N"/>
    <s v="00/00/0000"/>
    <s v="N"/>
    <n v="0"/>
    <s v="00/00/0000"/>
    <s v="STD"/>
    <s v=""/>
    <m/>
    <x v="0"/>
    <m/>
    <m/>
  </r>
  <r>
    <n v="60916906695"/>
    <x v="157"/>
    <x v="924"/>
    <s v="Mr. NIJANANDI YASHRAJ DAHYABHA"/>
    <n v="50000"/>
    <n v="10.35"/>
    <n v="50113"/>
    <x v="1135"/>
    <n v="0"/>
    <d v="2024-03-24T00:00:00"/>
    <n v="1"/>
    <n v="1"/>
    <n v="0"/>
    <n v="0"/>
    <n v="0"/>
    <n v="0"/>
    <s v="INR"/>
    <n v="0"/>
    <n v="4404"/>
    <s v=""/>
    <n v="0"/>
    <n v="0"/>
    <s v="N"/>
    <n v="9"/>
    <s v="N"/>
    <s v="00/00/0000"/>
    <s v="N"/>
    <n v="0"/>
    <s v="00/00/0000"/>
    <s v="STD"/>
    <s v=""/>
    <m/>
    <x v="0"/>
    <m/>
    <m/>
  </r>
  <r>
    <n v="60999199116"/>
    <x v="157"/>
    <x v="925"/>
    <s v="Mr. SHAMBHU  SHAHU"/>
    <n v="450000"/>
    <n v="10.35"/>
    <n v="450383"/>
    <x v="1136"/>
    <n v="0"/>
    <d v="2024-03-29T00:00:00"/>
    <n v="1"/>
    <n v="1"/>
    <n v="0"/>
    <n v="0"/>
    <n v="0"/>
    <n v="0"/>
    <s v="INR"/>
    <n v="0"/>
    <n v="8417"/>
    <s v=""/>
    <n v="0"/>
    <n v="0"/>
    <s v="N"/>
    <n v="9"/>
    <s v="N"/>
    <s v="00/00/0000"/>
    <s v="N"/>
    <n v="0"/>
    <s v="00/00/0000"/>
    <s v="STD"/>
    <s v=""/>
    <m/>
    <x v="0"/>
    <m/>
    <m/>
  </r>
  <r>
    <n v="60166191919"/>
    <x v="157"/>
    <x v="926"/>
    <s v="Mr. RAVIKUMAR  KARAN"/>
    <n v="396600"/>
    <n v="12.6"/>
    <n v="343054"/>
    <x v="1137"/>
    <n v="3929.82"/>
    <d v="2023-04-15T00:00:00"/>
    <n v="11"/>
    <n v="11"/>
    <n v="0"/>
    <n v="1"/>
    <n v="1"/>
    <n v="701"/>
    <s v="INR"/>
    <n v="0"/>
    <n v="8943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916600699"/>
    <x v="157"/>
    <x v="927"/>
    <s v="Mr. BALVANTBHAI  SOLANKI"/>
    <n v="437800"/>
    <n v="11.1"/>
    <n v="400562"/>
    <x v="1138"/>
    <n v="2241.84"/>
    <d v="2023-06-07T00:00:00"/>
    <n v="9"/>
    <n v="9"/>
    <n v="0"/>
    <n v="1"/>
    <n v="1"/>
    <n v="701"/>
    <s v="INR"/>
    <n v="0"/>
    <n v="8356"/>
    <d v="2024-03-05T00:00:00"/>
    <n v="0"/>
    <n v="111.4"/>
    <s v="N"/>
    <n v="3"/>
    <s v="N"/>
    <s v="00/00/0000"/>
    <s v="N"/>
    <n v="0"/>
    <s v="00/00/0000"/>
    <s v="SMA0"/>
    <d v="2024-03-26T00:00:00"/>
    <n v="701"/>
    <x v="0"/>
    <m/>
    <m/>
  </r>
  <r>
    <n v="60955500661"/>
    <x v="157"/>
    <x v="928"/>
    <s v="Mr. ANILKUMAR GOPALBHAI VAGHEL"/>
    <n v="550000"/>
    <n v="11.1"/>
    <n v="499102"/>
    <x v="1139"/>
    <n v="10472"/>
    <d v="2023-06-29T00:00:00"/>
    <n v="9"/>
    <n v="8"/>
    <n v="1"/>
    <n v="1"/>
    <n v="1"/>
    <n v="701"/>
    <s v="INR"/>
    <n v="0"/>
    <n v="10497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19951699"/>
    <x v="157"/>
    <x v="929"/>
    <s v="Mr. DATT UTSAV  MAHESHBHAI"/>
    <n v="485000"/>
    <n v="11.6"/>
    <n v="470504"/>
    <x v="1140"/>
    <n v="9"/>
    <d v="2023-12-31T00:00:00"/>
    <n v="2"/>
    <n v="2"/>
    <n v="0"/>
    <n v="1"/>
    <n v="1"/>
    <n v="701"/>
    <s v="INR"/>
    <n v="0"/>
    <n v="9385"/>
    <d v="2024-03-31T00:00:00"/>
    <n v="0"/>
    <n v="0"/>
    <s v="N"/>
    <n v="3"/>
    <s v="N"/>
    <s v="00/00/0000"/>
    <s v="N"/>
    <n v="0"/>
    <s v="00/00/0000"/>
    <s v="SMA0"/>
    <d v="2024-03-31T00:00:00"/>
    <n v="701"/>
    <x v="0"/>
    <m/>
    <m/>
  </r>
  <r>
    <n v="60999109199"/>
    <x v="157"/>
    <x v="930"/>
    <s v="Mr. PRAVINSINH JITUBHA JADEJA"/>
    <n v="660000"/>
    <n v="10.6"/>
    <n v="609988"/>
    <x v="1141"/>
    <n v="14685.75"/>
    <d v="2023-07-09T00:00:00"/>
    <n v="8"/>
    <n v="7"/>
    <n v="1"/>
    <n v="2"/>
    <n v="2"/>
    <n v="702"/>
    <s v="INR"/>
    <n v="0"/>
    <n v="12428"/>
    <d v="2024-02-09T00:00:00"/>
    <n v="0"/>
    <n v="264.52"/>
    <s v="N"/>
    <n v="1"/>
    <s v="N"/>
    <s v="00/00/0000"/>
    <s v="N"/>
    <n v="0"/>
    <s v="00/00/0000"/>
    <s v="SMA1"/>
    <d v="2024-03-11T00:00:00"/>
    <n v="702"/>
    <x v="0"/>
    <m/>
    <m/>
  </r>
  <r>
    <n v="60196611966"/>
    <x v="158"/>
    <x v="931"/>
    <s v="Mr. PRAHALADJI MANGAJI THAKOR"/>
    <n v="110000"/>
    <n v="13.6"/>
    <n v="83725"/>
    <x v="1142"/>
    <n v="0"/>
    <d v="2023-05-26T00:00:00"/>
    <n v="10"/>
    <n v="10"/>
    <n v="0"/>
    <n v="0"/>
    <n v="0"/>
    <n v="0"/>
    <s v="INR"/>
    <n v="0"/>
    <n v="3739"/>
    <s v=""/>
    <n v="0"/>
    <n v="0"/>
    <s v="N"/>
    <n v="9"/>
    <s v="N"/>
    <s v="00/00/0000"/>
    <s v="N"/>
    <n v="0"/>
    <s v="00/00/0000"/>
    <s v="STD"/>
    <s v=""/>
    <m/>
    <x v="0"/>
    <m/>
    <m/>
  </r>
  <r>
    <n v="60996966999"/>
    <x v="158"/>
    <x v="932"/>
    <s v="Mr. DHARMENDRAKUMAR  KISHANBHA"/>
    <n v="100000"/>
    <n v="13.1"/>
    <n v="81450"/>
    <x v="1143"/>
    <n v="0"/>
    <d v="2023-07-16T00:00:00"/>
    <n v="8"/>
    <n v="8"/>
    <n v="0"/>
    <n v="0"/>
    <n v="0"/>
    <n v="0"/>
    <s v="INR"/>
    <n v="0"/>
    <n v="3375"/>
    <s v=""/>
    <n v="0"/>
    <n v="0"/>
    <s v="N"/>
    <n v="9"/>
    <s v="N"/>
    <s v="00/00/0000"/>
    <s v="N"/>
    <n v="0"/>
    <s v="00/00/0000"/>
    <s v="STD"/>
    <d v="2024-03-26T00:00:00"/>
    <n v="0"/>
    <x v="0"/>
    <m/>
    <m/>
  </r>
  <r>
    <n v="60566550661"/>
    <x v="158"/>
    <x v="933"/>
    <s v="Mr. PANKAJBHAI PREMCHAND VAGHE"/>
    <n v="150000"/>
    <n v="13.6"/>
    <n v="132701"/>
    <x v="1144"/>
    <n v="0"/>
    <d v="2023-10-27T00:00:00"/>
    <n v="5"/>
    <n v="5"/>
    <n v="0"/>
    <n v="0"/>
    <n v="0"/>
    <n v="0"/>
    <s v="INR"/>
    <n v="0"/>
    <n v="5098"/>
    <s v=""/>
    <n v="0"/>
    <n v="0"/>
    <s v="N"/>
    <n v="9"/>
    <s v="N"/>
    <s v="00/00/0000"/>
    <s v="N"/>
    <n v="0"/>
    <s v="00/00/0000"/>
    <s v="STD"/>
    <s v=""/>
    <m/>
    <x v="0"/>
    <m/>
    <m/>
  </r>
  <r>
    <n v="60661169116"/>
    <x v="158"/>
    <x v="934"/>
    <s v="Mr. BHAVESHKUMAR GOPALBHAI PAR"/>
    <n v="140000"/>
    <n v="12.6"/>
    <n v="130970"/>
    <x v="1145"/>
    <n v="0"/>
    <d v="2023-12-14T00:00:00"/>
    <n v="3"/>
    <n v="3"/>
    <n v="0"/>
    <n v="0"/>
    <n v="0"/>
    <n v="0"/>
    <s v="INR"/>
    <n v="0"/>
    <n v="4691"/>
    <s v=""/>
    <n v="0"/>
    <n v="0"/>
    <s v="N"/>
    <n v="9"/>
    <s v="N"/>
    <s v="00/00/0000"/>
    <s v="N"/>
    <n v="0"/>
    <s v="00/00/0000"/>
    <s v="STD"/>
    <s v=""/>
    <m/>
    <x v="0"/>
    <m/>
    <m/>
  </r>
  <r>
    <n v="60991066990"/>
    <x v="158"/>
    <x v="935"/>
    <s v="Mr. VAGHELA LAXMANBHAI M"/>
    <n v="125000"/>
    <n v="13.6"/>
    <n v="102253"/>
    <x v="1146"/>
    <n v="4466.53"/>
    <d v="2023-07-14T00:00:00"/>
    <n v="8"/>
    <n v="7"/>
    <n v="1"/>
    <n v="2"/>
    <n v="2"/>
    <n v="702"/>
    <s v="INR"/>
    <n v="0"/>
    <n v="4248"/>
    <d v="2024-02-14T00:00:00"/>
    <n v="0"/>
    <n v="49.98"/>
    <s v="N"/>
    <n v="1"/>
    <s v="N"/>
    <s v="00/00/0000"/>
    <s v="N"/>
    <n v="0"/>
    <s v="00/00/0000"/>
    <s v="SMA1"/>
    <d v="2024-03-16T00:00:00"/>
    <n v="702"/>
    <x v="0"/>
    <m/>
    <m/>
  </r>
  <r>
    <n v="60666066505"/>
    <x v="146"/>
    <x v="936"/>
    <s v="Mr. NIKUL  JADAV"/>
    <n v="137000"/>
    <n v="11.6"/>
    <n v="128322"/>
    <x v="1147"/>
    <n v="0"/>
    <d v="2023-08-06T00:00:00"/>
    <n v="7"/>
    <n v="7"/>
    <n v="0"/>
    <n v="0"/>
    <n v="0"/>
    <n v="0"/>
    <s v="INR"/>
    <n v="0"/>
    <n v="2650"/>
    <s v=""/>
    <n v="0"/>
    <n v="0"/>
    <s v="N"/>
    <n v="9"/>
    <s v="N"/>
    <s v="00/00/0000"/>
    <s v="N"/>
    <n v="0"/>
    <s v="00/00/0000"/>
    <s v="STD"/>
    <s v=""/>
    <m/>
    <x v="0"/>
    <m/>
    <m/>
  </r>
  <r>
    <n v="60916616115"/>
    <x v="146"/>
    <x v="937"/>
    <s v="Mr. DIPTESH AMRUTLAL NANAVATI"/>
    <n v="199100"/>
    <n v="11.85"/>
    <n v="199606"/>
    <x v="1148"/>
    <n v="0"/>
    <d v="2024-03-24T00:00:00"/>
    <n v="1"/>
    <n v="1"/>
    <n v="0"/>
    <n v="0"/>
    <n v="0"/>
    <n v="0"/>
    <s v="INR"/>
    <n v="0"/>
    <n v="5065"/>
    <s v=""/>
    <n v="0"/>
    <n v="0"/>
    <s v="N"/>
    <n v="9"/>
    <s v="N"/>
    <s v="00/00/0000"/>
    <s v="N"/>
    <n v="0"/>
    <s v="00/00/0000"/>
    <s v="STD"/>
    <s v=""/>
    <m/>
    <x v="0"/>
    <m/>
    <m/>
  </r>
  <r>
    <n v="60199606911"/>
    <x v="148"/>
    <x v="938"/>
    <s v="Mr. NAVALKISHORE  CHAUHAN"/>
    <n v="800000"/>
    <n v="10.35"/>
    <n v="795044"/>
    <x v="1149"/>
    <n v="14963"/>
    <d v="2024-02-16T00:00:00"/>
    <n v="1"/>
    <n v="0"/>
    <n v="1"/>
    <n v="1"/>
    <n v="1"/>
    <n v="701"/>
    <s v="INR"/>
    <n v="0"/>
    <n v="14963"/>
    <d v="2024-03-16T00:00:00"/>
    <n v="0"/>
    <n v="147.6"/>
    <m/>
    <m/>
    <s v="N"/>
    <s v="00/00/0000"/>
    <s v="N"/>
    <n v="0"/>
    <s v="00/00/0000"/>
    <s v="SMA0"/>
    <d v="2024-03-16T00:00:00"/>
    <n v="701"/>
    <x v="0"/>
    <m/>
    <m/>
  </r>
  <r>
    <n v="60156695661"/>
    <x v="149"/>
    <x v="939"/>
    <s v="Mr. SANTOSH KUMAR KORI"/>
    <n v="175300"/>
    <n v="10.6"/>
    <n v="139456"/>
    <x v="1150"/>
    <n v="0"/>
    <d v="2023-04-28T00:00:00"/>
    <n v="11"/>
    <n v="11"/>
    <n v="0"/>
    <n v="0"/>
    <n v="0"/>
    <n v="0"/>
    <s v="INR"/>
    <n v="0"/>
    <n v="4654"/>
    <s v=""/>
    <n v="0"/>
    <n v="0"/>
    <s v="N"/>
    <n v="9"/>
    <s v="N"/>
    <s v="00/00/0000"/>
    <s v="N"/>
    <n v="0"/>
    <s v="00/00/0000"/>
    <s v="STD"/>
    <s v=""/>
    <m/>
    <x v="0"/>
    <m/>
    <m/>
  </r>
  <r>
    <n v="60569611696"/>
    <x v="149"/>
    <x v="940"/>
    <s v="Mr. PRAKAHKUAMR RAMUBHAI PATAN"/>
    <n v="300200"/>
    <n v="11.1"/>
    <n v="285403"/>
    <x v="1151"/>
    <n v="0"/>
    <d v="2023-10-26T00:00:00"/>
    <n v="5"/>
    <n v="5"/>
    <n v="0"/>
    <n v="0"/>
    <n v="0"/>
    <n v="0"/>
    <s v="INR"/>
    <n v="0"/>
    <n v="5730"/>
    <s v=""/>
    <n v="0"/>
    <n v="0"/>
    <s v="N"/>
    <n v="9"/>
    <s v="N"/>
    <s v="00/00/0000"/>
    <s v="N"/>
    <n v="0"/>
    <s v="00/00/0000"/>
    <s v="STD"/>
    <s v=""/>
    <m/>
    <x v="0"/>
    <m/>
    <m/>
  </r>
  <r>
    <n v="60669116661"/>
    <x v="149"/>
    <x v="941"/>
    <s v="Miss. RAVAL MEGHA  RAKESHKUMAR"/>
    <n v="99700"/>
    <n v="11.6"/>
    <n v="97438"/>
    <x v="1152"/>
    <n v="0"/>
    <d v="2023-12-08T00:00:00"/>
    <n v="3"/>
    <n v="3"/>
    <n v="0"/>
    <n v="0"/>
    <n v="0"/>
    <n v="0"/>
    <s v="INR"/>
    <n v="0"/>
    <n v="1929"/>
    <s v=""/>
    <n v="0"/>
    <n v="0"/>
    <m/>
    <m/>
    <s v="N"/>
    <s v="00/00/0000"/>
    <s v="N"/>
    <n v="0"/>
    <s v="00/00/0000"/>
    <s v="STD"/>
    <s v=""/>
    <m/>
    <x v="0"/>
    <m/>
    <m/>
  </r>
  <r>
    <n v="60661156096"/>
    <x v="149"/>
    <x v="942"/>
    <s v="Mr. RAKESH KANTILAL PATANI"/>
    <n v="800000"/>
    <n v="11.1"/>
    <n v="779895"/>
    <x v="1153"/>
    <n v="0"/>
    <d v="2023-12-15T00:00:00"/>
    <n v="3"/>
    <n v="3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s v=""/>
    <m/>
    <x v="0"/>
    <m/>
    <m/>
  </r>
  <r>
    <n v="60669901010"/>
    <x v="149"/>
    <x v="943"/>
    <s v="Mrs. PRITIBEN KISHORCHANDRA PA"/>
    <n v="119000"/>
    <n v="11.6"/>
    <n v="115673"/>
    <x v="1154"/>
    <n v="0"/>
    <d v="2023-12-26T00:00:00"/>
    <n v="3"/>
    <n v="3"/>
    <n v="0"/>
    <n v="0"/>
    <n v="0"/>
    <n v="0"/>
    <s v="INR"/>
    <n v="0"/>
    <n v="2302"/>
    <s v=""/>
    <n v="0"/>
    <n v="0"/>
    <s v="N"/>
    <n v="9"/>
    <s v="N"/>
    <s v="00/00/0000"/>
    <s v="N"/>
    <n v="0"/>
    <s v="00/00/0000"/>
    <s v="STD"/>
    <s v=""/>
    <m/>
    <x v="0"/>
    <m/>
    <m/>
  </r>
  <r>
    <n v="60111995610"/>
    <x v="149"/>
    <x v="944"/>
    <s v="Mr. SURAJ MANGALBHAI PATANI"/>
    <n v="800000"/>
    <n v="11.1"/>
    <n v="788452"/>
    <x v="1155"/>
    <n v="0"/>
    <d v="2024-01-12T00:00:00"/>
    <n v="2"/>
    <n v="2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s v=""/>
    <m/>
    <x v="0"/>
    <m/>
    <m/>
  </r>
  <r>
    <n v="60151165561"/>
    <x v="149"/>
    <x v="945"/>
    <s v="Mr. KALPAN GHANSIYAMBHAI BHATT"/>
    <n v="151100"/>
    <n v="12.1"/>
    <n v="151081"/>
    <x v="1156"/>
    <n v="0"/>
    <d v="2024-02-01T00:00:00"/>
    <n v="1"/>
    <n v="1"/>
    <n v="0"/>
    <n v="0"/>
    <n v="0"/>
    <n v="0"/>
    <s v="INR"/>
    <n v="0"/>
    <n v="2962"/>
    <s v=""/>
    <n v="0"/>
    <n v="3.9"/>
    <s v="N"/>
    <n v="9"/>
    <s v="N"/>
    <s v="00/00/0000"/>
    <s v="N"/>
    <n v="0"/>
    <s v="00/00/0000"/>
    <s v="STD"/>
    <d v="2024-03-04T00:00:00"/>
    <n v="0"/>
    <x v="0"/>
    <m/>
    <m/>
  </r>
  <r>
    <n v="60961561969"/>
    <x v="159"/>
    <x v="123"/>
    <s v="Mr. SANJAYKUMAR JETHABHAI SEHG"/>
    <n v="173000"/>
    <n v="8.5"/>
    <n v="161589"/>
    <x v="1157"/>
    <n v="0"/>
    <d v="2023-06-16T00:00:00"/>
    <n v="6"/>
    <n v="6"/>
    <n v="0"/>
    <n v="0"/>
    <n v="0"/>
    <n v="0"/>
    <s v="INR"/>
    <n v="0"/>
    <n v="3793"/>
    <s v=""/>
    <n v="0"/>
    <n v="0"/>
    <s v="N"/>
    <n v="9"/>
    <s v="N"/>
    <s v="00/00/0000"/>
    <s v="N"/>
    <n v="0"/>
    <s v="00/00/0000"/>
    <s v="STD"/>
    <d v="2024-03-17T00:00:00"/>
    <n v="0"/>
    <x v="0"/>
    <m/>
    <m/>
  </r>
  <r>
    <n v="60966599169"/>
    <x v="159"/>
    <x v="946"/>
    <s v="Mr. VISEN MOHAN SINGH D"/>
    <n v="200000"/>
    <n v="8.5"/>
    <n v="186736"/>
    <x v="1158"/>
    <n v="0"/>
    <d v="2023-06-18T00:00:00"/>
    <n v="6"/>
    <n v="6"/>
    <n v="0"/>
    <n v="0"/>
    <n v="0"/>
    <n v="0"/>
    <s v="INR"/>
    <n v="0"/>
    <n v="4383"/>
    <s v=""/>
    <n v="0"/>
    <n v="0"/>
    <s v="N"/>
    <n v="9"/>
    <s v="N"/>
    <s v="00/00/0000"/>
    <s v="N"/>
    <n v="0"/>
    <s v="00/00/0000"/>
    <s v="STD"/>
    <d v="2024-03-19T00:00:00"/>
    <n v="0"/>
    <x v="0"/>
    <m/>
    <m/>
  </r>
  <r>
    <n v="60961656116"/>
    <x v="159"/>
    <x v="869"/>
    <s v="Mr. SIDDIQUI MOHAMAD ASIF"/>
    <n v="155700"/>
    <n v="8.5"/>
    <n v="145345"/>
    <x v="1159"/>
    <n v="0"/>
    <d v="2023-06-19T00:00:00"/>
    <n v="6"/>
    <n v="6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d v="2024-03-20T00:00:00"/>
    <n v="0"/>
    <x v="0"/>
    <m/>
    <m/>
  </r>
  <r>
    <n v="60965999659"/>
    <x v="159"/>
    <x v="947"/>
    <s v="Mr. JIGNESHKUMAR LALABHAI PATE"/>
    <n v="125000"/>
    <n v="8.5"/>
    <n v="116572"/>
    <x v="1160"/>
    <n v="0"/>
    <d v="2023-06-24T00:00:00"/>
    <n v="6"/>
    <n v="6"/>
    <n v="0"/>
    <n v="0"/>
    <n v="0"/>
    <n v="0"/>
    <s v="INR"/>
    <n v="0"/>
    <n v="2736"/>
    <s v=""/>
    <n v="0"/>
    <n v="0"/>
    <s v="N"/>
    <n v="9"/>
    <s v="N"/>
    <s v="00/00/0000"/>
    <s v="N"/>
    <n v="0"/>
    <s v="00/00/0000"/>
    <s v="STD"/>
    <d v="2024-03-25T00:00:00"/>
    <n v="0"/>
    <x v="0"/>
    <m/>
    <m/>
  </r>
  <r>
    <n v="60955696669"/>
    <x v="159"/>
    <x v="928"/>
    <s v="Mr. ANILKUMAR GOPALBHAI VAGHEL"/>
    <n v="125000"/>
    <n v="8.5"/>
    <n v="115974"/>
    <x v="1161"/>
    <n v="0"/>
    <d v="2023-06-29T00:00:00"/>
    <n v="6"/>
    <n v="6"/>
    <n v="0"/>
    <n v="0"/>
    <n v="0"/>
    <n v="0"/>
    <s v="INR"/>
    <n v="0"/>
    <n v="2813"/>
    <s v=""/>
    <n v="0"/>
    <n v="0"/>
    <s v="N"/>
    <n v="9"/>
    <s v="N"/>
    <s v="00/00/0000"/>
    <s v="N"/>
    <n v="0"/>
    <s v="00/00/0000"/>
    <s v="STD"/>
    <d v="2024-03-30T00:00:00"/>
    <n v="0"/>
    <x v="0"/>
    <m/>
    <m/>
  </r>
  <r>
    <n v="60955569119"/>
    <x v="159"/>
    <x v="872"/>
    <s v="Mr. Govindbhai Keshabhai Solan"/>
    <n v="180000"/>
    <n v="8.5"/>
    <n v="167015"/>
    <x v="1162"/>
    <n v="0"/>
    <d v="2023-06-29T00:00:00"/>
    <n v="6"/>
    <n v="6"/>
    <n v="0"/>
    <n v="0"/>
    <n v="0"/>
    <n v="0"/>
    <s v="INR"/>
    <n v="0"/>
    <n v="4050"/>
    <s v=""/>
    <n v="0"/>
    <n v="0"/>
    <s v="N"/>
    <n v="9"/>
    <s v="N"/>
    <s v="00/00/0000"/>
    <s v="N"/>
    <n v="0"/>
    <s v="00/00/0000"/>
    <s v="STD"/>
    <d v="2024-03-30T00:00:00"/>
    <n v="0"/>
    <x v="0"/>
    <m/>
    <m/>
  </r>
  <r>
    <n v="60966096619"/>
    <x v="159"/>
    <x v="948"/>
    <s v="Mr. GUDDUBHAI DULAJI RAJPUT"/>
    <n v="216000"/>
    <n v="8.5"/>
    <n v="204681"/>
    <x v="1163"/>
    <n v="0"/>
    <d v="2023-07-02T00:00:00"/>
    <n v="5"/>
    <n v="5"/>
    <n v="0"/>
    <n v="0"/>
    <n v="0"/>
    <n v="0"/>
    <s v="INR"/>
    <n v="0"/>
    <n v="4951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0961091605"/>
    <x v="159"/>
    <x v="949"/>
    <s v="Mr. HARI BABU NIKAM"/>
    <n v="221000"/>
    <n v="8.5"/>
    <n v="209395"/>
    <x v="1164"/>
    <n v="0"/>
    <d v="2023-07-03T00:00:00"/>
    <n v="5"/>
    <n v="5"/>
    <n v="0"/>
    <n v="0"/>
    <n v="0"/>
    <n v="0"/>
    <s v="INR"/>
    <n v="0"/>
    <n v="5062"/>
    <s v=""/>
    <n v="0"/>
    <n v="0"/>
    <s v="N"/>
    <n v="9"/>
    <s v="N"/>
    <s v="00/00/0000"/>
    <s v="N"/>
    <n v="0"/>
    <s v="00/00/0000"/>
    <s v="STD"/>
    <d v="2024-03-04T00:00:00"/>
    <n v="0"/>
    <x v="0"/>
    <m/>
    <m/>
  </r>
  <r>
    <n v="60696990999"/>
    <x v="159"/>
    <x v="950"/>
    <s v="Mr. RAMESH  KUMAR"/>
    <n v="359000"/>
    <n v="8.5"/>
    <n v="344051"/>
    <x v="1165"/>
    <n v="0"/>
    <d v="2023-08-26T00:00:00"/>
    <n v="4"/>
    <n v="4"/>
    <n v="0"/>
    <n v="0"/>
    <n v="0"/>
    <n v="0"/>
    <s v="INR"/>
    <n v="0"/>
    <n v="8094"/>
    <s v=""/>
    <n v="0"/>
    <n v="0"/>
    <s v="N"/>
    <n v="9"/>
    <s v="N"/>
    <s v="00/00/0000"/>
    <s v="N"/>
    <n v="0"/>
    <s v="00/00/0000"/>
    <s v="STD"/>
    <s v=""/>
    <m/>
    <x v="0"/>
    <m/>
    <m/>
  </r>
  <r>
    <n v="60956991969"/>
    <x v="159"/>
    <x v="477"/>
    <s v="Mr. SHRAVAN RAM  MEHRIA"/>
    <n v="200000"/>
    <n v="8.5"/>
    <n v="185540"/>
    <x v="1166"/>
    <n v="780"/>
    <d v="2023-06-30T00:00:00"/>
    <n v="6"/>
    <n v="6"/>
    <n v="0"/>
    <n v="1"/>
    <n v="1"/>
    <n v="701"/>
    <s v="INR"/>
    <n v="0"/>
    <n v="4498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69119116"/>
    <x v="160"/>
    <x v="680"/>
    <s v="Mrs. NIRMALABEN G SHRIMALI"/>
    <n v="78500"/>
    <n v="8.5"/>
    <n v="73256"/>
    <x v="1167"/>
    <n v="0"/>
    <d v="2023-06-21T00:00:00"/>
    <n v="6"/>
    <n v="6"/>
    <n v="0"/>
    <n v="0"/>
    <n v="0"/>
    <n v="0"/>
    <s v="INR"/>
    <n v="0"/>
    <n v="1719"/>
    <s v=""/>
    <n v="0"/>
    <n v="0"/>
    <s v="N"/>
    <n v="9"/>
    <s v="N"/>
    <s v="00/00/0000"/>
    <s v="N"/>
    <n v="0"/>
    <s v="00/00/0000"/>
    <s v="STD"/>
    <d v="2024-03-28T00:00:00"/>
    <n v="0"/>
    <x v="0"/>
    <m/>
    <m/>
  </r>
  <r>
    <n v="60656095660"/>
    <x v="161"/>
    <x v="516"/>
    <s v="Mr. KHODABHAI MOTIBHAI PARMAR"/>
    <n v="118000"/>
    <n v="8.5"/>
    <n v="113614"/>
    <x v="1168"/>
    <n v="0"/>
    <d v="2023-08-09T00:00:00"/>
    <n v="4"/>
    <n v="4"/>
    <n v="0"/>
    <n v="0"/>
    <n v="0"/>
    <n v="0"/>
    <s v="INR"/>
    <n v="0"/>
    <n v="2692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655601566"/>
    <x v="161"/>
    <x v="861"/>
    <s v="Mr. PRAVINBHAI KANTIBHAI NAIYA"/>
    <n v="195000"/>
    <n v="8.5"/>
    <n v="187698"/>
    <x v="1169"/>
    <n v="0"/>
    <d v="2023-08-10T00:00:00"/>
    <n v="4"/>
    <n v="4"/>
    <n v="0"/>
    <n v="0"/>
    <n v="0"/>
    <n v="0"/>
    <s v="INR"/>
    <n v="0"/>
    <n v="4445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55669666"/>
    <x v="161"/>
    <x v="514"/>
    <s v="Mr. CHITRA  ORAM"/>
    <n v="226000"/>
    <n v="8.5"/>
    <n v="217541"/>
    <x v="1170"/>
    <n v="0"/>
    <d v="2023-08-10T00:00:00"/>
    <n v="4"/>
    <n v="4"/>
    <n v="0"/>
    <n v="0"/>
    <n v="0"/>
    <n v="0"/>
    <s v="INR"/>
    <n v="0"/>
    <n v="5151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56695900"/>
    <x v="161"/>
    <x v="951"/>
    <s v="Mr. RAMVILAS  KORI"/>
    <n v="98000"/>
    <n v="8.5"/>
    <n v="94334"/>
    <x v="1171"/>
    <n v="0"/>
    <d v="2023-08-10T00:00:00"/>
    <n v="4"/>
    <n v="4"/>
    <n v="0"/>
    <n v="0"/>
    <n v="0"/>
    <n v="0"/>
    <s v="INR"/>
    <n v="0"/>
    <n v="2234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56559591"/>
    <x v="161"/>
    <x v="952"/>
    <s v="Mr. BHAGVANBHAI MADHABHAI GOHE"/>
    <n v="145000"/>
    <n v="8.5"/>
    <n v="139571"/>
    <x v="1172"/>
    <n v="0"/>
    <d v="2023-08-10T00:00:00"/>
    <n v="4"/>
    <n v="4"/>
    <n v="0"/>
    <n v="0"/>
    <n v="0"/>
    <n v="0"/>
    <s v="INR"/>
    <n v="0"/>
    <n v="3305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56111919"/>
    <x v="161"/>
    <x v="403"/>
    <s v="Mr. PINTU JIVANLAL PATEL"/>
    <n v="109000"/>
    <n v="8.5"/>
    <n v="104936"/>
    <x v="1173"/>
    <n v="0"/>
    <d v="2023-08-10T00:00:00"/>
    <n v="4"/>
    <n v="4"/>
    <n v="0"/>
    <n v="0"/>
    <n v="0"/>
    <n v="0"/>
    <s v="INR"/>
    <n v="0"/>
    <n v="2485"/>
    <s v=""/>
    <n v="0"/>
    <n v="0"/>
    <s v="N"/>
    <n v="9"/>
    <s v="N"/>
    <s v="00/00/0000"/>
    <s v="N"/>
    <n v="0"/>
    <s v="00/00/0000"/>
    <s v="STD"/>
    <d v="2024-03-15T00:00:00"/>
    <n v="0"/>
    <x v="0"/>
    <m/>
    <m/>
  </r>
  <r>
    <n v="60659969651"/>
    <x v="161"/>
    <x v="953"/>
    <s v="Mr. MAHESHBHAI ISHVARBHAI TURI"/>
    <n v="288000"/>
    <n v="8.5"/>
    <n v="272804"/>
    <x v="1174"/>
    <n v="0"/>
    <d v="2023-08-11T00:00:00"/>
    <n v="4"/>
    <n v="4"/>
    <n v="0"/>
    <n v="0"/>
    <n v="0"/>
    <n v="0"/>
    <s v="INR"/>
    <n v="0"/>
    <n v="6519"/>
    <s v=""/>
    <n v="0"/>
    <n v="0"/>
    <s v="N"/>
    <n v="9"/>
    <s v="N"/>
    <s v="00/00/0000"/>
    <s v="N"/>
    <n v="0"/>
    <s v="00/00/0000"/>
    <s v="STD"/>
    <s v=""/>
    <m/>
    <x v="0"/>
    <m/>
    <m/>
  </r>
  <r>
    <n v="60659991911"/>
    <x v="161"/>
    <x v="754"/>
    <s v="Mr. MORE  SANDESH"/>
    <n v="99000"/>
    <n v="8.5"/>
    <n v="95277"/>
    <x v="1175"/>
    <n v="0"/>
    <d v="2023-08-11T00:00:00"/>
    <n v="4"/>
    <n v="4"/>
    <n v="0"/>
    <n v="0"/>
    <n v="0"/>
    <n v="0"/>
    <s v="INR"/>
    <n v="0"/>
    <n v="2255"/>
    <s v=""/>
    <n v="0"/>
    <n v="0"/>
    <s v="N"/>
    <n v="9"/>
    <s v="N"/>
    <s v="00/00/0000"/>
    <s v="N"/>
    <n v="0"/>
    <s v="00/00/0000"/>
    <s v="STD"/>
    <d v="2024-03-12T00:00:00"/>
    <n v="0"/>
    <x v="0"/>
    <m/>
    <m/>
  </r>
  <r>
    <n v="60659066665"/>
    <x v="161"/>
    <x v="954"/>
    <s v="Mr. BHAVNESH NAVINBHAI SOLANKI"/>
    <n v="291000"/>
    <n v="8.5"/>
    <n v="280062"/>
    <x v="1176"/>
    <n v="0"/>
    <d v="2023-08-11T00:00:00"/>
    <n v="4"/>
    <n v="4"/>
    <n v="0"/>
    <n v="0"/>
    <n v="0"/>
    <n v="0"/>
    <s v="INR"/>
    <n v="0"/>
    <n v="6628"/>
    <s v=""/>
    <n v="0"/>
    <n v="0"/>
    <s v="N"/>
    <n v="9"/>
    <s v="N"/>
    <s v="00/00/0000"/>
    <s v="N"/>
    <n v="0"/>
    <s v="00/00/0000"/>
    <s v="STD"/>
    <d v="2024-03-12T00:00:00"/>
    <n v="0"/>
    <x v="0"/>
    <m/>
    <m/>
  </r>
  <r>
    <n v="60659661666"/>
    <x v="161"/>
    <x v="941"/>
    <s v="Miss. RAVAL MEGHA  RAKESHKUMAR"/>
    <n v="130200"/>
    <n v="8.5"/>
    <n v="125304"/>
    <x v="1177"/>
    <n v="0"/>
    <d v="2023-08-11T00:00:00"/>
    <n v="4"/>
    <n v="4"/>
    <n v="0"/>
    <n v="0"/>
    <n v="0"/>
    <n v="0"/>
    <s v="INR"/>
    <n v="0"/>
    <n v="2966"/>
    <s v=""/>
    <n v="0"/>
    <n v="0"/>
    <s v="N"/>
    <n v="9"/>
    <s v="N"/>
    <s v="00/00/0000"/>
    <s v="N"/>
    <n v="0"/>
    <s v="00/00/0000"/>
    <s v="STD"/>
    <d v="2024-03-12T00:00:00"/>
    <n v="0"/>
    <x v="0"/>
    <m/>
    <m/>
  </r>
  <r>
    <n v="60659656995"/>
    <x v="161"/>
    <x v="864"/>
    <s v="Mr. IKHATYARALI SIRAJMIYA SAIY"/>
    <n v="92700"/>
    <n v="8.5"/>
    <n v="89213"/>
    <x v="1178"/>
    <n v="0"/>
    <d v="2023-08-11T00:00:00"/>
    <n v="4"/>
    <n v="4"/>
    <n v="0"/>
    <n v="0"/>
    <n v="0"/>
    <n v="0"/>
    <s v="INR"/>
    <n v="0"/>
    <n v="2112"/>
    <s v=""/>
    <n v="0"/>
    <n v="0"/>
    <s v="N"/>
    <n v="9"/>
    <s v="N"/>
    <s v="00/00/0000"/>
    <s v="N"/>
    <n v="0"/>
    <s v="00/00/0000"/>
    <s v="STD"/>
    <d v="2024-03-12T00:00:00"/>
    <n v="0"/>
    <x v="0"/>
    <m/>
    <m/>
  </r>
  <r>
    <n v="60669099660"/>
    <x v="161"/>
    <x v="459"/>
    <s v="Mr. HIMANSHU  RAYKA"/>
    <n v="252000"/>
    <n v="8.5"/>
    <n v="242494"/>
    <x v="1179"/>
    <n v="0"/>
    <d v="2023-08-12T00:00:00"/>
    <n v="4"/>
    <n v="4"/>
    <n v="0"/>
    <n v="0"/>
    <n v="0"/>
    <n v="0"/>
    <s v="INR"/>
    <n v="0"/>
    <n v="5736"/>
    <s v=""/>
    <n v="0"/>
    <n v="0"/>
    <s v="N"/>
    <n v="9"/>
    <s v="N"/>
    <s v="00/00/0000"/>
    <s v="N"/>
    <n v="0"/>
    <s v="00/00/0000"/>
    <s v="STD"/>
    <d v="2024-03-13T00:00:00"/>
    <n v="0"/>
    <x v="0"/>
    <m/>
    <m/>
  </r>
  <r>
    <n v="60669999616"/>
    <x v="161"/>
    <x v="955"/>
    <s v="Mr. MAHESH RAMJIBHAI VAGHELA"/>
    <n v="148000"/>
    <n v="8.5"/>
    <n v="142496"/>
    <x v="1180"/>
    <n v="0"/>
    <d v="2023-08-12T00:00:00"/>
    <n v="4"/>
    <n v="4"/>
    <n v="0"/>
    <n v="0"/>
    <n v="0"/>
    <n v="0"/>
    <s v="INR"/>
    <n v="0"/>
    <n v="3369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669116660"/>
    <x v="161"/>
    <x v="956"/>
    <s v="Mr. RASIKBHAI BABABHAI RATHOD"/>
    <n v="192000"/>
    <n v="8.5"/>
    <n v="184753"/>
    <x v="1181"/>
    <n v="0"/>
    <d v="2023-08-12T00:00:00"/>
    <n v="4"/>
    <n v="4"/>
    <n v="0"/>
    <n v="0"/>
    <n v="0"/>
    <n v="0"/>
    <s v="INR"/>
    <n v="0"/>
    <n v="4370"/>
    <s v=""/>
    <n v="0"/>
    <n v="0"/>
    <s v="N"/>
    <n v="9"/>
    <s v="N"/>
    <s v="00/00/0000"/>
    <s v="N"/>
    <n v="0"/>
    <s v="00/00/0000"/>
    <s v="STD"/>
    <d v="2024-03-13T00:00:00"/>
    <n v="0"/>
    <x v="0"/>
    <m/>
    <m/>
  </r>
  <r>
    <n v="60669966695"/>
    <x v="161"/>
    <x v="755"/>
    <s v="Mr. KAMLESHKUMAR KANTIBHAI BHO"/>
    <n v="90000"/>
    <n v="8.5"/>
    <n v="86601"/>
    <x v="1182"/>
    <n v="0"/>
    <d v="2023-08-12T00:00:00"/>
    <n v="4"/>
    <n v="4"/>
    <n v="0"/>
    <n v="0"/>
    <n v="0"/>
    <n v="0"/>
    <s v="INR"/>
    <n v="0"/>
    <n v="2049"/>
    <s v=""/>
    <n v="0"/>
    <n v="0"/>
    <s v="N"/>
    <n v="9"/>
    <s v="N"/>
    <s v="00/00/0000"/>
    <s v="N"/>
    <n v="0"/>
    <s v="00/00/0000"/>
    <s v="STD"/>
    <d v="2024-03-13T00:00:00"/>
    <n v="0"/>
    <x v="0"/>
    <m/>
    <m/>
  </r>
  <r>
    <n v="60661696061"/>
    <x v="161"/>
    <x v="957"/>
    <s v="Mr. DHIREN ARVINDBHAI MISTRY"/>
    <n v="188000"/>
    <n v="8.5"/>
    <n v="180817"/>
    <x v="1183"/>
    <n v="0"/>
    <d v="2023-08-15T00:00:00"/>
    <n v="4"/>
    <n v="4"/>
    <n v="0"/>
    <n v="0"/>
    <n v="0"/>
    <n v="0"/>
    <s v="INR"/>
    <n v="0"/>
    <n v="4271"/>
    <s v=""/>
    <n v="0"/>
    <n v="0"/>
    <s v="N"/>
    <n v="9"/>
    <s v="N"/>
    <s v="00/00/0000"/>
    <s v="N"/>
    <n v="0"/>
    <s v="00/00/0000"/>
    <s v="STD"/>
    <d v="2024-03-17T00:00:00"/>
    <n v="0"/>
    <x v="0"/>
    <m/>
    <m/>
  </r>
  <r>
    <n v="60611609169"/>
    <x v="161"/>
    <x v="483"/>
    <s v="Mr. VIVEK JAYNARAYAN AGNIHOTRI"/>
    <n v="65000"/>
    <n v="8.5"/>
    <n v="62494"/>
    <x v="1184"/>
    <n v="0"/>
    <d v="2023-08-17T00:00:00"/>
    <n v="4"/>
    <n v="4"/>
    <n v="0"/>
    <n v="0"/>
    <n v="0"/>
    <n v="0"/>
    <s v="INR"/>
    <n v="0"/>
    <n v="1475"/>
    <s v=""/>
    <n v="0"/>
    <n v="0"/>
    <s v="N"/>
    <n v="9"/>
    <s v="N"/>
    <s v="00/00/0000"/>
    <s v="N"/>
    <n v="0"/>
    <s v="00/00/0000"/>
    <s v="STD"/>
    <d v="2024-03-18T00:00:00"/>
    <n v="0"/>
    <x v="0"/>
    <m/>
    <m/>
  </r>
  <r>
    <n v="60669661159"/>
    <x v="162"/>
    <x v="958"/>
    <s v="Mr. NARAYAN LAL  PRAJAPATI"/>
    <n v="229000"/>
    <n v="8.5"/>
    <n v="220357"/>
    <x v="1185"/>
    <n v="0"/>
    <d v="2023-08-12T00:00:00"/>
    <n v="4"/>
    <n v="4"/>
    <n v="0"/>
    <n v="0"/>
    <n v="0"/>
    <n v="0"/>
    <s v="INR"/>
    <n v="0"/>
    <n v="5212"/>
    <s v=""/>
    <n v="0"/>
    <n v="0"/>
    <s v="N"/>
    <n v="9"/>
    <s v="N"/>
    <s v="00/00/0000"/>
    <s v="N"/>
    <n v="0"/>
    <s v="00/00/0000"/>
    <s v="STD"/>
    <d v="2024-03-13T00:00:00"/>
    <n v="0"/>
    <x v="0"/>
    <m/>
    <m/>
  </r>
  <r>
    <n v="60666090669"/>
    <x v="162"/>
    <x v="959"/>
    <s v="Mr. GAUTAMSINH ISHWARSINH DABH"/>
    <n v="224000"/>
    <n v="8.5"/>
    <n v="215511"/>
    <x v="1186"/>
    <n v="0"/>
    <d v="2023-08-13T00:00:00"/>
    <n v="4"/>
    <n v="4"/>
    <n v="0"/>
    <n v="0"/>
    <n v="0"/>
    <n v="0"/>
    <s v="INR"/>
    <n v="0"/>
    <n v="5095"/>
    <s v=""/>
    <n v="0"/>
    <n v="0"/>
    <s v="N"/>
    <n v="9"/>
    <s v="N"/>
    <s v="00/00/0000"/>
    <s v="N"/>
    <n v="0"/>
    <s v="00/00/0000"/>
    <s v="STD"/>
    <d v="2024-03-14T00:00:00"/>
    <n v="0"/>
    <x v="0"/>
    <m/>
    <m/>
  </r>
  <r>
    <n v="60611666199"/>
    <x v="162"/>
    <x v="960"/>
    <s v="Mr. BIHOLA AMEETSINGH  JAGDEVS"/>
    <n v="110000"/>
    <n v="8.5"/>
    <n v="105760"/>
    <x v="1187"/>
    <n v="0"/>
    <d v="2023-08-17T00:00:00"/>
    <n v="4"/>
    <n v="4"/>
    <n v="0"/>
    <n v="0"/>
    <n v="0"/>
    <n v="0"/>
    <s v="INR"/>
    <n v="0"/>
    <n v="2496"/>
    <s v=""/>
    <n v="0"/>
    <n v="0"/>
    <m/>
    <m/>
    <s v="N"/>
    <s v="00/00/0000"/>
    <s v="N"/>
    <n v="0"/>
    <s v="00/00/0000"/>
    <s v="STD"/>
    <d v="2024-03-18T00:00:00"/>
    <n v="0"/>
    <x v="0"/>
    <m/>
    <m/>
  </r>
  <r>
    <n v="60500919965"/>
    <x v="163"/>
    <x v="961"/>
    <s v="Miss. LALITA THAVARAJI BARANDA"/>
    <n v="340500"/>
    <n v="11.6"/>
    <n v="283346"/>
    <x v="1188"/>
    <n v="0"/>
    <d v="2023-10-08T00:00:00"/>
    <n v="5"/>
    <n v="5"/>
    <n v="0"/>
    <n v="0"/>
    <n v="0"/>
    <n v="0"/>
    <s v="INR"/>
    <n v="0"/>
    <n v="14874"/>
    <s v=""/>
    <n v="0"/>
    <n v="0"/>
    <s v="N"/>
    <n v="9"/>
    <s v="N"/>
    <s v="00/00/0000"/>
    <s v="N"/>
    <n v="0"/>
    <s v="00/00/0000"/>
    <s v="STD"/>
    <s v=""/>
    <m/>
    <x v="0"/>
    <m/>
    <m/>
  </r>
  <r>
    <n v="60519905696"/>
    <x v="163"/>
    <x v="962"/>
    <s v="Mr. NIKUNJKUMAR DINESHBHAI DIX"/>
    <n v="100000"/>
    <n v="11.1"/>
    <n v="59859"/>
    <x v="1189"/>
    <n v="0"/>
    <d v="2023-10-14T00:00:00"/>
    <n v="5"/>
    <n v="5"/>
    <n v="0"/>
    <n v="0"/>
    <n v="0"/>
    <n v="0"/>
    <s v="INR"/>
    <n v="0"/>
    <n v="8843"/>
    <s v=""/>
    <n v="0"/>
    <n v="0"/>
    <s v="N"/>
    <n v="9"/>
    <s v="N"/>
    <s v="00/00/0000"/>
    <s v="N"/>
    <n v="0"/>
    <s v="00/00/0000"/>
    <s v="STD"/>
    <s v=""/>
    <m/>
    <x v="0"/>
    <m/>
    <m/>
  </r>
  <r>
    <n v="60661999061"/>
    <x v="163"/>
    <x v="963"/>
    <s v="Miss. JAGRUTIBEN SHANTILAL VAI"/>
    <n v="1156000"/>
    <n v="9.6"/>
    <n v="1126892"/>
    <x v="1190"/>
    <n v="0"/>
    <d v="2023-12-07T00:00:00"/>
    <n v="3"/>
    <n v="3"/>
    <n v="0"/>
    <n v="0"/>
    <n v="0"/>
    <n v="0"/>
    <s v="INR"/>
    <n v="0"/>
    <n v="21184"/>
    <s v=""/>
    <n v="0"/>
    <n v="0"/>
    <s v="N"/>
    <n v="9"/>
    <s v="N"/>
    <s v="00/00/0000"/>
    <s v="N"/>
    <n v="0"/>
    <s v="00/00/0000"/>
    <s v="STD"/>
    <s v=""/>
    <m/>
    <x v="0"/>
    <m/>
    <m/>
  </r>
  <r>
    <n v="60695990991"/>
    <x v="163"/>
    <x v="964"/>
    <s v="Mr. GAURAV KAILASH SHARMA"/>
    <n v="400000"/>
    <n v="11.1"/>
    <n v="394847"/>
    <x v="1191"/>
    <n v="0"/>
    <d v="2024-01-05T00:00:00"/>
    <n v="2"/>
    <n v="2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x v="0"/>
    <m/>
    <m/>
  </r>
  <r>
    <n v="60691665199"/>
    <x v="163"/>
    <x v="965"/>
    <s v="Mr. PRUTHVIDAN RAMESHDAN GADHA"/>
    <n v="500000"/>
    <n v="10.1"/>
    <n v="493063"/>
    <x v="1192"/>
    <n v="0"/>
    <d v="2024-01-06T00:00:00"/>
    <n v="2"/>
    <n v="2"/>
    <n v="0"/>
    <n v="0"/>
    <n v="0"/>
    <n v="0"/>
    <s v="INR"/>
    <n v="0"/>
    <n v="9289"/>
    <s v=""/>
    <n v="0"/>
    <n v="0"/>
    <s v="N"/>
    <n v="9"/>
    <s v="N"/>
    <s v="00/00/0000"/>
    <s v="N"/>
    <n v="0"/>
    <s v="00/00/0000"/>
    <s v="STD"/>
    <s v=""/>
    <m/>
    <x v="0"/>
    <m/>
    <m/>
  </r>
  <r>
    <n v="60111961960"/>
    <x v="163"/>
    <x v="947"/>
    <s v="Mr. JIGNESHKUMAR LALABHAI PATE"/>
    <n v="125100"/>
    <n v="10.1"/>
    <n v="123149"/>
    <x v="1193"/>
    <n v="0"/>
    <d v="2024-01-12T00:00:00"/>
    <n v="2"/>
    <n v="2"/>
    <n v="0"/>
    <n v="0"/>
    <n v="0"/>
    <n v="0"/>
    <s v="INR"/>
    <n v="0"/>
    <n v="2324"/>
    <s v=""/>
    <n v="0"/>
    <n v="0"/>
    <s v="N"/>
    <n v="9"/>
    <s v="N"/>
    <s v="00/00/0000"/>
    <s v="N"/>
    <n v="0"/>
    <s v="00/00/0000"/>
    <s v="STD"/>
    <s v=""/>
    <m/>
    <x v="0"/>
    <m/>
    <m/>
  </r>
  <r>
    <n v="60166119656"/>
    <x v="163"/>
    <x v="966"/>
    <s v="Mr. MANUBHAI BHIKHABHAI VAGHEL"/>
    <n v="952000"/>
    <n v="11.6"/>
    <n v="950441"/>
    <x v="1194"/>
    <n v="0"/>
    <d v="2024-02-04T00:00:00"/>
    <n v="1"/>
    <n v="1"/>
    <n v="0"/>
    <n v="0"/>
    <n v="0"/>
    <n v="0"/>
    <s v="INR"/>
    <n v="0"/>
    <n v="18415"/>
    <s v=""/>
    <n v="0"/>
    <n v="0"/>
    <s v="N"/>
    <n v="9"/>
    <s v="N"/>
    <s v="00/00/0000"/>
    <s v="N"/>
    <n v="0"/>
    <s v="00/00/0000"/>
    <s v="STD"/>
    <d v="2024-03-15T00:00:00"/>
    <n v="0"/>
    <x v="0"/>
    <m/>
    <m/>
  </r>
  <r>
    <n v="60996511116"/>
    <x v="163"/>
    <x v="967"/>
    <s v="Ms. CHANDRIKABEN SOMABHAI NINA"/>
    <n v="150000"/>
    <n v="9.85"/>
    <n v="151133"/>
    <x v="1195"/>
    <n v="0"/>
    <d v="2024-03-04T00:00:00"/>
    <n v="1"/>
    <n v="1"/>
    <n v="0"/>
    <n v="0"/>
    <n v="0"/>
    <n v="0"/>
    <s v="INR"/>
    <n v="0"/>
    <n v="5662"/>
    <s v=""/>
    <n v="0"/>
    <n v="0"/>
    <s v="N"/>
    <n v="9"/>
    <s v="N"/>
    <s v="00/00/0000"/>
    <s v="N"/>
    <n v="0"/>
    <s v="00/00/0000"/>
    <s v="STD"/>
    <s v=""/>
    <m/>
    <x v="0"/>
    <m/>
    <m/>
  </r>
  <r>
    <n v="60966961691"/>
    <x v="163"/>
    <x v="968"/>
    <s v="Miss. CHRISTIAN SWIZAL SHASHIK"/>
    <n v="800000"/>
    <n v="10.35"/>
    <n v="804991"/>
    <x v="1196"/>
    <n v="0"/>
    <d v="2024-03-10T00:00:00"/>
    <n v="1"/>
    <n v="1"/>
    <n v="0"/>
    <n v="0"/>
    <n v="0"/>
    <n v="0"/>
    <s v="INR"/>
    <n v="0"/>
    <n v="14963"/>
    <s v=""/>
    <n v="0"/>
    <n v="0"/>
    <s v="N"/>
    <n v="9"/>
    <s v="N"/>
    <s v="00/00/0000"/>
    <s v="N"/>
    <n v="0"/>
    <s v="00/00/0000"/>
    <s v="STD"/>
    <s v=""/>
    <m/>
    <x v="0"/>
    <m/>
    <m/>
  </r>
  <r>
    <n v="60961961165"/>
    <x v="163"/>
    <x v="963"/>
    <s v="Miss. JAGRUTIBEN SHANTILAL VAI"/>
    <n v="89900"/>
    <n v="9.85"/>
    <n v="90409"/>
    <x v="1197"/>
    <n v="0"/>
    <d v="2024-03-11T00:00:00"/>
    <n v="1"/>
    <n v="1"/>
    <n v="0"/>
    <n v="0"/>
    <n v="0"/>
    <n v="0"/>
    <s v="INR"/>
    <n v="0"/>
    <n v="1659"/>
    <s v=""/>
    <n v="0"/>
    <n v="0"/>
    <s v="N"/>
    <n v="9"/>
    <s v="N"/>
    <s v="00/00/0000"/>
    <s v="N"/>
    <n v="0"/>
    <s v="00/00/0000"/>
    <s v="STD"/>
    <s v=""/>
    <m/>
    <x v="0"/>
    <m/>
    <m/>
  </r>
  <r>
    <n v="66966196901"/>
    <x v="13"/>
    <x v="969"/>
    <s v="Mr. SHRIMARI RAJENDRA  NATVARL"/>
    <n v="220000"/>
    <n v="12.45"/>
    <n v="42113"/>
    <x v="1198"/>
    <n v="0"/>
    <d v="2019-06-13T00:00:00"/>
    <n v="19"/>
    <n v="19"/>
    <n v="0"/>
    <n v="0"/>
    <n v="0"/>
    <n v="0"/>
    <s v="INR"/>
    <n v="0"/>
    <n v="4944"/>
    <s v=""/>
    <n v="0"/>
    <n v="0"/>
    <s v="N"/>
    <n v="9"/>
    <s v="N"/>
    <s v="00/00/0000"/>
    <s v="N"/>
    <n v="0"/>
    <s v="00/00/0000"/>
    <s v="STD"/>
    <s v=""/>
    <m/>
    <x v="0"/>
    <m/>
    <m/>
  </r>
  <r>
    <n v="61696911996"/>
    <x v="13"/>
    <x v="970"/>
    <s v="Mr. JASHWANTBHAI ZAVERBHAI  VA"/>
    <n v="150000"/>
    <n v="11.6"/>
    <n v="57369"/>
    <x v="1199"/>
    <n v="0"/>
    <d v="2020-05-11T00:00:00"/>
    <n v="19"/>
    <n v="19"/>
    <n v="0"/>
    <n v="0"/>
    <n v="0"/>
    <n v="0"/>
    <s v="INR"/>
    <n v="0"/>
    <n v="3307"/>
    <s v=""/>
    <n v="0"/>
    <n v="0"/>
    <s v="N"/>
    <n v="9"/>
    <s v="N"/>
    <s v="00/00/0000"/>
    <s v="N"/>
    <n v="0"/>
    <s v="00/00/0000"/>
    <s v="STD"/>
    <s v=""/>
    <m/>
    <x v="0"/>
    <m/>
    <m/>
  </r>
  <r>
    <n v="61119666990"/>
    <x v="13"/>
    <x v="971"/>
    <s v="Ms. CHRISTIAN  SHANTABEN"/>
    <n v="360000"/>
    <n v="11.7"/>
    <n v="79526"/>
    <x v="1200"/>
    <n v="0"/>
    <d v="2020-06-28T00:00:00"/>
    <n v="19"/>
    <n v="19"/>
    <n v="0"/>
    <n v="0"/>
    <n v="0"/>
    <n v="0"/>
    <s v="INR"/>
    <n v="0"/>
    <n v="9690"/>
    <s v=""/>
    <n v="0"/>
    <n v="0"/>
    <s v="N"/>
    <n v="9"/>
    <s v="N"/>
    <s v="00/00/0000"/>
    <s v="N"/>
    <n v="0"/>
    <s v="00/00/0000"/>
    <s v="STD"/>
    <s v=""/>
    <m/>
    <x v="0"/>
    <m/>
    <m/>
  </r>
  <r>
    <n v="61190961911"/>
    <x v="13"/>
    <x v="972"/>
    <s v="Mrs. SAVITABEN RATILAL SHAH"/>
    <n v="200000"/>
    <n v="11.7"/>
    <n v="88724"/>
    <x v="1201"/>
    <n v="0"/>
    <d v="2020-06-29T00:00:00"/>
    <n v="19"/>
    <n v="19"/>
    <n v="0"/>
    <n v="0"/>
    <n v="0"/>
    <n v="0"/>
    <s v="INR"/>
    <n v="0"/>
    <n v="452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199006669"/>
    <x v="13"/>
    <x v="973"/>
    <s v="Mr. BABUBHAI MOHANBHAI SOLANKI"/>
    <n v="150000"/>
    <n v="11.7"/>
    <n v="35132"/>
    <x v="1202"/>
    <n v="0"/>
    <d v="2020-06-30T00:00:00"/>
    <n v="19"/>
    <n v="19"/>
    <n v="0"/>
    <n v="0"/>
    <n v="0"/>
    <n v="0"/>
    <s v="INR"/>
    <n v="0"/>
    <n v="4035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916106919"/>
    <x v="13"/>
    <x v="974"/>
    <s v="Mrs. NARMADABEN TRIKAMLAL PARM"/>
    <n v="70000"/>
    <n v="11.7"/>
    <n v="18007"/>
    <x v="1203"/>
    <n v="0"/>
    <d v="2020-07-16T00:00:00"/>
    <n v="19"/>
    <n v="19"/>
    <n v="0"/>
    <n v="0"/>
    <n v="0"/>
    <n v="0"/>
    <s v="INR"/>
    <n v="0"/>
    <n v="1834"/>
    <s v=""/>
    <n v="0"/>
    <n v="0"/>
    <s v="N"/>
    <n v="9"/>
    <s v="N"/>
    <s v="00/00/0000"/>
    <s v="N"/>
    <n v="0"/>
    <s v="00/00/0000"/>
    <s v="STD"/>
    <d v="2022-04-27T00:00:00"/>
    <n v="999"/>
    <x v="0"/>
    <m/>
    <m/>
  </r>
  <r>
    <n v="61966161091"/>
    <x v="13"/>
    <x v="975"/>
    <s v="Mr. SALUKE  NANURAV"/>
    <n v="150000"/>
    <n v="11.7"/>
    <n v="36793"/>
    <x v="1204"/>
    <n v="0"/>
    <d v="2020-07-25T00:00:00"/>
    <n v="19"/>
    <n v="19"/>
    <n v="0"/>
    <n v="0"/>
    <n v="0"/>
    <n v="0"/>
    <s v="INR"/>
    <n v="0"/>
    <n v="3929"/>
    <s v=""/>
    <n v="0"/>
    <n v="0"/>
    <s v="N"/>
    <n v="9"/>
    <s v="N"/>
    <s v="00/00/0000"/>
    <s v="N"/>
    <n v="0"/>
    <s v="00/00/0000"/>
    <s v="STD"/>
    <s v=""/>
    <m/>
    <x v="0"/>
    <m/>
    <m/>
  </r>
  <r>
    <n v="61966911910"/>
    <x v="13"/>
    <x v="976"/>
    <s v="Mrs. MINABEN SAKABHAI  VALODAR"/>
    <n v="120000"/>
    <n v="11.7"/>
    <n v="53993"/>
    <x v="1205"/>
    <n v="0"/>
    <d v="2020-07-26T00:00:00"/>
    <n v="19"/>
    <n v="19"/>
    <n v="0"/>
    <n v="0"/>
    <n v="0"/>
    <n v="0"/>
    <s v="INR"/>
    <n v="0"/>
    <n v="2652"/>
    <s v=""/>
    <n v="0"/>
    <n v="0"/>
    <s v="N"/>
    <n v="9"/>
    <s v="N"/>
    <s v="00/00/0000"/>
    <s v="N"/>
    <n v="0"/>
    <s v="00/00/0000"/>
    <s v="STD"/>
    <s v=""/>
    <m/>
    <x v="0"/>
    <m/>
    <m/>
  </r>
  <r>
    <n v="61965199199"/>
    <x v="13"/>
    <x v="977"/>
    <s v="Mrs. SAVITABEN BABUBHAI RANA"/>
    <n v="70000"/>
    <n v="11.7"/>
    <n v="18446"/>
    <x v="1206"/>
    <n v="0"/>
    <d v="2020-08-06T00:00:00"/>
    <n v="19"/>
    <n v="19"/>
    <n v="0"/>
    <n v="0"/>
    <n v="0"/>
    <n v="0"/>
    <s v="INR"/>
    <n v="0"/>
    <n v="1864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1950999101"/>
    <x v="13"/>
    <x v="978"/>
    <s v="Mr. BABUBHAI PITAMBARBHAI CHAU"/>
    <n v="200000"/>
    <n v="11.7"/>
    <n v="101511"/>
    <x v="1207"/>
    <n v="0"/>
    <d v="2020-08-02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08-06T00:00:00"/>
    <n v="999"/>
    <x v="0"/>
    <m/>
    <m/>
  </r>
  <r>
    <n v="61966956101"/>
    <x v="13"/>
    <x v="979"/>
    <s v="Mr. DHIREN MOHANLAL BANKER"/>
    <n v="250000"/>
    <n v="11.7"/>
    <n v="120823"/>
    <x v="1208"/>
    <n v="0"/>
    <d v="2020-08-10T00:00:00"/>
    <n v="19"/>
    <n v="19"/>
    <n v="0"/>
    <n v="0"/>
    <n v="0"/>
    <n v="0"/>
    <s v="INR"/>
    <n v="0"/>
    <n v="5524"/>
    <s v=""/>
    <n v="0"/>
    <n v="0"/>
    <s v="N"/>
    <n v="9"/>
    <s v="N"/>
    <s v="00/00/0000"/>
    <s v="N"/>
    <n v="0"/>
    <s v="00/00/0000"/>
    <s v="STD"/>
    <d v="2022-04-26T00:00:00"/>
    <n v="0"/>
    <x v="0"/>
    <m/>
    <m/>
  </r>
  <r>
    <n v="61969196966"/>
    <x v="13"/>
    <x v="980"/>
    <s v="Mr. RAMJIBHAI CHUNDABHAI RABAR"/>
    <n v="359000"/>
    <n v="11.7"/>
    <n v="171525"/>
    <x v="1209"/>
    <n v="0"/>
    <d v="2020-08-09T00:00:00"/>
    <n v="19"/>
    <n v="19"/>
    <n v="0"/>
    <n v="0"/>
    <n v="0"/>
    <n v="0"/>
    <s v="INR"/>
    <n v="0"/>
    <n v="7932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991991165"/>
    <x v="13"/>
    <x v="981"/>
    <s v="Mr. RANCHHODBHAI DHULABHAI RAT"/>
    <n v="200000"/>
    <n v="11.7"/>
    <n v="94465"/>
    <x v="1210"/>
    <n v="0"/>
    <d v="2020-08-2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s v=""/>
    <m/>
    <x v="0"/>
    <m/>
    <m/>
  </r>
  <r>
    <n v="61991691660"/>
    <x v="13"/>
    <x v="982"/>
    <s v="Mr. VINODBHAI BABAJI PARMAR"/>
    <n v="200000"/>
    <n v="11.7"/>
    <n v="89254"/>
    <x v="1211"/>
    <n v="0"/>
    <d v="2020-08-21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12-30T00:00:00"/>
    <n v="0"/>
    <x v="0"/>
    <m/>
    <m/>
  </r>
  <r>
    <n v="61991511965"/>
    <x v="13"/>
    <x v="983"/>
    <s v="Mrs. TAHERUNNISHA MOHAMADSHARI"/>
    <n v="200000"/>
    <n v="11.7"/>
    <n v="93320"/>
    <x v="1212"/>
    <n v="0"/>
    <d v="2020-08-24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s v=""/>
    <m/>
    <x v="0"/>
    <m/>
    <m/>
  </r>
  <r>
    <n v="61909191611"/>
    <x v="13"/>
    <x v="984"/>
    <s v="Mrs. SHARDA BEN HARIPRASAD SOL"/>
    <n v="200000"/>
    <n v="11.7"/>
    <n v="94091"/>
    <x v="1213"/>
    <n v="0"/>
    <d v="2020-08-3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04-03T00:00:00"/>
    <n v="999"/>
    <x v="0"/>
    <m/>
    <m/>
  </r>
  <r>
    <n v="61911960166"/>
    <x v="13"/>
    <x v="985"/>
    <s v="Mr. BHOPABHAI MAFABHAI VALA"/>
    <n v="150000"/>
    <n v="11.7"/>
    <n v="71823"/>
    <x v="1214"/>
    <n v="0"/>
    <d v="2020-08-31T00:00:00"/>
    <n v="19"/>
    <n v="19"/>
    <n v="0"/>
    <n v="0"/>
    <n v="0"/>
    <n v="0"/>
    <s v="INR"/>
    <n v="0"/>
    <n v="3314"/>
    <s v=""/>
    <n v="0"/>
    <n v="0"/>
    <s v="N"/>
    <n v="9"/>
    <s v="N"/>
    <s v="00/00/0000"/>
    <s v="N"/>
    <n v="0"/>
    <s v="00/00/0000"/>
    <s v="STD"/>
    <d v="2022-04-03T00:00:00"/>
    <n v="999"/>
    <x v="0"/>
    <m/>
    <m/>
  </r>
  <r>
    <n v="61916691961"/>
    <x v="13"/>
    <x v="986"/>
    <s v="Mr. BABAN SITARAM BHOSALE"/>
    <n v="185000"/>
    <n v="11.9"/>
    <n v="90874"/>
    <x v="1215"/>
    <n v="0"/>
    <d v="2020-09-01T00:00:00"/>
    <n v="19"/>
    <n v="19"/>
    <n v="0"/>
    <n v="0"/>
    <n v="0"/>
    <n v="0"/>
    <s v="INR"/>
    <n v="0"/>
    <n v="4157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1999995565"/>
    <x v="13"/>
    <x v="987"/>
    <s v="Mr. RAMESH SHAKARBHAI SOLANKI"/>
    <n v="200000"/>
    <n v="11.95"/>
    <n v="101411"/>
    <x v="1216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s v=""/>
    <m/>
    <x v="0"/>
    <m/>
    <m/>
  </r>
  <r>
    <n v="61999909991"/>
    <x v="13"/>
    <x v="988"/>
    <s v="Mrs. HIRABEN RAMESHBHAI SOLANK"/>
    <n v="200000"/>
    <n v="11.95"/>
    <n v="101411"/>
    <x v="1216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s v=""/>
    <m/>
    <x v="0"/>
    <m/>
    <m/>
  </r>
  <r>
    <n v="61996619169"/>
    <x v="13"/>
    <x v="989"/>
    <s v="Mr. KHEMCHAND SHIVABHAI BHARVA"/>
    <n v="200000"/>
    <n v="11.95"/>
    <n v="103601"/>
    <x v="1217"/>
    <n v="0"/>
    <d v="2020-10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s v=""/>
    <m/>
    <x v="0"/>
    <m/>
    <m/>
  </r>
  <r>
    <n v="61996699196"/>
    <x v="13"/>
    <x v="990"/>
    <s v="Mr. GIRISHBHAI PUNJABBHAI PARM"/>
    <n v="150000"/>
    <n v="11.95"/>
    <n v="49790"/>
    <x v="1218"/>
    <n v="0"/>
    <d v="2020-10-06T00:00:00"/>
    <n v="19"/>
    <n v="19"/>
    <n v="0"/>
    <n v="0"/>
    <n v="0"/>
    <n v="0"/>
    <s v="INR"/>
    <n v="0"/>
    <n v="3947"/>
    <s v=""/>
    <n v="0"/>
    <n v="0"/>
    <m/>
    <m/>
    <s v="N"/>
    <s v="00/00/0000"/>
    <s v="N"/>
    <n v="0"/>
    <s v="00/00/0000"/>
    <s v="STD"/>
    <s v=""/>
    <m/>
    <x v="0"/>
    <m/>
    <m/>
  </r>
  <r>
    <n v="69066590696"/>
    <x v="13"/>
    <x v="991"/>
    <s v="Mrs. ICHHABEN RATILAL MAKWANA"/>
    <n v="250000"/>
    <n v="11.95"/>
    <n v="123342"/>
    <x v="1219"/>
    <n v="0"/>
    <d v="2020-10-26T00:00:00"/>
    <n v="19"/>
    <n v="19"/>
    <n v="0"/>
    <n v="0"/>
    <n v="0"/>
    <n v="0"/>
    <s v="INR"/>
    <n v="0"/>
    <n v="5555"/>
    <s v=""/>
    <n v="0"/>
    <n v="0"/>
    <s v="N"/>
    <n v="9"/>
    <s v="N"/>
    <s v="00/00/0000"/>
    <s v="N"/>
    <n v="0"/>
    <s v="00/00/0000"/>
    <s v="STD"/>
    <s v=""/>
    <m/>
    <x v="0"/>
    <m/>
    <m/>
  </r>
  <r>
    <n v="69069916969"/>
    <x v="13"/>
    <x v="992"/>
    <s v="Mrs. PARMAR  BHIKHIBEN"/>
    <n v="150000"/>
    <n v="11.95"/>
    <n v="71389"/>
    <x v="1220"/>
    <n v="0"/>
    <d v="2020-10-30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061690665"/>
    <x v="13"/>
    <x v="993"/>
    <s v="Mrs. DEVILABEN SHANTI LAL MULI"/>
    <n v="100000"/>
    <n v="11.95"/>
    <n v="48684"/>
    <x v="1221"/>
    <n v="0"/>
    <d v="2020-12-05T00:00:00"/>
    <n v="19"/>
    <n v="19"/>
    <n v="0"/>
    <n v="0"/>
    <n v="0"/>
    <n v="0"/>
    <s v="INR"/>
    <n v="0"/>
    <n v="2222"/>
    <s v=""/>
    <n v="0"/>
    <n v="0"/>
    <m/>
    <m/>
    <s v="N"/>
    <s v="00/00/0000"/>
    <s v="N"/>
    <n v="0"/>
    <s v="00/00/0000"/>
    <s v="STD"/>
    <s v=""/>
    <m/>
    <x v="0"/>
    <m/>
    <m/>
  </r>
  <r>
    <n v="69019696069"/>
    <x v="13"/>
    <x v="994"/>
    <s v="Mrs. HARKHABEN RAMANBHAI SOLAN"/>
    <n v="100000"/>
    <n v="11.95"/>
    <n v="45461"/>
    <x v="1222"/>
    <n v="0"/>
    <d v="2020-11-29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095910616"/>
    <x v="13"/>
    <x v="995"/>
    <s v="Mr. PURUSHOTTAM DALABHAI PARMA"/>
    <n v="100000"/>
    <n v="11.95"/>
    <n v="46989"/>
    <x v="1223"/>
    <n v="0"/>
    <d v="2020-11-26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095916160"/>
    <x v="13"/>
    <x v="996"/>
    <s v="Mrs. IMELY DAVID PILLAI"/>
    <n v="150000"/>
    <n v="11.95"/>
    <n v="78345"/>
    <x v="1224"/>
    <n v="0"/>
    <d v="2020-11-26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s v=""/>
    <m/>
    <x v="0"/>
    <m/>
    <m/>
  </r>
  <r>
    <n v="69099159091"/>
    <x v="13"/>
    <x v="997"/>
    <s v="Mr. JIVABHAI CHHANABHAI SOLANK"/>
    <n v="350000"/>
    <n v="11.95"/>
    <n v="182158"/>
    <x v="1225"/>
    <n v="0"/>
    <d v="2020-11-26T00:00:00"/>
    <n v="19"/>
    <n v="19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s v=""/>
    <m/>
    <x v="0"/>
    <m/>
    <m/>
  </r>
  <r>
    <n v="69099609155"/>
    <x v="13"/>
    <x v="998"/>
    <s v="Mrs. KEROLIN SURENDRAKUMAR  MA"/>
    <n v="200000"/>
    <n v="11.95"/>
    <n v="107177"/>
    <x v="1226"/>
    <n v="0"/>
    <d v="2020-11-30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4-01T00:00:00"/>
    <n v="999"/>
    <x v="0"/>
    <m/>
    <m/>
  </r>
  <r>
    <n v="69199515596"/>
    <x v="13"/>
    <x v="999"/>
    <s v="Mr. DAHAYAGIRI  GOSWAMI"/>
    <n v="200000"/>
    <n v="12"/>
    <n v="110222"/>
    <x v="1227"/>
    <n v="0"/>
    <d v="2020-12-12T00:00:00"/>
    <n v="19"/>
    <n v="19"/>
    <n v="0"/>
    <n v="0"/>
    <n v="0"/>
    <n v="0"/>
    <s v="INR"/>
    <n v="0"/>
    <n v="4449"/>
    <s v=""/>
    <n v="0"/>
    <n v="0"/>
    <m/>
    <m/>
    <s v="N"/>
    <s v="00/00/0000"/>
    <s v="N"/>
    <n v="0"/>
    <s v="00/00/0000"/>
    <s v="STD"/>
    <s v=""/>
    <m/>
    <x v="0"/>
    <m/>
    <m/>
  </r>
  <r>
    <n v="69196161611"/>
    <x v="13"/>
    <x v="1000"/>
    <s v="Mr. HARISHBHAI MANILAL SOLANKI"/>
    <n v="300000"/>
    <n v="12"/>
    <n v="115232"/>
    <x v="1228"/>
    <n v="0"/>
    <d v="2020-12-15T00:00:00"/>
    <n v="19"/>
    <n v="19"/>
    <n v="0"/>
    <n v="0"/>
    <n v="0"/>
    <n v="0"/>
    <s v="INR"/>
    <n v="0"/>
    <n v="7901"/>
    <s v=""/>
    <n v="0"/>
    <n v="0"/>
    <s v="N"/>
    <n v="9"/>
    <s v="N"/>
    <s v="00/00/0000"/>
    <s v="N"/>
    <n v="0"/>
    <s v="00/00/0000"/>
    <s v="STD"/>
    <d v="2022-04-26T00:00:00"/>
    <n v="999"/>
    <x v="0"/>
    <m/>
    <m/>
  </r>
  <r>
    <n v="69196966561"/>
    <x v="13"/>
    <x v="1001"/>
    <s v="Mr. MUKUNDBHAI RAVISHANKAR PAN"/>
    <n v="390000"/>
    <n v="12"/>
    <n v="148252"/>
    <x v="1229"/>
    <n v="0"/>
    <d v="2020-12-12T00:00:00"/>
    <n v="19"/>
    <n v="19"/>
    <n v="0"/>
    <n v="0"/>
    <n v="0"/>
    <n v="0"/>
    <s v="INR"/>
    <n v="0"/>
    <n v="10271"/>
    <s v=""/>
    <n v="0"/>
    <n v="0"/>
    <s v="N"/>
    <n v="9"/>
    <s v="N"/>
    <s v="00/00/0000"/>
    <s v="N"/>
    <n v="0"/>
    <s v="00/00/0000"/>
    <s v="STD"/>
    <s v=""/>
    <m/>
    <x v="0"/>
    <m/>
    <m/>
  </r>
  <r>
    <n v="69156569919"/>
    <x v="13"/>
    <x v="1002"/>
    <s v="Mrs. INDRAKALA DILIPSINH RATHO"/>
    <n v="400000"/>
    <n v="12"/>
    <n v="227699"/>
    <x v="1230"/>
    <n v="0"/>
    <d v="2021-01-10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905609960"/>
    <x v="13"/>
    <x v="1003"/>
    <s v="Mr. NARENDRABHAI KALYANBHAI PA"/>
    <n v="480000"/>
    <n v="12"/>
    <n v="271632"/>
    <x v="1231"/>
    <n v="0"/>
    <d v="2021-01-22T00:00:00"/>
    <n v="19"/>
    <n v="19"/>
    <n v="0"/>
    <n v="0"/>
    <n v="0"/>
    <n v="0"/>
    <s v="INR"/>
    <n v="0"/>
    <n v="10678"/>
    <s v=""/>
    <n v="0"/>
    <n v="0"/>
    <s v="N"/>
    <n v="9"/>
    <s v="N"/>
    <s v="00/00/0000"/>
    <s v="N"/>
    <n v="0"/>
    <s v="00/00/0000"/>
    <s v="STD"/>
    <s v=""/>
    <m/>
    <x v="0"/>
    <m/>
    <m/>
  </r>
  <r>
    <n v="69909969961"/>
    <x v="13"/>
    <x v="1004"/>
    <s v="Mrs. VINABEN BALDEVBHAI CHAUHA"/>
    <n v="450000"/>
    <n v="12"/>
    <n v="253569"/>
    <x v="1232"/>
    <n v="0"/>
    <d v="2021-01-24T00:00:00"/>
    <n v="19"/>
    <n v="19"/>
    <n v="0"/>
    <n v="0"/>
    <n v="0"/>
    <n v="0"/>
    <s v="INR"/>
    <n v="0"/>
    <n v="10010"/>
    <s v=""/>
    <n v="0"/>
    <n v="0"/>
    <s v="N"/>
    <n v="9"/>
    <s v="N"/>
    <s v="00/00/0000"/>
    <s v="N"/>
    <n v="0"/>
    <s v="00/00/0000"/>
    <s v="STD"/>
    <s v=""/>
    <m/>
    <x v="0"/>
    <m/>
    <m/>
  </r>
  <r>
    <n v="69919561999"/>
    <x v="13"/>
    <x v="1005"/>
    <s v="Mr. MANGALBHAI FULJIBHAI PATAN"/>
    <n v="200000"/>
    <n v="12"/>
    <n v="112120"/>
    <x v="1233"/>
    <n v="0"/>
    <d v="2021-01-29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s v=""/>
    <m/>
    <x v="0"/>
    <m/>
    <m/>
  </r>
  <r>
    <n v="69996069669"/>
    <x v="13"/>
    <x v="1006"/>
    <s v="Mr. LAXMAN GENUBHAI MORE"/>
    <n v="230000"/>
    <n v="12"/>
    <n v="128380"/>
    <x v="1234"/>
    <n v="0"/>
    <d v="2021-01-31T00:00:00"/>
    <n v="19"/>
    <n v="19"/>
    <n v="0"/>
    <n v="0"/>
    <n v="0"/>
    <n v="0"/>
    <s v="INR"/>
    <n v="0"/>
    <n v="5117"/>
    <s v=""/>
    <n v="0"/>
    <n v="0"/>
    <m/>
    <m/>
    <s v="N"/>
    <s v="00/00/0000"/>
    <s v="N"/>
    <n v="0"/>
    <s v="00/00/0000"/>
    <s v="STD"/>
    <d v="2022-04-05T00:00:00"/>
    <n v="999"/>
    <x v="0"/>
    <m/>
    <m/>
  </r>
  <r>
    <n v="69611969665"/>
    <x v="13"/>
    <x v="1007"/>
    <s v="Mrs. AMRUTBEN MADHABHAI  GOHIL"/>
    <n v="200000"/>
    <n v="12"/>
    <n v="82600"/>
    <x v="1235"/>
    <n v="0"/>
    <d v="2021-03-11T00:00:00"/>
    <n v="19"/>
    <n v="19"/>
    <n v="0"/>
    <n v="0"/>
    <n v="0"/>
    <n v="0"/>
    <s v="INR"/>
    <n v="0"/>
    <n v="5355"/>
    <s v=""/>
    <n v="0"/>
    <n v="0"/>
    <s v="N"/>
    <n v="9"/>
    <s v="N"/>
    <s v="00/00/0000"/>
    <s v="N"/>
    <n v="0"/>
    <s v="00/00/0000"/>
    <s v="STD"/>
    <s v=""/>
    <m/>
    <x v="0"/>
    <m/>
    <m/>
  </r>
  <r>
    <n v="69691016699"/>
    <x v="13"/>
    <x v="1008"/>
    <s v="Mrs. YASHODHARA MAHENDRABHAI B"/>
    <n v="475000"/>
    <n v="12"/>
    <n v="287482"/>
    <x v="1236"/>
    <n v="0"/>
    <d v="2021-03-13T00:00:00"/>
    <n v="19"/>
    <n v="19"/>
    <n v="0"/>
    <n v="0"/>
    <n v="0"/>
    <n v="0"/>
    <s v="INR"/>
    <n v="0"/>
    <n v="10567"/>
    <s v=""/>
    <n v="0"/>
    <n v="0"/>
    <s v="N"/>
    <n v="9"/>
    <s v="N"/>
    <s v="00/00/0000"/>
    <s v="N"/>
    <n v="0"/>
    <s v="00/00/0000"/>
    <s v="STD"/>
    <s v=""/>
    <m/>
    <x v="0"/>
    <m/>
    <m/>
  </r>
  <r>
    <n v="69691599999"/>
    <x v="13"/>
    <x v="1009"/>
    <s v="Mr. UDESINGH JESINGBHAI SOLANK"/>
    <n v="200000"/>
    <n v="12"/>
    <n v="120637"/>
    <x v="1237"/>
    <n v="0"/>
    <d v="2021-03-15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s v=""/>
    <m/>
    <x v="0"/>
    <m/>
    <m/>
  </r>
  <r>
    <n v="69699661161"/>
    <x v="13"/>
    <x v="1010"/>
    <s v="Mr. CHAUHAN  RAMESHBHAI"/>
    <n v="200000"/>
    <n v="12"/>
    <n v="88546"/>
    <x v="1238"/>
    <n v="0"/>
    <d v="2021-03-18T00:00:00"/>
    <n v="19"/>
    <n v="19"/>
    <n v="0"/>
    <n v="0"/>
    <n v="0"/>
    <n v="0"/>
    <s v="INR"/>
    <n v="0"/>
    <n v="5267"/>
    <s v=""/>
    <n v="0"/>
    <n v="0"/>
    <s v="N"/>
    <n v="9"/>
    <s v="N"/>
    <s v="00/00/0000"/>
    <s v="N"/>
    <n v="0"/>
    <s v="00/00/0000"/>
    <s v="STD"/>
    <d v="2022-03-17T00:00:00"/>
    <n v="0"/>
    <x v="0"/>
    <m/>
    <m/>
  </r>
  <r>
    <n v="69696659669"/>
    <x v="13"/>
    <x v="1011"/>
    <s v="Mr. KIRITKUMAR PARSOTTAMDAS  P"/>
    <n v="330000"/>
    <n v="11.95"/>
    <n v="157348"/>
    <x v="1239"/>
    <n v="0"/>
    <d v="2021-04-10T00:00:00"/>
    <n v="19"/>
    <n v="19"/>
    <n v="0"/>
    <n v="0"/>
    <n v="0"/>
    <n v="0"/>
    <s v="INR"/>
    <n v="0"/>
    <n v="8683"/>
    <s v=""/>
    <n v="0"/>
    <n v="0"/>
    <s v="N"/>
    <n v="9"/>
    <s v="N"/>
    <s v="00/00/0000"/>
    <s v="N"/>
    <n v="0"/>
    <s v="00/00/0000"/>
    <s v="STD"/>
    <d v="2022-01-11T00:00:00"/>
    <n v="999"/>
    <x v="0"/>
    <m/>
    <m/>
  </r>
  <r>
    <n v="69691996169"/>
    <x v="13"/>
    <x v="1012"/>
    <s v="Mr. KANAIYALAL JALUBHAI SOLANK"/>
    <n v="200000"/>
    <n v="11.9"/>
    <n v="127791"/>
    <x v="1240"/>
    <n v="0"/>
    <d v="2021-05-10T00:00:00"/>
    <n v="19"/>
    <n v="19"/>
    <n v="0"/>
    <n v="0"/>
    <n v="0"/>
    <n v="0"/>
    <s v="INR"/>
    <n v="0"/>
    <n v="4439"/>
    <s v=""/>
    <n v="0"/>
    <n v="0"/>
    <m/>
    <m/>
    <s v="N"/>
    <s v="00/00/0000"/>
    <s v="N"/>
    <n v="0"/>
    <s v="00/00/0000"/>
    <s v="STD"/>
    <s v=""/>
    <m/>
    <x v="0"/>
    <m/>
    <m/>
  </r>
  <r>
    <n v="69666066166"/>
    <x v="13"/>
    <x v="1013"/>
    <s v="Mr. PIRMOHAMAD ALLARKHA SHEKH"/>
    <n v="250000"/>
    <n v="11.95"/>
    <n v="153597"/>
    <x v="1241"/>
    <n v="0"/>
    <d v="2021-05-03T00:00:00"/>
    <n v="19"/>
    <n v="19"/>
    <n v="0"/>
    <n v="0"/>
    <n v="0"/>
    <n v="0"/>
    <s v="INR"/>
    <n v="0"/>
    <n v="5624"/>
    <s v=""/>
    <n v="0"/>
    <n v="0"/>
    <s v="N"/>
    <n v="9"/>
    <s v="N"/>
    <s v="00/00/0000"/>
    <s v="N"/>
    <n v="0"/>
    <s v="00/00/0000"/>
    <s v="STD"/>
    <s v=""/>
    <m/>
    <x v="0"/>
    <m/>
    <m/>
  </r>
  <r>
    <n v="69616166011"/>
    <x v="13"/>
    <x v="1014"/>
    <s v="Mr. REVABHAI SHIVABHAI PARMAR"/>
    <n v="250000"/>
    <n v="11.9"/>
    <n v="155788"/>
    <x v="1242"/>
    <n v="0"/>
    <d v="2021-05-23T00:00:00"/>
    <n v="19"/>
    <n v="19"/>
    <n v="0"/>
    <n v="0"/>
    <n v="0"/>
    <n v="0"/>
    <s v="INR"/>
    <n v="0"/>
    <n v="5549"/>
    <s v=""/>
    <n v="0"/>
    <n v="0"/>
    <s v="N"/>
    <n v="9"/>
    <s v="N"/>
    <s v="00/00/0000"/>
    <s v="N"/>
    <n v="0"/>
    <s v="00/00/0000"/>
    <s v="STD"/>
    <s v=""/>
    <m/>
    <x v="0"/>
    <m/>
    <m/>
  </r>
  <r>
    <n v="69616916651"/>
    <x v="13"/>
    <x v="1015"/>
    <s v="Mrs. SOLANKI  KAMALABEN LALUBH"/>
    <n v="100000"/>
    <n v="11.9"/>
    <n v="46884"/>
    <x v="1243"/>
    <n v="0"/>
    <d v="2021-05-24T00:00:00"/>
    <n v="19"/>
    <n v="19"/>
    <n v="0"/>
    <n v="0"/>
    <n v="0"/>
    <n v="0"/>
    <s v="INR"/>
    <n v="0"/>
    <n v="2629"/>
    <s v=""/>
    <n v="0"/>
    <n v="0"/>
    <s v="N"/>
    <n v="9"/>
    <s v="N"/>
    <s v="00/00/0000"/>
    <s v="N"/>
    <n v="0"/>
    <s v="00/00/0000"/>
    <s v="STD"/>
    <s v=""/>
    <m/>
    <x v="0"/>
    <m/>
    <m/>
  </r>
  <r>
    <n v="69616916919"/>
    <x v="13"/>
    <x v="1016"/>
    <s v="Mrs. HANSHABEN SHIVABHAI VAGHE"/>
    <n v="120000"/>
    <n v="11.9"/>
    <n v="58844"/>
    <x v="1244"/>
    <n v="0"/>
    <d v="2021-05-24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s v=""/>
    <m/>
    <x v="0"/>
    <m/>
    <m/>
  </r>
  <r>
    <n v="69916166059"/>
    <x v="13"/>
    <x v="1017"/>
    <s v="Mr. RATILAL DAHYABHAI DATANIYA"/>
    <n v="240000"/>
    <n v="11.45"/>
    <n v="181172"/>
    <x v="1245"/>
    <n v="0"/>
    <d v="2021-11-12T00:00:00"/>
    <n v="19"/>
    <n v="19"/>
    <n v="0"/>
    <n v="0"/>
    <n v="0"/>
    <n v="0"/>
    <s v="INR"/>
    <n v="0"/>
    <n v="5273"/>
    <s v=""/>
    <n v="0"/>
    <n v="0"/>
    <s v="N"/>
    <n v="9"/>
    <s v="N"/>
    <s v="00/00/0000"/>
    <s v="N"/>
    <n v="0"/>
    <s v="00/00/0000"/>
    <s v="STD"/>
    <d v="2023-05-04T00:00:00"/>
    <n v="999"/>
    <x v="0"/>
    <m/>
    <m/>
  </r>
  <r>
    <n v="69996191961"/>
    <x v="13"/>
    <x v="1018"/>
    <s v="Mr. RAMESHBHAI SAVJIBHAI PARMA"/>
    <n v="250000"/>
    <n v="11.45"/>
    <n v="183707"/>
    <x v="1246"/>
    <n v="0"/>
    <d v="2021-11-15T00:00:00"/>
    <n v="19"/>
    <n v="19"/>
    <n v="0"/>
    <n v="0"/>
    <n v="0"/>
    <n v="0"/>
    <s v="INR"/>
    <n v="0"/>
    <n v="5492"/>
    <s v=""/>
    <n v="0"/>
    <n v="0"/>
    <s v="N"/>
    <n v="9"/>
    <s v="N"/>
    <s v="00/00/0000"/>
    <s v="N"/>
    <n v="0"/>
    <s v="00/00/0000"/>
    <s v="STD"/>
    <s v=""/>
    <m/>
    <x v="0"/>
    <m/>
    <m/>
  </r>
  <r>
    <n v="69066696099"/>
    <x v="13"/>
    <x v="1019"/>
    <s v="Mrs. SUREKHA NITIN MAHARAJA"/>
    <n v="500000"/>
    <n v="11.45"/>
    <n v="384697"/>
    <x v="1247"/>
    <n v="0"/>
    <d v="2022-01-10T00:00:00"/>
    <n v="19"/>
    <n v="19"/>
    <n v="0"/>
    <n v="0"/>
    <n v="0"/>
    <n v="0"/>
    <s v="INR"/>
    <n v="0"/>
    <n v="10984"/>
    <s v=""/>
    <n v="0"/>
    <n v="0"/>
    <s v="N"/>
    <n v="9"/>
    <s v="N"/>
    <s v="00/00/0000"/>
    <s v="N"/>
    <n v="0"/>
    <s v="00/00/0000"/>
    <s v="STD"/>
    <s v=""/>
    <m/>
    <x v="0"/>
    <m/>
    <m/>
  </r>
  <r>
    <n v="69165651961"/>
    <x v="13"/>
    <x v="1020"/>
    <s v="Ms. DEVIKABEN D SHAH"/>
    <n v="400000"/>
    <n v="11.4"/>
    <n v="263563"/>
    <x v="1248"/>
    <n v="0"/>
    <d v="2022-02-11T00:00:00"/>
    <n v="19"/>
    <n v="19"/>
    <n v="0"/>
    <n v="0"/>
    <n v="0"/>
    <n v="0"/>
    <s v="INR"/>
    <n v="0"/>
    <n v="10417"/>
    <s v=""/>
    <n v="0"/>
    <n v="0"/>
    <m/>
    <m/>
    <s v="N"/>
    <s v="00/00/0000"/>
    <s v="N"/>
    <n v="0"/>
    <s v="00/00/0000"/>
    <s v="STD"/>
    <s v=""/>
    <m/>
    <x v="0"/>
    <m/>
    <m/>
  </r>
  <r>
    <n v="69699019916"/>
    <x v="13"/>
    <x v="1021"/>
    <s v="Mrs. JAMMU . RAME"/>
    <n v="300000"/>
    <n v="10.55"/>
    <n v="218125"/>
    <x v="1249"/>
    <n v="0"/>
    <d v="2022-07-10T00:00:00"/>
    <n v="20"/>
    <n v="20"/>
    <n v="0"/>
    <n v="0"/>
    <n v="0"/>
    <n v="0"/>
    <s v="INR"/>
    <n v="0"/>
    <n v="6456"/>
    <s v=""/>
    <n v="0"/>
    <n v="0"/>
    <s v="N"/>
    <n v="9"/>
    <s v="N"/>
    <s v="00/00/0000"/>
    <s v="N"/>
    <n v="0"/>
    <s v="00/00/0000"/>
    <s v="STD"/>
    <d v="2024-03-03T00:00:00"/>
    <n v="0"/>
    <x v="0"/>
    <m/>
    <m/>
  </r>
  <r>
    <n v="69565699506"/>
    <x v="13"/>
    <x v="1022"/>
    <s v="Mrs. KUNVARBEN KARSHANBHAI CHA"/>
    <n v="270000"/>
    <n v="9.75"/>
    <n v="193039"/>
    <x v="1250"/>
    <n v="0"/>
    <d v="2022-07-29T00:00:00"/>
    <n v="20"/>
    <n v="20"/>
    <n v="0"/>
    <n v="0"/>
    <n v="0"/>
    <n v="0"/>
    <s v="INR"/>
    <n v="0"/>
    <n v="5704"/>
    <s v=""/>
    <n v="0"/>
    <n v="0"/>
    <s v="N"/>
    <n v="9"/>
    <s v="N"/>
    <s v="00/00/0000"/>
    <s v="N"/>
    <n v="0"/>
    <s v="00/00/0000"/>
    <s v="STD"/>
    <d v="2022-11-06T00:00:00"/>
    <n v="999"/>
    <x v="0"/>
    <m/>
    <m/>
  </r>
  <r>
    <n v="69696616601"/>
    <x v="13"/>
    <x v="1023"/>
    <s v="Mrs. RASHMANBEN  CHANDRAKANT R"/>
    <n v="338000"/>
    <n v="9.75"/>
    <n v="270186"/>
    <x v="1251"/>
    <n v="0"/>
    <d v="2022-09-30T00:00:00"/>
    <n v="18"/>
    <n v="18"/>
    <n v="0"/>
    <n v="0"/>
    <n v="0"/>
    <n v="0"/>
    <s v="INR"/>
    <n v="0"/>
    <n v="6220"/>
    <s v=""/>
    <n v="0"/>
    <n v="0"/>
    <s v="N"/>
    <n v="9"/>
    <s v="N"/>
    <s v="00/00/0000"/>
    <s v="N"/>
    <n v="0"/>
    <s v="00/00/0000"/>
    <s v="STD"/>
    <d v="2022-11-10T00:00:00"/>
    <n v="999"/>
    <x v="0"/>
    <m/>
    <m/>
  </r>
  <r>
    <n v="69161196111"/>
    <x v="13"/>
    <x v="1024"/>
    <s v="AMBALAL BULAKHIDAS PARMAR"/>
    <n v="634000"/>
    <n v="9.75"/>
    <n v="517350"/>
    <x v="1252"/>
    <n v="0"/>
    <d v="2022-10-14T00:00:00"/>
    <n v="17"/>
    <n v="17"/>
    <n v="0"/>
    <n v="0"/>
    <n v="0"/>
    <n v="0"/>
    <s v="INR"/>
    <n v="0"/>
    <n v="11666"/>
    <s v=""/>
    <n v="0"/>
    <n v="0"/>
    <m/>
    <m/>
    <s v="N"/>
    <s v="00/00/0000"/>
    <s v="N"/>
    <n v="0"/>
    <s v="00/00/0000"/>
    <s v="STD"/>
    <s v=""/>
    <m/>
    <x v="0"/>
    <m/>
    <m/>
  </r>
  <r>
    <n v="69199906996"/>
    <x v="13"/>
    <x v="1025"/>
    <s v="Mr. NANJIBHAI MOTIBHAI PARMAR"/>
    <n v="200000"/>
    <n v="9.75"/>
    <n v="124448"/>
    <x v="1253"/>
    <n v="0"/>
    <d v="2022-11-09T00:00:00"/>
    <n v="16"/>
    <n v="16"/>
    <n v="0"/>
    <n v="0"/>
    <n v="0"/>
    <n v="0"/>
    <s v="INR"/>
    <n v="0"/>
    <n v="5877"/>
    <s v=""/>
    <n v="0"/>
    <n v="0"/>
    <s v="N"/>
    <n v="9"/>
    <s v="N"/>
    <s v="00/00/0000"/>
    <s v="N"/>
    <n v="0"/>
    <s v="00/00/0000"/>
    <s v="STD"/>
    <d v="2022-11-10T00:00:00"/>
    <n v="999"/>
    <x v="0"/>
    <m/>
    <m/>
  </r>
  <r>
    <n v="61995516916"/>
    <x v="13"/>
    <x v="1026"/>
    <s v="Mr. PRABHUJI GANESHJI MAJIRANA"/>
    <n v="200000"/>
    <n v="11.7"/>
    <n v="110863"/>
    <x v="1254"/>
    <n v="1809.07"/>
    <d v="2020-08-18T00:00:00"/>
    <n v="19"/>
    <n v="19"/>
    <n v="0"/>
    <n v="1"/>
    <n v="1"/>
    <n v="701"/>
    <s v="INR"/>
    <n v="0"/>
    <n v="4419"/>
    <d v="2024-03-14T00:00:00"/>
    <n v="0"/>
    <n v="0"/>
    <s v="N"/>
    <n v="3"/>
    <s v="N"/>
    <s v="00/00/0000"/>
    <s v="N"/>
    <n v="0"/>
    <s v="00/00/0000"/>
    <s v="SMA0"/>
    <d v="2024-03-01T00:00:00"/>
    <n v="701"/>
    <x v="0"/>
    <m/>
    <m/>
  </r>
  <r>
    <n v="61916696966"/>
    <x v="13"/>
    <x v="1027"/>
    <s v="Mr. AMBARAM SENDHABHAI NADIA"/>
    <n v="300000"/>
    <n v="11.9"/>
    <n v="91662"/>
    <x v="1255"/>
    <n v="14510.88"/>
    <d v="2020-09-01T00:00:00"/>
    <n v="19"/>
    <n v="17"/>
    <n v="2"/>
    <n v="2"/>
    <n v="2"/>
    <n v="702"/>
    <s v="INR"/>
    <n v="0"/>
    <n v="8017"/>
    <d v="2024-02-27T00:00:00"/>
    <n v="0"/>
    <n v="0"/>
    <s v="N"/>
    <n v="1"/>
    <s v="N"/>
    <s v="00/00/0000"/>
    <s v="N"/>
    <n v="0"/>
    <s v="00/00/0000"/>
    <s v="SMA1"/>
    <d v="2024-03-29T00:00:00"/>
    <n v="702"/>
    <x v="0"/>
    <m/>
    <m/>
  </r>
  <r>
    <n v="69105999659"/>
    <x v="164"/>
    <x v="1028"/>
    <s v="Mr. PATANI  DASHARATHBHAI"/>
    <n v="93000"/>
    <n v="7.5"/>
    <n v="50708"/>
    <x v="1256"/>
    <n v="0"/>
    <d v="2022-10-03T00:00:00"/>
    <n v="17"/>
    <n v="17"/>
    <n v="0"/>
    <n v="0"/>
    <n v="0"/>
    <n v="0"/>
    <s v="INR"/>
    <n v="0"/>
    <n v="2967"/>
    <s v=""/>
    <n v="0"/>
    <n v="0"/>
    <s v="N"/>
    <n v="9"/>
    <s v="N"/>
    <s v="00/00/0000"/>
    <s v="N"/>
    <n v="0"/>
    <s v="00/00/0000"/>
    <s v="STD"/>
    <d v="2023-01-22T00:00:00"/>
    <n v="999"/>
    <x v="0"/>
    <m/>
    <m/>
  </r>
  <r>
    <n v="69911569166"/>
    <x v="164"/>
    <x v="1029"/>
    <s v="Mr. NARENDRAKUMAR BHIKHUBHAI P"/>
    <n v="88500"/>
    <n v="7.5"/>
    <n v="54043"/>
    <x v="1257"/>
    <n v="0"/>
    <d v="2022-12-18T00:00:00"/>
    <n v="15"/>
    <n v="15"/>
    <n v="0"/>
    <n v="0"/>
    <n v="0"/>
    <n v="0"/>
    <s v="INR"/>
    <n v="0"/>
    <n v="2753"/>
    <s v=""/>
    <n v="0"/>
    <n v="0"/>
    <s v="N"/>
    <n v="9"/>
    <s v="N"/>
    <s v="00/00/0000"/>
    <s v="N"/>
    <n v="0"/>
    <s v="00/00/0000"/>
    <s v="STD"/>
    <s v=""/>
    <m/>
    <x v="0"/>
    <m/>
    <m/>
  </r>
  <r>
    <n v="69966999911"/>
    <x v="165"/>
    <x v="1030"/>
    <s v="Sepoy SOLANKI  VIKRAMKUMAR"/>
    <n v="60000"/>
    <n v="11.65"/>
    <n v="24259"/>
    <x v="1258"/>
    <n v="0"/>
    <d v="2021-10-15T00:00:00"/>
    <n v="19"/>
    <n v="19"/>
    <n v="0"/>
    <n v="0"/>
    <n v="0"/>
    <n v="0"/>
    <s v="INR"/>
    <n v="0"/>
    <n v="1983"/>
    <s v=""/>
    <n v="0"/>
    <n v="0"/>
    <s v="N"/>
    <n v="9"/>
    <s v="N"/>
    <s v="00/00/0000"/>
    <s v="N"/>
    <n v="0"/>
    <s v="00/00/0000"/>
    <s v="STD"/>
    <s v=""/>
    <m/>
    <x v="0"/>
    <m/>
    <m/>
  </r>
  <r>
    <n v="69969696666"/>
    <x v="165"/>
    <x v="387"/>
    <s v="Mr. RAMESHBHAI K VAGHELA"/>
    <n v="230000"/>
    <n v="11.65"/>
    <n v="96978"/>
    <x v="1259"/>
    <n v="0"/>
    <d v="2021-10-16T00:00:00"/>
    <n v="19"/>
    <n v="19"/>
    <n v="0"/>
    <n v="0"/>
    <n v="0"/>
    <n v="0"/>
    <s v="INR"/>
    <n v="0"/>
    <n v="7601"/>
    <s v=""/>
    <n v="0"/>
    <n v="0"/>
    <s v="N"/>
    <n v="9"/>
    <s v="N"/>
    <s v="00/00/0000"/>
    <s v="N"/>
    <n v="0"/>
    <s v="00/00/0000"/>
    <s v="STD"/>
    <d v="2022-02-08T00:00:00"/>
    <n v="0"/>
    <x v="0"/>
    <m/>
    <m/>
  </r>
  <r>
    <n v="69919900696"/>
    <x v="165"/>
    <x v="388"/>
    <s v="Sepoy PURI  ASHOK"/>
    <n v="168000"/>
    <n v="11.6"/>
    <n v="75715"/>
    <x v="1260"/>
    <n v="0"/>
    <d v="2021-11-11T00:00:00"/>
    <n v="19"/>
    <n v="19"/>
    <n v="0"/>
    <n v="0"/>
    <n v="0"/>
    <n v="0"/>
    <s v="INR"/>
    <n v="0"/>
    <n v="5548"/>
    <s v=""/>
    <n v="0"/>
    <n v="0"/>
    <m/>
    <m/>
    <s v="N"/>
    <s v="00/00/0000"/>
    <s v="N"/>
    <n v="0"/>
    <s v="00/00/0000"/>
    <s v="STD"/>
    <s v=""/>
    <m/>
    <x v="0"/>
    <m/>
    <m/>
  </r>
  <r>
    <n v="69616666669"/>
    <x v="165"/>
    <x v="397"/>
    <s v="Mr. VAIJANATH JANABA SHINDE"/>
    <n v="199000"/>
    <n v="10.7"/>
    <n v="90564"/>
    <x v="1261"/>
    <n v="0"/>
    <d v="2022-06-17T00:00:00"/>
    <n v="21"/>
    <n v="21"/>
    <n v="0"/>
    <n v="0"/>
    <n v="0"/>
    <n v="0"/>
    <s v="INR"/>
    <n v="0"/>
    <n v="6487"/>
    <s v=""/>
    <n v="0"/>
    <n v="0"/>
    <s v="N"/>
    <n v="9"/>
    <s v="N"/>
    <s v="00/00/0000"/>
    <s v="N"/>
    <n v="0"/>
    <s v="00/00/0000"/>
    <s v="STD"/>
    <s v=""/>
    <m/>
    <x v="0"/>
    <m/>
    <m/>
  </r>
  <r>
    <n v="69660196099"/>
    <x v="165"/>
    <x v="443"/>
    <s v="Mr. ANKIT  MAKWANA"/>
    <n v="80000"/>
    <n v="10.7"/>
    <n v="36352"/>
    <x v="1262"/>
    <n v="0"/>
    <d v="2022-06-25T00:00:00"/>
    <n v="21"/>
    <n v="21"/>
    <n v="0"/>
    <n v="0"/>
    <n v="0"/>
    <n v="0"/>
    <s v="INR"/>
    <n v="0"/>
    <n v="2608"/>
    <s v=""/>
    <n v="0"/>
    <n v="0"/>
    <s v="N"/>
    <n v="9"/>
    <s v="N"/>
    <s v="00/00/0000"/>
    <s v="N"/>
    <n v="0"/>
    <s v="00/00/0000"/>
    <s v="STD"/>
    <s v=""/>
    <m/>
    <x v="0"/>
    <m/>
    <m/>
  </r>
  <r>
    <n v="69669669115"/>
    <x v="165"/>
    <x v="398"/>
    <s v="Mr. PARMAR MAYUR  NAROTTAMBHAI"/>
    <n v="60000"/>
    <n v="10.7"/>
    <n v="27112"/>
    <x v="1263"/>
    <n v="0"/>
    <d v="2022-06-26T00:00:00"/>
    <n v="21"/>
    <n v="21"/>
    <n v="0"/>
    <n v="0"/>
    <n v="0"/>
    <n v="0"/>
    <s v="INR"/>
    <n v="0"/>
    <n v="1956"/>
    <s v=""/>
    <n v="0"/>
    <n v="0"/>
    <s v="N"/>
    <n v="9"/>
    <s v="N"/>
    <s v="00/00/0000"/>
    <s v="N"/>
    <n v="0"/>
    <s v="00/00/0000"/>
    <s v="STD"/>
    <s v=""/>
    <m/>
    <x v="0"/>
    <m/>
    <m/>
  </r>
  <r>
    <n v="69510596006"/>
    <x v="165"/>
    <x v="391"/>
    <s v="Mr. VITHALBHAI BABABHAI PATANI"/>
    <n v="100000"/>
    <n v="10.7"/>
    <n v="48385"/>
    <x v="1264"/>
    <n v="0"/>
    <d v="2022-07-18T00:00:00"/>
    <n v="20"/>
    <n v="20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d v="2024-03-22T00:00:00"/>
    <n v="0"/>
    <x v="0"/>
    <m/>
    <m/>
  </r>
  <r>
    <n v="69656559559"/>
    <x v="165"/>
    <x v="841"/>
    <s v="Mr. NRIPENDRA CHANDRA DAS"/>
    <n v="190000"/>
    <n v="10.7"/>
    <n v="102865"/>
    <x v="1265"/>
    <n v="0"/>
    <d v="2022-09-14T00:00:00"/>
    <n v="18"/>
    <n v="18"/>
    <n v="0"/>
    <n v="0"/>
    <n v="0"/>
    <n v="0"/>
    <s v="INR"/>
    <n v="0"/>
    <n v="6194"/>
    <s v=""/>
    <n v="0"/>
    <n v="0"/>
    <s v="N"/>
    <n v="9"/>
    <s v="N"/>
    <s v="00/00/0000"/>
    <s v="N"/>
    <n v="0"/>
    <s v="00/00/0000"/>
    <s v="STD"/>
    <d v="2023-10-01T00:00:00"/>
    <n v="0"/>
    <x v="0"/>
    <m/>
    <m/>
  </r>
  <r>
    <n v="69665191090"/>
    <x v="165"/>
    <x v="1031"/>
    <s v="Mr. DILIP SHANKARBHAI MAKWANA"/>
    <n v="72000"/>
    <n v="10.7"/>
    <n v="38883"/>
    <x v="1266"/>
    <n v="0"/>
    <d v="2022-09-17T00:00:00"/>
    <n v="18"/>
    <n v="18"/>
    <n v="0"/>
    <n v="0"/>
    <n v="0"/>
    <n v="0"/>
    <s v="INR"/>
    <n v="0"/>
    <n v="2347"/>
    <s v=""/>
    <n v="0"/>
    <n v="0"/>
    <s v="N"/>
    <n v="9"/>
    <s v="N"/>
    <s v="00/00/0000"/>
    <s v="N"/>
    <n v="0"/>
    <s v="00/00/0000"/>
    <s v="STD"/>
    <s v=""/>
    <m/>
    <x v="0"/>
    <m/>
    <m/>
  </r>
  <r>
    <n v="69161605609"/>
    <x v="165"/>
    <x v="403"/>
    <s v="Mr. PINTU JIVANLAL PATEL"/>
    <n v="30000"/>
    <n v="10.7"/>
    <n v="17038"/>
    <x v="1267"/>
    <n v="0"/>
    <d v="2022-10-16T00:00:00"/>
    <n v="17"/>
    <n v="17"/>
    <n v="0"/>
    <n v="0"/>
    <n v="0"/>
    <n v="0"/>
    <s v="INR"/>
    <n v="0"/>
    <n v="978"/>
    <s v=""/>
    <n v="0"/>
    <n v="0"/>
    <s v="N"/>
    <n v="9"/>
    <s v="N"/>
    <s v="00/00/0000"/>
    <s v="N"/>
    <n v="0"/>
    <s v="00/00/0000"/>
    <s v="STD"/>
    <s v=""/>
    <m/>
    <x v="0"/>
    <m/>
    <m/>
  </r>
  <r>
    <n v="69151669695"/>
    <x v="165"/>
    <x v="411"/>
    <s v="Mr. JETHABHAI SHIVABHAI  THAKO"/>
    <n v="88000"/>
    <n v="10.7"/>
    <n v="49726"/>
    <x v="1268"/>
    <n v="0"/>
    <d v="2022-10-26T00:00:00"/>
    <n v="17"/>
    <n v="17"/>
    <n v="0"/>
    <n v="0"/>
    <n v="0"/>
    <n v="0"/>
    <s v="INR"/>
    <n v="0"/>
    <n v="2869"/>
    <s v=""/>
    <n v="0"/>
    <n v="0"/>
    <s v="N"/>
    <n v="9"/>
    <s v="N"/>
    <s v="00/00/0000"/>
    <s v="N"/>
    <n v="0"/>
    <s v="00/00/0000"/>
    <s v="STD"/>
    <s v=""/>
    <m/>
    <x v="0"/>
    <m/>
    <m/>
  </r>
  <r>
    <n v="69116166191"/>
    <x v="165"/>
    <x v="409"/>
    <s v="Mr. DINESHKUMAR GANGARAMBHAI R"/>
    <n v="42000"/>
    <n v="10.7"/>
    <n v="25172"/>
    <x v="1269"/>
    <n v="0"/>
    <d v="2022-11-03T00:00:00"/>
    <n v="16"/>
    <n v="16"/>
    <n v="0"/>
    <n v="0"/>
    <n v="0"/>
    <n v="0"/>
    <s v="INR"/>
    <n v="0"/>
    <n v="1370"/>
    <s v=""/>
    <n v="0"/>
    <n v="0"/>
    <s v="N"/>
    <n v="9"/>
    <s v="N"/>
    <s v="00/00/0000"/>
    <s v="N"/>
    <n v="0"/>
    <s v="00/00/0000"/>
    <s v="STD"/>
    <d v="2024-03-07T00:00:00"/>
    <n v="0"/>
    <x v="0"/>
    <m/>
    <m/>
  </r>
  <r>
    <n v="60066011655"/>
    <x v="165"/>
    <x v="1032"/>
    <s v="Mr. PRAVEEN  RAJAIN"/>
    <n v="110000"/>
    <n v="10.7"/>
    <n v="77447"/>
    <x v="1270"/>
    <n v="0"/>
    <d v="2023-03-01T00:00:00"/>
    <n v="12"/>
    <n v="12"/>
    <n v="0"/>
    <n v="0"/>
    <n v="0"/>
    <n v="0"/>
    <s v="INR"/>
    <n v="0"/>
    <n v="3586"/>
    <s v=""/>
    <n v="0"/>
    <n v="0"/>
    <s v="N"/>
    <n v="9"/>
    <s v="N"/>
    <s v="00/00/0000"/>
    <s v="N"/>
    <n v="0"/>
    <s v="00/00/0000"/>
    <s v="STD"/>
    <s v=""/>
    <m/>
    <x v="0"/>
    <m/>
    <m/>
  </r>
  <r>
    <n v="60061161191"/>
    <x v="165"/>
    <x v="1033"/>
    <s v="Mr. KHEL SINGH MEENA"/>
    <n v="140000"/>
    <n v="10.7"/>
    <n v="98736"/>
    <x v="1271"/>
    <n v="0"/>
    <d v="2023-03-10T00:00:00"/>
    <n v="12"/>
    <n v="12"/>
    <n v="0"/>
    <n v="0"/>
    <n v="0"/>
    <n v="0"/>
    <s v="INR"/>
    <n v="0"/>
    <n v="4564"/>
    <s v=""/>
    <n v="0"/>
    <n v="0"/>
    <s v="N"/>
    <n v="9"/>
    <s v="N"/>
    <s v="00/00/0000"/>
    <s v="N"/>
    <n v="0"/>
    <s v="00/00/0000"/>
    <s v="STD"/>
    <s v=""/>
    <m/>
    <x v="0"/>
    <m/>
    <m/>
  </r>
  <r>
    <n v="69966566069"/>
    <x v="165"/>
    <x v="521"/>
    <s v="Mr. MAHESHBHAI NATVARLAL PARMA"/>
    <n v="84000"/>
    <n v="10.7"/>
    <n v="52672"/>
    <x v="1272"/>
    <n v="288"/>
    <d v="2022-12-11T00:00:00"/>
    <n v="15"/>
    <n v="15"/>
    <n v="0"/>
    <n v="1"/>
    <n v="1"/>
    <n v="701"/>
    <s v="INR"/>
    <n v="0"/>
    <n v="2739"/>
    <d v="2024-03-11T00:00:00"/>
    <n v="0"/>
    <n v="0"/>
    <s v="N"/>
    <n v="3"/>
    <s v="N"/>
    <s v="00/00/0000"/>
    <s v="N"/>
    <n v="0"/>
    <s v="00/00/0000"/>
    <s v="SMA0"/>
    <d v="2024-03-11T00:00:00"/>
    <n v="701"/>
    <x v="0"/>
    <m/>
    <m/>
  </r>
  <r>
    <n v="69169996619"/>
    <x v="165"/>
    <x v="402"/>
    <s v="Mrs. GITABEN JAYANTIBHAI PATEL"/>
    <n v="112000"/>
    <n v="11.75"/>
    <n v="43772.72"/>
    <x v="1273"/>
    <n v="14712.22"/>
    <d v="2021-09-12T00:00:00"/>
    <n v="19"/>
    <n v="15"/>
    <n v="4"/>
    <n v="4"/>
    <n v="4"/>
    <n v="704"/>
    <s v="INR"/>
    <n v="0"/>
    <n v="3707"/>
    <d v="2023-12-12T00:00:00"/>
    <n v="565"/>
    <n v="2899.1"/>
    <m/>
    <m/>
    <s v="N"/>
    <s v="00/00/0000"/>
    <s v="N"/>
    <n v="0"/>
    <s v="00/00/0000"/>
    <s v="NPA"/>
    <d v="2023-12-06T00:00:00"/>
    <n v="701"/>
    <x v="1"/>
    <n v="26"/>
    <m/>
  </r>
  <r>
    <n v="69161660166"/>
    <x v="165"/>
    <x v="527"/>
    <s v="Mr. MAHENDRABHAI JAGDISH VAGHE"/>
    <n v="100000"/>
    <n v="10.7"/>
    <n v="49962"/>
    <x v="1274"/>
    <n v="35860"/>
    <d v="2022-10-16T00:00:00"/>
    <n v="17"/>
    <n v="6"/>
    <n v="11"/>
    <n v="4"/>
    <n v="4"/>
    <n v="704"/>
    <s v="INR"/>
    <n v="0"/>
    <n v="3260"/>
    <d v="2023-05-16T00:00:00"/>
    <n v="3922"/>
    <n v="8817.66"/>
    <s v="N"/>
    <n v="4"/>
    <s v="N"/>
    <s v="00/00/0000"/>
    <s v="N"/>
    <n v="0"/>
    <s v="00/00/0000"/>
    <s v="NPA"/>
    <d v="2023-08-13T00:00:00"/>
    <n v="704"/>
    <x v="1"/>
    <n v="9"/>
    <s v="Yes"/>
  </r>
  <r>
    <n v="60666050966"/>
    <x v="166"/>
    <x v="1034"/>
    <s v="Mr. AMIT  SHARMA"/>
    <n v="16490"/>
    <n v="14.7"/>
    <n v="7198"/>
    <x v="1275"/>
    <n v="0"/>
    <d v="2023-08-13T00:00:00"/>
    <n v="7"/>
    <n v="7"/>
    <n v="0"/>
    <n v="0"/>
    <n v="0"/>
    <n v="0"/>
    <s v="INR"/>
    <n v="0"/>
    <n v="1487"/>
    <s v=""/>
    <n v="0"/>
    <n v="0"/>
    <s v="N"/>
    <n v="9"/>
    <s v="N"/>
    <s v="00/00/0000"/>
    <s v="N"/>
    <n v="0"/>
    <s v="00/00/0000"/>
    <s v="STD"/>
    <s v=""/>
    <m/>
    <x v="0"/>
    <m/>
    <m/>
  </r>
  <r>
    <n v="60695616996"/>
    <x v="166"/>
    <x v="781"/>
    <s v="Mr. GIRISHBHAI HARISHANKAR SHA"/>
    <n v="23499"/>
    <n v="14.7"/>
    <n v="17592"/>
    <x v="1276"/>
    <n v="0"/>
    <d v="2023-12-05T00:00:00"/>
    <n v="3"/>
    <n v="3"/>
    <n v="0"/>
    <n v="0"/>
    <n v="0"/>
    <n v="0"/>
    <s v="INR"/>
    <n v="0"/>
    <n v="2297"/>
    <s v=""/>
    <n v="0"/>
    <n v="0"/>
    <s v="N"/>
    <n v="9"/>
    <s v="N"/>
    <s v="00/00/0000"/>
    <s v="N"/>
    <n v="0"/>
    <s v="00/00/0000"/>
    <s v="STD"/>
    <s v=""/>
    <m/>
    <x v="0"/>
    <m/>
    <m/>
  </r>
  <r>
    <n v="60196116669"/>
    <x v="166"/>
    <x v="1035"/>
    <s v="Mr. AKHILESHKUMAR RAMAVTAR RAT"/>
    <n v="29400"/>
    <n v="14.7"/>
    <n v="19885"/>
    <x v="1277"/>
    <n v="0"/>
    <d v="2024-01-19T00:00:00"/>
    <n v="2"/>
    <n v="2"/>
    <n v="0"/>
    <n v="0"/>
    <n v="0"/>
    <n v="0"/>
    <s v="INR"/>
    <n v="0"/>
    <n v="5113"/>
    <s v=""/>
    <n v="0"/>
    <n v="0"/>
    <m/>
    <m/>
    <s v="N"/>
    <s v="00/00/0000"/>
    <s v="N"/>
    <n v="0"/>
    <s v="00/00/0000"/>
    <s v="STD"/>
    <s v=""/>
    <m/>
    <x v="0"/>
    <m/>
    <m/>
  </r>
  <r>
    <n v="69560196666"/>
    <x v="167"/>
    <x v="1014"/>
    <s v="Mr. REVABHAI SHIVABHAI PARMAR"/>
    <n v="50000"/>
    <n v="9.75"/>
    <n v="24023"/>
    <x v="1278"/>
    <n v="0"/>
    <d v="2022-07-31T00:00:00"/>
    <n v="19"/>
    <n v="19"/>
    <n v="0"/>
    <n v="0"/>
    <n v="0"/>
    <n v="0"/>
    <s v="INR"/>
    <n v="0"/>
    <n v="1608"/>
    <s v=""/>
    <n v="0"/>
    <n v="0"/>
    <s v="N"/>
    <n v="9"/>
    <s v="N"/>
    <s v="00/00/0000"/>
    <s v="N"/>
    <n v="0"/>
    <s v="00/00/0000"/>
    <s v="STD"/>
    <d v="2023-04-03T00:00:00"/>
    <n v="0"/>
    <x v="0"/>
    <m/>
    <m/>
  </r>
  <r>
    <n v="69505055011"/>
    <x v="168"/>
    <x v="402"/>
    <s v="Mrs. GITABEN JAYANTIBHAI PATEL"/>
    <n v="76000"/>
    <n v="9.6"/>
    <n v="0"/>
    <x v="1279"/>
    <n v="37557.800000000003"/>
    <d v="2022-07-16T00:00:00"/>
    <n v="17"/>
    <n v="10"/>
    <n v="7"/>
    <n v="4"/>
    <n v="4"/>
    <n v="704"/>
    <s v="INR"/>
    <n v="0"/>
    <n v="5552"/>
    <d v="2023-07-16T00:00:00"/>
    <n v="2753.38"/>
    <n v="7115.56"/>
    <s v="N"/>
    <n v="4"/>
    <s v="N"/>
    <s v="00/00/0000"/>
    <s v="N"/>
    <n v="0"/>
    <s v="00/00/0000"/>
    <s v="NPA"/>
    <d v="2023-10-13T00:00:00"/>
    <n v="704"/>
    <x v="1"/>
    <n v="14"/>
    <m/>
  </r>
  <r>
    <n v="60900916966"/>
    <x v="169"/>
    <x v="1036"/>
    <s v="Mrs. REEMA DHAVAL PARMAR"/>
    <n v="170000"/>
    <n v="7.5"/>
    <n v="126487"/>
    <x v="1280"/>
    <n v="0"/>
    <d v="2023-05-31T00:00:00"/>
    <n v="10"/>
    <n v="10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s v=""/>
    <m/>
    <x v="0"/>
    <m/>
    <m/>
  </r>
  <r>
    <n v="60911156965"/>
    <x v="169"/>
    <x v="1037"/>
    <s v="Ms. SEETADEVI JUGALKISHOR CHAU"/>
    <n v="170000"/>
    <n v="7.5"/>
    <n v="131703"/>
    <x v="1281"/>
    <n v="0"/>
    <d v="2023-06-05T00:00:00"/>
    <n v="9"/>
    <n v="9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s v=""/>
    <m/>
    <x v="0"/>
    <m/>
    <m/>
  </r>
  <r>
    <n v="60669901191"/>
    <x v="169"/>
    <x v="1038"/>
    <s v="Miss. NAYANABA JAYENDRASINH JA"/>
    <n v="478000"/>
    <n v="7.5"/>
    <n v="406474"/>
    <x v="1282"/>
    <n v="0"/>
    <d v="2023-09-18T00:00:00"/>
    <n v="6"/>
    <n v="6"/>
    <n v="0"/>
    <n v="0"/>
    <n v="0"/>
    <n v="0"/>
    <s v="INR"/>
    <n v="0"/>
    <n v="14869"/>
    <s v=""/>
    <n v="0"/>
    <n v="0"/>
    <s v="N"/>
    <n v="9"/>
    <s v="N"/>
    <s v="00/00/0000"/>
    <s v="N"/>
    <n v="0"/>
    <s v="00/00/0000"/>
    <s v="STD"/>
    <s v=""/>
    <m/>
    <x v="0"/>
    <m/>
    <m/>
  </r>
  <r>
    <n v="60650006605"/>
    <x v="169"/>
    <x v="1039"/>
    <s v="Mrs. JAGRUTIBEN MAGANBHAI CHAV"/>
    <n v="500000"/>
    <n v="7.5"/>
    <n v="425140"/>
    <x v="1283"/>
    <n v="0"/>
    <d v="2023-09-18T00:00:00"/>
    <n v="6"/>
    <n v="6"/>
    <n v="0"/>
    <n v="0"/>
    <n v="0"/>
    <n v="0"/>
    <s v="INR"/>
    <n v="0"/>
    <n v="15554"/>
    <s v=""/>
    <n v="0"/>
    <n v="0"/>
    <s v="N"/>
    <n v="9"/>
    <s v="N"/>
    <s v="00/00/0000"/>
    <s v="N"/>
    <n v="0"/>
    <s v="00/00/0000"/>
    <s v="STD"/>
    <s v=""/>
    <m/>
    <x v="0"/>
    <m/>
    <m/>
  </r>
  <r>
    <n v="60691956601"/>
    <x v="169"/>
    <x v="1040"/>
    <s v="Miss. THAKORE NIMISHA SUDESHKU"/>
    <n v="400000"/>
    <n v="7.5"/>
    <n v="351821"/>
    <x v="1284"/>
    <n v="0"/>
    <d v="2023-10-01T00:00:00"/>
    <n v="5"/>
    <n v="5"/>
    <n v="0"/>
    <n v="0"/>
    <n v="0"/>
    <n v="0"/>
    <s v="INR"/>
    <n v="0"/>
    <n v="12443"/>
    <s v=""/>
    <n v="0"/>
    <n v="0"/>
    <s v="N"/>
    <n v="9"/>
    <s v="N"/>
    <s v="00/00/0000"/>
    <s v="N"/>
    <n v="0"/>
    <s v="00/00/0000"/>
    <s v="STD"/>
    <d v="2024-02-02T00:00:00"/>
    <n v="0"/>
    <x v="0"/>
    <m/>
    <m/>
  </r>
  <r>
    <n v="60505996169"/>
    <x v="169"/>
    <x v="921"/>
    <s v="Mr. DESAI  NIKUL"/>
    <n v="65400"/>
    <n v="7.5"/>
    <n v="57378"/>
    <x v="1285"/>
    <n v="0"/>
    <d v="2023-10-11T00:00:00"/>
    <n v="5"/>
    <n v="5"/>
    <n v="0"/>
    <n v="0"/>
    <n v="0"/>
    <n v="0"/>
    <s v="INR"/>
    <n v="0"/>
    <n v="2035"/>
    <s v=""/>
    <n v="0"/>
    <n v="0"/>
    <s v="N"/>
    <n v="9"/>
    <s v="N"/>
    <s v="00/00/0000"/>
    <s v="N"/>
    <n v="0"/>
    <s v="00/00/0000"/>
    <s v="STD"/>
    <s v=""/>
    <m/>
    <x v="0"/>
    <m/>
    <m/>
  </r>
  <r>
    <n v="60509996116"/>
    <x v="169"/>
    <x v="1041"/>
    <s v="Mr. MAHAVIR UTTAMCHAND KATARIA"/>
    <n v="250000"/>
    <n v="7.5"/>
    <n v="219311"/>
    <x v="1286"/>
    <n v="0"/>
    <d v="2023-10-13T00:00:00"/>
    <n v="5"/>
    <n v="5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s v=""/>
    <m/>
    <x v="0"/>
    <m/>
    <m/>
  </r>
  <r>
    <n v="60591196996"/>
    <x v="169"/>
    <x v="1042"/>
    <s v="Ms. ASHA SHRINIVAS SONI"/>
    <n v="398000"/>
    <n v="7.5"/>
    <n v="348628"/>
    <x v="1287"/>
    <n v="0"/>
    <d v="2023-10-20T00:00:00"/>
    <n v="5"/>
    <n v="5"/>
    <n v="0"/>
    <n v="0"/>
    <n v="0"/>
    <n v="0"/>
    <s v="INR"/>
    <n v="0"/>
    <n v="12381"/>
    <s v=""/>
    <n v="0"/>
    <n v="0"/>
    <s v="N"/>
    <n v="9"/>
    <s v="N"/>
    <s v="00/00/0000"/>
    <s v="N"/>
    <n v="0"/>
    <s v="00/00/0000"/>
    <s v="STD"/>
    <s v=""/>
    <m/>
    <x v="0"/>
    <m/>
    <m/>
  </r>
  <r>
    <n v="60591969696"/>
    <x v="169"/>
    <x v="1043"/>
    <s v="Mr. VINOD RAMJAS SHAH"/>
    <n v="480000"/>
    <n v="7.5"/>
    <n v="432715"/>
    <x v="1288"/>
    <n v="0"/>
    <d v="2023-11-19T00:00:00"/>
    <n v="4"/>
    <n v="4"/>
    <n v="0"/>
    <n v="0"/>
    <n v="0"/>
    <n v="0"/>
    <s v="INR"/>
    <n v="0"/>
    <n v="14931"/>
    <s v=""/>
    <n v="0"/>
    <n v="0"/>
    <s v="N"/>
    <n v="9"/>
    <s v="N"/>
    <s v="00/00/0000"/>
    <s v="N"/>
    <n v="0"/>
    <s v="00/00/0000"/>
    <s v="STD"/>
    <s v=""/>
    <m/>
    <x v="0"/>
    <m/>
    <m/>
  </r>
  <r>
    <n v="60609669699"/>
    <x v="169"/>
    <x v="1044"/>
    <s v="Mr. AMARTBHAI HARGOVINDBHAI PA"/>
    <n v="160000"/>
    <n v="7.5"/>
    <n v="144037"/>
    <x v="1289"/>
    <n v="0"/>
    <d v="2023-11-26T00:00:00"/>
    <n v="4"/>
    <n v="4"/>
    <n v="0"/>
    <n v="0"/>
    <n v="0"/>
    <n v="0"/>
    <s v="INR"/>
    <n v="0"/>
    <n v="4977"/>
    <s v=""/>
    <n v="0"/>
    <n v="0"/>
    <s v="N"/>
    <n v="9"/>
    <s v="N"/>
    <s v="00/00/0000"/>
    <s v="N"/>
    <n v="0"/>
    <s v="00/00/0000"/>
    <s v="STD"/>
    <d v="2024-03-30T00:00:00"/>
    <n v="0"/>
    <x v="0"/>
    <m/>
    <m/>
  </r>
  <r>
    <n v="60190091060"/>
    <x v="169"/>
    <x v="1045"/>
    <s v="Mrs. HANSABEN KAUSHIKKUMAR DES"/>
    <n v="99200"/>
    <n v="7.3"/>
    <n v="97080"/>
    <x v="1290"/>
    <n v="0"/>
    <d v="2024-02-11T00:00:00"/>
    <n v="1"/>
    <n v="1"/>
    <n v="0"/>
    <n v="0"/>
    <n v="0"/>
    <n v="0"/>
    <s v="INR"/>
    <n v="0"/>
    <n v="3077"/>
    <s v=""/>
    <n v="0"/>
    <n v="0"/>
    <s v="N"/>
    <n v="9"/>
    <s v="N"/>
    <s v="00/00/0000"/>
    <s v="N"/>
    <n v="0"/>
    <s v="00/00/0000"/>
    <s v="STD"/>
    <d v="2024-02-15T00:00:00"/>
    <n v="0"/>
    <x v="0"/>
    <m/>
    <m/>
  </r>
  <r>
    <n v="60956691199"/>
    <x v="169"/>
    <x v="1046"/>
    <s v="Mr. BHARATDAS VALLABHDAS RAMAN"/>
    <n v="200000"/>
    <n v="7.3"/>
    <n v="200680"/>
    <x v="1291"/>
    <n v="0"/>
    <d v="2024-03-15T00:00:00"/>
    <n v="1"/>
    <n v="1"/>
    <n v="0"/>
    <n v="0"/>
    <n v="0"/>
    <n v="0"/>
    <s v="INR"/>
    <n v="0"/>
    <n v="6203"/>
    <s v=""/>
    <n v="0"/>
    <n v="0"/>
    <s v="N"/>
    <n v="9"/>
    <s v="N"/>
    <s v="00/00/0000"/>
    <s v="N"/>
    <n v="0"/>
    <s v="00/00/0000"/>
    <s v="STD"/>
    <d v="2024-03-22T00:00:00"/>
    <n v="0"/>
    <x v="0"/>
    <m/>
    <m/>
  </r>
  <r>
    <n v="60969550119"/>
    <x v="169"/>
    <x v="1047"/>
    <s v="Mr. Desai Nimesh Somabhai"/>
    <n v="173900"/>
    <n v="7.3"/>
    <n v="174352"/>
    <x v="1292"/>
    <n v="0"/>
    <d v="2024-03-19T00:00:00"/>
    <n v="1"/>
    <n v="1"/>
    <n v="0"/>
    <n v="0"/>
    <n v="0"/>
    <n v="0"/>
    <s v="INR"/>
    <n v="0"/>
    <n v="5394"/>
    <s v=""/>
    <n v="0"/>
    <n v="0"/>
    <s v="N"/>
    <n v="9"/>
    <s v="N"/>
    <s v="00/00/0000"/>
    <s v="N"/>
    <n v="0"/>
    <s v="00/00/0000"/>
    <s v="STD"/>
    <d v="2024-03-26T00:00:00"/>
    <n v="0"/>
    <x v="0"/>
    <m/>
    <m/>
  </r>
  <r>
    <n v="60999560160"/>
    <x v="169"/>
    <x v="223"/>
    <s v="Mr. RAJENDRA RAMRAO PALKHADE"/>
    <n v="500000"/>
    <n v="7.3"/>
    <n v="500300"/>
    <x v="1293"/>
    <n v="0"/>
    <d v="2024-03-29T00:00:00"/>
    <n v="1"/>
    <n v="1"/>
    <n v="0"/>
    <n v="0"/>
    <n v="0"/>
    <n v="0"/>
    <s v="INR"/>
    <n v="0"/>
    <n v="15508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169595106"/>
    <x v="169"/>
    <x v="1048"/>
    <s v="Mr. SANJEEV  DHANDE"/>
    <n v="131000"/>
    <n v="7.3"/>
    <n v="124397"/>
    <x v="1294"/>
    <n v="2"/>
    <d v="2024-01-31T00:00:00"/>
    <n v="2"/>
    <n v="2"/>
    <n v="0"/>
    <n v="1"/>
    <n v="1"/>
    <n v="701"/>
    <s v="INR"/>
    <n v="0"/>
    <n v="4064"/>
    <d v="2024-03-31T00:00:00"/>
    <n v="0"/>
    <n v="0"/>
    <s v="N"/>
    <n v="3"/>
    <s v="N"/>
    <s v="00/00/0000"/>
    <s v="N"/>
    <n v="0"/>
    <s v="00/00/0000"/>
    <s v="SMA0"/>
    <d v="2024-03-31T00:00:00"/>
    <n v="701"/>
    <x v="0"/>
    <m/>
    <m/>
  </r>
  <r>
    <n v="60619956990"/>
    <x v="170"/>
    <x v="1049"/>
    <s v="Mrs. DIMPLE VINOD SHAH"/>
    <n v="450000"/>
    <n v="7.5"/>
    <n v="461103"/>
    <x v="1295"/>
    <n v="0"/>
    <d v="2023-12-03T00:00:00"/>
    <n v="0"/>
    <n v="0"/>
    <n v="0"/>
    <n v="0"/>
    <n v="0"/>
    <n v="0"/>
    <s v="INR"/>
    <n v="0"/>
    <n v="483750"/>
    <s v=""/>
    <n v="0"/>
    <n v="0"/>
    <s v="N"/>
    <n v="9"/>
    <s v="N"/>
    <s v="00/00/0000"/>
    <s v="N"/>
    <n v="0"/>
    <s v="00/00/0000"/>
    <s v="STD"/>
    <s v=""/>
    <m/>
    <x v="0"/>
    <m/>
    <m/>
  </r>
  <r>
    <n v="60169906169"/>
    <x v="165"/>
    <x v="957"/>
    <s v="Mr. DHIREN ARVINDBHAI MISTRY"/>
    <n v="74000"/>
    <n v="10.7"/>
    <n v="55991"/>
    <x v="1296"/>
    <n v="0"/>
    <d v="2023-05-05T00:00:00"/>
    <n v="10"/>
    <n v="10"/>
    <n v="0"/>
    <n v="0"/>
    <n v="0"/>
    <n v="0"/>
    <s v="INR"/>
    <n v="0"/>
    <n v="2413"/>
    <s v=""/>
    <n v="0"/>
    <n v="0"/>
    <s v="N"/>
    <n v="9"/>
    <s v="N"/>
    <s v="00/00/0000"/>
    <s v="N"/>
    <n v="0"/>
    <s v="00/00/0000"/>
    <s v="STD"/>
    <s v=""/>
    <m/>
    <x v="0"/>
    <m/>
    <m/>
  </r>
  <r>
    <n v="60996119661"/>
    <x v="165"/>
    <x v="1050"/>
    <s v="Mr. PRAVEEN  KUMAR"/>
    <n v="140000"/>
    <n v="10.7"/>
    <n v="35198"/>
    <x v="1297"/>
    <n v="0"/>
    <d v="2023-06-12T00:00:00"/>
    <n v="9"/>
    <n v="9"/>
    <n v="0"/>
    <n v="0"/>
    <n v="0"/>
    <n v="0"/>
    <s v="INR"/>
    <n v="0"/>
    <n v="12354"/>
    <s v=""/>
    <n v="0"/>
    <n v="0"/>
    <s v="N"/>
    <n v="9"/>
    <s v="N"/>
    <s v="00/00/0000"/>
    <s v="N"/>
    <n v="0"/>
    <s v="00/00/0000"/>
    <s v="STD"/>
    <s v=""/>
    <m/>
    <x v="0"/>
    <m/>
    <m/>
  </r>
  <r>
    <n v="60919961109"/>
    <x v="165"/>
    <x v="1051"/>
    <s v="Mr. NADAR DHIJU  SHASIDHARAN"/>
    <n v="100000"/>
    <n v="10.7"/>
    <n v="80971"/>
    <x v="1298"/>
    <n v="0"/>
    <d v="2023-07-08T00:00:00"/>
    <n v="8"/>
    <n v="8"/>
    <n v="0"/>
    <n v="0"/>
    <n v="0"/>
    <n v="0"/>
    <s v="INR"/>
    <n v="0"/>
    <n v="3260"/>
    <s v=""/>
    <n v="0"/>
    <n v="0"/>
    <m/>
    <m/>
    <s v="N"/>
    <s v="00/00/0000"/>
    <s v="N"/>
    <n v="0"/>
    <s v="00/00/0000"/>
    <s v="STD"/>
    <s v=""/>
    <m/>
    <x v="0"/>
    <m/>
    <m/>
  </r>
  <r>
    <n v="60999669961"/>
    <x v="165"/>
    <x v="754"/>
    <s v="Mr. MORE  SANDESH"/>
    <n v="20000"/>
    <n v="10.7"/>
    <n v="6937"/>
    <x v="1299"/>
    <n v="0"/>
    <d v="2023-07-13T00:00:00"/>
    <n v="8"/>
    <n v="8"/>
    <n v="0"/>
    <n v="0"/>
    <n v="0"/>
    <n v="0"/>
    <s v="INR"/>
    <n v="0"/>
    <n v="1765"/>
    <s v=""/>
    <n v="0"/>
    <n v="0"/>
    <m/>
    <m/>
    <s v="N"/>
    <s v="00/00/0000"/>
    <s v="N"/>
    <n v="0"/>
    <s v="00/00/0000"/>
    <s v="STD"/>
    <s v=""/>
    <m/>
    <x v="0"/>
    <m/>
    <m/>
  </r>
  <r>
    <n v="60991165069"/>
    <x v="165"/>
    <x v="439"/>
    <s v="Mr. YOGESHKUMAR PRAHLADBHAI MA"/>
    <n v="30000"/>
    <n v="10.7"/>
    <n v="10384"/>
    <x v="1300"/>
    <n v="0"/>
    <d v="2023-07-14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x v="0"/>
    <m/>
    <m/>
  </r>
  <r>
    <n v="60996009919"/>
    <x v="165"/>
    <x v="951"/>
    <s v="Mr. RAMVILAS  KORI"/>
    <n v="30000"/>
    <n v="10.7"/>
    <n v="10375"/>
    <x v="1301"/>
    <n v="0"/>
    <d v="2023-07-15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x v="0"/>
    <m/>
    <m/>
  </r>
  <r>
    <n v="60669916596"/>
    <x v="165"/>
    <x v="417"/>
    <s v="Mr. KAPIL RAMESHBHAI SOLANKI"/>
    <n v="80000"/>
    <n v="10.7"/>
    <n v="66776"/>
    <x v="1302"/>
    <n v="0"/>
    <d v="2023-08-12T00:00:00"/>
    <n v="7"/>
    <n v="7"/>
    <n v="0"/>
    <n v="0"/>
    <n v="0"/>
    <n v="0"/>
    <s v="INR"/>
    <n v="0"/>
    <n v="2608"/>
    <s v=""/>
    <n v="0"/>
    <n v="0"/>
    <m/>
    <m/>
    <s v="N"/>
    <s v="00/00/0000"/>
    <s v="N"/>
    <n v="0"/>
    <s v="00/00/0000"/>
    <s v="STD"/>
    <d v="2024-03-09T00:00:00"/>
    <n v="0"/>
    <x v="0"/>
    <m/>
    <m/>
  </r>
  <r>
    <n v="60511965595"/>
    <x v="165"/>
    <x v="750"/>
    <s v="Mr. GIRISHBHAI AMRUTLAL MEVADA"/>
    <n v="20000"/>
    <n v="10.7"/>
    <n v="11915"/>
    <x v="1303"/>
    <n v="0"/>
    <d v="2023-10-18T00:00:00"/>
    <n v="5"/>
    <n v="5"/>
    <n v="0"/>
    <n v="0"/>
    <n v="0"/>
    <n v="0"/>
    <s v="INR"/>
    <n v="0"/>
    <n v="1765"/>
    <s v=""/>
    <n v="0"/>
    <n v="0"/>
    <s v="N"/>
    <n v="9"/>
    <s v="N"/>
    <s v="00/00/0000"/>
    <s v="N"/>
    <n v="0"/>
    <s v="00/00/0000"/>
    <s v="STD"/>
    <s v=""/>
    <m/>
    <x v="0"/>
    <m/>
    <m/>
  </r>
  <r>
    <n v="60590996695"/>
    <x v="165"/>
    <x v="450"/>
    <s v="Mr. CHIRAG KUMAR VAMDEVPRASAD"/>
    <n v="70000"/>
    <n v="10.7"/>
    <n v="61715"/>
    <x v="1304"/>
    <n v="0"/>
    <d v="2023-10-20T00:00:00"/>
    <n v="5"/>
    <n v="5"/>
    <n v="0"/>
    <n v="0"/>
    <n v="0"/>
    <n v="0"/>
    <s v="INR"/>
    <n v="0"/>
    <n v="2282"/>
    <s v=""/>
    <n v="0"/>
    <n v="0"/>
    <s v="N"/>
    <n v="9"/>
    <s v="N"/>
    <s v="00/00/0000"/>
    <s v="N"/>
    <n v="0"/>
    <s v="00/00/0000"/>
    <s v="STD"/>
    <s v=""/>
    <m/>
    <x v="0"/>
    <m/>
    <m/>
  </r>
  <r>
    <n v="60519561656"/>
    <x v="165"/>
    <x v="1052"/>
    <s v="Mr. GIRISHKUMAR  PARMAR"/>
    <n v="160000"/>
    <n v="10.7"/>
    <n v="145246"/>
    <x v="1305"/>
    <n v="0"/>
    <d v="2023-11-11T00:00:00"/>
    <n v="4"/>
    <n v="4"/>
    <n v="0"/>
    <n v="0"/>
    <n v="0"/>
    <n v="0"/>
    <s v="INR"/>
    <n v="0"/>
    <n v="5216"/>
    <s v=""/>
    <n v="0"/>
    <n v="0"/>
    <s v="N"/>
    <n v="9"/>
    <s v="N"/>
    <s v="00/00/0000"/>
    <s v="N"/>
    <n v="0"/>
    <s v="00/00/0000"/>
    <s v="STD"/>
    <s v=""/>
    <m/>
    <x v="0"/>
    <m/>
    <m/>
  </r>
  <r>
    <n v="60591669961"/>
    <x v="165"/>
    <x v="954"/>
    <s v="Mr. BHAVNESH NAVINBHAI SOLANKI"/>
    <n v="135000"/>
    <n v="10.7"/>
    <n v="121965"/>
    <x v="1306"/>
    <n v="0"/>
    <d v="2023-11-19T00:00:00"/>
    <n v="4"/>
    <n v="4"/>
    <n v="0"/>
    <n v="0"/>
    <n v="0"/>
    <n v="0"/>
    <s v="INR"/>
    <n v="0"/>
    <n v="4401"/>
    <s v=""/>
    <n v="0"/>
    <n v="0"/>
    <s v="N"/>
    <n v="9"/>
    <s v="N"/>
    <s v="00/00/0000"/>
    <s v="N"/>
    <n v="0"/>
    <s v="00/00/0000"/>
    <s v="STD"/>
    <s v=""/>
    <m/>
    <x v="0"/>
    <m/>
    <m/>
  </r>
  <r>
    <n v="60599960165"/>
    <x v="165"/>
    <x v="1053"/>
    <s v="Mr. CHIRAGKUMAR GOPALBHAI PATN"/>
    <n v="100000"/>
    <n v="10.7"/>
    <n v="90550"/>
    <x v="1307"/>
    <n v="0"/>
    <d v="2023-11-20T00:00:00"/>
    <n v="4"/>
    <n v="4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s v=""/>
    <m/>
    <x v="0"/>
    <m/>
    <m/>
  </r>
  <r>
    <n v="60601665669"/>
    <x v="165"/>
    <x v="1054"/>
    <s v="Mr. SURESHBHAI ATMARAM VAGHELA"/>
    <n v="93600"/>
    <n v="10.7"/>
    <n v="84659"/>
    <x v="1308"/>
    <n v="0"/>
    <d v="2023-11-25T00:00:00"/>
    <n v="4"/>
    <n v="4"/>
    <n v="0"/>
    <n v="0"/>
    <n v="0"/>
    <n v="0"/>
    <s v="INR"/>
    <n v="0"/>
    <n v="3052"/>
    <s v=""/>
    <n v="0"/>
    <n v="0"/>
    <s v="N"/>
    <n v="9"/>
    <s v="N"/>
    <s v="00/00/0000"/>
    <s v="N"/>
    <n v="0"/>
    <s v="00/00/0000"/>
    <s v="STD"/>
    <s v=""/>
    <m/>
    <x v="0"/>
    <m/>
    <m/>
  </r>
  <r>
    <n v="60609599590"/>
    <x v="165"/>
    <x v="1055"/>
    <s v="Mr. JAGDISHBHAI MANILAL SOLANK"/>
    <n v="70000"/>
    <n v="10.7"/>
    <n v="63229"/>
    <x v="1309"/>
    <n v="0"/>
    <d v="2023-11-30T00:00:00"/>
    <n v="4"/>
    <n v="4"/>
    <n v="0"/>
    <n v="0"/>
    <n v="0"/>
    <n v="0"/>
    <s v="INR"/>
    <n v="0"/>
    <n v="2283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695919966"/>
    <x v="165"/>
    <x v="514"/>
    <s v="Mr. CHITRA  ORAM"/>
    <n v="180000"/>
    <n v="10.7"/>
    <n v="168359"/>
    <x v="1310"/>
    <n v="0"/>
    <d v="2023-12-05T00:00:00"/>
    <n v="3"/>
    <n v="3"/>
    <n v="0"/>
    <n v="0"/>
    <n v="0"/>
    <n v="0"/>
    <s v="INR"/>
    <n v="0"/>
    <n v="5868"/>
    <s v=""/>
    <n v="0"/>
    <n v="0"/>
    <s v="N"/>
    <n v="9"/>
    <s v="N"/>
    <s v="00/00/0000"/>
    <s v="N"/>
    <n v="0"/>
    <s v="00/00/0000"/>
    <s v="STD"/>
    <s v=""/>
    <m/>
    <x v="0"/>
    <m/>
    <m/>
  </r>
  <r>
    <n v="60695501666"/>
    <x v="165"/>
    <x v="907"/>
    <s v="Mr. VIJAYKUMAR MOHANLAL PATANI"/>
    <n v="120000"/>
    <n v="10.7"/>
    <n v="112099"/>
    <x v="1311"/>
    <n v="0"/>
    <d v="2023-12-05T00:00:00"/>
    <n v="3"/>
    <n v="3"/>
    <n v="0"/>
    <n v="0"/>
    <n v="0"/>
    <n v="0"/>
    <s v="INR"/>
    <n v="0"/>
    <n v="3912"/>
    <s v=""/>
    <n v="0"/>
    <n v="0"/>
    <s v="N"/>
    <n v="9"/>
    <s v="N"/>
    <s v="00/00/0000"/>
    <s v="N"/>
    <n v="0"/>
    <s v="00/00/0000"/>
    <s v="STD"/>
    <s v=""/>
    <m/>
    <x v="0"/>
    <m/>
    <m/>
  </r>
  <r>
    <n v="60699519619"/>
    <x v="165"/>
    <x v="467"/>
    <s v="Mr. CHIRAG RAMESHBHAI MAHERIYA"/>
    <n v="100000"/>
    <n v="10.7"/>
    <n v="93397"/>
    <x v="1312"/>
    <n v="0"/>
    <d v="2023-12-07T00:00:00"/>
    <n v="3"/>
    <n v="3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s v=""/>
    <m/>
    <x v="0"/>
    <m/>
    <m/>
  </r>
  <r>
    <n v="60666956165"/>
    <x v="165"/>
    <x v="934"/>
    <s v="Mr. BHAVESHKUMAR GOPALBHAI PAR"/>
    <n v="22000"/>
    <n v="10.7"/>
    <n v="16796"/>
    <x v="1313"/>
    <n v="0"/>
    <d v="2023-12-14T00:00:00"/>
    <n v="3"/>
    <n v="3"/>
    <n v="0"/>
    <n v="0"/>
    <n v="0"/>
    <n v="0"/>
    <s v="INR"/>
    <n v="0"/>
    <n v="1942"/>
    <s v=""/>
    <n v="0"/>
    <n v="0"/>
    <s v="N"/>
    <n v="9"/>
    <s v="N"/>
    <s v="00/00/0000"/>
    <s v="N"/>
    <n v="0"/>
    <s v="00/00/0000"/>
    <s v="STD"/>
    <s v=""/>
    <m/>
    <x v="0"/>
    <m/>
    <m/>
  </r>
  <r>
    <n v="60666619199"/>
    <x v="165"/>
    <x v="756"/>
    <s v="Mr. DAHYABHAI AMBABHAI SOLANKI"/>
    <n v="24000"/>
    <n v="10.7"/>
    <n v="18270"/>
    <x v="1314"/>
    <n v="0"/>
    <d v="2023-12-23T00:00:00"/>
    <n v="3"/>
    <n v="3"/>
    <n v="0"/>
    <n v="0"/>
    <n v="0"/>
    <n v="0"/>
    <s v="INR"/>
    <n v="0"/>
    <n v="2118"/>
    <s v=""/>
    <n v="0"/>
    <n v="0"/>
    <s v="N"/>
    <n v="9"/>
    <s v="N"/>
    <s v="00/00/0000"/>
    <s v="N"/>
    <n v="0"/>
    <s v="00/00/0000"/>
    <s v="STD"/>
    <d v="2024-02-26T00:00:00"/>
    <n v="0"/>
    <x v="0"/>
    <m/>
    <m/>
  </r>
  <r>
    <n v="60196916196"/>
    <x v="165"/>
    <x v="470"/>
    <s v="Mr. NARESHBHAI JIVANBHAI AMIN"/>
    <n v="246200"/>
    <n v="10.7"/>
    <n v="235259"/>
    <x v="1315"/>
    <n v="0"/>
    <d v="2024-01-19T00:00:00"/>
    <n v="2"/>
    <n v="2"/>
    <n v="0"/>
    <n v="0"/>
    <n v="0"/>
    <n v="0"/>
    <s v="INR"/>
    <n v="0"/>
    <n v="8026"/>
    <s v=""/>
    <n v="0"/>
    <n v="15.84"/>
    <s v="N"/>
    <n v="9"/>
    <s v="N"/>
    <s v="00/00/0000"/>
    <s v="N"/>
    <n v="0"/>
    <s v="00/00/0000"/>
    <s v="STD"/>
    <d v="2024-03-23T00:00:00"/>
    <n v="0"/>
    <x v="0"/>
    <m/>
    <m/>
  </r>
  <r>
    <n v="60165666591"/>
    <x v="165"/>
    <x v="480"/>
    <s v="Mr. PRAVINSINH MADANSINH SAKTA"/>
    <n v="60000"/>
    <n v="10.45"/>
    <n v="58955"/>
    <x v="1316"/>
    <n v="0"/>
    <d v="2024-02-05T00:00:00"/>
    <n v="1"/>
    <n v="1"/>
    <n v="0"/>
    <n v="0"/>
    <n v="0"/>
    <n v="0"/>
    <s v="INR"/>
    <n v="0"/>
    <n v="1949"/>
    <s v=""/>
    <n v="0"/>
    <n v="0"/>
    <m/>
    <m/>
    <s v="N"/>
    <s v="00/00/0000"/>
    <s v="N"/>
    <n v="0"/>
    <s v="00/00/0000"/>
    <s v="STD"/>
    <s v=""/>
    <m/>
    <x v="0"/>
    <m/>
    <m/>
  </r>
  <r>
    <n v="60960011996"/>
    <x v="165"/>
    <x v="1056"/>
    <s v="Mr. MAHESHBHAI MERUBHAI THARES"/>
    <n v="82000"/>
    <n v="10.7"/>
    <n v="82629"/>
    <x v="1317"/>
    <n v="0"/>
    <d v="2024-03-05T00:00:00"/>
    <n v="1"/>
    <n v="1"/>
    <n v="0"/>
    <n v="0"/>
    <n v="0"/>
    <n v="0"/>
    <s v="INR"/>
    <n v="0"/>
    <n v="2673"/>
    <s v=""/>
    <n v="0"/>
    <n v="0"/>
    <m/>
    <m/>
    <s v="N"/>
    <s v="00/00/0000"/>
    <s v="N"/>
    <n v="0"/>
    <s v="00/00/0000"/>
    <s v="STD"/>
    <s v=""/>
    <m/>
    <x v="0"/>
    <m/>
    <m/>
  </r>
  <r>
    <n v="60966656669"/>
    <x v="165"/>
    <x v="159"/>
    <s v="Mr. JAYSUKH BACHUBHAI VALANGAR"/>
    <n v="30000"/>
    <n v="10.7"/>
    <n v="30185"/>
    <x v="1318"/>
    <n v="0"/>
    <d v="2024-03-11T00:00:00"/>
    <n v="1"/>
    <n v="1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x v="0"/>
    <m/>
    <m/>
  </r>
  <r>
    <n v="60969990169"/>
    <x v="165"/>
    <x v="483"/>
    <s v="Mr. VIVEK JAYNARAYAN AGNIHOTRI"/>
    <n v="278000"/>
    <n v="10.7"/>
    <n v="279501"/>
    <x v="1319"/>
    <n v="0"/>
    <d v="2024-03-13T00:00:00"/>
    <n v="1"/>
    <n v="1"/>
    <n v="0"/>
    <n v="0"/>
    <n v="0"/>
    <n v="0"/>
    <s v="INR"/>
    <n v="0"/>
    <n v="9062"/>
    <s v=""/>
    <n v="0"/>
    <n v="0"/>
    <s v="N"/>
    <n v="9"/>
    <s v="N"/>
    <s v="00/00/0000"/>
    <s v="N"/>
    <n v="0"/>
    <s v="00/00/0000"/>
    <s v="STD"/>
    <s v=""/>
    <m/>
    <x v="0"/>
    <m/>
    <m/>
  </r>
  <r>
    <n v="60965111501"/>
    <x v="165"/>
    <x v="751"/>
    <s v="Mr. GAJENDRASINH SATYENDRASINH"/>
    <n v="24000"/>
    <n v="10.7"/>
    <n v="24077"/>
    <x v="1320"/>
    <n v="0"/>
    <d v="2024-03-21T00:00:00"/>
    <n v="1"/>
    <n v="1"/>
    <n v="0"/>
    <n v="0"/>
    <n v="0"/>
    <n v="0"/>
    <s v="INR"/>
    <n v="0"/>
    <n v="2118"/>
    <s v=""/>
    <n v="0"/>
    <n v="0"/>
    <m/>
    <m/>
    <s v="N"/>
    <s v="00/00/0000"/>
    <s v="N"/>
    <n v="0"/>
    <s v="00/00/0000"/>
    <s v="STD"/>
    <s v=""/>
    <m/>
    <x v="0"/>
    <m/>
    <m/>
  </r>
  <r>
    <n v="60616661965"/>
    <x v="165"/>
    <x v="753"/>
    <s v="Mr. RAKESHBHAI KESHAVBHAI NINA"/>
    <n v="30000"/>
    <n v="10.7"/>
    <n v="15371"/>
    <x v="1321"/>
    <n v="2648"/>
    <d v="2023-09-29T00:00:00"/>
    <n v="6"/>
    <n v="5"/>
    <n v="1"/>
    <n v="1"/>
    <n v="1"/>
    <n v="701"/>
    <s v="INR"/>
    <n v="0"/>
    <n v="2648"/>
    <d v="2024-03-29T00:00:00"/>
    <n v="0"/>
    <n v="3.48"/>
    <s v="N"/>
    <n v="3"/>
    <s v="N"/>
    <s v="00/00/0000"/>
    <s v="N"/>
    <n v="0"/>
    <s v="00/00/0000"/>
    <s v="SMA0"/>
    <d v="2024-03-29T00:00:00"/>
    <n v="701"/>
    <x v="0"/>
    <m/>
    <m/>
  </r>
  <r>
    <n v="60165660111"/>
    <x v="165"/>
    <x v="516"/>
    <s v="Mr. KHODABHAI MOTIBHAI PARMAR"/>
    <n v="70000"/>
    <n v="10.7"/>
    <n v="66683"/>
    <x v="1322"/>
    <n v="2282"/>
    <d v="2024-01-29T00:00:00"/>
    <n v="2"/>
    <n v="1"/>
    <n v="1"/>
    <n v="1"/>
    <n v="1"/>
    <n v="701"/>
    <s v="INR"/>
    <n v="0"/>
    <n v="2282"/>
    <d v="2024-03-29T00:00:00"/>
    <n v="0"/>
    <n v="3"/>
    <s v="N"/>
    <n v="3"/>
    <s v="N"/>
    <s v="00/00/0000"/>
    <s v="N"/>
    <n v="0"/>
    <s v="00/00/0000"/>
    <s v="SMA0"/>
    <d v="2024-03-29T00:00:00"/>
    <n v="701"/>
    <x v="0"/>
    <m/>
    <m/>
  </r>
  <r>
    <n v="60161699911"/>
    <x v="165"/>
    <x v="1057"/>
    <s v="Mr. GAUTAM AMBALAL VAGHELA"/>
    <n v="49000"/>
    <n v="10.7"/>
    <n v="46655"/>
    <x v="1323"/>
    <n v="1598"/>
    <d v="2024-01-31T00:00:00"/>
    <n v="2"/>
    <n v="1"/>
    <n v="1"/>
    <n v="1"/>
    <n v="1"/>
    <n v="701"/>
    <s v="INR"/>
    <n v="0"/>
    <n v="1598"/>
    <d v="2024-03-31T00:00:00"/>
    <n v="0"/>
    <n v="0"/>
    <m/>
    <m/>
    <s v="N"/>
    <s v="00/00/0000"/>
    <s v="N"/>
    <n v="0"/>
    <s v="00/00/0000"/>
    <s v="SMA0"/>
    <d v="2024-03-31T00:00:00"/>
    <n v="701"/>
    <x v="0"/>
    <m/>
    <m/>
  </r>
  <r>
    <n v="60999916961"/>
    <x v="165"/>
    <x v="432"/>
    <s v="Mr. JEETENDRA KUMAR SAHU"/>
    <n v="60000"/>
    <n v="10.7"/>
    <n v="48633"/>
    <x v="1324"/>
    <n v="2047.68"/>
    <d v="2023-07-13T00:00:00"/>
    <n v="8"/>
    <n v="7"/>
    <n v="1"/>
    <n v="2"/>
    <n v="2"/>
    <n v="702"/>
    <s v="INR"/>
    <n v="0"/>
    <n v="1956"/>
    <d v="2024-02-13T00:00:00"/>
    <n v="0"/>
    <n v="24.3"/>
    <s v="N"/>
    <n v="1"/>
    <s v="N"/>
    <s v="00/00/0000"/>
    <s v="N"/>
    <n v="0"/>
    <s v="00/00/0000"/>
    <s v="SMA1"/>
    <d v="2024-03-15T00:00:00"/>
    <n v="702"/>
    <x v="0"/>
    <m/>
    <m/>
  </r>
  <r>
    <n v="69169156196"/>
    <x v="171"/>
    <x v="1058"/>
    <s v="Mr. CHIRAG S BALLANI"/>
    <n v="3000000"/>
    <n v="6.75"/>
    <n v="1490526.96"/>
    <x v="1325"/>
    <n v="0"/>
    <d v="2022-02-27T00:00:00"/>
    <n v="3"/>
    <n v="3"/>
    <n v="0"/>
    <n v="0"/>
    <n v="0"/>
    <n v="0"/>
    <s v="INR"/>
    <n v="15355"/>
    <n v="14442"/>
    <s v=""/>
    <n v="0"/>
    <n v="0"/>
    <s v="N"/>
    <n v="9"/>
    <s v="N"/>
    <s v="00/00/0000"/>
    <s v="N"/>
    <n v="0"/>
    <s v="00/00/0000"/>
    <s v="STD"/>
    <d v="2023-11-29T00:00:00"/>
    <n v="0"/>
    <x v="0"/>
    <m/>
    <m/>
  </r>
  <r>
    <n v="60696911669"/>
    <x v="172"/>
    <x v="1059"/>
    <s v="PLENUM IMPEX PVT.LTD"/>
    <n v="17500000"/>
    <n v="10.4"/>
    <n v="0"/>
    <x v="336"/>
    <n v="0"/>
    <d v="2023-10-04T00:00:00"/>
    <n v="0"/>
    <n v="0"/>
    <n v="0"/>
    <n v="0"/>
    <n v="0"/>
    <n v="0"/>
    <s v="INR"/>
    <n v="0"/>
    <n v="852022"/>
    <s v=""/>
    <n v="0"/>
    <n v="104664.12"/>
    <s v="N"/>
    <n v="9"/>
    <s v="N"/>
    <s v="00/00/0000"/>
    <s v="N"/>
    <n v="0"/>
    <s v="00/00/0000"/>
    <s v="STD"/>
    <s v=""/>
    <m/>
    <x v="0"/>
    <m/>
    <m/>
  </r>
  <r>
    <n v="60169569699"/>
    <x v="172"/>
    <x v="1059"/>
    <s v="PLENUM IMPEX PVT.LTD"/>
    <n v="17500000"/>
    <n v="14.75"/>
    <n v="0"/>
    <x v="336"/>
    <n v="0"/>
    <d v="2024-01-31T00:00:00"/>
    <n v="0"/>
    <n v="0"/>
    <n v="0"/>
    <n v="0"/>
    <n v="0"/>
    <n v="0"/>
    <s v="INR"/>
    <n v="0"/>
    <n v="604503"/>
    <s v=""/>
    <n v="0"/>
    <n v="20508.509999999998"/>
    <s v="N"/>
    <n v="9"/>
    <s v="N"/>
    <s v="00/00/0000"/>
    <s v="N"/>
    <n v="0"/>
    <s v="00/00/0000"/>
    <s v="STD"/>
    <s v=""/>
    <m/>
    <x v="0"/>
    <m/>
    <m/>
  </r>
  <r>
    <n v="60961160166"/>
    <x v="172"/>
    <x v="1059"/>
    <s v="PLENUM IMPEX PVT.LTD"/>
    <n v="17500000"/>
    <n v="14.75"/>
    <n v="17570688"/>
    <x v="1326"/>
    <n v="0"/>
    <d v="2024-03-22T00:00:00"/>
    <n v="0"/>
    <n v="0"/>
    <n v="0"/>
    <n v="0"/>
    <n v="0"/>
    <n v="0"/>
    <s v="INR"/>
    <n v="0"/>
    <n v="70720"/>
    <s v=""/>
    <n v="0"/>
    <n v="0"/>
    <s v="N"/>
    <n v="9"/>
    <s v="N"/>
    <s v="00/00/0000"/>
    <s v="N"/>
    <n v="0"/>
    <s v="00/00/0000"/>
    <s v="STD"/>
    <s v=""/>
    <m/>
    <x v="0"/>
    <m/>
    <m/>
  </r>
  <r>
    <n v="65119991906"/>
    <x v="173"/>
    <x v="1060"/>
    <s v="Mr. PATNI VIKRAMBHAI RAJUBHAI"/>
    <n v="5000"/>
    <n v="9.85"/>
    <n v="0"/>
    <x v="336"/>
    <n v="0"/>
    <d v="2018-04-18T00:00:00"/>
    <n v="0"/>
    <n v="0"/>
    <n v="0"/>
    <n v="0"/>
    <n v="0"/>
    <n v="0"/>
    <s v="INR"/>
    <n v="5018"/>
    <n v="459"/>
    <s v=""/>
    <n v="0"/>
    <n v="428.6"/>
    <s v="N"/>
    <n v="9"/>
    <s v="N"/>
    <s v="00/00/0000"/>
    <s v="N"/>
    <n v="0"/>
    <s v="00/00/0000"/>
    <s v="STD"/>
    <s v=""/>
    <m/>
    <x v="0"/>
    <m/>
    <m/>
  </r>
  <r>
    <n v="61690591516"/>
    <x v="174"/>
    <x v="1061"/>
    <s v="Ms. NISHA VINODBHAI PATANI"/>
    <n v="104000"/>
    <n v="10.25"/>
    <n v="84259.74"/>
    <x v="1327"/>
    <n v="0"/>
    <d v="2020-01-19T00:00:00"/>
    <n v="1"/>
    <n v="1"/>
    <n v="0"/>
    <n v="0"/>
    <n v="0"/>
    <n v="0"/>
    <s v="INR"/>
    <n v="5018"/>
    <n v="2415"/>
    <s v=""/>
    <n v="0"/>
    <n v="0"/>
    <s v="N"/>
    <n v="9"/>
    <s v="N"/>
    <s v="00/00/0000"/>
    <s v="N"/>
    <n v="0"/>
    <s v="00/00/0000"/>
    <s v="STD"/>
    <d v="2023-07-29T00:00:00"/>
    <n v="0"/>
    <x v="0"/>
    <m/>
    <m/>
  </r>
  <r>
    <n v="69005690160"/>
    <x v="174"/>
    <x v="1062"/>
    <s v="Mr. Ansari  Raisbhai"/>
    <n v="150000"/>
    <n v="10.4"/>
    <n v="145252.13"/>
    <x v="1328"/>
    <n v="0"/>
    <d v="2020-10-10T00:00:00"/>
    <n v="1"/>
    <n v="1"/>
    <n v="0"/>
    <n v="0"/>
    <n v="0"/>
    <n v="0"/>
    <s v="INR"/>
    <n v="5018"/>
    <n v="5957"/>
    <s v=""/>
    <n v="0"/>
    <n v="0"/>
    <s v="N"/>
    <n v="9"/>
    <s v="N"/>
    <s v="00/00/0000"/>
    <s v="N"/>
    <n v="0"/>
    <s v="00/00/0000"/>
    <s v="STD"/>
    <d v="2023-09-17T00:00:00"/>
    <n v="0"/>
    <x v="0"/>
    <m/>
    <m/>
  </r>
  <r>
    <n v="69009950696"/>
    <x v="174"/>
    <x v="1063"/>
    <s v="Mr. PATNI DIPAKBHAI SOMABHAI"/>
    <n v="150000"/>
    <n v="10.4"/>
    <n v="63025"/>
    <x v="1329"/>
    <n v="0"/>
    <d v="2020-10-12T00:00:00"/>
    <n v="19"/>
    <n v="19"/>
    <n v="0"/>
    <n v="0"/>
    <n v="0"/>
    <n v="0"/>
    <s v="INR"/>
    <n v="5018"/>
    <n v="3743"/>
    <s v=""/>
    <n v="0"/>
    <n v="0"/>
    <s v="N"/>
    <n v="9"/>
    <s v="N"/>
    <s v="00/00/0000"/>
    <s v="N"/>
    <n v="0"/>
    <s v="00/00/0000"/>
    <s v="STD"/>
    <d v="2022-04-28T00:00:00"/>
    <n v="0"/>
    <x v="0"/>
    <m/>
    <m/>
  </r>
  <r>
    <n v="69699616066"/>
    <x v="174"/>
    <x v="1064"/>
    <s v="Mr. GOPALBHAI MAGABHAI PATNI"/>
    <n v="140000"/>
    <n v="10.25"/>
    <n v="82182"/>
    <x v="1330"/>
    <n v="0"/>
    <d v="2021-05-29T00:00:00"/>
    <n v="17"/>
    <n v="17"/>
    <n v="0"/>
    <n v="0"/>
    <n v="0"/>
    <n v="0"/>
    <s v="INR"/>
    <n v="5018"/>
    <n v="3234"/>
    <s v=""/>
    <n v="0"/>
    <n v="0"/>
    <s v="N"/>
    <n v="9"/>
    <s v="N"/>
    <s v="00/00/0000"/>
    <s v="N"/>
    <n v="0"/>
    <s v="00/00/0000"/>
    <s v="STD"/>
    <d v="2024-01-12T00:00:00"/>
    <n v="0"/>
    <x v="0"/>
    <m/>
    <m/>
  </r>
  <r>
    <n v="69569195669"/>
    <x v="174"/>
    <x v="1065"/>
    <s v="Mr. KIRTIKUMAR KARAMSHIBHAI KA"/>
    <n v="200000"/>
    <n v="10.25"/>
    <n v="126822"/>
    <x v="1331"/>
    <n v="0"/>
    <d v="2021-06-19T00:00:00"/>
    <n v="19"/>
    <n v="19"/>
    <n v="0"/>
    <n v="0"/>
    <n v="0"/>
    <n v="0"/>
    <s v="INR"/>
    <n v="5018"/>
    <n v="4541"/>
    <s v=""/>
    <n v="0"/>
    <n v="0"/>
    <s v="N"/>
    <n v="9"/>
    <s v="N"/>
    <s v="00/00/0000"/>
    <s v="N"/>
    <n v="0"/>
    <s v="00/00/0000"/>
    <s v="STD"/>
    <s v=""/>
    <m/>
    <x v="0"/>
    <m/>
    <m/>
  </r>
  <r>
    <n v="69690169911"/>
    <x v="174"/>
    <x v="1066"/>
    <s v="Mr. MEHUL KUMAR PUNAMBHAI PATA"/>
    <n v="145000"/>
    <n v="9.9"/>
    <n v="99087"/>
    <x v="1332"/>
    <n v="0"/>
    <d v="2021-08-16T00:00:00"/>
    <n v="19"/>
    <n v="19"/>
    <n v="0"/>
    <n v="0"/>
    <n v="0"/>
    <n v="0"/>
    <s v="INR"/>
    <n v="5018"/>
    <n v="3355"/>
    <s v=""/>
    <n v="0"/>
    <n v="0"/>
    <s v="N"/>
    <n v="9"/>
    <s v="N"/>
    <s v="00/00/0000"/>
    <s v="N"/>
    <n v="0"/>
    <s v="00/00/0000"/>
    <s v="STD"/>
    <s v=""/>
    <m/>
    <x v="0"/>
    <m/>
    <m/>
  </r>
  <r>
    <n v="60969616699"/>
    <x v="174"/>
    <x v="1067"/>
    <s v="Mrs. DIPIKA JIGNESHBHAI PARIKH"/>
    <n v="84000"/>
    <n v="9.9"/>
    <n v="74029.850000000006"/>
    <x v="1333"/>
    <n v="0"/>
    <d v="2023-06-17T00:00:00"/>
    <n v="4"/>
    <n v="4"/>
    <n v="0"/>
    <n v="0"/>
    <n v="0"/>
    <n v="0"/>
    <s v="INR"/>
    <n v="5018"/>
    <n v="1771"/>
    <s v=""/>
    <n v="0"/>
    <n v="0"/>
    <m/>
    <m/>
    <s v="N"/>
    <s v="00/00/0000"/>
    <s v="N"/>
    <n v="0"/>
    <s v="00/00/0000"/>
    <s v="STD"/>
    <d v="2023-11-18T00:00:00"/>
    <n v="0"/>
    <x v="0"/>
    <m/>
    <m/>
  </r>
  <r>
    <n v="69551691096"/>
    <x v="174"/>
    <x v="1068"/>
    <s v="Mr. ASHOKBHAI  SOLANKI"/>
    <n v="200000"/>
    <n v="10.25"/>
    <n v="134734"/>
    <x v="1334"/>
    <n v="2597.9299999999998"/>
    <d v="2021-06-27T00:00:00"/>
    <n v="19"/>
    <n v="18"/>
    <n v="1"/>
    <n v="1"/>
    <n v="1"/>
    <n v="701"/>
    <s v="INR"/>
    <n v="5018"/>
    <n v="4573"/>
    <d v="2024-03-26T00:00:00"/>
    <n v="0"/>
    <n v="0"/>
    <m/>
    <m/>
    <s v="N"/>
    <s v="00/00/0000"/>
    <s v="N"/>
    <n v="0"/>
    <s v="00/00/0000"/>
    <s v="SMA0"/>
    <d v="2024-03-26T00:00:00"/>
    <n v="701"/>
    <x v="0"/>
    <m/>
    <m/>
  </r>
  <r>
    <n v="60615916606"/>
    <x v="174"/>
    <x v="1069"/>
    <s v="Mrs. Patni Anita Jayeshbhai"/>
    <n v="240000"/>
    <n v="9.9"/>
    <n v="230605"/>
    <x v="1335"/>
    <n v="6107.61"/>
    <d v="2023-12-29T00:00:00"/>
    <n v="3"/>
    <n v="2"/>
    <n v="1"/>
    <n v="1"/>
    <n v="1"/>
    <n v="701"/>
    <s v="INR"/>
    <n v="5018"/>
    <n v="5089"/>
    <d v="2024-03-24T00:00:00"/>
    <n v="0"/>
    <n v="0"/>
    <s v="N"/>
    <n v="3"/>
    <s v="N"/>
    <s v="00/00/0000"/>
    <s v="N"/>
    <n v="0"/>
    <s v="00/00/0000"/>
    <s v="SMA0"/>
    <d v="2024-03-24T00:00:00"/>
    <n v="701"/>
    <x v="0"/>
    <m/>
    <m/>
  </r>
  <r>
    <n v="60690099591"/>
    <x v="174"/>
    <x v="1070"/>
    <s v="Mr. AKASHKUMAR NATVARBHAI PATN"/>
    <n v="185000"/>
    <n v="9.9"/>
    <n v="177699"/>
    <x v="1336"/>
    <n v="377.87"/>
    <d v="2023-12-31T00:00:00"/>
    <n v="3"/>
    <n v="3"/>
    <n v="0"/>
    <n v="1"/>
    <n v="1"/>
    <n v="701"/>
    <s v="INR"/>
    <n v="5018"/>
    <n v="3923"/>
    <d v="2024-03-25T00:00:00"/>
    <n v="0"/>
    <n v="0"/>
    <s v="N"/>
    <n v="3"/>
    <s v="N"/>
    <s v="00/00/0000"/>
    <s v="N"/>
    <n v="0"/>
    <s v="00/00/0000"/>
    <s v="SMA0"/>
    <d v="2024-03-25T00:00:00"/>
    <n v="701"/>
    <x v="0"/>
    <m/>
    <m/>
  </r>
  <r>
    <n v="60196066111"/>
    <x v="174"/>
    <x v="1071"/>
    <s v="Mrs. Hiral Prakashbhai Solanki"/>
    <n v="240000"/>
    <n v="9.9"/>
    <n v="234476"/>
    <x v="1337"/>
    <n v="4954.8"/>
    <d v="2024-01-18T00:00:00"/>
    <n v="2"/>
    <n v="1"/>
    <n v="1"/>
    <n v="1"/>
    <n v="1"/>
    <n v="701"/>
    <s v="INR"/>
    <n v="5018"/>
    <n v="5088"/>
    <d v="2024-03-13T00:00:00"/>
    <n v="0"/>
    <n v="0"/>
    <s v="N"/>
    <n v="3"/>
    <s v="N"/>
    <s v="00/00/0000"/>
    <s v="N"/>
    <n v="0"/>
    <s v="00/00/0000"/>
    <s v="SMA0"/>
    <d v="2024-03-13T00:00:00"/>
    <n v="701"/>
    <x v="0"/>
    <m/>
    <m/>
  </r>
  <r>
    <n v="60166666916"/>
    <x v="174"/>
    <x v="1072"/>
    <s v="Mrs. Thakor  Ranjanben"/>
    <n v="50000"/>
    <n v="9.9"/>
    <n v="49673"/>
    <x v="1338"/>
    <n v="382"/>
    <d v="2024-02-05T00:00:00"/>
    <n v="1"/>
    <n v="1"/>
    <n v="0"/>
    <n v="1"/>
    <n v="1"/>
    <n v="701"/>
    <s v="INR"/>
    <n v="5018"/>
    <n v="1074"/>
    <d v="2024-03-26T00:00:00"/>
    <n v="0"/>
    <n v="0"/>
    <s v="N"/>
    <n v="3"/>
    <s v="N"/>
    <s v="00/00/0000"/>
    <s v="N"/>
    <n v="0"/>
    <s v="00/00/0000"/>
    <s v="SMA0"/>
    <d v="2024-03-26T00:00:00"/>
    <n v="701"/>
    <x v="0"/>
    <m/>
    <m/>
  </r>
  <r>
    <n v="60119916106"/>
    <x v="174"/>
    <x v="1073"/>
    <s v="Mr. VANAZARA  HASMUKH"/>
    <n v="190000"/>
    <n v="9.9"/>
    <n v="188431"/>
    <x v="1339"/>
    <n v="689"/>
    <d v="2024-02-11T00:00:00"/>
    <n v="1"/>
    <n v="1"/>
    <n v="0"/>
    <n v="1"/>
    <n v="1"/>
    <n v="701"/>
    <s v="INR"/>
    <n v="5018"/>
    <n v="4081"/>
    <d v="2024-03-18T00:00:00"/>
    <n v="0"/>
    <n v="0"/>
    <s v="N"/>
    <n v="3"/>
    <s v="N"/>
    <s v="00/00/0000"/>
    <s v="N"/>
    <n v="0"/>
    <s v="00/00/0000"/>
    <s v="SMA0"/>
    <d v="2024-03-18T00:00:00"/>
    <n v="701"/>
    <x v="0"/>
    <m/>
    <m/>
  </r>
  <r>
    <n v="69196116196"/>
    <x v="174"/>
    <x v="1074"/>
    <s v="Mr. BHIL RAJUBHAI RAMESHBHAI"/>
    <n v="150000"/>
    <n v="10.35"/>
    <n v="111098.89"/>
    <x v="1340"/>
    <n v="11905.53"/>
    <d v="2020-12-14T00:00:00"/>
    <n v="6"/>
    <n v="3"/>
    <n v="3"/>
    <n v="2"/>
    <n v="2"/>
    <n v="702"/>
    <s v="INR"/>
    <n v="5018"/>
    <n v="3735"/>
    <d v="2024-02-15T00:00:00"/>
    <n v="0"/>
    <n v="0"/>
    <s v="N"/>
    <n v="1"/>
    <s v="N"/>
    <s v="00/00/0000"/>
    <s v="N"/>
    <n v="0"/>
    <s v="00/00/0000"/>
    <s v="SMA1"/>
    <d v="2024-03-17T00:00:00"/>
    <n v="702"/>
    <x v="0"/>
    <m/>
    <m/>
  </r>
  <r>
    <n v="61999019690"/>
    <x v="174"/>
    <x v="1075"/>
    <s v="Mr. MAHESHBHAI CHHAGANBHAI PAT"/>
    <n v="160000"/>
    <n v="10.25"/>
    <n v="64385.760000000002"/>
    <x v="1341"/>
    <n v="31963.06"/>
    <d v="2019-11-14T00:00:00"/>
    <n v="6"/>
    <n v="0"/>
    <n v="6"/>
    <n v="4"/>
    <n v="4"/>
    <n v="704"/>
    <s v="INR"/>
    <n v="5018"/>
    <n v="5048"/>
    <d v="2023-11-15T00:00:00"/>
    <n v="3787.6"/>
    <n v="3956.32"/>
    <s v="N"/>
    <n v="4"/>
    <s v="N"/>
    <s v="00/00/0000"/>
    <s v="N"/>
    <n v="0"/>
    <s v="00/00/0000"/>
    <s v="NPA"/>
    <d v="2024-02-13T00:00:00"/>
    <n v="704"/>
    <x v="1"/>
    <n v="50"/>
    <m/>
  </r>
  <r>
    <n v="69096666696"/>
    <x v="174"/>
    <x v="1076"/>
    <s v="Mr. NAYANKUMAR NAGINBHAI  PATN"/>
    <n v="150000"/>
    <n v="10.4"/>
    <n v="80413.75"/>
    <x v="1342"/>
    <n v="36531.07"/>
    <d v="2020-10-23T00:00:00"/>
    <n v="6"/>
    <n v="0"/>
    <n v="6"/>
    <n v="4"/>
    <n v="4"/>
    <n v="704"/>
    <s v="INR"/>
    <n v="5018"/>
    <n v="4369"/>
    <d v="2023-10-01T00:00:00"/>
    <n v="14879.36"/>
    <n v="18707.34"/>
    <s v="N"/>
    <n v="4"/>
    <s v="N"/>
    <s v="00/00/0000"/>
    <s v="N"/>
    <n v="0"/>
    <s v="00/00/0000"/>
    <s v="NPA"/>
    <d v="2023-12-29T00:00:00"/>
    <n v="704"/>
    <x v="1"/>
    <n v="38"/>
    <m/>
  </r>
  <r>
    <n v="69556609169"/>
    <x v="175"/>
    <x v="1077"/>
    <s v="Mr. GAJENDRABHAI MAFATLAL PARM"/>
    <n v="7300"/>
    <n v="7.4"/>
    <n v="5916"/>
    <x v="1343"/>
    <n v="0"/>
    <d v="2022-08-07T00:00:00"/>
    <n v="7"/>
    <n v="7"/>
    <n v="0"/>
    <n v="0"/>
    <n v="0"/>
    <n v="0"/>
    <s v="INR"/>
    <n v="5018"/>
    <n v="241"/>
    <s v=""/>
    <n v="0"/>
    <n v="0"/>
    <s v="N"/>
    <n v="9"/>
    <s v="N"/>
    <s v="00/00/0000"/>
    <s v="N"/>
    <n v="0"/>
    <s v="00/00/0000"/>
    <s v="STD"/>
    <d v="2024-03-07T00:00:00"/>
    <n v="0"/>
    <x v="0"/>
    <m/>
    <m/>
  </r>
  <r>
    <n v="69556169019"/>
    <x v="175"/>
    <x v="1078"/>
    <s v="Mr. MAHESHBHAI  PATANI"/>
    <n v="18000"/>
    <n v="7.4"/>
    <n v="14589"/>
    <x v="1344"/>
    <n v="0"/>
    <d v="2022-08-07T00:00:00"/>
    <n v="7"/>
    <n v="7"/>
    <n v="0"/>
    <n v="0"/>
    <n v="0"/>
    <n v="0"/>
    <s v="INR"/>
    <n v="5018"/>
    <n v="592"/>
    <s v=""/>
    <n v="0"/>
    <n v="0"/>
    <s v="N"/>
    <n v="9"/>
    <s v="N"/>
    <s v="00/00/0000"/>
    <s v="N"/>
    <n v="0"/>
    <s v="00/00/0000"/>
    <s v="STD"/>
    <d v="2024-01-31T00:00:00"/>
    <n v="0"/>
    <x v="0"/>
    <m/>
    <m/>
  </r>
  <r>
    <n v="69561966195"/>
    <x v="175"/>
    <x v="1079"/>
    <s v="HME BOILERS PRIVATE LIMITED"/>
    <n v="126000"/>
    <n v="7.4"/>
    <n v="98625"/>
    <x v="1345"/>
    <n v="685"/>
    <d v="2022-07-31T00:00:00"/>
    <n v="8"/>
    <n v="8"/>
    <n v="0"/>
    <n v="1"/>
    <n v="1"/>
    <n v="701"/>
    <s v="INR"/>
    <n v="5018"/>
    <n v="4121"/>
    <d v="2024-03-06T00:00:00"/>
    <n v="0"/>
    <n v="0"/>
    <s v="N"/>
    <n v="3"/>
    <s v="N"/>
    <s v="00/00/0000"/>
    <s v="N"/>
    <n v="0"/>
    <s v="00/00/0000"/>
    <s v="SMA0"/>
    <d v="2024-02-06T00:00:00"/>
    <n v="701"/>
    <x v="0"/>
    <m/>
    <m/>
  </r>
  <r>
    <n v="69590916696"/>
    <x v="175"/>
    <x v="1068"/>
    <s v="Mr. ASHOKBHAI  SOLANKI"/>
    <n v="36000"/>
    <n v="7.4"/>
    <n v="29185"/>
    <x v="1346"/>
    <n v="214"/>
    <d v="2022-08-18T00:00:00"/>
    <n v="7"/>
    <n v="7"/>
    <n v="0"/>
    <n v="1"/>
    <n v="1"/>
    <n v="701"/>
    <s v="INR"/>
    <n v="5018"/>
    <n v="1184"/>
    <d v="2024-03-06T00:00:00"/>
    <n v="0"/>
    <n v="0"/>
    <s v="N"/>
    <n v="3"/>
    <s v="N"/>
    <s v="00/00/0000"/>
    <s v="N"/>
    <n v="0"/>
    <s v="00/00/0000"/>
    <s v="SMA0"/>
    <d v="2024-02-06T00:00:00"/>
    <n v="701"/>
    <x v="0"/>
    <m/>
    <m/>
  </r>
  <r>
    <n v="69566151959"/>
    <x v="175"/>
    <x v="1080"/>
    <s v="Mr. vinodbhai  patni"/>
    <n v="28000"/>
    <n v="7.4"/>
    <n v="20842"/>
    <x v="1347"/>
    <n v="6508"/>
    <d v="2022-07-29T00:00:00"/>
    <n v="9"/>
    <n v="2"/>
    <n v="7"/>
    <n v="4"/>
    <n v="4"/>
    <n v="704"/>
    <s v="INR"/>
    <n v="5018"/>
    <n v="891"/>
    <d v="2023-07-01T00:00:00"/>
    <n v="513"/>
    <n v="1556.66"/>
    <m/>
    <m/>
    <s v="N"/>
    <s v="00/00/0000"/>
    <s v="N"/>
    <n v="0"/>
    <s v="00/00/0000"/>
    <s v="NPA"/>
    <d v="2023-09-28T00:00:00"/>
    <n v="704"/>
    <x v="1"/>
    <n v="13"/>
    <m/>
  </r>
  <r>
    <n v="69556011696"/>
    <x v="175"/>
    <x v="1081"/>
    <s v="Mr. NARANBHAI MANIBHAI PATNI"/>
    <n v="29000"/>
    <n v="7.4"/>
    <n v="23358"/>
    <x v="1348"/>
    <n v="964"/>
    <d v="2022-08-07T00:00:00"/>
    <n v="7"/>
    <n v="6"/>
    <n v="1"/>
    <n v="4"/>
    <n v="4"/>
    <n v="704"/>
    <s v="INR"/>
    <n v="5018"/>
    <n v="954"/>
    <d v="2024-02-06T00:00:00"/>
    <n v="0"/>
    <n v="1769.19"/>
    <s v="N"/>
    <n v="4"/>
    <s v="N"/>
    <s v="00/00/0000"/>
    <s v="N"/>
    <n v="0"/>
    <s v="00/00/0000"/>
    <s v="NPA"/>
    <d v="2023-06-17T00:00:00"/>
    <n v="704"/>
    <x v="1"/>
    <n v="10"/>
    <s v="Yes"/>
  </r>
  <r>
    <n v="69556996596"/>
    <x v="175"/>
    <x v="1082"/>
    <s v="Mr. JAYABEN  PATANI"/>
    <n v="28000"/>
    <n v="7.4"/>
    <n v="22720"/>
    <x v="1349"/>
    <n v="612"/>
    <d v="2022-08-07T00:00:00"/>
    <n v="7"/>
    <n v="6"/>
    <n v="1"/>
    <n v="4"/>
    <n v="4"/>
    <n v="704"/>
    <s v="INR"/>
    <n v="5018"/>
    <n v="921"/>
    <d v="2024-03-06T00:00:00"/>
    <n v="0"/>
    <n v="928.08"/>
    <s v="N"/>
    <n v="4"/>
    <s v="N"/>
    <s v="00/00/0000"/>
    <s v="N"/>
    <n v="0"/>
    <s v="00/00/0000"/>
    <s v="NPA"/>
    <d v="2023-10-03T00:00:00"/>
    <n v="704"/>
    <x v="1"/>
    <n v="13"/>
    <m/>
  </r>
  <r>
    <n v="69556069956"/>
    <x v="175"/>
    <x v="1083"/>
    <s v="Miss. RADHABEN HITESHBHAI PATN"/>
    <n v="24000"/>
    <n v="7.4"/>
    <n v="19348"/>
    <x v="1350"/>
    <n v="1291"/>
    <d v="2022-08-05T00:00:00"/>
    <n v="7"/>
    <n v="5"/>
    <n v="2"/>
    <n v="4"/>
    <n v="4"/>
    <n v="704"/>
    <s v="INR"/>
    <n v="5018"/>
    <n v="808"/>
    <d v="2024-02-06T00:00:00"/>
    <n v="0"/>
    <n v="583.73"/>
    <s v="N"/>
    <n v="4"/>
    <s v="N"/>
    <s v="00/00/0000"/>
    <s v="N"/>
    <n v="0"/>
    <s v="00/00/0000"/>
    <s v="NPA"/>
    <d v="2023-11-03T00:00:00"/>
    <n v="704"/>
    <x v="1"/>
    <n v="14"/>
    <m/>
  </r>
  <r>
    <n v="69590996006"/>
    <x v="175"/>
    <x v="1084"/>
    <s v="Mr. JAYESHKUMAR RAJESHBHAI PAT"/>
    <n v="29000"/>
    <n v="7.4"/>
    <n v="22634"/>
    <x v="1351"/>
    <n v="6366"/>
    <d v="2022-08-18T00:00:00"/>
    <n v="7"/>
    <n v="0"/>
    <n v="7"/>
    <n v="4"/>
    <n v="4"/>
    <n v="704"/>
    <s v="INR"/>
    <n v="5018"/>
    <n v="954"/>
    <d v="2023-04-06T00:00:00"/>
    <n v="911"/>
    <n v="2416.52"/>
    <m/>
    <m/>
    <s v="N"/>
    <s v="00/00/0000"/>
    <s v="N"/>
    <n v="0"/>
    <s v="00/00/0000"/>
    <s v="NPA"/>
    <d v="2023-07-04T00:00:00"/>
    <n v="704"/>
    <x v="1"/>
    <n v="10"/>
    <s v="Yes"/>
  </r>
  <r>
    <n v="69596666696"/>
    <x v="175"/>
    <x v="1085"/>
    <s v="Mr. SANJAYBHAI GOVINDBHAI PATN"/>
    <n v="27000"/>
    <n v="7.4"/>
    <n v="21076"/>
    <x v="1352"/>
    <n v="5924"/>
    <d v="2022-08-19T00:00:00"/>
    <n v="7"/>
    <n v="0"/>
    <n v="7"/>
    <n v="4"/>
    <n v="4"/>
    <n v="704"/>
    <s v="INR"/>
    <n v="5018"/>
    <n v="888"/>
    <d v="2023-05-06T00:00:00"/>
    <n v="848"/>
    <n v="2067.54"/>
    <s v="N"/>
    <n v="4"/>
    <s v="N"/>
    <s v="00/00/0000"/>
    <s v="N"/>
    <n v="0"/>
    <s v="00/00/0000"/>
    <s v="NPA"/>
    <d v="2023-08-03T00:00:00"/>
    <n v="704"/>
    <x v="1"/>
    <n v="11"/>
    <s v="Yes"/>
  </r>
  <r>
    <n v="69651916665"/>
    <x v="175"/>
    <x v="1086"/>
    <s v="Mr. MANOJBHAI CHATURJI BHIL"/>
    <n v="20000"/>
    <n v="7.4"/>
    <n v="16694"/>
    <x v="1353"/>
    <n v="2"/>
    <d v="2022-09-14T00:00:00"/>
    <n v="6"/>
    <n v="6"/>
    <n v="0"/>
    <n v="4"/>
    <n v="4"/>
    <n v="704"/>
    <s v="INR"/>
    <n v="5018"/>
    <n v="680"/>
    <d v="2024-03-28T00:00:00"/>
    <n v="0"/>
    <n v="1253.76"/>
    <m/>
    <m/>
    <s v="N"/>
    <s v="00/00/0000"/>
    <s v="N"/>
    <n v="0"/>
    <s v="00/00/0000"/>
    <s v="NPA"/>
    <d v="2023-06-16T00:00:00"/>
    <n v="704"/>
    <x v="1"/>
    <n v="9"/>
    <s v="Yes"/>
  </r>
  <r>
    <n v="69169591911"/>
    <x v="175"/>
    <x v="1087"/>
    <s v="Mrs. PATNI USHABEN BABUBHAI"/>
    <n v="26300"/>
    <n v="7.4"/>
    <n v="22815"/>
    <x v="1354"/>
    <n v="656"/>
    <d v="2022-10-21T00:00:00"/>
    <n v="5"/>
    <n v="4"/>
    <n v="1"/>
    <n v="4"/>
    <n v="4"/>
    <n v="704"/>
    <s v="INR"/>
    <n v="5018"/>
    <n v="875"/>
    <d v="2024-03-05T00:00:00"/>
    <n v="0"/>
    <n v="1304.27"/>
    <s v="N"/>
    <n v="4"/>
    <s v="N"/>
    <s v="00/00/0000"/>
    <s v="N"/>
    <n v="0"/>
    <s v="00/00/0000"/>
    <s v="NPA"/>
    <d v="2023-07-03T00:00:00"/>
    <n v="704"/>
    <x v="1"/>
    <n v="8"/>
    <s v="Yes"/>
  </r>
  <r>
    <n v="69516611959"/>
    <x v="175"/>
    <x v="1088"/>
    <s v="Mr. SURESHBHAI MANILAL PATNI"/>
    <n v="27000"/>
    <n v="7.4"/>
    <n v="21750"/>
    <x v="1352"/>
    <n v="5250"/>
    <d v="2022-08-17T00:00:00"/>
    <n v="7"/>
    <n v="1"/>
    <n v="6"/>
    <n v="5"/>
    <n v="5"/>
    <n v="801"/>
    <s v="INR"/>
    <n v="5018"/>
    <n v="888"/>
    <d v="2023-09-06T00:00:00"/>
    <n v="0"/>
    <n v="2249.87"/>
    <s v="N"/>
    <n v="5"/>
    <s v="N"/>
    <s v="00/00/0000"/>
    <s v="N"/>
    <n v="0"/>
    <s v="00/00/0000"/>
    <s v="NPA"/>
    <d v="2023-03-30T00:00:00"/>
    <n v="506"/>
    <x v="1"/>
    <m/>
    <m/>
  </r>
  <r>
    <n v="60196996961"/>
    <x v="176"/>
    <x v="1089"/>
    <s v="Mrs. Patni Divaben Jaksibhai"/>
    <n v="10000"/>
    <n v="9.9"/>
    <n v="867"/>
    <x v="1355"/>
    <n v="0"/>
    <d v="2023-04-08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66916900"/>
    <x v="176"/>
    <x v="1090"/>
    <s v="Mrs. Patani  Shantuben"/>
    <n v="10000"/>
    <n v="9.9"/>
    <n v="825"/>
    <x v="1356"/>
    <n v="0"/>
    <d v="2023-04-19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969909699"/>
    <x v="176"/>
    <x v="1091"/>
    <s v="Mr. CHANDRIKABEN GOVINDBHAI PA"/>
    <n v="10000"/>
    <n v="9.9"/>
    <n v="2588"/>
    <x v="1357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969916651"/>
    <x v="176"/>
    <x v="1092"/>
    <s v="Mrs. BHAVNABEN MUKESHBHAI VALA"/>
    <n v="10000"/>
    <n v="9.9"/>
    <n v="2591"/>
    <x v="1358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6T00:00:00"/>
    <n v="0"/>
    <x v="0"/>
    <m/>
    <m/>
  </r>
  <r>
    <n v="60969991666"/>
    <x v="176"/>
    <x v="1093"/>
    <s v="Mr. LAXMANSINGH MANGUSINGH RAJ"/>
    <n v="10000"/>
    <n v="9.9"/>
    <n v="2591"/>
    <x v="1358"/>
    <n v="0"/>
    <d v="2023-06-26T00:00:00"/>
    <n v="9"/>
    <n v="9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3-26T00:00:00"/>
    <n v="0"/>
    <x v="0"/>
    <m/>
    <m/>
  </r>
  <r>
    <n v="60950666619"/>
    <x v="176"/>
    <x v="1094"/>
    <s v="Mrs. RAJIBEN MOHANBHAI PARMAR"/>
    <n v="10000"/>
    <n v="9.9"/>
    <n v="3464"/>
    <x v="1359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960016569"/>
    <x v="176"/>
    <x v="1095"/>
    <s v="Mrs. SUMANBEN MANGALBHAI SONI"/>
    <n v="10000"/>
    <n v="9.9"/>
    <n v="3470"/>
    <x v="1360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961156191"/>
    <x v="176"/>
    <x v="1096"/>
    <s v="Mr. SANJAYKUMAR JAYANTILAL PRI"/>
    <n v="10000"/>
    <n v="9.9"/>
    <n v="3462"/>
    <x v="1361"/>
    <n v="0"/>
    <d v="2023-07-03T00:00:00"/>
    <n v="8"/>
    <n v="8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911901916"/>
    <x v="176"/>
    <x v="1097"/>
    <s v="Mr. VISHNUBHAI CHAMPALAL LAKHA"/>
    <n v="10000"/>
    <n v="9.9"/>
    <n v="3459"/>
    <x v="1362"/>
    <n v="0"/>
    <d v="2023-07-05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990191966"/>
    <x v="176"/>
    <x v="1098"/>
    <s v="Mr. SHAILESHBHAI GOVINDBHAI PA"/>
    <n v="10000"/>
    <n v="9.9"/>
    <n v="3456"/>
    <x v="1363"/>
    <n v="0"/>
    <d v="2023-07-08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999096699"/>
    <x v="176"/>
    <x v="1099"/>
    <s v="Mrs. TARALABEN BAHRATBHAI SOLA"/>
    <n v="10000"/>
    <n v="9.9"/>
    <n v="3447"/>
    <x v="1364"/>
    <n v="0"/>
    <d v="2023-07-17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96969165"/>
    <x v="176"/>
    <x v="1100"/>
    <s v="Mrs. PATNI  ALKABEN BHARATBHAI"/>
    <n v="10000"/>
    <n v="9.9"/>
    <n v="3425"/>
    <x v="1365"/>
    <n v="0"/>
    <d v="2023-07-30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5961560"/>
    <x v="176"/>
    <x v="1101"/>
    <s v="Mr. RAJESHKUMAR SOMABHAI PARMA"/>
    <n v="10000"/>
    <n v="9.9"/>
    <n v="4299"/>
    <x v="1366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65969559"/>
    <x v="176"/>
    <x v="1102"/>
    <s v="Mr. VIJAY JAYRAMBHAI DAGLA"/>
    <n v="10000"/>
    <n v="9.9"/>
    <n v="4299"/>
    <x v="1366"/>
    <n v="0"/>
    <d v="2023-08-0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5915906"/>
    <x v="176"/>
    <x v="1103"/>
    <s v="Mrs. LALITABEN VITTHALBHAI  PA"/>
    <n v="10000"/>
    <n v="9.9"/>
    <n v="4319"/>
    <x v="1367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3-17T00:00:00"/>
    <n v="0"/>
    <x v="0"/>
    <m/>
    <m/>
  </r>
  <r>
    <n v="60669966699"/>
    <x v="176"/>
    <x v="1104"/>
    <s v="Mrs. TULSIBEN  DANTANI"/>
    <n v="10000"/>
    <n v="9.9"/>
    <n v="4299"/>
    <x v="1368"/>
    <n v="0"/>
    <d v="2023-08-07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2-10T00:00:00"/>
    <n v="0"/>
    <x v="0"/>
    <m/>
    <m/>
  </r>
  <r>
    <n v="60650650966"/>
    <x v="176"/>
    <x v="1105"/>
    <s v="Mrs. TINABEN PRAKASHBHAI BHIL"/>
    <n v="10000"/>
    <n v="9.9"/>
    <n v="4298"/>
    <x v="1369"/>
    <n v="0"/>
    <d v="2023-08-08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50196191"/>
    <x v="176"/>
    <x v="1106"/>
    <s v="Mrs. MANIBEN KARSHANBHAI RATHO"/>
    <n v="10000"/>
    <n v="9.9"/>
    <n v="4298"/>
    <x v="1369"/>
    <n v="0"/>
    <d v="2023-08-08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56699916"/>
    <x v="176"/>
    <x v="1107"/>
    <s v="Mrs. CHAMPABEN MAHESHBHAI PATN"/>
    <n v="10000"/>
    <n v="9.9"/>
    <n v="4300"/>
    <x v="1370"/>
    <n v="0"/>
    <d v="2023-08-09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1-18T00:00:00"/>
    <n v="0"/>
    <x v="0"/>
    <m/>
    <m/>
  </r>
  <r>
    <n v="60666159619"/>
    <x v="176"/>
    <x v="1108"/>
    <s v="Mrs. NAYANABEN JITENDRABHAI PA"/>
    <n v="8000"/>
    <n v="9.9"/>
    <n v="3443"/>
    <x v="1371"/>
    <n v="0"/>
    <d v="2023-08-13T00:00:00"/>
    <n v="7"/>
    <n v="7"/>
    <n v="0"/>
    <n v="0"/>
    <n v="0"/>
    <n v="0"/>
    <s v="INR"/>
    <n v="0"/>
    <n v="703"/>
    <s v=""/>
    <n v="0"/>
    <n v="0"/>
    <m/>
    <m/>
    <s v="N"/>
    <s v="00/00/0000"/>
    <s v="N"/>
    <n v="0"/>
    <s v="00/00/0000"/>
    <s v="STD"/>
    <s v=""/>
    <m/>
    <x v="0"/>
    <m/>
    <m/>
  </r>
  <r>
    <n v="60666169191"/>
    <x v="176"/>
    <x v="1109"/>
    <s v="Mrs. DAYABEN CHAGANNBHAI CHAVD"/>
    <n v="10000"/>
    <n v="9.9"/>
    <n v="4295"/>
    <x v="1372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5616615"/>
    <x v="176"/>
    <x v="1110"/>
    <s v="Mrs. SUSHILABEN DINESHBHAI PAR"/>
    <n v="10000"/>
    <n v="9.9"/>
    <n v="4295"/>
    <x v="1372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5965196"/>
    <x v="176"/>
    <x v="1111"/>
    <s v="Mrs. BHIL PUJABEN  KISHORBHAI"/>
    <n v="10000"/>
    <n v="9.9"/>
    <n v="4290"/>
    <x v="1373"/>
    <n v="0"/>
    <d v="2023-08-1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6995999"/>
    <x v="176"/>
    <x v="1112"/>
    <s v="Mr. VINODBHAI DEVENDRABHAI PAR"/>
    <n v="10000"/>
    <n v="9.9"/>
    <n v="5124"/>
    <x v="1374"/>
    <n v="0"/>
    <d v="2023-09-23T00:00:00"/>
    <n v="6"/>
    <n v="6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561906151"/>
    <x v="176"/>
    <x v="1113"/>
    <s v="Miss. PINKEEBEN CHANDUBHAI PAT"/>
    <n v="10000"/>
    <n v="9.9"/>
    <n v="6485"/>
    <x v="1375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561916169"/>
    <x v="176"/>
    <x v="1114"/>
    <s v="Mr. Thakor  Arvindbhai"/>
    <n v="10000"/>
    <n v="9.9"/>
    <n v="6517"/>
    <x v="1376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569111609"/>
    <x v="176"/>
    <x v="1115"/>
    <s v="Mrs. DIWABEN RAYMALBHAI PATNI"/>
    <n v="10000"/>
    <n v="9.9"/>
    <n v="6487"/>
    <x v="1377"/>
    <n v="0"/>
    <d v="2023-11-12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569111961"/>
    <x v="176"/>
    <x v="1116"/>
    <s v="Mr. SHANKARSINH BHAVARSINH RAJ"/>
    <n v="10000"/>
    <n v="9.9"/>
    <n v="6795"/>
    <x v="1378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02T00:00:00"/>
    <n v="0"/>
    <x v="0"/>
    <m/>
    <m/>
  </r>
  <r>
    <n v="60569911060"/>
    <x v="176"/>
    <x v="1117"/>
    <s v="Mr. ASHISHBHAI REVABHAI SHAH"/>
    <n v="10000"/>
    <n v="9.9"/>
    <n v="6795"/>
    <x v="1378"/>
    <n v="0"/>
    <d v="2023-11-12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569150199"/>
    <x v="176"/>
    <x v="1118"/>
    <s v="Mr. AKASH SURESHBHAI PATNI"/>
    <n v="10000"/>
    <n v="9.9"/>
    <n v="6795"/>
    <x v="1378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519611696"/>
    <x v="176"/>
    <x v="1119"/>
    <s v="Mr. MITHALAL CHHOGAJI LAKHAVAR"/>
    <n v="10000"/>
    <n v="9.9"/>
    <n v="6787"/>
    <x v="1379"/>
    <n v="0"/>
    <d v="2023-11-18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1-02T00:00:00"/>
    <n v="0"/>
    <x v="0"/>
    <m/>
    <m/>
  </r>
  <r>
    <n v="60519109599"/>
    <x v="176"/>
    <x v="1120"/>
    <s v="Mr. RAMCHANDRA RAMNATH BHAVSAR"/>
    <n v="10000"/>
    <n v="9.9"/>
    <n v="6785"/>
    <x v="1380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519916610"/>
    <x v="176"/>
    <x v="753"/>
    <s v="Mr. RAKESHBHAI KESHAVBHAI NINA"/>
    <n v="10000"/>
    <n v="9.9"/>
    <n v="6785"/>
    <x v="1380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06991916"/>
    <x v="176"/>
    <x v="1121"/>
    <s v="Miss. SHIRIN ISTIYAKHUSAIN SHA"/>
    <n v="10000"/>
    <n v="9.9"/>
    <n v="6758"/>
    <x v="1381"/>
    <n v="0"/>
    <d v="2023-11-26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06966195"/>
    <x v="176"/>
    <x v="1122"/>
    <s v="Mr. RAMESH GHABHABHAI PARMAR"/>
    <n v="10000"/>
    <n v="9.9"/>
    <n v="6758"/>
    <x v="1381"/>
    <n v="0"/>
    <d v="2023-11-2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06959510"/>
    <x v="176"/>
    <x v="1123"/>
    <s v="Mr. JAIMINKUMAR RAJESHBHAI VAG"/>
    <n v="10000"/>
    <n v="9.9"/>
    <n v="6422"/>
    <x v="1382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06969196"/>
    <x v="176"/>
    <x v="1124"/>
    <s v="Mr. Dantani Vijaybhai Vinodbha"/>
    <n v="10000"/>
    <n v="9.9"/>
    <n v="6463"/>
    <x v="1383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d v="2024-03-23T00:00:00"/>
    <n v="0"/>
    <x v="0"/>
    <m/>
    <m/>
  </r>
  <r>
    <n v="60606916099"/>
    <x v="176"/>
    <x v="1125"/>
    <s v="Mr. MANJULABEN RAMESHBHAI PATN"/>
    <n v="10000"/>
    <n v="9.9"/>
    <n v="6749"/>
    <x v="1384"/>
    <n v="0"/>
    <d v="2023-11-29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05169996"/>
    <x v="176"/>
    <x v="1126"/>
    <s v="Miss. PARMAR  PRIYANKA"/>
    <n v="10000"/>
    <n v="9.9"/>
    <n v="6755"/>
    <x v="1385"/>
    <n v="0"/>
    <d v="2023-11-27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0005611"/>
    <x v="176"/>
    <x v="1127"/>
    <s v="Mr. ROSHAN BALDEVBHAI VAGHELA"/>
    <n v="10000"/>
    <n v="9.9"/>
    <n v="6758"/>
    <x v="1386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10699155"/>
    <x v="176"/>
    <x v="1128"/>
    <s v="Mrs. KAPILABEN BALDEVBHAI VAGH"/>
    <n v="10000"/>
    <n v="9.9"/>
    <n v="6747"/>
    <x v="1387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0606599"/>
    <x v="176"/>
    <x v="1129"/>
    <s v="Mr. RAVISHANKER MANILAL SHRIMA"/>
    <n v="10000"/>
    <n v="9.9"/>
    <n v="6747"/>
    <x v="1387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0616606"/>
    <x v="176"/>
    <x v="1130"/>
    <s v="Mrs. LALITABEN BHARATKUMAR VAG"/>
    <n v="10000"/>
    <n v="9.9"/>
    <n v="6747"/>
    <x v="1387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0696915"/>
    <x v="176"/>
    <x v="1131"/>
    <s v="Mr. HARISHBHAI RAMJIBHAI PARMA"/>
    <n v="10000"/>
    <n v="9.9"/>
    <n v="6747"/>
    <x v="1388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1969996"/>
    <x v="176"/>
    <x v="1132"/>
    <s v="Mr. HIMANSHU D MAHERIYA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1960619"/>
    <x v="176"/>
    <x v="1133"/>
    <s v="Mrs. PATNI SHARDABEN ASHOKBHAI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1915666"/>
    <x v="176"/>
    <x v="1134"/>
    <s v="Mr. RAJENDRA MOTILAL KHATRI"/>
    <n v="10000"/>
    <n v="9.9"/>
    <n v="7421"/>
    <x v="1390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9116166"/>
    <x v="176"/>
    <x v="1135"/>
    <s v="Mr. VASANT KUMAR MAKWANA"/>
    <n v="10000"/>
    <n v="9.9"/>
    <n v="7292"/>
    <x v="1391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9960969"/>
    <x v="176"/>
    <x v="1136"/>
    <s v="Mr. BHALUJI RANCHHODJI THAKOR"/>
    <n v="10000"/>
    <n v="9.9"/>
    <n v="7416"/>
    <x v="1392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9961696"/>
    <x v="176"/>
    <x v="1137"/>
    <s v="Ms. SWATI NILESHKUMAR AGRAWAL"/>
    <n v="10000"/>
    <n v="9.9"/>
    <n v="7416"/>
    <x v="1392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9966961"/>
    <x v="176"/>
    <x v="1138"/>
    <s v="Mrs. HEENABEN PURSHOTAMBHAI SO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6096991"/>
    <x v="176"/>
    <x v="1139"/>
    <s v="Mrs. USHABEN GOVINDBHAI PATNI"/>
    <n v="10000"/>
    <n v="9.9"/>
    <n v="7435"/>
    <x v="1393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6096166"/>
    <x v="176"/>
    <x v="1140"/>
    <s v="Mrs. Bhil  Rekhaben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6169190"/>
    <x v="176"/>
    <x v="1141"/>
    <s v="Ms. MONA KANTIBHAI SENVA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16191695"/>
    <x v="176"/>
    <x v="1142"/>
    <s v="Mr. GAMBHIRJI TALAJI THAKOR"/>
    <n v="10000"/>
    <n v="9.9"/>
    <n v="7416"/>
    <x v="1392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61166651"/>
    <x v="176"/>
    <x v="1143"/>
    <s v="Mrs. Nitaben  Patani"/>
    <n v="10000"/>
    <n v="9.9"/>
    <n v="7629"/>
    <x v="1394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1-18T00:00:00"/>
    <n v="0"/>
    <x v="0"/>
    <m/>
    <m/>
  </r>
  <r>
    <n v="60661169591"/>
    <x v="176"/>
    <x v="1144"/>
    <s v="Mr. Patni  Manojbhai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1150619"/>
    <x v="176"/>
    <x v="1145"/>
    <s v="Mr. BIPINBHAI MAGANBHAI MAKWAN"/>
    <n v="10000"/>
    <n v="9.9"/>
    <n v="7628"/>
    <x v="1396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1969015"/>
    <x v="176"/>
    <x v="1146"/>
    <s v="Mr. VIPULKUMAR GOVINDBHAI VAGH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61969966"/>
    <x v="176"/>
    <x v="1147"/>
    <s v="Mr. RAJESH SURESHBHAI KOSHTI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1969906"/>
    <x v="176"/>
    <x v="1148"/>
    <s v="Miss. YAMINIBEN NATVARLAL RANA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1956169"/>
    <x v="176"/>
    <x v="798"/>
    <s v="Mr. KALABHAI PASABHAI DABHI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1951116"/>
    <x v="176"/>
    <x v="1149"/>
    <s v="Mrs. JASHIBEN KHUMABHAI RAVAT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56606199"/>
    <x v="176"/>
    <x v="1150"/>
    <s v="Mr. NARENDRA MOHANBHAI MAKWANA"/>
    <n v="10000"/>
    <n v="9.9"/>
    <n v="7591"/>
    <x v="1397"/>
    <n v="0"/>
    <d v="2023-12-23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56566199"/>
    <x v="176"/>
    <x v="1151"/>
    <s v="Mr. DHARMESH AMARSINH DARBAR"/>
    <n v="10000"/>
    <n v="9.9"/>
    <n v="7597"/>
    <x v="1398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0906061"/>
    <x v="176"/>
    <x v="1152"/>
    <s v="Mr. JITENDRABHAI NATVARBHAI PA"/>
    <n v="10000"/>
    <n v="9.9"/>
    <n v="7605"/>
    <x v="1399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61911109"/>
    <x v="176"/>
    <x v="1153"/>
    <s v="Mrs. DIPIKABEN SURESHBHAI PARM"/>
    <n v="10000"/>
    <n v="9.9"/>
    <n v="7593"/>
    <x v="1400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51610"/>
    <x v="176"/>
    <x v="1154"/>
    <s v="Miss. SEEMA SURESHBHAI GUPTA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59595"/>
    <x v="176"/>
    <x v="1155"/>
    <s v="Mr. PATANI  KAMLESH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69159616"/>
    <x v="176"/>
    <x v="1156"/>
    <s v="Mrs. DABHI KOKEELABEN PRAHLADB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60566"/>
    <x v="176"/>
    <x v="1157"/>
    <s v="Mr. DALPATBHAI MAGANBHAI PARMA"/>
    <n v="10000"/>
    <n v="9.9"/>
    <n v="7586"/>
    <x v="140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61166"/>
    <x v="176"/>
    <x v="1158"/>
    <s v="Mr. NIKUNJBHAI NARANBHAI PATAN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69106"/>
    <x v="176"/>
    <x v="1159"/>
    <s v="Mr. SURESHBHAI BALDEVBHAI PATN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69166665"/>
    <x v="176"/>
    <x v="1160"/>
    <s v="Mr. DARAJI  BIPINKUMAR LAXMANB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69961"/>
    <x v="176"/>
    <x v="1161"/>
    <s v="Mr. NARESH DAHYALAL PATEL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10696"/>
    <x v="176"/>
    <x v="1162"/>
    <s v="Mrs. RITABEN MUKESHBHAI HALVAD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16916"/>
    <x v="176"/>
    <x v="1163"/>
    <s v="Mr. HARISHKUMAR BHIKHABHAI PAR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11999"/>
    <x v="176"/>
    <x v="1164"/>
    <s v="Mr. BHARAT BALDEVBHAI PARMAR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19055"/>
    <x v="176"/>
    <x v="1165"/>
    <s v="Mr. JAYANTILAL KESHAVLAL VALAN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19161"/>
    <x v="176"/>
    <x v="1166"/>
    <s v="Mr. RAVINDRASINGH  TOMAR"/>
    <n v="10000"/>
    <n v="9.9"/>
    <n v="7590"/>
    <x v="1403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119669"/>
    <x v="176"/>
    <x v="1167"/>
    <s v="Mrs. BHARATIBEN MAHESHKUMAR PA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09161"/>
    <x v="176"/>
    <x v="1168"/>
    <s v="Mrs. SUGNABEN KISHANBHAI BAROT"/>
    <n v="10000"/>
    <n v="9.9"/>
    <n v="7601"/>
    <x v="1404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04T00:00:00"/>
    <n v="0"/>
    <x v="0"/>
    <m/>
    <m/>
  </r>
  <r>
    <n v="60669909909"/>
    <x v="176"/>
    <x v="1169"/>
    <s v="Mr. BHAVASAR RAMJIBHAI GOVINDB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0699"/>
    <x v="176"/>
    <x v="1170"/>
    <s v="Mr. SONJIBHAI CHHAGANBHAI PATN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1691"/>
    <x v="176"/>
    <x v="1171"/>
    <s v="Mr. RAJENDRASINH JASHWANTSINH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1966"/>
    <x v="176"/>
    <x v="1172"/>
    <s v="Mrs. SHARDABEN TAKHATSINH RAJP"/>
    <n v="10000"/>
    <n v="9.9"/>
    <n v="7584"/>
    <x v="1406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9559"/>
    <x v="176"/>
    <x v="1173"/>
    <s v="Mrs. Rakhi Ravi Sharma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6511"/>
    <x v="176"/>
    <x v="1174"/>
    <s v="Mrs. PATNI SUBHADRABEN KAILASB"/>
    <n v="10000"/>
    <n v="9.9"/>
    <n v="7588"/>
    <x v="1407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09661"/>
    <x v="176"/>
    <x v="1175"/>
    <s v="Mr. GANPATBHAI FULJIBHAI PATN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6965"/>
    <x v="176"/>
    <x v="1176"/>
    <s v="Miss. DAXABEN ARVINDBHAI PARMA"/>
    <n v="10000"/>
    <n v="9.9"/>
    <n v="7539"/>
    <x v="1408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6961"/>
    <x v="176"/>
    <x v="1177"/>
    <s v="Mr. JITENDRA JAYLAL KOR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6669"/>
    <x v="176"/>
    <x v="1178"/>
    <s v="Mrs. PATNI  MINABEN MAHENDRA K"/>
    <n v="10000"/>
    <n v="9.9"/>
    <n v="7582"/>
    <x v="1409"/>
    <n v="0"/>
    <d v="2023-12-26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69911065"/>
    <x v="176"/>
    <x v="1179"/>
    <s v="Mr. MAHENDRABHAI  PARMAR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1556"/>
    <x v="176"/>
    <x v="1180"/>
    <s v="Ms. MINA KANUBHAI CHAVDA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9610"/>
    <x v="176"/>
    <x v="1181"/>
    <s v="Mr. VINODKUMAR BABUBHAI NA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19109"/>
    <x v="176"/>
    <x v="1182"/>
    <s v="Mrs. BHARTIBEN  PATAN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90165"/>
    <x v="176"/>
    <x v="1183"/>
    <s v="Mr. BALDEVBHAI MAGANBHAI SOLAN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90566"/>
    <x v="176"/>
    <x v="1184"/>
    <s v="Miss. SNEHAL BHARATBHAI LEUVA"/>
    <n v="10000"/>
    <n v="9.9"/>
    <n v="7589"/>
    <x v="141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96019"/>
    <x v="176"/>
    <x v="1185"/>
    <s v="Mrs. BHARATIBEN KANUBHAI VAGHE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69999911"/>
    <x v="176"/>
    <x v="1186"/>
    <s v="Mr. CHAUHAN ROHITBHAI VISHNUBH"/>
    <n v="10000"/>
    <n v="9.9"/>
    <n v="7582"/>
    <x v="140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990915"/>
    <x v="176"/>
    <x v="1187"/>
    <s v="Mr. NATVARBHAI BHIKHABHAI PARM"/>
    <n v="10000"/>
    <n v="9.9"/>
    <n v="7569"/>
    <x v="1411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601919"/>
    <x v="176"/>
    <x v="1188"/>
    <s v="Mrs. SITABEN NATWARBHAI PATNI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509119"/>
    <x v="176"/>
    <x v="1189"/>
    <s v="Mr. DINESHKUMAR  SONI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599199"/>
    <x v="176"/>
    <x v="1190"/>
    <s v="Mr. VINODBHAI NARSINHBHAI CHAV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611169"/>
    <x v="176"/>
    <x v="1191"/>
    <s v="Mr. NARESH MULJIBHAI SOLANKI"/>
    <n v="10000"/>
    <n v="9.9"/>
    <n v="7570"/>
    <x v="1412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956515"/>
    <x v="176"/>
    <x v="1192"/>
    <s v="Mr. Chauhan  Vishnubhai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965661"/>
    <x v="176"/>
    <x v="1193"/>
    <s v="Mrs. SAROJBEN GOVINDBHAI PATAN"/>
    <n v="10000"/>
    <n v="9.9"/>
    <n v="7569"/>
    <x v="1411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5150011"/>
    <x v="176"/>
    <x v="1194"/>
    <s v="Mr. LAXAMAN BHAI DEOJIBHAI PAR"/>
    <n v="10000"/>
    <n v="9.9"/>
    <n v="7574"/>
    <x v="1413"/>
    <n v="0"/>
    <d v="2023-12-29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1965961"/>
    <x v="176"/>
    <x v="1195"/>
    <s v="Mrs. LAXMIBEN D RAVAT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1956696"/>
    <x v="176"/>
    <x v="1196"/>
    <s v="Mr. PATEL HARESH  KARSHANBHAI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619901590"/>
    <x v="176"/>
    <x v="1197"/>
    <s v="Mr. BHARATBHAI NARAYANBHAI PAR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919961"/>
    <x v="176"/>
    <x v="1198"/>
    <s v="Mr. BHANUPRASAD RATILAL PATEL"/>
    <n v="10000"/>
    <n v="9.9"/>
    <n v="0"/>
    <x v="336"/>
    <n v="0"/>
    <d v="2023-12-30T00:00:00"/>
    <n v="0"/>
    <n v="0"/>
    <n v="0"/>
    <n v="0"/>
    <n v="0"/>
    <n v="0"/>
    <s v="INR"/>
    <n v="0"/>
    <n v="879"/>
    <s v=""/>
    <n v="0"/>
    <n v="24.4"/>
    <m/>
    <m/>
    <s v="N"/>
    <s v="00/00/0000"/>
    <s v="N"/>
    <n v="0"/>
    <s v="00/00/0000"/>
    <s v="STD"/>
    <d v="2024-03-31T00:00:00"/>
    <n v="0"/>
    <x v="0"/>
    <m/>
    <m/>
  </r>
  <r>
    <n v="60619999996"/>
    <x v="176"/>
    <x v="1199"/>
    <s v="Mr. PARMAR MAYUR  NATVARBHAI"/>
    <n v="10000"/>
    <n v="9.9"/>
    <n v="7577"/>
    <x v="1415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601151"/>
    <x v="176"/>
    <x v="1200"/>
    <s v="Mr. CHANDUBHAI CHHAGANBHAI AGA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19609995"/>
    <x v="176"/>
    <x v="1201"/>
    <s v="Mr. RAJENDRASINH AMARSINH RAJP"/>
    <n v="10000"/>
    <n v="9.9"/>
    <n v="7573"/>
    <x v="141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691169901"/>
    <x v="176"/>
    <x v="1202"/>
    <s v="Miss. MEGHNA JAYANTILAL PARMAR"/>
    <n v="10000"/>
    <n v="9.9"/>
    <n v="8292"/>
    <x v="1417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91911695"/>
    <x v="176"/>
    <x v="1203"/>
    <s v="Mr. VAGHELA  VISHAL"/>
    <n v="10000"/>
    <n v="9.9"/>
    <n v="8313"/>
    <x v="1418"/>
    <n v="0"/>
    <d v="2024-01-01T00:00:00"/>
    <n v="2"/>
    <n v="2"/>
    <n v="0"/>
    <n v="0"/>
    <n v="0"/>
    <n v="0"/>
    <s v="INR"/>
    <n v="0"/>
    <n v="955"/>
    <s v=""/>
    <n v="0"/>
    <n v="0"/>
    <m/>
    <m/>
    <s v="N"/>
    <s v="00/00/0000"/>
    <s v="N"/>
    <n v="0"/>
    <s v="00/00/0000"/>
    <s v="STD"/>
    <s v=""/>
    <m/>
    <x v="0"/>
    <m/>
    <m/>
  </r>
  <r>
    <n v="60691669691"/>
    <x v="176"/>
    <x v="1204"/>
    <s v="Mr. MANOJKUMAR SARDARJI THAKOR"/>
    <n v="10000"/>
    <n v="9.9"/>
    <n v="8312"/>
    <x v="1419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91695616"/>
    <x v="176"/>
    <x v="1205"/>
    <s v="Mr. Patni Bharatkumar Natvarbh"/>
    <n v="10000"/>
    <n v="9.9"/>
    <n v="8300"/>
    <x v="142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691699915"/>
    <x v="176"/>
    <x v="1206"/>
    <s v="Mr. GHANSHYAM LAXMANJI MEGHWAL"/>
    <n v="10000"/>
    <n v="9.9"/>
    <n v="8312"/>
    <x v="1419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x v="0"/>
    <m/>
    <m/>
  </r>
  <r>
    <n v="60109151996"/>
    <x v="176"/>
    <x v="1207"/>
    <s v="Mr. UPENDRABHAI MANUBHAI TALAV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160566"/>
    <x v="176"/>
    <x v="1208"/>
    <s v="Mrs. Patni Hansaben Sureshbha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161956"/>
    <x v="176"/>
    <x v="1209"/>
    <s v="Mr. PATNI  VINODBHA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109166690"/>
    <x v="176"/>
    <x v="1210"/>
    <s v="Mrs. PATNI LAXMIBEN BABUBHA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166919"/>
    <x v="176"/>
    <x v="1211"/>
    <s v="Mr. Kavithia Girishbhai Dharam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01669"/>
    <x v="176"/>
    <x v="1212"/>
    <s v="Ms. PATANI KINJALBEN PRAHLADBH"/>
    <n v="10000"/>
    <n v="9.9"/>
    <n v="8460"/>
    <x v="1422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5T00:00:00"/>
    <n v="0"/>
    <x v="0"/>
    <m/>
    <m/>
  </r>
  <r>
    <n v="60109906561"/>
    <x v="176"/>
    <x v="1213"/>
    <s v="Mrs. VIMLABHEN RAJESHBHAI VAGH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05191"/>
    <x v="176"/>
    <x v="1214"/>
    <s v="Mr. NARESH MADANBHAI CHAUHAN"/>
    <n v="10000"/>
    <n v="9.9"/>
    <n v="8448"/>
    <x v="1423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06699"/>
    <x v="176"/>
    <x v="1215"/>
    <s v="Mrs. DIMPAL NATVARBHAI PATN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09099"/>
    <x v="176"/>
    <x v="1216"/>
    <s v="Mr. JAYANTIBHAI KHEMABHAI LEUV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10199"/>
    <x v="176"/>
    <x v="1217"/>
    <s v="Mr. PRABHUDAS CHELAJI CHAUHAN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109919999"/>
    <x v="176"/>
    <x v="1218"/>
    <s v="Mrs. JAYABEN MUKESH KUMAR BHIL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16156"/>
    <x v="176"/>
    <x v="1219"/>
    <s v="Mrs. HANSHABEN NATVARLAL PATN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15096"/>
    <x v="176"/>
    <x v="1220"/>
    <s v="Mrs. MANIBEN JIVARAMBHAI PATAN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9911666"/>
    <x v="176"/>
    <x v="1221"/>
    <s v="Mr. RAMESHKUMAR  PARMAR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x v="0"/>
    <m/>
    <m/>
  </r>
  <r>
    <n v="60109919969"/>
    <x v="176"/>
    <x v="1222"/>
    <s v="Mr. Patni Amarkumar Kantilal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69961"/>
    <x v="176"/>
    <x v="1223"/>
    <s v="Mr. ASHOKKUMAR RAMESHBHAI SOLA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65665"/>
    <x v="176"/>
    <x v="1224"/>
    <s v="Mr. KAUSHIK RAMESHBHAI PARMAR"/>
    <n v="10000"/>
    <n v="9.9"/>
    <n v="8447"/>
    <x v="1421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69919"/>
    <x v="176"/>
    <x v="1225"/>
    <s v="Mr. GANESHBHAI NATVARBHAI PATN"/>
    <n v="10000"/>
    <n v="9.9"/>
    <n v="8422"/>
    <x v="1425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59695"/>
    <x v="176"/>
    <x v="1226"/>
    <s v="Mrs. MEENABEN RAJESHBHAI BIHOL"/>
    <n v="10000"/>
    <n v="9.9"/>
    <n v="8445"/>
    <x v="1426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56561"/>
    <x v="176"/>
    <x v="1227"/>
    <s v="Mr. SANJAYKUMAR RUPNARAYAN LOD"/>
    <n v="10000"/>
    <n v="9.9"/>
    <n v="8445"/>
    <x v="1426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56606"/>
    <x v="176"/>
    <x v="1228"/>
    <s v="Mrs. CHAMPABEN MOTIBHAI PARMAR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55159"/>
    <x v="176"/>
    <x v="1229"/>
    <s v="Miss. NITABEN  PATNI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55916"/>
    <x v="176"/>
    <x v="1230"/>
    <s v="Mr. Patel  Vishnubhai"/>
    <n v="10000"/>
    <n v="9.9"/>
    <n v="8446"/>
    <x v="1427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2-08T00:00:00"/>
    <n v="0"/>
    <x v="0"/>
    <m/>
    <m/>
  </r>
  <r>
    <n v="60106956696"/>
    <x v="176"/>
    <x v="1231"/>
    <s v="Mrs. Manglika Kantaben Ramanji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951699"/>
    <x v="176"/>
    <x v="1232"/>
    <s v="Mrs. PATNI KRISNABEN ARVINDBHA"/>
    <n v="10000"/>
    <n v="9.9"/>
    <n v="8444"/>
    <x v="1428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1T00:00:00"/>
    <n v="0"/>
    <x v="0"/>
    <m/>
    <m/>
  </r>
  <r>
    <n v="60106569690"/>
    <x v="176"/>
    <x v="1233"/>
    <s v="Mr. ASHOKKUMAR HARIPRASAD AGRA"/>
    <n v="10000"/>
    <n v="9.9"/>
    <n v="8428"/>
    <x v="1429"/>
    <n v="0"/>
    <d v="2024-01-15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06619660"/>
    <x v="176"/>
    <x v="1234"/>
    <s v="Mrs. KANTABEN VASUDEVKAR PATNI"/>
    <n v="10000"/>
    <n v="9.9"/>
    <n v="9252"/>
    <x v="1430"/>
    <n v="0"/>
    <d v="2024-02-09T00:00:00"/>
    <n v="1"/>
    <n v="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16191609"/>
    <x v="176"/>
    <x v="1235"/>
    <s v="Mr. NARANBHAI KHODABHAI PATNI"/>
    <n v="10000"/>
    <n v="9.9"/>
    <n v="0"/>
    <x v="336"/>
    <n v="0"/>
    <d v="2024-01-13T00:00:00"/>
    <n v="0"/>
    <n v="0"/>
    <n v="0"/>
    <n v="0"/>
    <n v="0"/>
    <n v="0"/>
    <s v="INR"/>
    <n v="0"/>
    <n v="955"/>
    <s v=""/>
    <n v="0"/>
    <n v="18.8"/>
    <s v="N"/>
    <n v="9"/>
    <s v="N"/>
    <s v="00/00/0000"/>
    <s v="N"/>
    <n v="0"/>
    <s v="00/00/0000"/>
    <s v="STD"/>
    <s v=""/>
    <m/>
    <x v="0"/>
    <m/>
    <m/>
  </r>
  <r>
    <n v="60191910661"/>
    <x v="176"/>
    <x v="1236"/>
    <s v="Mr. KULDEEPSINH PRAVINSINH RAO"/>
    <n v="10000"/>
    <n v="9.9"/>
    <n v="8422"/>
    <x v="1431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91919196"/>
    <x v="176"/>
    <x v="1237"/>
    <s v="Ms. NISHA RAMESHBHAI PATEL"/>
    <n v="10000"/>
    <n v="9.9"/>
    <n v="8422"/>
    <x v="1431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x v="0"/>
    <m/>
    <m/>
  </r>
  <r>
    <n v="60195016656"/>
    <x v="176"/>
    <x v="1238"/>
    <s v="Mr. GAJARAMA SURTAJI PRAJAPATI"/>
    <n v="10000"/>
    <n v="9.9"/>
    <n v="8428"/>
    <x v="1429"/>
    <n v="0"/>
    <d v="2024-01-1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3T00:00:00"/>
    <n v="0"/>
    <x v="0"/>
    <m/>
    <m/>
  </r>
  <r>
    <n v="60911099160"/>
    <x v="176"/>
    <x v="1239"/>
    <s v="Mrs. RABARI  SHANTABEN"/>
    <n v="10000"/>
    <n v="9.9"/>
    <n v="1916"/>
    <x v="1432"/>
    <n v="399.99"/>
    <d v="2023-06-08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60166191"/>
    <x v="176"/>
    <x v="1240"/>
    <s v="Mrs. GAURIBEN RANCHHODBHAI BHI"/>
    <n v="10000"/>
    <n v="9.9"/>
    <n v="1881"/>
    <x v="1433"/>
    <n v="425.43"/>
    <d v="2023-06-22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66660961"/>
    <x v="176"/>
    <x v="1241"/>
    <s v="Mr. NAGINBHAI MOHANBHAI SHRIMA"/>
    <n v="10000"/>
    <n v="9.9"/>
    <n v="1893"/>
    <x v="1434"/>
    <n v="66.69"/>
    <d v="2023-06-23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69919956"/>
    <x v="176"/>
    <x v="1242"/>
    <s v="Mr. Patel  Amit"/>
    <n v="10000"/>
    <n v="9.9"/>
    <n v="1904"/>
    <x v="1357"/>
    <n v="435.33"/>
    <d v="2023-06-26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50696096"/>
    <x v="176"/>
    <x v="1243"/>
    <s v="Mrs. SITABEN BHARATBHAI PATANI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50690616"/>
    <x v="176"/>
    <x v="1244"/>
    <s v="Mrs. MANISHBEN RAMESHBHAI RATH"/>
    <n v="10000"/>
    <n v="9.9"/>
    <n v="1899"/>
    <x v="1436"/>
    <n v="436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50696656"/>
    <x v="176"/>
    <x v="1245"/>
    <s v="Mr. PRAKASHBHAI RAMESHBHAI PAT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50695996"/>
    <x v="176"/>
    <x v="1246"/>
    <s v="Mr. KIRIT SHAMAL SOLANKI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50691696"/>
    <x v="176"/>
    <x v="1247"/>
    <s v="Mr. HARSHADBHAI PARSHOTTAMDAS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66609950"/>
    <x v="176"/>
    <x v="1248"/>
    <s v="Mr. CHHAGANJI GANESHJI MALI"/>
    <n v="10000"/>
    <n v="9.9"/>
    <n v="2861"/>
    <x v="1437"/>
    <n v="600"/>
    <d v="2023-07-02T00:00:00"/>
    <n v="8"/>
    <n v="7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x v="0"/>
    <m/>
    <m/>
  </r>
  <r>
    <n v="60961965669"/>
    <x v="176"/>
    <x v="1249"/>
    <s v="Ms. KOMALBA PARAKRAMSINH ZALA"/>
    <n v="10000"/>
    <n v="9.9"/>
    <n v="2854"/>
    <x v="1361"/>
    <n v="356.8"/>
    <d v="2023-07-03T00:00:00"/>
    <n v="8"/>
    <n v="8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961960999"/>
    <x v="176"/>
    <x v="1250"/>
    <s v="Mrs. KAPILABEN KANUBHAI BHIL"/>
    <n v="10000"/>
    <n v="9.9"/>
    <n v="3511"/>
    <x v="1438"/>
    <n v="613.24"/>
    <d v="2023-07-03T00:00:00"/>
    <n v="8"/>
    <n v="7"/>
    <n v="1"/>
    <n v="1"/>
    <n v="1"/>
    <n v="701"/>
    <s v="INR"/>
    <n v="0"/>
    <n v="879"/>
    <d v="2024-03-02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656661569"/>
    <x v="176"/>
    <x v="1251"/>
    <s v="Mr. RAJENDRAKUMAR GOVINDBHAI D"/>
    <n v="10000"/>
    <n v="9.9"/>
    <n v="3778"/>
    <x v="1439"/>
    <n v="286.04000000000002"/>
    <d v="2023-08-09T00:00:00"/>
    <n v="7"/>
    <n v="7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519506116"/>
    <x v="176"/>
    <x v="1252"/>
    <s v="Mr. HIMMTJI NATVARBHAI THAKOR"/>
    <n v="10000"/>
    <n v="9.9"/>
    <n v="6789"/>
    <x v="1440"/>
    <n v="796.82"/>
    <d v="2023-11-18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d v="2024-03-10T00:00:00"/>
    <n v="701"/>
    <x v="0"/>
    <m/>
    <m/>
  </r>
  <r>
    <n v="60519691996"/>
    <x v="176"/>
    <x v="1253"/>
    <s v="Mr. MAHESH JAGMOHAN PAL"/>
    <n v="10000"/>
    <n v="9.9"/>
    <n v="6756"/>
    <x v="1441"/>
    <n v="818.03"/>
    <d v="2023-11-29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d v="2024-03-10T00:00:00"/>
    <n v="701"/>
    <x v="0"/>
    <m/>
    <m/>
  </r>
  <r>
    <n v="60606960151"/>
    <x v="176"/>
    <x v="1254"/>
    <s v="Mrs. RINABEN SANJAYKUMAR BIHOL"/>
    <n v="10000"/>
    <n v="9.9"/>
    <n v="6459"/>
    <x v="1442"/>
    <n v="237.78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06969969"/>
    <x v="176"/>
    <x v="1255"/>
    <s v="Mrs. ASHABEN ANANDBHAI BHIL"/>
    <n v="10000"/>
    <n v="9.9"/>
    <n v="6456"/>
    <x v="1443"/>
    <n v="237.78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06966996"/>
    <x v="176"/>
    <x v="1256"/>
    <s v="Ms. NAKULABEN ASHOKBHAI PARMAR"/>
    <n v="10000"/>
    <n v="9.9"/>
    <n v="6451"/>
    <x v="1385"/>
    <n v="237.78"/>
    <d v="2023-11-27T00:00:00"/>
    <n v="4"/>
    <n v="4"/>
    <n v="0"/>
    <n v="1"/>
    <n v="1"/>
    <n v="701"/>
    <s v="INR"/>
    <n v="0"/>
    <n v="955"/>
    <d v="2024-03-29T00:00:00"/>
    <n v="0"/>
    <n v="0"/>
    <m/>
    <m/>
    <s v="N"/>
    <s v="00/00/0000"/>
    <s v="N"/>
    <n v="0"/>
    <s v="00/00/0000"/>
    <s v="SMA0"/>
    <d v="2024-03-29T00:00:00"/>
    <n v="701"/>
    <x v="0"/>
    <m/>
    <m/>
  </r>
  <r>
    <n v="60606965911"/>
    <x v="176"/>
    <x v="1257"/>
    <s v="Mr. MAHESHBHAI GOVINDBHAI DANT"/>
    <n v="10000"/>
    <n v="9.9"/>
    <n v="6460"/>
    <x v="1444"/>
    <n v="237.78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06969660"/>
    <x v="176"/>
    <x v="1258"/>
    <s v="Mr. BABULAL CHANABHAI RATHOD"/>
    <n v="10000"/>
    <n v="9.9"/>
    <n v="6451"/>
    <x v="1445"/>
    <n v="300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06911069"/>
    <x v="176"/>
    <x v="1259"/>
    <s v="Mrs. MADHUBEN GANPATBHAI PARMA"/>
    <n v="10000"/>
    <n v="9.9"/>
    <n v="6451"/>
    <x v="1445"/>
    <n v="30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06916966"/>
    <x v="176"/>
    <x v="1260"/>
    <s v="Mr. GOVINDBHAI SAKRABHAI PATNI"/>
    <n v="10000"/>
    <n v="9.9"/>
    <n v="6453"/>
    <x v="1446"/>
    <n v="30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01595551"/>
    <x v="176"/>
    <x v="1261"/>
    <s v="Miss. KUNDANBEN PARESHKUMAR PA"/>
    <n v="10000"/>
    <n v="9.9"/>
    <n v="6445"/>
    <x v="1384"/>
    <n v="242.03"/>
    <d v="2023-11-29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01111956"/>
    <x v="176"/>
    <x v="1262"/>
    <s v="Mrs. Jalte  Kavita"/>
    <n v="10000"/>
    <n v="9.9"/>
    <n v="6445"/>
    <x v="1447"/>
    <n v="300"/>
    <d v="2023-11-29T00:00:00"/>
    <n v="4"/>
    <n v="4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x v="0"/>
    <m/>
    <m/>
  </r>
  <r>
    <n v="60619951999"/>
    <x v="176"/>
    <x v="1263"/>
    <s v="Mr. PATNI  ANITABEN"/>
    <n v="10000"/>
    <n v="9.9"/>
    <n v="7435"/>
    <x v="1448"/>
    <n v="955"/>
    <d v="2023-12-02T00:00:00"/>
    <n v="3"/>
    <n v="2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x v="0"/>
    <m/>
    <m/>
  </r>
  <r>
    <n v="60619609659"/>
    <x v="176"/>
    <x v="1264"/>
    <s v="Mrs. KOKILABEN RAJUBHAI TADPAD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19699969"/>
    <x v="176"/>
    <x v="1265"/>
    <s v="Mrs. SHOBHANABEN NARESHBHAI PA"/>
    <n v="10000"/>
    <n v="9.9"/>
    <n v="7410"/>
    <x v="1450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19559591"/>
    <x v="176"/>
    <x v="1266"/>
    <s v="Mrs. PARMAR MANJULABEN NAGARBH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x v="0"/>
    <m/>
    <m/>
  </r>
  <r>
    <n v="60619690959"/>
    <x v="176"/>
    <x v="1267"/>
    <s v="Mrs. REKHABEN VIJAYBHAI PATNI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19196159"/>
    <x v="176"/>
    <x v="1268"/>
    <s v="Mr. GANPAT GOVIND MAKWANA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90016901"/>
    <x v="176"/>
    <x v="1269"/>
    <s v="Mr. RANJANBEN BHIKHABHAI VAGHE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90095115"/>
    <x v="176"/>
    <x v="1270"/>
    <s v="Mr. HARISHBHAI SENDHABHAI BHAR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90069166"/>
    <x v="176"/>
    <x v="1271"/>
    <s v="Mrs. PATANI  MANISHABEN PARESH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61160906"/>
    <x v="176"/>
    <x v="1272"/>
    <s v="Mr. CHAVDA VIPULKUMAR CHANDULA"/>
    <n v="10000"/>
    <n v="9.9"/>
    <n v="7633"/>
    <x v="1451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661166916"/>
    <x v="176"/>
    <x v="1273"/>
    <s v="Mr. RAJUBHAI BABABHAI PATANI"/>
    <n v="10000"/>
    <n v="9.9"/>
    <n v="8295"/>
    <x v="1421"/>
    <n v="15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661961169"/>
    <x v="176"/>
    <x v="1274"/>
    <s v="Mrs. PATANI  BHARATIBEN DASARA"/>
    <n v="10000"/>
    <n v="9.9"/>
    <n v="8298"/>
    <x v="1452"/>
    <n v="15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d v="2024-03-14T00:00:00"/>
    <n v="701"/>
    <x v="0"/>
    <m/>
    <m/>
  </r>
  <r>
    <n v="60661951669"/>
    <x v="176"/>
    <x v="1275"/>
    <s v="Mrs. HETALBEN VIPULBHAI VAGHEL"/>
    <n v="10000"/>
    <n v="9.9"/>
    <n v="7638"/>
    <x v="1453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661956066"/>
    <x v="176"/>
    <x v="1276"/>
    <s v="Mr. PATNI  RAVINDRABHAI"/>
    <n v="10000"/>
    <n v="9.9"/>
    <n v="7632"/>
    <x v="1454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x v="0"/>
    <m/>
    <m/>
  </r>
  <r>
    <n v="60669156196"/>
    <x v="176"/>
    <x v="1277"/>
    <s v="Mrs. SAVITABEN DASRATHBHAI PAT"/>
    <n v="10000"/>
    <n v="9.9"/>
    <n v="7357"/>
    <x v="1401"/>
    <n v="225"/>
    <d v="2023-12-25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69166596"/>
    <x v="176"/>
    <x v="1278"/>
    <s v="Mr. KAMRUNISSA MUNAVARKHAN PAT"/>
    <n v="10000"/>
    <n v="9.9"/>
    <n v="7593"/>
    <x v="1455"/>
    <n v="877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d v="2024-03-24T00:00:00"/>
    <n v="701"/>
    <x v="0"/>
    <m/>
    <m/>
  </r>
  <r>
    <n v="60669190069"/>
    <x v="176"/>
    <x v="1279"/>
    <s v="Mr. KISHANLAL MOTILAL BAROT"/>
    <n v="10000"/>
    <n v="9.9"/>
    <n v="7593"/>
    <x v="1455"/>
    <n v="877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d v="2024-03-24T00:00:00"/>
    <n v="701"/>
    <x v="0"/>
    <m/>
    <m/>
  </r>
  <r>
    <n v="60669991696"/>
    <x v="176"/>
    <x v="1280"/>
    <s v="Mr. JAYESH CHANDUBHAI SOLANKI"/>
    <n v="10000"/>
    <n v="9.9"/>
    <n v="7589"/>
    <x v="1456"/>
    <n v="865.69"/>
    <d v="2023-12-26T00:00:00"/>
    <n v="3"/>
    <n v="2"/>
    <n v="1"/>
    <n v="1"/>
    <n v="1"/>
    <n v="701"/>
    <s v="INR"/>
    <n v="0"/>
    <n v="879"/>
    <d v="2024-03-25T00:00:00"/>
    <n v="0"/>
    <n v="0"/>
    <s v="N"/>
    <n v="3"/>
    <s v="N"/>
    <s v="00/00/0000"/>
    <s v="N"/>
    <n v="0"/>
    <s v="00/00/0000"/>
    <s v="SMA0"/>
    <d v="2024-03-25T00:00:00"/>
    <n v="701"/>
    <x v="0"/>
    <m/>
    <m/>
  </r>
  <r>
    <n v="60619511191"/>
    <x v="176"/>
    <x v="1281"/>
    <s v="Mrs. RANJANBEN NARANBHAI CHAUH"/>
    <n v="10000"/>
    <n v="9.9"/>
    <n v="7586"/>
    <x v="1457"/>
    <n v="874.88"/>
    <d v="2023-12-30T00:00:00"/>
    <n v="3"/>
    <n v="2"/>
    <n v="1"/>
    <n v="1"/>
    <n v="1"/>
    <n v="701"/>
    <s v="INR"/>
    <n v="0"/>
    <n v="879"/>
    <d v="2024-03-27T00:00:00"/>
    <n v="0"/>
    <n v="0"/>
    <m/>
    <m/>
    <s v="N"/>
    <s v="00/00/0000"/>
    <s v="N"/>
    <n v="0"/>
    <s v="00/00/0000"/>
    <s v="SMA0"/>
    <d v="2024-03-27T00:00:00"/>
    <n v="701"/>
    <x v="0"/>
    <m/>
    <m/>
  </r>
  <r>
    <n v="60619599019"/>
    <x v="176"/>
    <x v="1282"/>
    <s v="Mr. PATNI MUKESHBHAI URVASHI"/>
    <n v="10000"/>
    <n v="9.9"/>
    <n v="9190"/>
    <x v="1458"/>
    <n v="955"/>
    <d v="2024-02-07T00:00:00"/>
    <n v="1"/>
    <n v="0"/>
    <n v="1"/>
    <n v="1"/>
    <n v="1"/>
    <n v="701"/>
    <s v="INR"/>
    <n v="0"/>
    <n v="955"/>
    <d v="2024-03-27T00:00:00"/>
    <n v="0"/>
    <n v="0"/>
    <s v="N"/>
    <n v="3"/>
    <s v="N"/>
    <s v="00/00/0000"/>
    <s v="N"/>
    <n v="0"/>
    <s v="00/00/0000"/>
    <s v="SMA0"/>
    <d v="2024-03-27T00:00:00"/>
    <n v="701"/>
    <x v="0"/>
    <m/>
    <m/>
  </r>
  <r>
    <n v="60615161069"/>
    <x v="176"/>
    <x v="1283"/>
    <s v="PATANI  BHARATBHAI"/>
    <n v="10000"/>
    <n v="9.9"/>
    <n v="7582"/>
    <x v="1459"/>
    <n v="877"/>
    <d v="2023-12-29T00:00:00"/>
    <n v="3"/>
    <n v="2"/>
    <n v="1"/>
    <n v="1"/>
    <n v="1"/>
    <n v="701"/>
    <s v="INR"/>
    <n v="0"/>
    <n v="879"/>
    <d v="2024-03-28T00:00:00"/>
    <n v="0"/>
    <n v="0"/>
    <s v="N"/>
    <n v="3"/>
    <s v="N"/>
    <s v="00/00/0000"/>
    <s v="N"/>
    <n v="0"/>
    <s v="00/00/0000"/>
    <s v="SMA0"/>
    <d v="2024-03-28T00:00:00"/>
    <n v="701"/>
    <x v="0"/>
    <m/>
    <m/>
  </r>
  <r>
    <n v="60691199916"/>
    <x v="176"/>
    <x v="1284"/>
    <s v="Mrs. BHAVNABEN ARUNBHAI PATN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x v="0"/>
    <m/>
    <m/>
  </r>
  <r>
    <n v="60691166966"/>
    <x v="176"/>
    <x v="1285"/>
    <s v="Mr. RAJENDRA GANESHBHAI KALIYA"/>
    <n v="10000"/>
    <n v="9.9"/>
    <n v="8326"/>
    <x v="1461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901151"/>
    <x v="176"/>
    <x v="1286"/>
    <s v="Mrs. Patni Minaben Prakashbha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915650"/>
    <x v="176"/>
    <x v="1287"/>
    <s v="Mrs. Parikh  Taruna"/>
    <n v="10000"/>
    <n v="9.9"/>
    <n v="8316"/>
    <x v="1462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919669"/>
    <x v="176"/>
    <x v="1288"/>
    <s v="Mr. Patni  Rameshbha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996169"/>
    <x v="176"/>
    <x v="1289"/>
    <s v="Mrs. THAKOR  HANSABEN"/>
    <n v="10000"/>
    <n v="9.9"/>
    <n v="8316"/>
    <x v="1462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999901"/>
    <x v="176"/>
    <x v="1290"/>
    <s v="Mr. NAGINBHAI MOTIBHAI SOLANK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69169"/>
    <x v="176"/>
    <x v="1291"/>
    <s v="Mr. AJITKUMAR DHULABHAI RAVAL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66666"/>
    <x v="176"/>
    <x v="1292"/>
    <s v="Miss. NEETABEN MAHENDRABHAI PA"/>
    <n v="10000"/>
    <n v="9.9"/>
    <n v="8317"/>
    <x v="1463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59990"/>
    <x v="176"/>
    <x v="1293"/>
    <s v="Mr. AMBALAL TRIBHOVANDAS PATEL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91590"/>
    <x v="176"/>
    <x v="1294"/>
    <s v="Miss. KAJALBEN  PATN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00901"/>
    <x v="176"/>
    <x v="1295"/>
    <s v="Mrs. MANJULABEN RAMESHBHAI PAT"/>
    <n v="10000"/>
    <n v="9.9"/>
    <n v="8317"/>
    <x v="1464"/>
    <n v="31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09056"/>
    <x v="176"/>
    <x v="1296"/>
    <s v="Mr. PATANI RAKESHBHAI LAXMANBH"/>
    <n v="10000"/>
    <n v="9.9"/>
    <n v="8322"/>
    <x v="1465"/>
    <n v="910"/>
    <d v="2024-01-01T00:00:00"/>
    <n v="2"/>
    <n v="1"/>
    <n v="1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16006"/>
    <x v="176"/>
    <x v="1297"/>
    <s v="Ms. Ravat  Khushbuben"/>
    <n v="10000"/>
    <n v="9.9"/>
    <n v="8321"/>
    <x v="1466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2-28T00:00:00"/>
    <n v="701"/>
    <x v="0"/>
    <m/>
    <m/>
  </r>
  <r>
    <n v="60691696990"/>
    <x v="176"/>
    <x v="1298"/>
    <s v="Mrs. LILABEN RAMESHBHAI PATEL"/>
    <n v="10000"/>
    <n v="9.9"/>
    <n v="8292"/>
    <x v="1424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1691696"/>
    <x v="176"/>
    <x v="1299"/>
    <s v="Mrs. HANSHABEN DINESHBHAI PARM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x v="0"/>
    <m/>
    <m/>
  </r>
  <r>
    <n v="60696661915"/>
    <x v="176"/>
    <x v="1300"/>
    <s v="Mr. LUCKY  MEVADA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96616695"/>
    <x v="176"/>
    <x v="1301"/>
    <s v="Mrs. KAJALBEN PARESHBHAI PATN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96611516"/>
    <x v="176"/>
    <x v="1302"/>
    <s v="Mrs. PARULBEN MAHENDRABHAI PAR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696691691"/>
    <x v="176"/>
    <x v="1303"/>
    <s v="Mrs. MADHUBEN CHIMANBHAI GOHEL"/>
    <n v="10000"/>
    <n v="9.9"/>
    <n v="8318"/>
    <x v="1467"/>
    <n v="15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x v="0"/>
    <m/>
    <m/>
  </r>
  <r>
    <n v="60696696660"/>
    <x v="176"/>
    <x v="1304"/>
    <s v="Mrs. Patni  Bebiben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109159116"/>
    <x v="176"/>
    <x v="1305"/>
    <s v="Mrs. GAYATRIBEN NARESH PARMAR"/>
    <n v="10000"/>
    <n v="9.9"/>
    <n v="8455"/>
    <x v="1468"/>
    <n v="878"/>
    <d v="2024-01-08T00:00:00"/>
    <n v="2"/>
    <n v="1"/>
    <n v="1"/>
    <n v="1"/>
    <n v="1"/>
    <n v="701"/>
    <s v="INR"/>
    <n v="0"/>
    <n v="879"/>
    <d v="2024-03-07T00:00:00"/>
    <n v="0"/>
    <n v="0"/>
    <s v="N"/>
    <n v="3"/>
    <s v="N"/>
    <s v="00/00/0000"/>
    <s v="N"/>
    <n v="0"/>
    <s v="00/00/0000"/>
    <s v="SMA0"/>
    <d v="2024-03-07T00:00:00"/>
    <n v="701"/>
    <x v="0"/>
    <m/>
    <m/>
  </r>
  <r>
    <n v="60106669566"/>
    <x v="176"/>
    <x v="1306"/>
    <s v="Mr. ASHOKBHAI BHIKHANCHAND KAL"/>
    <n v="10000"/>
    <n v="9.9"/>
    <n v="9260"/>
    <x v="1469"/>
    <n v="879"/>
    <d v="2024-02-09T00:00:00"/>
    <n v="1"/>
    <n v="0"/>
    <n v="1"/>
    <n v="1"/>
    <n v="1"/>
    <n v="701"/>
    <s v="INR"/>
    <n v="0"/>
    <n v="879"/>
    <d v="2024-03-08T00:00:00"/>
    <n v="0"/>
    <n v="0"/>
    <s v="N"/>
    <n v="3"/>
    <s v="N"/>
    <s v="00/00/0000"/>
    <s v="N"/>
    <n v="0"/>
    <s v="00/00/0000"/>
    <s v="SMA0"/>
    <d v="2024-03-08T00:00:00"/>
    <n v="701"/>
    <x v="0"/>
    <m/>
    <m/>
  </r>
  <r>
    <n v="60116116659"/>
    <x v="176"/>
    <x v="1307"/>
    <s v="Mr. RAMGOPAL SUBEDARSINGH BHAD"/>
    <n v="10000"/>
    <n v="9.9"/>
    <n v="8281"/>
    <x v="1470"/>
    <n v="15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116199950"/>
    <x v="176"/>
    <x v="1308"/>
    <s v="Mr. KISHANSINH PADAMSINH RAJPU"/>
    <n v="10000"/>
    <n v="9.9"/>
    <n v="8283"/>
    <x v="1471"/>
    <n v="15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169616166"/>
    <x v="176"/>
    <x v="1309"/>
    <s v="Mr. Sunilkumar Ishwarprakash A"/>
    <n v="10000"/>
    <n v="9.9"/>
    <n v="9190"/>
    <x v="1472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169511506"/>
    <x v="176"/>
    <x v="1310"/>
    <s v="Mr. Gupta Anilkumar Ishwarprak"/>
    <n v="10000"/>
    <n v="9.9"/>
    <n v="9190"/>
    <x v="1472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169619661"/>
    <x v="176"/>
    <x v="1311"/>
    <s v="Mrs. SARITABEN ANILKUMAR GUPTA"/>
    <n v="10000"/>
    <n v="9.9"/>
    <n v="9190"/>
    <x v="1472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066906666"/>
    <x v="176"/>
    <x v="1312"/>
    <s v="Mrs. BHARTIBEN BHARTIBEN PATNI"/>
    <n v="10000"/>
    <n v="9.9"/>
    <n v="0"/>
    <x v="1473"/>
    <n v="492.49"/>
    <d v="2023-03-04T00:00:00"/>
    <n v="12"/>
    <n v="12"/>
    <n v="0"/>
    <n v="2"/>
    <n v="2"/>
    <n v="702"/>
    <s v="INR"/>
    <n v="0"/>
    <n v="1036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061550616"/>
    <x v="176"/>
    <x v="1313"/>
    <s v="Miss. HARSHIDA NAVINBHAI RAVAT"/>
    <n v="10000"/>
    <n v="9.9"/>
    <n v="0"/>
    <x v="1474"/>
    <n v="496.95"/>
    <d v="2023-03-02T00:00:00"/>
    <n v="12"/>
    <n v="12"/>
    <n v="0"/>
    <n v="2"/>
    <n v="2"/>
    <n v="702"/>
    <s v="INR"/>
    <n v="0"/>
    <n v="1042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966196159"/>
    <x v="176"/>
    <x v="1314"/>
    <s v="Mr. MALI  GOVIND"/>
    <n v="10000"/>
    <n v="9.9"/>
    <n v="1915"/>
    <x v="1475"/>
    <n v="1321.69"/>
    <d v="2023-06-23T00:00:00"/>
    <n v="9"/>
    <n v="8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x v="0"/>
    <m/>
    <m/>
  </r>
  <r>
    <n v="60969990669"/>
    <x v="176"/>
    <x v="1315"/>
    <s v="Mr. JASHWANTBHAI KALIDAS PARMA"/>
    <n v="10000"/>
    <n v="9.9"/>
    <n v="2602"/>
    <x v="1476"/>
    <n v="1525.62"/>
    <d v="2023-06-26T00:00:00"/>
    <n v="9"/>
    <n v="7"/>
    <n v="2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d v="2024-03-27T00:00:00"/>
    <n v="702"/>
    <x v="0"/>
    <m/>
    <m/>
  </r>
  <r>
    <n v="60950666611"/>
    <x v="176"/>
    <x v="1316"/>
    <s v="Mrs. SUSHILABEN GANPATBHAI DAN"/>
    <n v="10000"/>
    <n v="9.9"/>
    <n v="1925"/>
    <x v="1477"/>
    <n v="1304.73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950665966"/>
    <x v="176"/>
    <x v="1317"/>
    <s v="Mr. GAFULBHAI BALDEVBHAI RABAR"/>
    <n v="10000"/>
    <n v="9.9"/>
    <n v="1904"/>
    <x v="1478"/>
    <n v="1315.33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950669616"/>
    <x v="176"/>
    <x v="1318"/>
    <s v="Mr. Patel  Satish"/>
    <n v="10000"/>
    <n v="9.9"/>
    <n v="1941"/>
    <x v="1479"/>
    <n v="1303.31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666699165"/>
    <x v="176"/>
    <x v="1319"/>
    <s v="Mrs. SHRIMALI KAILASHBEN  HARS"/>
    <n v="10000"/>
    <n v="9.9"/>
    <n v="4410"/>
    <x v="1480"/>
    <n v="1580.49"/>
    <d v="2023-08-13T00:00:00"/>
    <n v="7"/>
    <n v="5"/>
    <n v="2"/>
    <n v="2"/>
    <n v="2"/>
    <n v="702"/>
    <s v="INR"/>
    <n v="0"/>
    <n v="879"/>
    <d v="2024-02-12T00:00:00"/>
    <n v="0"/>
    <n v="0"/>
    <s v="N"/>
    <n v="1"/>
    <s v="N"/>
    <s v="00/00/0000"/>
    <s v="N"/>
    <n v="0"/>
    <s v="00/00/0000"/>
    <s v="SMA1"/>
    <d v="2024-03-23T00:00:00"/>
    <n v="702"/>
    <x v="0"/>
    <m/>
    <m/>
  </r>
  <r>
    <n v="60519119601"/>
    <x v="176"/>
    <x v="1320"/>
    <s v="Mr. BHANUBHAI LAKSHMANBHAI VAG"/>
    <n v="10000"/>
    <n v="9.9"/>
    <n v="6806"/>
    <x v="1481"/>
    <n v="1672.57"/>
    <d v="2023-11-16T00:00:00"/>
    <n v="4"/>
    <n v="2"/>
    <n v="2"/>
    <n v="2"/>
    <n v="2"/>
    <n v="702"/>
    <s v="INR"/>
    <n v="0"/>
    <n v="879"/>
    <d v="2024-02-10T00:00:00"/>
    <n v="0"/>
    <n v="0"/>
    <s v="N"/>
    <n v="1"/>
    <s v="N"/>
    <s v="00/00/0000"/>
    <s v="N"/>
    <n v="0"/>
    <s v="00/00/0000"/>
    <s v="SMA1"/>
    <d v="2024-03-12T00:00:00"/>
    <n v="702"/>
    <x v="0"/>
    <m/>
    <m/>
  </r>
  <r>
    <n v="60609996619"/>
    <x v="176"/>
    <x v="1321"/>
    <s v="Mrs. KANTABEN MAHENDRABHAI TAD"/>
    <n v="10000"/>
    <n v="9.9"/>
    <n v="6768"/>
    <x v="1482"/>
    <n v="1699.44"/>
    <d v="2023-11-30T00:00:00"/>
    <n v="4"/>
    <n v="2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619696661"/>
    <x v="176"/>
    <x v="1322"/>
    <s v="Mrs. ILABEN VASANTKUMAR MAKWAN"/>
    <n v="10000"/>
    <n v="9.9"/>
    <n v="7431"/>
    <x v="1483"/>
    <n v="1105"/>
    <d v="2023-12-03T00:00:00"/>
    <n v="3"/>
    <n v="2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x v="0"/>
    <m/>
    <m/>
  </r>
  <r>
    <n v="60669119965"/>
    <x v="176"/>
    <x v="1323"/>
    <s v="Mr. DARBAR KIRITKUMAR NATVARSI"/>
    <n v="10000"/>
    <n v="9.9"/>
    <n v="7617"/>
    <x v="1484"/>
    <n v="1757"/>
    <d v="2023-12-25T00:00:00"/>
    <n v="3"/>
    <n v="1"/>
    <n v="2"/>
    <n v="2"/>
    <n v="2"/>
    <n v="702"/>
    <s v="INR"/>
    <n v="0"/>
    <n v="879"/>
    <d v="2024-02-24T00:00:00"/>
    <n v="0"/>
    <n v="0"/>
    <s v="N"/>
    <n v="1"/>
    <s v="N"/>
    <s v="00/00/0000"/>
    <s v="N"/>
    <n v="0"/>
    <s v="00/00/0000"/>
    <s v="SMA1"/>
    <d v="2024-03-26T00:00:00"/>
    <n v="702"/>
    <x v="0"/>
    <m/>
    <m/>
  </r>
  <r>
    <n v="60669909695"/>
    <x v="176"/>
    <x v="1324"/>
    <s v="Mrs. PATANI BHARATIBEN  SANJAY"/>
    <n v="10000"/>
    <n v="9.9"/>
    <n v="7603"/>
    <x v="1485"/>
    <n v="1079.69"/>
    <d v="2023-12-26T00:00:00"/>
    <n v="3"/>
    <n v="2"/>
    <n v="1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d v="2024-03-27T00:00:00"/>
    <n v="702"/>
    <x v="0"/>
    <m/>
    <m/>
  </r>
  <r>
    <n v="60669991666"/>
    <x v="176"/>
    <x v="1325"/>
    <s v="Mr. MUKESHBHAI  CHHAPANBHAI PA"/>
    <n v="10000"/>
    <n v="9.9"/>
    <n v="7620"/>
    <x v="1486"/>
    <n v="1745.69"/>
    <d v="2023-12-26T00:00:00"/>
    <n v="3"/>
    <n v="1"/>
    <n v="2"/>
    <n v="2"/>
    <n v="2"/>
    <n v="702"/>
    <s v="INR"/>
    <n v="0"/>
    <n v="879"/>
    <d v="2024-02-25T00:00:00"/>
    <n v="0"/>
    <n v="0"/>
    <m/>
    <m/>
    <s v="N"/>
    <s v="00/00/0000"/>
    <s v="N"/>
    <n v="0"/>
    <s v="00/00/0000"/>
    <s v="SMA1"/>
    <d v="2024-03-27T00:00:00"/>
    <n v="702"/>
    <x v="0"/>
    <m/>
    <m/>
  </r>
  <r>
    <n v="60619990199"/>
    <x v="176"/>
    <x v="1326"/>
    <s v="Mrs. URMILABEN DEVRAJBHAI PATN"/>
    <n v="10000"/>
    <n v="9.9"/>
    <n v="7591"/>
    <x v="1487"/>
    <n v="1754.88"/>
    <d v="2023-12-28T00:00:00"/>
    <n v="3"/>
    <n v="1"/>
    <n v="2"/>
    <n v="2"/>
    <n v="2"/>
    <n v="702"/>
    <s v="INR"/>
    <n v="0"/>
    <n v="879"/>
    <d v="2024-02-27T00:00:00"/>
    <n v="0"/>
    <n v="0"/>
    <s v="N"/>
    <n v="1"/>
    <s v="N"/>
    <s v="00/00/0000"/>
    <s v="N"/>
    <n v="0"/>
    <s v="00/00/0000"/>
    <s v="SMA1"/>
    <d v="2024-03-29T00:00:00"/>
    <n v="702"/>
    <x v="0"/>
    <m/>
    <m/>
  </r>
  <r>
    <n v="60611966659"/>
    <x v="176"/>
    <x v="1327"/>
    <s v="Mrs. PATNI KAMLABEN MUKESHBHAI"/>
    <n v="10000"/>
    <n v="9.9"/>
    <n v="7593"/>
    <x v="1488"/>
    <n v="1753.46"/>
    <d v="2023-12-30T00:00:00"/>
    <n v="3"/>
    <n v="1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690969969"/>
    <x v="176"/>
    <x v="1328"/>
    <s v="Mr. Sodha  Mahavirsinh"/>
    <n v="10000"/>
    <n v="9.9"/>
    <n v="8304"/>
    <x v="1489"/>
    <n v="1030"/>
    <d v="2024-01-09T00:00:00"/>
    <n v="2"/>
    <n v="1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x v="0"/>
    <m/>
    <m/>
  </r>
  <r>
    <n v="60691696991"/>
    <x v="176"/>
    <x v="1329"/>
    <s v="Mrs. NITABEN ISHVARBHAI PATNI"/>
    <n v="10000"/>
    <n v="9.9"/>
    <n v="8323"/>
    <x v="1490"/>
    <n v="1030"/>
    <d v="2024-01-01T00:00:00"/>
    <n v="2"/>
    <n v="1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0116196566"/>
    <x v="176"/>
    <x v="1330"/>
    <s v="Mr. PATNI SACHINBHAI GOVINDBHA"/>
    <n v="10000"/>
    <n v="9.9"/>
    <n v="8302"/>
    <x v="1491"/>
    <n v="1910"/>
    <d v="2024-01-13T00:00:00"/>
    <n v="2"/>
    <n v="0"/>
    <n v="2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x v="0"/>
    <m/>
    <m/>
  </r>
  <r>
    <n v="60116199999"/>
    <x v="176"/>
    <x v="1331"/>
    <s v="Mr. RANGUSINH DHANSINH CHAUHAN"/>
    <n v="10000"/>
    <n v="9.9"/>
    <n v="8302"/>
    <x v="1491"/>
    <n v="1910"/>
    <d v="2024-01-13T00:00:00"/>
    <n v="2"/>
    <n v="0"/>
    <n v="2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x v="0"/>
    <m/>
    <m/>
  </r>
  <r>
    <n v="69969950996"/>
    <x v="176"/>
    <x v="1332"/>
    <s v="Mr. NATVARBHAI  CHAUHAN"/>
    <n v="10000"/>
    <n v="9.9"/>
    <n v="0"/>
    <x v="1492"/>
    <n v="573.66"/>
    <d v="2023-01-29T00:00:00"/>
    <n v="12"/>
    <n v="11"/>
    <n v="1"/>
    <n v="3"/>
    <n v="3"/>
    <n v="703"/>
    <s v="INR"/>
    <n v="0"/>
    <n v="879"/>
    <d v="2024-01-29T00:00:00"/>
    <n v="0"/>
    <n v="0"/>
    <m/>
    <m/>
    <s v="N"/>
    <s v="00/00/0000"/>
    <s v="N"/>
    <n v="0"/>
    <s v="00/00/0000"/>
    <s v="SMA2"/>
    <d v="2024-03-30T00:00:00"/>
    <n v="703"/>
    <x v="0"/>
    <m/>
    <m/>
  </r>
  <r>
    <n v="60009159691"/>
    <x v="176"/>
    <x v="1333"/>
    <s v="Mrs. SANGITABEN PIYUSHBHAI PAT"/>
    <n v="10000"/>
    <n v="9.9"/>
    <n v="0"/>
    <x v="1493"/>
    <n v="475.87"/>
    <d v="2023-02-13T00:00:00"/>
    <n v="12"/>
    <n v="12"/>
    <n v="0"/>
    <n v="3"/>
    <n v="3"/>
    <n v="703"/>
    <s v="INR"/>
    <n v="0"/>
    <n v="960"/>
    <d v="2024-01-15T00:00:00"/>
    <n v="0"/>
    <n v="0"/>
    <s v="N"/>
    <n v="2"/>
    <s v="N"/>
    <s v="00/00/0000"/>
    <s v="N"/>
    <n v="0"/>
    <s v="00/00/0000"/>
    <s v="SMA2"/>
    <d v="2024-03-16T00:00:00"/>
    <n v="703"/>
    <x v="0"/>
    <m/>
    <m/>
  </r>
  <r>
    <n v="60950666665"/>
    <x v="176"/>
    <x v="1334"/>
    <s v="Mr. DASHRATHBHAI SHANKERBHAI P"/>
    <n v="10000"/>
    <n v="9.9"/>
    <n v="1906"/>
    <x v="1494"/>
    <n v="2060"/>
    <d v="2023-06-27T00:00:00"/>
    <n v="9"/>
    <n v="7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x v="0"/>
    <m/>
    <m/>
  </r>
  <r>
    <n v="60519699991"/>
    <x v="176"/>
    <x v="1335"/>
    <s v="Mr. VIKRAMBHAI RAMANBHAI DANTA"/>
    <n v="10000"/>
    <n v="9.9"/>
    <n v="6822"/>
    <x v="1495"/>
    <n v="2556.8200000000002"/>
    <d v="2023-11-18T00:00:00"/>
    <n v="4"/>
    <n v="1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x v="0"/>
    <m/>
    <m/>
  </r>
  <r>
    <n v="60611966969"/>
    <x v="176"/>
    <x v="1336"/>
    <s v="Ms. Darji Seema Hareshbhai"/>
    <n v="10000"/>
    <n v="9.9"/>
    <n v="7464"/>
    <x v="1496"/>
    <n v="2865"/>
    <d v="2023-12-02T00:00:00"/>
    <n v="3"/>
    <n v="0"/>
    <n v="3"/>
    <n v="3"/>
    <n v="3"/>
    <n v="703"/>
    <s v="INR"/>
    <n v="0"/>
    <n v="955"/>
    <d v="2024-01-30T00:00:00"/>
    <n v="0"/>
    <n v="0"/>
    <m/>
    <m/>
    <s v="N"/>
    <s v="00/00/0000"/>
    <s v="N"/>
    <n v="0"/>
    <s v="00/00/0000"/>
    <s v="SMA2"/>
    <d v="2024-03-31T00:00:00"/>
    <n v="703"/>
    <x v="0"/>
    <m/>
    <m/>
  </r>
  <r>
    <n v="60611966510"/>
    <x v="176"/>
    <x v="1337"/>
    <s v="Mr. DIPAK ARVINDBHAI BRAHMANIY"/>
    <n v="10000"/>
    <n v="9.9"/>
    <n v="7464"/>
    <x v="1496"/>
    <n v="2865"/>
    <d v="2023-12-02T00:00:00"/>
    <n v="3"/>
    <n v="0"/>
    <n v="3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x v="0"/>
    <m/>
    <m/>
  </r>
  <r>
    <n v="60619619666"/>
    <x v="176"/>
    <x v="1338"/>
    <s v="Mr. Patani  Bharatbhai"/>
    <n v="10000"/>
    <n v="9.9"/>
    <n v="7442"/>
    <x v="1497"/>
    <n v="1985"/>
    <d v="2023-12-03T00:00:00"/>
    <n v="3"/>
    <n v="1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x v="0"/>
    <m/>
    <m/>
  </r>
  <r>
    <n v="60661950616"/>
    <x v="176"/>
    <x v="1339"/>
    <s v="Mr. AMRUTBHAI  BHARVAD"/>
    <n v="10000"/>
    <n v="9.9"/>
    <n v="7668"/>
    <x v="1498"/>
    <n v="2637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x v="0"/>
    <m/>
    <m/>
  </r>
  <r>
    <n v="60661956161"/>
    <x v="176"/>
    <x v="1340"/>
    <s v="Mrs. DODAK HASUMATIBEN VIJAYKU"/>
    <n v="10000"/>
    <n v="9.9"/>
    <n v="7668"/>
    <x v="1498"/>
    <n v="2637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x v="0"/>
    <m/>
    <m/>
  </r>
  <r>
    <n v="60656961999"/>
    <x v="176"/>
    <x v="1341"/>
    <s v="Mr. MANOJBHAI BABUBHAI PATANI"/>
    <n v="10000"/>
    <n v="9.9"/>
    <n v="7634"/>
    <x v="1499"/>
    <n v="2637"/>
    <d v="2023-12-23T00:00:00"/>
    <n v="3"/>
    <n v="0"/>
    <n v="3"/>
    <n v="3"/>
    <n v="3"/>
    <n v="703"/>
    <s v="INR"/>
    <n v="0"/>
    <n v="879"/>
    <d v="2024-01-19T00:00:00"/>
    <n v="0"/>
    <n v="0"/>
    <s v="N"/>
    <n v="2"/>
    <s v="N"/>
    <s v="00/00/0000"/>
    <s v="N"/>
    <n v="0"/>
    <s v="00/00/0000"/>
    <s v="SMA2"/>
    <d v="2024-03-20T00:00:00"/>
    <n v="703"/>
    <x v="0"/>
    <m/>
    <m/>
  </r>
  <r>
    <n v="60661999190"/>
    <x v="176"/>
    <x v="1342"/>
    <s v="Mr. Patni Prakashbhai Sureshbh"/>
    <n v="10000"/>
    <n v="9.9"/>
    <n v="7637"/>
    <x v="1500"/>
    <n v="2637"/>
    <d v="2023-12-22T00:00:00"/>
    <n v="3"/>
    <n v="0"/>
    <n v="3"/>
    <n v="3"/>
    <n v="3"/>
    <n v="703"/>
    <s v="INR"/>
    <n v="0"/>
    <n v="879"/>
    <d v="2024-01-21T00:00:00"/>
    <n v="0"/>
    <n v="0"/>
    <s v="N"/>
    <n v="2"/>
    <s v="N"/>
    <s v="00/00/0000"/>
    <s v="N"/>
    <n v="0"/>
    <s v="00/00/0000"/>
    <s v="SMA2"/>
    <d v="2024-03-22T00:00:00"/>
    <n v="703"/>
    <x v="0"/>
    <m/>
    <m/>
  </r>
  <r>
    <n v="60669166509"/>
    <x v="176"/>
    <x v="1343"/>
    <s v="Mrs. BHAVNABEN PRAVINBHAI PATA"/>
    <n v="10000"/>
    <n v="9.9"/>
    <n v="7629"/>
    <x v="1501"/>
    <n v="2637"/>
    <d v="2023-12-25T00:00:00"/>
    <n v="3"/>
    <n v="0"/>
    <n v="3"/>
    <n v="3"/>
    <n v="3"/>
    <n v="703"/>
    <s v="INR"/>
    <n v="0"/>
    <n v="879"/>
    <d v="2024-01-24T00:00:00"/>
    <n v="0"/>
    <n v="0"/>
    <s v="N"/>
    <n v="2"/>
    <s v="N"/>
    <s v="00/00/0000"/>
    <s v="N"/>
    <n v="0"/>
    <s v="00/00/0000"/>
    <s v="SMA2"/>
    <d v="2024-03-25T00:00:00"/>
    <n v="703"/>
    <x v="0"/>
    <m/>
    <m/>
  </r>
  <r>
    <n v="69690919661"/>
    <x v="176"/>
    <x v="1344"/>
    <s v="Mrs. BHAVANABEN RAJESHBHAI THA"/>
    <n v="10000"/>
    <n v="9.9"/>
    <n v="0"/>
    <x v="1502"/>
    <n v="1395"/>
    <d v="2022-09-04T00:00:00"/>
    <n v="12"/>
    <n v="10"/>
    <n v="2"/>
    <n v="4"/>
    <n v="4"/>
    <n v="704"/>
    <s v="INR"/>
    <n v="0"/>
    <n v="879"/>
    <d v="2023-08-01T00:00:00"/>
    <n v="0"/>
    <n v="58.28"/>
    <m/>
    <m/>
    <s v="N"/>
    <s v="00/00/0000"/>
    <s v="N"/>
    <n v="0"/>
    <s v="00/00/0000"/>
    <s v="NPA"/>
    <d v="2023-10-29T00:00:00"/>
    <n v="704"/>
    <x v="1"/>
    <n v="13"/>
    <m/>
  </r>
  <r>
    <n v="69690699609"/>
    <x v="176"/>
    <x v="1345"/>
    <s v="Mr. RATANKUMAR BHAJANBHAI DANT"/>
    <n v="10000"/>
    <n v="9.9"/>
    <n v="0"/>
    <x v="1503"/>
    <n v="6675.63"/>
    <d v="2022-09-03T00:00:00"/>
    <n v="12"/>
    <n v="4"/>
    <n v="8"/>
    <n v="4"/>
    <n v="4"/>
    <n v="704"/>
    <s v="INR"/>
    <n v="0"/>
    <n v="879"/>
    <d v="2023-02-01T00:00:00"/>
    <n v="51.64"/>
    <n v="630.25"/>
    <s v="N"/>
    <n v="4"/>
    <s v="N"/>
    <s v="00/00/0000"/>
    <s v="N"/>
    <n v="0"/>
    <s v="00/00/0000"/>
    <s v="NPA"/>
    <d v="2023-05-01T00:00:00"/>
    <n v="506"/>
    <x v="1"/>
    <n v="7"/>
    <s v="Yes"/>
  </r>
  <r>
    <n v="69661961916"/>
    <x v="176"/>
    <x v="1346"/>
    <s v="Mrs. MADHUBEN MANHARBHAI DANTA"/>
    <n v="10000"/>
    <n v="9.9"/>
    <n v="0"/>
    <x v="1504"/>
    <n v="7547"/>
    <d v="2022-09-19T00:00:00"/>
    <n v="12"/>
    <n v="3"/>
    <n v="9"/>
    <n v="4"/>
    <n v="4"/>
    <n v="704"/>
    <s v="INR"/>
    <n v="0"/>
    <n v="879"/>
    <d v="2023-01-13T00:00:00"/>
    <n v="3.34"/>
    <n v="722.98"/>
    <s v="N"/>
    <n v="4"/>
    <s v="N"/>
    <s v="00/00/0000"/>
    <s v="N"/>
    <n v="0"/>
    <s v="00/00/0000"/>
    <s v="NPA"/>
    <d v="2023-04-13T00:00:00"/>
    <n v="506"/>
    <x v="1"/>
    <n v="6"/>
    <s v="Yes"/>
  </r>
  <r>
    <n v="69110090519"/>
    <x v="176"/>
    <x v="1347"/>
    <s v="Mrs. REKHABEN RAJESHBHAI PATNI"/>
    <n v="10000"/>
    <n v="9.9"/>
    <n v="50.22"/>
    <x v="1505"/>
    <n v="4906.09"/>
    <d v="2022-10-05T00:00:00"/>
    <n v="12"/>
    <n v="6"/>
    <n v="6"/>
    <n v="4"/>
    <n v="4"/>
    <n v="704"/>
    <s v="INR"/>
    <n v="0"/>
    <n v="879"/>
    <d v="2023-05-05T00:00:00"/>
    <n v="0"/>
    <n v="293.39999999999998"/>
    <s v="N"/>
    <n v="4"/>
    <s v="N"/>
    <s v="00/00/0000"/>
    <s v="N"/>
    <n v="0"/>
    <s v="00/00/0000"/>
    <s v="NPA"/>
    <d v="2023-08-02T00:00:00"/>
    <n v="704"/>
    <x v="1"/>
    <n v="9"/>
    <s v="Yes"/>
  </r>
  <r>
    <n v="69119961996"/>
    <x v="176"/>
    <x v="1348"/>
    <s v="Mr. GANSHYAMSINGH RAJUJI CHAUH"/>
    <n v="10000"/>
    <n v="9.9"/>
    <n v="0"/>
    <x v="1506"/>
    <n v="3158.51"/>
    <d v="2022-10-06T00:00:00"/>
    <n v="12"/>
    <n v="8"/>
    <n v="4"/>
    <n v="4"/>
    <n v="4"/>
    <n v="704"/>
    <s v="INR"/>
    <n v="0"/>
    <n v="879"/>
    <d v="2023-07-05T00:00:00"/>
    <n v="0"/>
    <n v="487.01"/>
    <s v="N"/>
    <n v="4"/>
    <s v="N"/>
    <s v="00/00/0000"/>
    <s v="N"/>
    <n v="0"/>
    <s v="00/00/0000"/>
    <s v="NPA"/>
    <d v="2023-04-05T00:00:00"/>
    <n v="506"/>
    <x v="1"/>
    <n v="5"/>
    <s v="Yes"/>
  </r>
  <r>
    <n v="69119951161"/>
    <x v="176"/>
    <x v="1349"/>
    <s v="Mrs. KAMLABEN GOPALBHAI PATNI"/>
    <n v="10000"/>
    <n v="9.9"/>
    <n v="435.69"/>
    <x v="1507"/>
    <n v="5236"/>
    <d v="2022-10-06T00:00:00"/>
    <n v="12"/>
    <n v="6"/>
    <n v="6"/>
    <n v="4"/>
    <n v="4"/>
    <n v="704"/>
    <s v="INR"/>
    <n v="0"/>
    <n v="879"/>
    <d v="2023-04-05T00:00:00"/>
    <n v="0"/>
    <n v="266.91000000000003"/>
    <s v="N"/>
    <n v="4"/>
    <s v="N"/>
    <s v="00/00/0000"/>
    <s v="N"/>
    <n v="0"/>
    <s v="00/00/0000"/>
    <s v="NPA"/>
    <d v="2023-04-05T00:00:00"/>
    <n v="506"/>
    <x v="1"/>
    <n v="5"/>
    <s v="Yes"/>
  </r>
  <r>
    <n v="69116916169"/>
    <x v="176"/>
    <x v="1350"/>
    <s v="Mrs. VINUBEN LAXMANJI THAKOR"/>
    <n v="10000"/>
    <n v="9.9"/>
    <n v="0"/>
    <x v="1508"/>
    <n v="512.5"/>
    <d v="2022-10-07T00:00:00"/>
    <n v="12"/>
    <n v="11"/>
    <n v="1"/>
    <n v="4"/>
    <n v="4"/>
    <n v="704"/>
    <s v="INR"/>
    <n v="0"/>
    <n v="879"/>
    <d v="2023-10-05T00:00:00"/>
    <n v="0"/>
    <n v="16.68"/>
    <s v="N"/>
    <n v="4"/>
    <s v="N"/>
    <s v="00/00/0000"/>
    <s v="N"/>
    <n v="0"/>
    <s v="00/00/0000"/>
    <s v="NPA"/>
    <d v="2023-12-03T00:00:00"/>
    <n v="704"/>
    <x v="1"/>
    <n v="13"/>
    <m/>
  </r>
  <r>
    <n v="69115906991"/>
    <x v="176"/>
    <x v="1351"/>
    <s v="Mr. MANOJBHAI BHIKHABHAI AGJA"/>
    <n v="10000"/>
    <n v="9.9"/>
    <n v="0"/>
    <x v="1509"/>
    <n v="8386"/>
    <d v="2022-10-07T00:00:00"/>
    <n v="12"/>
    <n v="2"/>
    <n v="10"/>
    <n v="4"/>
    <n v="4"/>
    <n v="704"/>
    <s v="INR"/>
    <n v="0"/>
    <n v="879"/>
    <d v="2023-01-05T00:00:00"/>
    <n v="46.94"/>
    <n v="852.04"/>
    <m/>
    <m/>
    <s v="N"/>
    <s v="00/00/0000"/>
    <s v="N"/>
    <n v="0"/>
    <s v="00/00/0000"/>
    <s v="NPA"/>
    <d v="2023-04-05T00:00:00"/>
    <n v="506"/>
    <x v="1"/>
    <n v="5"/>
    <s v="Yes"/>
  </r>
  <r>
    <n v="69196996959"/>
    <x v="176"/>
    <x v="1352"/>
    <s v="Mr. DINESHBHAI KESHAJI THAKOR"/>
    <n v="10000"/>
    <n v="9.9"/>
    <n v="0.84"/>
    <x v="1510"/>
    <n v="485.15"/>
    <d v="2022-10-11T00:00:00"/>
    <n v="12"/>
    <n v="11"/>
    <n v="1"/>
    <n v="4"/>
    <n v="4"/>
    <n v="704"/>
    <s v="INR"/>
    <n v="0"/>
    <n v="879"/>
    <d v="2023-10-10T00:00:00"/>
    <n v="0"/>
    <n v="6.89"/>
    <s v="N"/>
    <n v="4"/>
    <s v="N"/>
    <s v="00/00/0000"/>
    <s v="N"/>
    <n v="0"/>
    <s v="00/00/0000"/>
    <s v="NPA"/>
    <d v="2024-01-08T00:00:00"/>
    <n v="704"/>
    <x v="1"/>
    <n v="14"/>
    <m/>
  </r>
  <r>
    <n v="69196995199"/>
    <x v="176"/>
    <x v="1353"/>
    <s v="Mrs. BHARTIBEN RAMESHBHAI PATN"/>
    <n v="10000"/>
    <n v="9.9"/>
    <n v="0"/>
    <x v="1511"/>
    <n v="8368"/>
    <d v="2022-10-11T00:00:00"/>
    <n v="12"/>
    <n v="2"/>
    <n v="10"/>
    <n v="4"/>
    <n v="4"/>
    <n v="704"/>
    <s v="INR"/>
    <n v="0"/>
    <n v="879"/>
    <d v="2023-01-10T00:00:00"/>
    <n v="60.25"/>
    <n v="862.72"/>
    <s v="N"/>
    <n v="4"/>
    <s v="N"/>
    <s v="00/00/0000"/>
    <s v="N"/>
    <n v="0"/>
    <s v="00/00/0000"/>
    <s v="NPA"/>
    <d v="2023-04-10T00:00:00"/>
    <n v="506"/>
    <x v="1"/>
    <n v="5"/>
    <s v="Yes"/>
  </r>
  <r>
    <n v="69196916956"/>
    <x v="176"/>
    <x v="1354"/>
    <s v="Mrs. JAGRUTIBEN GIRISHBHAI THA"/>
    <n v="10000"/>
    <n v="9.9"/>
    <n v="0"/>
    <x v="1512"/>
    <n v="3178"/>
    <d v="2022-10-11T00:00:00"/>
    <n v="12"/>
    <n v="8"/>
    <n v="4"/>
    <n v="4"/>
    <n v="4"/>
    <n v="704"/>
    <s v="INR"/>
    <n v="0"/>
    <n v="879"/>
    <d v="2023-07-10T00:00:00"/>
    <n v="0"/>
    <n v="132.59"/>
    <s v="N"/>
    <n v="4"/>
    <s v="N"/>
    <s v="00/00/0000"/>
    <s v="N"/>
    <n v="0"/>
    <s v="00/00/0000"/>
    <s v="NPA"/>
    <d v="2023-10-07T00:00:00"/>
    <n v="704"/>
    <x v="1"/>
    <n v="11"/>
    <s v="Yes"/>
  </r>
  <r>
    <n v="69166161600"/>
    <x v="176"/>
    <x v="1355"/>
    <s v="Mrs. PISTABEN NARANSING CHAUHA"/>
    <n v="10000"/>
    <n v="9.9"/>
    <n v="0.84"/>
    <x v="1513"/>
    <n v="491"/>
    <d v="2022-10-15T00:00:00"/>
    <n v="12"/>
    <n v="11"/>
    <n v="1"/>
    <n v="4"/>
    <n v="4"/>
    <n v="704"/>
    <s v="INR"/>
    <n v="0"/>
    <n v="879"/>
    <d v="2023-10-12T00:00:00"/>
    <n v="0"/>
    <n v="6.89"/>
    <s v="N"/>
    <n v="4"/>
    <s v="N"/>
    <s v="00/00/0000"/>
    <s v="N"/>
    <n v="0"/>
    <s v="00/00/0000"/>
    <s v="NPA"/>
    <d v="2024-01-10T00:00:00"/>
    <n v="704"/>
    <x v="1"/>
    <n v="14"/>
    <m/>
  </r>
  <r>
    <n v="69166191156"/>
    <x v="176"/>
    <x v="1356"/>
    <s v="Mrs. PATNI MANSHI ARVINDBHAI"/>
    <n v="10000"/>
    <n v="9.9"/>
    <n v="0"/>
    <x v="1514"/>
    <n v="5876.41"/>
    <d v="2022-10-16T00:00:00"/>
    <n v="12"/>
    <n v="5"/>
    <n v="7"/>
    <n v="4"/>
    <n v="4"/>
    <n v="704"/>
    <s v="INR"/>
    <n v="0"/>
    <n v="879"/>
    <d v="2023-04-12T00:00:00"/>
    <n v="0"/>
    <n v="456.51"/>
    <s v="N"/>
    <n v="4"/>
    <s v="N"/>
    <s v="00/00/0000"/>
    <s v="N"/>
    <n v="0"/>
    <s v="00/00/0000"/>
    <s v="NPA"/>
    <d v="2023-06-24T00:00:00"/>
    <n v="704"/>
    <x v="1"/>
    <n v="8"/>
    <s v="Yes"/>
  </r>
  <r>
    <n v="69169696991"/>
    <x v="176"/>
    <x v="1357"/>
    <s v="Mrs. MINABEN DINESHBHAI MAKWAN"/>
    <n v="10000"/>
    <n v="9.9"/>
    <n v="123.73"/>
    <x v="1515"/>
    <n v="4926.7"/>
    <d v="2022-10-17T00:00:00"/>
    <n v="12"/>
    <n v="6"/>
    <n v="6"/>
    <n v="4"/>
    <n v="4"/>
    <n v="704"/>
    <s v="INR"/>
    <n v="0"/>
    <n v="879"/>
    <d v="2023-05-12T00:00:00"/>
    <n v="227.9"/>
    <n v="359.23"/>
    <s v="N"/>
    <n v="4"/>
    <s v="N"/>
    <s v="00/00/0000"/>
    <s v="N"/>
    <n v="0"/>
    <s v="00/00/0000"/>
    <s v="NPA"/>
    <d v="2023-08-09T00:00:00"/>
    <n v="704"/>
    <x v="1"/>
    <n v="9"/>
    <s v="Yes"/>
  </r>
  <r>
    <n v="69166961156"/>
    <x v="176"/>
    <x v="1358"/>
    <s v="Mr. RASIKBHAI JAYRAMBHAI DAGLA"/>
    <n v="10000"/>
    <n v="9.9"/>
    <n v="0"/>
    <x v="1516"/>
    <n v="3148.25"/>
    <d v="2022-10-19T00:00:00"/>
    <n v="12"/>
    <n v="8"/>
    <n v="4"/>
    <n v="4"/>
    <n v="4"/>
    <n v="704"/>
    <s v="INR"/>
    <n v="0"/>
    <n v="879"/>
    <d v="2023-07-15T00:00:00"/>
    <n v="0"/>
    <n v="486.4"/>
    <s v="N"/>
    <n v="4"/>
    <s v="N"/>
    <s v="00/00/0000"/>
    <s v="N"/>
    <n v="0"/>
    <s v="00/00/0000"/>
    <s v="NPA"/>
    <d v="2023-04-15T00:00:00"/>
    <n v="506"/>
    <x v="1"/>
    <n v="5"/>
    <s v="Yes"/>
  </r>
  <r>
    <n v="69166516601"/>
    <x v="176"/>
    <x v="1359"/>
    <s v="Mr. Patni Amit Rakeshbhai"/>
    <n v="10000"/>
    <n v="9.9"/>
    <n v="0"/>
    <x v="1517"/>
    <n v="7539.8"/>
    <d v="2022-10-19T00:00:00"/>
    <n v="12"/>
    <n v="3"/>
    <n v="9"/>
    <n v="4"/>
    <n v="4"/>
    <n v="704"/>
    <s v="INR"/>
    <n v="0"/>
    <n v="879"/>
    <d v="2023-02-15T00:00:00"/>
    <n v="56.38"/>
    <n v="709.92"/>
    <s v="N"/>
    <n v="4"/>
    <s v="N"/>
    <s v="00/00/0000"/>
    <s v="N"/>
    <n v="0"/>
    <s v="00/00/0000"/>
    <s v="NPA"/>
    <d v="2023-05-15T00:00:00"/>
    <n v="506"/>
    <x v="1"/>
    <n v="6"/>
    <s v="Yes"/>
  </r>
  <r>
    <n v="69166959695"/>
    <x v="176"/>
    <x v="1360"/>
    <s v="Mr. BHARATSINH SHAMALSINH VAGH"/>
    <n v="10000"/>
    <n v="9.9"/>
    <n v="0"/>
    <x v="1518"/>
    <n v="508.13"/>
    <d v="2022-10-19T00:00:00"/>
    <n v="12"/>
    <n v="11"/>
    <n v="1"/>
    <n v="4"/>
    <n v="4"/>
    <n v="704"/>
    <s v="INR"/>
    <n v="0"/>
    <n v="879"/>
    <d v="2023-10-15T00:00:00"/>
    <n v="0"/>
    <n v="26.04"/>
    <m/>
    <m/>
    <s v="N"/>
    <s v="00/00/0000"/>
    <s v="N"/>
    <n v="0"/>
    <s v="00/00/0000"/>
    <s v="NPA"/>
    <d v="2023-12-13T00:00:00"/>
    <n v="704"/>
    <x v="1"/>
    <n v="13"/>
    <m/>
  </r>
  <r>
    <n v="69165116111"/>
    <x v="176"/>
    <x v="1361"/>
    <s v="Mrs. ANJUBEN SANJAYBHAI DAGLA"/>
    <n v="10000"/>
    <n v="9.9"/>
    <n v="0"/>
    <x v="1519"/>
    <n v="521"/>
    <d v="2022-10-20T00:00:00"/>
    <n v="12"/>
    <n v="11"/>
    <n v="1"/>
    <n v="4"/>
    <n v="4"/>
    <n v="704"/>
    <s v="INR"/>
    <n v="0"/>
    <n v="879"/>
    <d v="2023-10-15T00:00:00"/>
    <n v="0"/>
    <n v="128.38"/>
    <s v="N"/>
    <n v="4"/>
    <s v="N"/>
    <s v="00/00/0000"/>
    <s v="N"/>
    <n v="0"/>
    <s v="00/00/0000"/>
    <s v="NPA"/>
    <d v="2023-10-12T00:00:00"/>
    <n v="704"/>
    <x v="1"/>
    <n v="11"/>
    <s v="Yes"/>
  </r>
  <r>
    <n v="69165991695"/>
    <x v="176"/>
    <x v="1362"/>
    <s v="Mrs. THAKOR  USHABEN"/>
    <n v="10000"/>
    <n v="9.9"/>
    <n v="0"/>
    <x v="1520"/>
    <n v="7539.21"/>
    <d v="2022-10-20T00:00:00"/>
    <n v="12"/>
    <n v="3"/>
    <n v="9"/>
    <n v="4"/>
    <n v="4"/>
    <n v="704"/>
    <s v="INR"/>
    <n v="0"/>
    <n v="879"/>
    <d v="2023-02-15T00:00:00"/>
    <n v="56.38"/>
    <n v="709.72"/>
    <s v="N"/>
    <n v="4"/>
    <s v="N"/>
    <s v="00/00/0000"/>
    <s v="N"/>
    <n v="0"/>
    <s v="00/00/0000"/>
    <s v="NPA"/>
    <d v="2023-05-15T00:00:00"/>
    <n v="506"/>
    <x v="1"/>
    <n v="6"/>
    <s v="Yes"/>
  </r>
  <r>
    <n v="69166566699"/>
    <x v="176"/>
    <x v="1363"/>
    <s v="Mrs. NITABEN DILIPJI THAKOR"/>
    <n v="10000"/>
    <n v="9.9"/>
    <n v="18.45"/>
    <x v="1521"/>
    <n v="2415.59"/>
    <d v="2022-10-20T00:00:00"/>
    <n v="12"/>
    <n v="9"/>
    <n v="3"/>
    <n v="4"/>
    <n v="4"/>
    <n v="704"/>
    <s v="INR"/>
    <n v="0"/>
    <n v="879"/>
    <d v="2023-08-15T00:00:00"/>
    <n v="5.91"/>
    <n v="63.92"/>
    <s v="N"/>
    <n v="4"/>
    <s v="N"/>
    <s v="00/00/0000"/>
    <s v="N"/>
    <n v="0"/>
    <s v="00/00/0000"/>
    <s v="NPA"/>
    <d v="2023-11-12T00:00:00"/>
    <n v="704"/>
    <x v="1"/>
    <n v="12"/>
    <m/>
  </r>
  <r>
    <n v="69166669990"/>
    <x v="176"/>
    <x v="1364"/>
    <s v="Mrs. PRAVINA VIJAY THAKOR"/>
    <n v="10000"/>
    <n v="9.9"/>
    <n v="0"/>
    <x v="1522"/>
    <n v="1387.97"/>
    <d v="2022-10-20T00:00:00"/>
    <n v="12"/>
    <n v="10"/>
    <n v="2"/>
    <n v="4"/>
    <n v="4"/>
    <n v="704"/>
    <s v="INR"/>
    <n v="0"/>
    <n v="879"/>
    <d v="2023-09-15T00:00:00"/>
    <n v="325"/>
    <n v="366.99"/>
    <s v="N"/>
    <n v="4"/>
    <s v="N"/>
    <s v="00/00/0000"/>
    <s v="N"/>
    <n v="0"/>
    <s v="00/00/0000"/>
    <s v="NPA"/>
    <d v="2023-12-13T00:00:00"/>
    <n v="704"/>
    <x v="1"/>
    <n v="13"/>
    <m/>
  </r>
  <r>
    <n v="69151695919"/>
    <x v="176"/>
    <x v="1365"/>
    <s v="Mrs. SHARDABEN GUGABHAI PATNI"/>
    <n v="10000"/>
    <n v="9.9"/>
    <n v="0"/>
    <x v="1523"/>
    <n v="7535"/>
    <d v="2022-10-26T00:00:00"/>
    <n v="12"/>
    <n v="3"/>
    <n v="9"/>
    <n v="4"/>
    <n v="4"/>
    <n v="704"/>
    <s v="INR"/>
    <n v="0"/>
    <n v="879"/>
    <d v="2023-02-24T00:00:00"/>
    <n v="57.36"/>
    <n v="710.39"/>
    <s v="N"/>
    <n v="4"/>
    <s v="N"/>
    <s v="00/00/0000"/>
    <s v="N"/>
    <n v="0"/>
    <s v="00/00/0000"/>
    <s v="NPA"/>
    <d v="2023-05-24T00:00:00"/>
    <n v="506"/>
    <x v="1"/>
    <n v="6"/>
    <s v="Yes"/>
  </r>
  <r>
    <n v="69159099190"/>
    <x v="176"/>
    <x v="1366"/>
    <s v="Mr. ASHOKKUMAR MOHANLAL CHAUHA"/>
    <n v="10000"/>
    <n v="9.9"/>
    <n v="0"/>
    <x v="1524"/>
    <n v="5795.33"/>
    <d v="2022-10-26T00:00:00"/>
    <n v="12"/>
    <n v="5"/>
    <n v="7"/>
    <n v="4"/>
    <n v="4"/>
    <n v="704"/>
    <s v="INR"/>
    <n v="0"/>
    <n v="879"/>
    <d v="2023-04-24T00:00:00"/>
    <n v="0"/>
    <n v="396.46"/>
    <s v="N"/>
    <n v="4"/>
    <s v="N"/>
    <s v="00/00/0000"/>
    <s v="N"/>
    <n v="0"/>
    <s v="00/00/0000"/>
    <s v="NPA"/>
    <d v="2023-07-22T00:00:00"/>
    <n v="704"/>
    <x v="1"/>
    <n v="8"/>
    <s v="Yes"/>
  </r>
  <r>
    <n v="69161619505"/>
    <x v="176"/>
    <x v="1367"/>
    <s v="Mrs. LALITABEN PRAVINBHAI PATN"/>
    <n v="10000"/>
    <n v="9.9"/>
    <n v="0"/>
    <x v="1525"/>
    <n v="3147.57"/>
    <d v="2022-10-28T00:00:00"/>
    <n v="12"/>
    <n v="8"/>
    <n v="4"/>
    <n v="4"/>
    <n v="4"/>
    <n v="704"/>
    <s v="INR"/>
    <n v="0"/>
    <n v="879"/>
    <d v="2023-07-25T00:00:00"/>
    <n v="0"/>
    <n v="131.37"/>
    <s v="N"/>
    <n v="4"/>
    <s v="N"/>
    <s v="00/00/0000"/>
    <s v="N"/>
    <n v="0"/>
    <s v="00/00/0000"/>
    <s v="NPA"/>
    <d v="2023-10-22T00:00:00"/>
    <n v="704"/>
    <x v="1"/>
    <n v="11"/>
    <s v="Yes"/>
  </r>
  <r>
    <n v="69166995019"/>
    <x v="176"/>
    <x v="1368"/>
    <s v="Mr. MANOJKUMAR SHANKARBHAI PAR"/>
    <n v="10000"/>
    <n v="9.9"/>
    <n v="54.96"/>
    <x v="1526"/>
    <n v="495.06"/>
    <d v="2022-10-29T00:00:00"/>
    <n v="12"/>
    <n v="11"/>
    <n v="1"/>
    <n v="4"/>
    <n v="4"/>
    <n v="704"/>
    <s v="INR"/>
    <n v="0"/>
    <n v="964"/>
    <d v="2023-10-25T00:00:00"/>
    <n v="0"/>
    <n v="545.45000000000005"/>
    <s v="N"/>
    <n v="4"/>
    <s v="N"/>
    <s v="00/00/0000"/>
    <s v="N"/>
    <n v="0"/>
    <s v="00/00/0000"/>
    <s v="NPA"/>
    <d v="2023-05-25T00:00:00"/>
    <n v="506"/>
    <x v="1"/>
    <n v="6"/>
    <s v="Yes"/>
  </r>
  <r>
    <n v="69165196166"/>
    <x v="176"/>
    <x v="1369"/>
    <s v="Mrs. DAXABEN PRITESHKUMAR BHAG"/>
    <n v="10000"/>
    <n v="9.9"/>
    <n v="0"/>
    <x v="1527"/>
    <n v="479.72"/>
    <d v="2022-10-29T00:00:00"/>
    <n v="9"/>
    <n v="8"/>
    <n v="1"/>
    <n v="4"/>
    <n v="4"/>
    <n v="704"/>
    <s v="INR"/>
    <n v="0"/>
    <n v="867"/>
    <d v="2023-10-25T00:00:00"/>
    <n v="3.59"/>
    <n v="10.48"/>
    <s v="N"/>
    <n v="4"/>
    <s v="N"/>
    <s v="00/00/0000"/>
    <s v="N"/>
    <n v="0"/>
    <s v="00/00/0000"/>
    <s v="NPA"/>
    <d v="2024-01-23T00:00:00"/>
    <n v="704"/>
    <x v="1"/>
    <n v="14"/>
    <m/>
  </r>
  <r>
    <n v="69165969996"/>
    <x v="176"/>
    <x v="1370"/>
    <s v="Mrs. ARUNABEN JAYESHBHAI PATNI"/>
    <n v="10000"/>
    <n v="9.9"/>
    <n v="0"/>
    <x v="1528"/>
    <n v="5801.02"/>
    <d v="2022-10-29T00:00:00"/>
    <n v="12"/>
    <n v="6"/>
    <n v="6"/>
    <n v="4"/>
    <n v="4"/>
    <n v="704"/>
    <s v="INR"/>
    <n v="0"/>
    <n v="964"/>
    <d v="2023-04-25T00:00:00"/>
    <n v="0"/>
    <n v="397.07"/>
    <s v="N"/>
    <n v="4"/>
    <s v="N"/>
    <s v="00/00/0000"/>
    <s v="N"/>
    <n v="0"/>
    <s v="00/00/0000"/>
    <s v="NPA"/>
    <d v="2023-07-23T00:00:00"/>
    <n v="704"/>
    <x v="1"/>
    <n v="8"/>
    <s v="Yes"/>
  </r>
  <r>
    <n v="69166616191"/>
    <x v="176"/>
    <x v="1371"/>
    <s v="Miss. SHILPABEN GOVINDBHAI DEV"/>
    <n v="10000"/>
    <n v="9.9"/>
    <n v="0"/>
    <x v="1529"/>
    <n v="9205"/>
    <d v="2022-10-30T00:00:00"/>
    <n v="12"/>
    <n v="2"/>
    <n v="10"/>
    <n v="4"/>
    <n v="4"/>
    <n v="704"/>
    <s v="INR"/>
    <n v="0"/>
    <n v="963"/>
    <d v="2023-01-25T00:00:00"/>
    <n v="106.56"/>
    <n v="993.88"/>
    <s v="N"/>
    <n v="4"/>
    <s v="N"/>
    <s v="00/00/0000"/>
    <s v="N"/>
    <n v="0"/>
    <s v="00/00/0000"/>
    <s v="NPA"/>
    <d v="2023-04-25T00:00:00"/>
    <n v="506"/>
    <x v="1"/>
    <n v="5"/>
    <s v="Yes"/>
  </r>
  <r>
    <n v="69166961566"/>
    <x v="176"/>
    <x v="1372"/>
    <s v="Mrs. REKHABEN RAMESHBHAI PATNI"/>
    <n v="10000"/>
    <n v="9.9"/>
    <n v="0"/>
    <x v="1530"/>
    <n v="8401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d v="2023-04-25T00:00:00"/>
    <n v="506"/>
    <x v="1"/>
    <n v="5"/>
    <s v="Yes"/>
  </r>
  <r>
    <n v="69161060966"/>
    <x v="176"/>
    <x v="1373"/>
    <s v="Mrs. HANSABEN PRAKASHBHAI PATN"/>
    <n v="10000"/>
    <n v="9.9"/>
    <n v="0"/>
    <x v="1530"/>
    <n v="8401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d v="2023-04-25T00:00:00"/>
    <n v="506"/>
    <x v="1"/>
    <n v="5"/>
    <s v="Yes"/>
  </r>
  <r>
    <n v="69161010666"/>
    <x v="176"/>
    <x v="1374"/>
    <s v="Mr. KAJALBEN JAYESHBHAI PATANI"/>
    <n v="10000"/>
    <n v="9.9"/>
    <n v="54.96"/>
    <x v="1531"/>
    <n v="4014.18"/>
    <d v="2022-10-30T00:00:00"/>
    <n v="12"/>
    <n v="8"/>
    <n v="4"/>
    <n v="4"/>
    <n v="4"/>
    <n v="704"/>
    <s v="INR"/>
    <n v="0"/>
    <n v="963"/>
    <d v="2023-06-25T00:00:00"/>
    <n v="0"/>
    <n v="572.53"/>
    <s v="N"/>
    <n v="4"/>
    <s v="N"/>
    <s v="00/00/0000"/>
    <s v="N"/>
    <n v="0"/>
    <s v="00/00/0000"/>
    <s v="NPA"/>
    <d v="2023-05-25T00:00:00"/>
    <n v="506"/>
    <x v="1"/>
    <n v="6"/>
    <s v="Yes"/>
  </r>
  <r>
    <n v="69161169190"/>
    <x v="176"/>
    <x v="1375"/>
    <s v="Mr. PARESHBHAI JAYANTIBHAI PAT"/>
    <n v="10000"/>
    <n v="9.9"/>
    <n v="0"/>
    <x v="1530"/>
    <n v="8401"/>
    <d v="2022-10-30T00:00:00"/>
    <n v="12"/>
    <n v="3"/>
    <n v="9"/>
    <n v="4"/>
    <n v="4"/>
    <n v="704"/>
    <s v="INR"/>
    <n v="0"/>
    <n v="963"/>
    <d v="2023-02-25T00:00:00"/>
    <n v="15.83"/>
    <n v="817.69"/>
    <m/>
    <m/>
    <s v="N"/>
    <s v="00/00/0000"/>
    <s v="N"/>
    <n v="0"/>
    <s v="00/00/0000"/>
    <s v="NPA"/>
    <d v="2023-04-25T00:00:00"/>
    <n v="506"/>
    <x v="1"/>
    <n v="5"/>
    <s v="Yes"/>
  </r>
  <r>
    <n v="69161910996"/>
    <x v="176"/>
    <x v="1376"/>
    <s v="Mrs. PAYALBEN  THAKOR"/>
    <n v="10000"/>
    <n v="9.9"/>
    <n v="0"/>
    <x v="1532"/>
    <n v="193.77"/>
    <d v="2022-10-30T00:00:00"/>
    <n v="12"/>
    <n v="12"/>
    <n v="0"/>
    <n v="4"/>
    <n v="4"/>
    <n v="704"/>
    <s v="INR"/>
    <n v="0"/>
    <n v="963"/>
    <d v="2023-10-25T00:00:00"/>
    <n v="0"/>
    <n v="29.66"/>
    <s v="N"/>
    <n v="4"/>
    <s v="N"/>
    <s v="00/00/0000"/>
    <s v="N"/>
    <n v="0"/>
    <s v="00/00/0000"/>
    <s v="NPA"/>
    <d v="2023-09-22T00:00:00"/>
    <n v="704"/>
    <x v="1"/>
    <n v="10"/>
    <s v="Yes"/>
  </r>
  <r>
    <n v="69161991961"/>
    <x v="176"/>
    <x v="1377"/>
    <s v="Miss. ANJALIBEN ATULBHAI PATNI"/>
    <n v="10000"/>
    <n v="9.9"/>
    <n v="0"/>
    <x v="1533"/>
    <n v="5801.32"/>
    <d v="2022-10-30T00:00:00"/>
    <n v="12"/>
    <n v="6"/>
    <n v="6"/>
    <n v="4"/>
    <n v="4"/>
    <n v="704"/>
    <s v="INR"/>
    <n v="0"/>
    <n v="963"/>
    <d v="2023-04-25T00:00:00"/>
    <n v="0"/>
    <n v="397.07"/>
    <m/>
    <m/>
    <s v="N"/>
    <s v="00/00/0000"/>
    <s v="N"/>
    <n v="0"/>
    <s v="00/00/0000"/>
    <s v="NPA"/>
    <d v="2023-07-23T00:00:00"/>
    <n v="704"/>
    <x v="1"/>
    <n v="8"/>
    <s v="Yes"/>
  </r>
  <r>
    <n v="69169966990"/>
    <x v="176"/>
    <x v="1378"/>
    <s v="Mr. HITESH ASHOKBHAI HOLKAR"/>
    <n v="10000"/>
    <n v="9.9"/>
    <n v="0"/>
    <x v="1534"/>
    <n v="6712.66"/>
    <d v="2022-10-31T00:00:00"/>
    <n v="12"/>
    <n v="5"/>
    <n v="7"/>
    <n v="4"/>
    <n v="4"/>
    <n v="704"/>
    <s v="INR"/>
    <n v="0"/>
    <n v="963"/>
    <d v="2023-03-30T00:00:00"/>
    <n v="0"/>
    <n v="591.54999999999995"/>
    <m/>
    <m/>
    <s v="N"/>
    <s v="00/00/0000"/>
    <s v="N"/>
    <n v="0"/>
    <s v="00/00/0000"/>
    <s v="NPA"/>
    <d v="2023-05-30T00:00:00"/>
    <n v="506"/>
    <x v="1"/>
    <n v="6"/>
    <s v="Yes"/>
  </r>
  <r>
    <n v="69169010991"/>
    <x v="176"/>
    <x v="1379"/>
    <s v="Mr. MAHENDRABHAI VIRDASBHAI CH"/>
    <n v="10000"/>
    <n v="9.9"/>
    <n v="30.52"/>
    <x v="1535"/>
    <n v="69.25"/>
    <d v="2022-10-31T00:00:00"/>
    <n v="12"/>
    <n v="12"/>
    <n v="0"/>
    <n v="4"/>
    <n v="4"/>
    <n v="704"/>
    <s v="INR"/>
    <n v="0"/>
    <n v="963"/>
    <d v="2023-10-30T00:00:00"/>
    <n v="0"/>
    <n v="0.03"/>
    <s v="N"/>
    <n v="4"/>
    <s v="N"/>
    <s v="00/00/0000"/>
    <s v="N"/>
    <n v="0"/>
    <s v="00/00/0000"/>
    <s v="NPA"/>
    <d v="2023-12-28T00:00:00"/>
    <n v="704"/>
    <x v="1"/>
    <n v="13"/>
    <m/>
  </r>
  <r>
    <n v="69169696166"/>
    <x v="176"/>
    <x v="1380"/>
    <s v="Mrs. SANGITABEN BHARATBHAI DAN"/>
    <n v="10000"/>
    <n v="9.9"/>
    <n v="0"/>
    <x v="1536"/>
    <n v="527"/>
    <d v="2022-10-31T00:00:00"/>
    <n v="12"/>
    <n v="11"/>
    <n v="1"/>
    <n v="4"/>
    <n v="4"/>
    <n v="704"/>
    <s v="INR"/>
    <n v="0"/>
    <n v="963"/>
    <d v="2023-10-30T00:00:00"/>
    <n v="8"/>
    <n v="16.850000000000001"/>
    <s v="N"/>
    <n v="4"/>
    <s v="N"/>
    <s v="00/00/0000"/>
    <s v="N"/>
    <n v="0"/>
    <s v="00/00/0000"/>
    <s v="NPA"/>
    <d v="2024-01-28T00:00:00"/>
    <n v="704"/>
    <x v="1"/>
    <n v="14"/>
    <m/>
  </r>
  <r>
    <n v="69191691691"/>
    <x v="176"/>
    <x v="1381"/>
    <s v="Mrs. USHABEN SURESHBHAI PATANI"/>
    <n v="10000"/>
    <n v="9.9"/>
    <n v="0"/>
    <x v="1537"/>
    <n v="5841.93"/>
    <d v="2022-11-09T00:00:00"/>
    <n v="12"/>
    <n v="5"/>
    <n v="7"/>
    <n v="4"/>
    <n v="4"/>
    <n v="704"/>
    <s v="INR"/>
    <n v="0"/>
    <n v="879"/>
    <d v="2023-05-09T00:00:00"/>
    <n v="0"/>
    <n v="345.31"/>
    <s v="N"/>
    <n v="4"/>
    <s v="N"/>
    <s v="00/00/0000"/>
    <s v="N"/>
    <n v="0"/>
    <s v="00/00/0000"/>
    <s v="NPA"/>
    <d v="2023-08-06T00:00:00"/>
    <n v="704"/>
    <x v="1"/>
    <n v="8"/>
    <s v="Yes"/>
  </r>
  <r>
    <n v="69196996666"/>
    <x v="176"/>
    <x v="1382"/>
    <s v="Mrs. BHARATIBEN RAJANBHAI KANO"/>
    <n v="10000"/>
    <n v="9.9"/>
    <n v="0"/>
    <x v="1538"/>
    <n v="546"/>
    <d v="2022-11-10T00:00:00"/>
    <n v="12"/>
    <n v="11"/>
    <n v="1"/>
    <n v="4"/>
    <n v="4"/>
    <n v="704"/>
    <s v="INR"/>
    <n v="0"/>
    <n v="879"/>
    <d v="2023-11-10T00:00:00"/>
    <n v="21"/>
    <n v="25.65"/>
    <s v="N"/>
    <n v="4"/>
    <s v="N"/>
    <s v="00/00/0000"/>
    <s v="N"/>
    <n v="0"/>
    <s v="00/00/0000"/>
    <s v="NPA"/>
    <d v="2024-02-08T00:00:00"/>
    <n v="704"/>
    <x v="1"/>
    <n v="14"/>
    <m/>
  </r>
  <r>
    <n v="69900069606"/>
    <x v="176"/>
    <x v="1383"/>
    <s v="Mrs. BEBIBEN KANTIBHAI PATNI"/>
    <n v="10000"/>
    <n v="9.9"/>
    <n v="0"/>
    <x v="1539"/>
    <n v="1450.84"/>
    <d v="2022-11-12T00:00:00"/>
    <n v="12"/>
    <n v="10"/>
    <n v="2"/>
    <n v="4"/>
    <n v="4"/>
    <n v="704"/>
    <s v="INR"/>
    <n v="0"/>
    <n v="880"/>
    <d v="2023-10-12T00:00:00"/>
    <n v="0"/>
    <n v="239.58"/>
    <s v="N"/>
    <n v="4"/>
    <s v="N"/>
    <s v="00/00/0000"/>
    <s v="N"/>
    <n v="0"/>
    <s v="00/00/0000"/>
    <s v="NPA"/>
    <d v="2023-08-09T00:00:00"/>
    <n v="704"/>
    <x v="1"/>
    <n v="8"/>
    <s v="Yes"/>
  </r>
  <r>
    <n v="69906669069"/>
    <x v="176"/>
    <x v="1384"/>
    <s v="Mrs. SHOBABEN RASMIKANT DANTAN"/>
    <n v="10000"/>
    <n v="9.9"/>
    <n v="0"/>
    <x v="1540"/>
    <n v="580.91"/>
    <d v="2022-11-13T00:00:00"/>
    <n v="12"/>
    <n v="11"/>
    <n v="1"/>
    <n v="4"/>
    <n v="4"/>
    <n v="704"/>
    <s v="INR"/>
    <n v="0"/>
    <n v="879"/>
    <d v="2023-11-13T00:00:00"/>
    <n v="0"/>
    <n v="178"/>
    <m/>
    <m/>
    <s v="N"/>
    <s v="00/00/0000"/>
    <s v="N"/>
    <n v="0"/>
    <s v="00/00/0000"/>
    <s v="NPA"/>
    <d v="2023-09-10T00:00:00"/>
    <n v="704"/>
    <x v="1"/>
    <n v="9"/>
    <s v="Yes"/>
  </r>
  <r>
    <n v="69966156610"/>
    <x v="176"/>
    <x v="1385"/>
    <s v="Mr. NARESHBHAI RAMESHBHAI LEUV"/>
    <n v="10000"/>
    <n v="9.9"/>
    <n v="0"/>
    <x v="1541"/>
    <n v="674.81"/>
    <d v="2022-12-04T00:00:00"/>
    <n v="12"/>
    <n v="11"/>
    <n v="1"/>
    <n v="4"/>
    <n v="4"/>
    <n v="704"/>
    <s v="INR"/>
    <n v="0"/>
    <n v="880"/>
    <d v="2023-12-04T00:00:00"/>
    <n v="11"/>
    <n v="11"/>
    <s v="N"/>
    <n v="4"/>
    <s v="N"/>
    <s v="00/00/0000"/>
    <s v="N"/>
    <n v="0"/>
    <s v="00/00/0000"/>
    <s v="NPA"/>
    <d v="2024-03-04T00:00:00"/>
    <n v="704"/>
    <x v="1"/>
    <n v="15"/>
    <m/>
  </r>
  <r>
    <n v="69961061999"/>
    <x v="176"/>
    <x v="1386"/>
    <s v="Mrs. SEJALBEN NARESHBHAI LEUVA"/>
    <n v="10000"/>
    <n v="9.9"/>
    <n v="0"/>
    <x v="1542"/>
    <n v="8483.7800000000007"/>
    <d v="2022-12-04T00:00:00"/>
    <n v="12"/>
    <n v="2"/>
    <n v="10"/>
    <n v="4"/>
    <n v="4"/>
    <n v="704"/>
    <s v="INR"/>
    <n v="0"/>
    <n v="880"/>
    <d v="2023-03-04T00:00:00"/>
    <n v="0"/>
    <n v="738.17"/>
    <s v="N"/>
    <n v="4"/>
    <s v="N"/>
    <s v="00/00/0000"/>
    <s v="N"/>
    <n v="0"/>
    <s v="00/00/0000"/>
    <s v="NPA"/>
    <d v="2023-05-04T00:00:00"/>
    <n v="506"/>
    <x v="1"/>
    <n v="5"/>
    <s v="Yes"/>
  </r>
  <r>
    <n v="69969161995"/>
    <x v="176"/>
    <x v="1387"/>
    <s v="Ms. SONALBEN ARVINDBHAI PATANI"/>
    <n v="10000"/>
    <n v="9.9"/>
    <n v="0"/>
    <x v="1543"/>
    <n v="5657.15"/>
    <d v="2022-12-15T00:00:00"/>
    <n v="12"/>
    <n v="6"/>
    <n v="6"/>
    <n v="4"/>
    <n v="4"/>
    <n v="704"/>
    <s v="INR"/>
    <n v="0"/>
    <n v="881"/>
    <d v="2023-06-15T00:00:00"/>
    <n v="0"/>
    <n v="285.47000000000003"/>
    <s v="N"/>
    <n v="4"/>
    <s v="N"/>
    <s v="00/00/0000"/>
    <s v="N"/>
    <n v="0"/>
    <s v="00/00/0000"/>
    <s v="NPA"/>
    <d v="2023-09-12T00:00:00"/>
    <n v="704"/>
    <x v="1"/>
    <n v="8"/>
    <s v="Yes"/>
  </r>
  <r>
    <n v="69969650919"/>
    <x v="176"/>
    <x v="1388"/>
    <s v="Mr. VIJAYKUMAR JASAVANTLAL PAR"/>
    <n v="10000"/>
    <n v="9.9"/>
    <n v="0"/>
    <x v="1544"/>
    <n v="2281.96"/>
    <d v="2022-12-15T00:00:00"/>
    <n v="12"/>
    <n v="9"/>
    <n v="3"/>
    <n v="4"/>
    <n v="4"/>
    <n v="704"/>
    <s v="INR"/>
    <n v="0"/>
    <n v="881"/>
    <d v="2023-10-15T00:00:00"/>
    <n v="23.29"/>
    <n v="54.16"/>
    <s v="N"/>
    <n v="4"/>
    <s v="N"/>
    <s v="00/00/0000"/>
    <s v="N"/>
    <n v="0"/>
    <s v="00/00/0000"/>
    <s v="NPA"/>
    <d v="2024-01-13T00:00:00"/>
    <n v="704"/>
    <x v="1"/>
    <n v="12"/>
    <m/>
  </r>
  <r>
    <n v="69956099191"/>
    <x v="176"/>
    <x v="1389"/>
    <s v="Mr. PRAVINBHAI BHAIJIBHAI DANT"/>
    <n v="10000"/>
    <n v="9.9"/>
    <n v="0"/>
    <x v="1545"/>
    <n v="9151"/>
    <d v="2023-01-21T00:00:00"/>
    <n v="12"/>
    <n v="2"/>
    <n v="10"/>
    <n v="4"/>
    <n v="4"/>
    <n v="704"/>
    <s v="INR"/>
    <n v="0"/>
    <n v="879"/>
    <d v="2023-03-21T00:00:00"/>
    <n v="254.62"/>
    <n v="979.2"/>
    <s v="N"/>
    <n v="4"/>
    <s v="N"/>
    <s v="00/00/0000"/>
    <s v="N"/>
    <n v="0"/>
    <s v="00/00/0000"/>
    <s v="NPA"/>
    <d v="2023-06-24T00:00:00"/>
    <n v="704"/>
    <x v="1"/>
    <n v="5"/>
    <s v="Yes"/>
  </r>
  <r>
    <n v="69956999591"/>
    <x v="176"/>
    <x v="1390"/>
    <s v="Mr. VINODKUMAR  PAWAR"/>
    <n v="10000"/>
    <n v="9.9"/>
    <n v="0"/>
    <x v="1546"/>
    <n v="518.55999999999995"/>
    <d v="2023-01-21T00:00:00"/>
    <n v="12"/>
    <n v="11"/>
    <n v="1"/>
    <n v="4"/>
    <n v="4"/>
    <n v="704"/>
    <s v="INR"/>
    <n v="0"/>
    <n v="879"/>
    <d v="2024-01-21T00:00:00"/>
    <n v="0"/>
    <n v="99.1"/>
    <s v="N"/>
    <n v="4"/>
    <s v="N"/>
    <s v="00/00/0000"/>
    <s v="N"/>
    <n v="0"/>
    <s v="00/00/0000"/>
    <s v="NPA"/>
    <d v="2023-10-18T00:00:00"/>
    <n v="704"/>
    <x v="1"/>
    <n v="8"/>
    <s v="Yes"/>
  </r>
  <r>
    <n v="69956666096"/>
    <x v="176"/>
    <x v="1391"/>
    <s v="Mr. PATNI MUKESHBHAI NAGINBHAI"/>
    <n v="10000"/>
    <n v="9.9"/>
    <n v="0"/>
    <x v="1545"/>
    <n v="9151"/>
    <d v="2023-01-21T00:00:00"/>
    <n v="12"/>
    <n v="2"/>
    <n v="10"/>
    <n v="4"/>
    <n v="4"/>
    <n v="704"/>
    <s v="INR"/>
    <n v="0"/>
    <n v="879"/>
    <d v="2023-03-21T00:00:00"/>
    <n v="254.33"/>
    <n v="979.11"/>
    <s v="N"/>
    <n v="4"/>
    <s v="N"/>
    <s v="00/00/0000"/>
    <s v="N"/>
    <n v="0"/>
    <s v="00/00/0000"/>
    <s v="NPA"/>
    <d v="2023-06-24T00:00:00"/>
    <n v="704"/>
    <x v="1"/>
    <n v="5"/>
    <s v="Yes"/>
  </r>
  <r>
    <n v="60009690101"/>
    <x v="176"/>
    <x v="1392"/>
    <s v="Mr. NATVRLAL RAMANLAL ODE"/>
    <n v="10000"/>
    <n v="9.9"/>
    <n v="0"/>
    <x v="1547"/>
    <n v="9163"/>
    <d v="2023-02-13T00:00:00"/>
    <n v="12"/>
    <n v="2"/>
    <n v="10"/>
    <n v="4"/>
    <n v="4"/>
    <n v="704"/>
    <s v="INR"/>
    <n v="0"/>
    <n v="960"/>
    <d v="2023-04-15T00:00:00"/>
    <n v="222.16"/>
    <n v="944.68"/>
    <s v="N"/>
    <n v="4"/>
    <s v="N"/>
    <s v="00/00/0000"/>
    <s v="N"/>
    <n v="0"/>
    <s v="00/00/0000"/>
    <s v="NPA"/>
    <d v="2023-06-24T00:00:00"/>
    <n v="704"/>
    <x v="1"/>
    <n v="4"/>
    <s v="Yes"/>
  </r>
  <r>
    <n v="60009166616"/>
    <x v="176"/>
    <x v="666"/>
    <s v="Mr. DINESHBHAI BHIKHABHAI CHAV"/>
    <n v="10000"/>
    <n v="9.9"/>
    <n v="0"/>
    <x v="1548"/>
    <n v="6742"/>
    <d v="2023-02-13T00:00:00"/>
    <n v="12"/>
    <n v="5"/>
    <n v="7"/>
    <n v="4"/>
    <n v="4"/>
    <n v="704"/>
    <s v="INR"/>
    <n v="0"/>
    <n v="960"/>
    <d v="2023-06-15T00:00:00"/>
    <n v="3.05"/>
    <n v="343.57"/>
    <s v="N"/>
    <n v="4"/>
    <s v="N"/>
    <s v="00/00/0000"/>
    <s v="N"/>
    <n v="0"/>
    <s v="00/00/0000"/>
    <s v="NPA"/>
    <d v="2023-09-12T00:00:00"/>
    <n v="704"/>
    <x v="1"/>
    <n v="6"/>
    <s v="Yes"/>
  </r>
  <r>
    <n v="60009159991"/>
    <x v="176"/>
    <x v="1393"/>
    <s v="Mrs. SANGITABEN LAXMANBHAI SAB"/>
    <n v="10000"/>
    <n v="9.9"/>
    <n v="0"/>
    <x v="1549"/>
    <n v="4002.17"/>
    <d v="2023-02-13T00:00:00"/>
    <n v="12"/>
    <n v="8"/>
    <n v="4"/>
    <n v="4"/>
    <n v="4"/>
    <n v="704"/>
    <s v="INR"/>
    <n v="0"/>
    <n v="960"/>
    <d v="2023-09-15T00:00:00"/>
    <n v="67"/>
    <n v="166.9"/>
    <m/>
    <m/>
    <s v="N"/>
    <s v="00/00/0000"/>
    <s v="N"/>
    <n v="0"/>
    <s v="00/00/0000"/>
    <s v="NPA"/>
    <d v="2023-12-13T00:00:00"/>
    <n v="704"/>
    <x v="1"/>
    <n v="10"/>
    <s v="Yes"/>
  </r>
  <r>
    <n v="60066661965"/>
    <x v="176"/>
    <x v="1394"/>
    <s v="Mr. VIJENDRA RATILAL DANTANI"/>
    <n v="10000"/>
    <n v="9.9"/>
    <n v="0"/>
    <x v="1550"/>
    <n v="10000"/>
    <d v="2023-03-01T00:00:00"/>
    <n v="12"/>
    <n v="2"/>
    <n v="10"/>
    <n v="4"/>
    <n v="4"/>
    <n v="704"/>
    <s v="INR"/>
    <n v="0"/>
    <n v="1045"/>
    <d v="2023-04-30T00:00:00"/>
    <n v="679.3"/>
    <n v="939.2"/>
    <m/>
    <m/>
    <s v="N"/>
    <s v="00/00/0000"/>
    <s v="N"/>
    <n v="0"/>
    <s v="00/00/0000"/>
    <s v="NPA"/>
    <d v="2023-07-28T00:00:00"/>
    <n v="704"/>
    <x v="1"/>
    <n v="4"/>
    <s v="Yes"/>
  </r>
  <r>
    <n v="60066911999"/>
    <x v="176"/>
    <x v="1395"/>
    <s v="Mrs. KUMUDINIBEN  PARMAR"/>
    <n v="10000"/>
    <n v="9.9"/>
    <n v="0"/>
    <x v="1551"/>
    <n v="8475.7099999999991"/>
    <d v="2023-03-01T00:00:00"/>
    <n v="12"/>
    <n v="4"/>
    <n v="8"/>
    <n v="4"/>
    <n v="4"/>
    <n v="704"/>
    <s v="INR"/>
    <n v="0"/>
    <n v="1045"/>
    <d v="2023-06-30T00:00:00"/>
    <n v="0"/>
    <n v="501.69"/>
    <s v="N"/>
    <n v="4"/>
    <s v="N"/>
    <s v="00/00/0000"/>
    <s v="N"/>
    <n v="0"/>
    <s v="00/00/0000"/>
    <s v="NPA"/>
    <d v="2023-08-27T00:00:00"/>
    <n v="704"/>
    <x v="1"/>
    <n v="5"/>
    <s v="Yes"/>
  </r>
  <r>
    <n v="60066069666"/>
    <x v="176"/>
    <x v="1396"/>
    <s v="Mrs. USHABEN PAPPUBHAI PATNI"/>
    <n v="10000"/>
    <n v="9.9"/>
    <n v="0"/>
    <x v="1552"/>
    <n v="8399"/>
    <d v="2023-03-01T00:00:00"/>
    <n v="12"/>
    <n v="4"/>
    <n v="8"/>
    <n v="4"/>
    <n v="4"/>
    <n v="704"/>
    <s v="INR"/>
    <n v="0"/>
    <n v="1045"/>
    <d v="2023-06-30T00:00:00"/>
    <n v="73.599999999999994"/>
    <n v="575.29"/>
    <s v="N"/>
    <n v="4"/>
    <s v="N"/>
    <s v="00/00/0000"/>
    <s v="N"/>
    <n v="0"/>
    <s v="00/00/0000"/>
    <s v="NPA"/>
    <d v="2023-08-27T00:00:00"/>
    <n v="704"/>
    <x v="1"/>
    <n v="5"/>
    <s v="Yes"/>
  </r>
  <r>
    <n v="60066091695"/>
    <x v="176"/>
    <x v="1397"/>
    <s v="Mrs. HANSHABEN BHARATBHAI BHIL"/>
    <n v="10000"/>
    <n v="9.9"/>
    <n v="0"/>
    <x v="1553"/>
    <n v="2251.36"/>
    <d v="2023-03-06T00:00:00"/>
    <n v="12"/>
    <n v="10"/>
    <n v="2"/>
    <n v="4"/>
    <n v="4"/>
    <n v="704"/>
    <s v="INR"/>
    <n v="0"/>
    <n v="1030"/>
    <d v="2023-12-30T00:00:00"/>
    <n v="36"/>
    <n v="36"/>
    <s v="N"/>
    <n v="4"/>
    <s v="N"/>
    <s v="00/00/0000"/>
    <s v="N"/>
    <n v="0"/>
    <s v="00/00/0000"/>
    <s v="NPA"/>
    <d v="2024-03-30T00:00:00"/>
    <n v="704"/>
    <x v="1"/>
    <n v="12"/>
    <m/>
  </r>
  <r>
    <n v="60066106909"/>
    <x v="176"/>
    <x v="1398"/>
    <s v="Mrs. DANTANI  NITABEN"/>
    <n v="10000"/>
    <n v="9.9"/>
    <n v="0"/>
    <x v="1554"/>
    <n v="604.29"/>
    <d v="2023-03-01T00:00:00"/>
    <n v="12"/>
    <n v="11"/>
    <n v="1"/>
    <n v="4"/>
    <n v="4"/>
    <n v="704"/>
    <s v="INR"/>
    <n v="0"/>
    <n v="1045"/>
    <d v="2024-02-28T00:00:00"/>
    <n v="0"/>
    <n v="276.68"/>
    <s v="N"/>
    <n v="4"/>
    <s v="N"/>
    <s v="00/00/0000"/>
    <s v="N"/>
    <n v="0"/>
    <s v="00/00/0000"/>
    <s v="NPA"/>
    <d v="2023-09-27T00:00:00"/>
    <n v="704"/>
    <x v="1"/>
    <n v="6"/>
    <s v="Yes"/>
  </r>
  <r>
    <n v="60066110900"/>
    <x v="176"/>
    <x v="1399"/>
    <s v="Mr. JADHAV SANNI  BHARATBHAI"/>
    <n v="10000"/>
    <n v="9.9"/>
    <n v="0"/>
    <x v="1555"/>
    <n v="8473"/>
    <d v="2023-03-01T00:00:00"/>
    <n v="11"/>
    <n v="1"/>
    <n v="10"/>
    <n v="4"/>
    <n v="4"/>
    <n v="704"/>
    <s v="INR"/>
    <n v="0"/>
    <n v="883"/>
    <d v="2023-07-01T00:00:00"/>
    <n v="69.900000000000006"/>
    <n v="501.39"/>
    <m/>
    <m/>
    <s v="N"/>
    <s v="00/00/0000"/>
    <s v="N"/>
    <n v="0"/>
    <s v="00/00/0000"/>
    <s v="NPA"/>
    <d v="2023-09-28T00:00:00"/>
    <n v="704"/>
    <x v="1"/>
    <n v="6"/>
    <s v="Yes"/>
  </r>
  <r>
    <n v="60066119195"/>
    <x v="176"/>
    <x v="1400"/>
    <s v="Mr. THAKOR RANAJIT  PRAHLADJI"/>
    <n v="10000"/>
    <n v="9.9"/>
    <n v="0"/>
    <x v="1550"/>
    <n v="10000"/>
    <d v="2023-03-01T00:00:00"/>
    <n v="12"/>
    <n v="2"/>
    <n v="10"/>
    <n v="4"/>
    <n v="4"/>
    <n v="704"/>
    <s v="INR"/>
    <n v="0"/>
    <n v="1045"/>
    <d v="2023-04-30T00:00:00"/>
    <n v="679.4"/>
    <n v="939.3"/>
    <s v="N"/>
    <n v="4"/>
    <s v="N"/>
    <s v="00/00/0000"/>
    <s v="N"/>
    <n v="0"/>
    <s v="00/00/0000"/>
    <s v="NPA"/>
    <d v="2023-07-28T00:00:00"/>
    <n v="704"/>
    <x v="1"/>
    <n v="4"/>
    <s v="Yes"/>
  </r>
  <r>
    <n v="60066199690"/>
    <x v="176"/>
    <x v="1401"/>
    <s v="Mr. KANUBHAI BABAJI RANA"/>
    <n v="10000"/>
    <n v="9.9"/>
    <n v="0"/>
    <x v="1556"/>
    <n v="4957.8999999999996"/>
    <d v="2023-03-06T00:00:00"/>
    <n v="12"/>
    <n v="7"/>
    <n v="5"/>
    <n v="4"/>
    <n v="4"/>
    <n v="704"/>
    <s v="INR"/>
    <n v="0"/>
    <n v="1030"/>
    <d v="2023-09-30T00:00:00"/>
    <n v="0"/>
    <n v="349.82"/>
    <s v="N"/>
    <n v="4"/>
    <s v="N"/>
    <s v="00/00/0000"/>
    <s v="N"/>
    <n v="0"/>
    <s v="00/00/0000"/>
    <s v="NPA"/>
    <d v="2023-08-27T00:00:00"/>
    <n v="704"/>
    <x v="1"/>
    <n v="5"/>
    <s v="Yes"/>
  </r>
  <r>
    <n v="60066195960"/>
    <x v="176"/>
    <x v="1402"/>
    <s v="Mr. NARESH NATVARBHAI PATNI"/>
    <n v="10000"/>
    <n v="9.9"/>
    <n v="0"/>
    <x v="1557"/>
    <n v="6711.6"/>
    <d v="2023-03-01T00:00:00"/>
    <n v="12"/>
    <n v="6"/>
    <n v="6"/>
    <n v="4"/>
    <n v="4"/>
    <n v="704"/>
    <s v="INR"/>
    <n v="0"/>
    <n v="1045"/>
    <d v="2023-07-30T00:00:00"/>
    <n v="0"/>
    <n v="438.49"/>
    <s v="N"/>
    <n v="4"/>
    <s v="N"/>
    <s v="00/00/0000"/>
    <s v="N"/>
    <n v="0"/>
    <s v="00/00/0000"/>
    <s v="NPA"/>
    <d v="2023-08-27T00:00:00"/>
    <n v="704"/>
    <x v="1"/>
    <n v="5"/>
    <s v="Yes"/>
  </r>
  <r>
    <n v="60066901051"/>
    <x v="176"/>
    <x v="1403"/>
    <s v="Mrs. ALKHIBEN DHIRUBHAI RAVAT"/>
    <n v="10000"/>
    <n v="9.9"/>
    <n v="0"/>
    <x v="1558"/>
    <n v="491.59"/>
    <d v="2023-03-01T00:00:00"/>
    <n v="12"/>
    <n v="12"/>
    <n v="0"/>
    <n v="4"/>
    <n v="4"/>
    <n v="704"/>
    <s v="INR"/>
    <n v="0"/>
    <n v="1045"/>
    <d v="2024-02-28T00:00:00"/>
    <n v="0"/>
    <n v="396.51"/>
    <s v="N"/>
    <n v="4"/>
    <s v="N"/>
    <s v="00/00/0000"/>
    <s v="N"/>
    <n v="0"/>
    <s v="00/00/0000"/>
    <s v="NPA"/>
    <d v="2023-07-28T00:00:00"/>
    <n v="704"/>
    <x v="1"/>
    <n v="4"/>
    <s v="Yes"/>
  </r>
  <r>
    <n v="60066909916"/>
    <x v="176"/>
    <x v="1404"/>
    <s v="Mrs. GITABEN NARESHBHAI PATNI"/>
    <n v="10000"/>
    <n v="9.9"/>
    <n v="0"/>
    <x v="1550"/>
    <n v="10000"/>
    <d v="2023-03-01T00:00:00"/>
    <n v="12"/>
    <n v="2"/>
    <n v="10"/>
    <n v="4"/>
    <n v="4"/>
    <n v="704"/>
    <s v="INR"/>
    <n v="0"/>
    <n v="1045"/>
    <d v="2023-04-30T00:00:00"/>
    <n v="673.57"/>
    <n v="939.24"/>
    <s v="N"/>
    <n v="4"/>
    <s v="N"/>
    <s v="00/00/0000"/>
    <s v="N"/>
    <n v="0"/>
    <s v="00/00/0000"/>
    <s v="NPA"/>
    <d v="2023-07-28T00:00:00"/>
    <n v="704"/>
    <x v="1"/>
    <n v="4"/>
    <s v="Yes"/>
  </r>
  <r>
    <n v="60066906961"/>
    <x v="176"/>
    <x v="1405"/>
    <s v="Mrs. MANJUBEN RAMANBHAI PATANI"/>
    <n v="10000"/>
    <n v="9.9"/>
    <n v="0"/>
    <x v="1559"/>
    <n v="6794"/>
    <d v="2023-03-01T00:00:00"/>
    <n v="12"/>
    <n v="5"/>
    <n v="7"/>
    <n v="4"/>
    <n v="4"/>
    <n v="704"/>
    <s v="INR"/>
    <n v="0"/>
    <n v="1045"/>
    <d v="2023-07-30T00:00:00"/>
    <n v="239"/>
    <n v="531.91"/>
    <s v="N"/>
    <n v="4"/>
    <s v="N"/>
    <s v="00/00/0000"/>
    <s v="N"/>
    <n v="0"/>
    <s v="00/00/0000"/>
    <s v="NPA"/>
    <d v="2023-10-27T00:00:00"/>
    <n v="704"/>
    <x v="1"/>
    <n v="7"/>
    <s v="Yes"/>
  </r>
  <r>
    <n v="60066906999"/>
    <x v="176"/>
    <x v="1406"/>
    <s v="Mr. RAMANBHAI MAGANBHAI PATANI"/>
    <n v="10000"/>
    <n v="9.9"/>
    <n v="0"/>
    <x v="1560"/>
    <n v="6815"/>
    <d v="2023-03-01T00:00:00"/>
    <n v="12"/>
    <n v="5"/>
    <n v="7"/>
    <n v="4"/>
    <n v="4"/>
    <n v="704"/>
    <s v="INR"/>
    <n v="0"/>
    <n v="1045"/>
    <d v="2023-07-30T00:00:00"/>
    <n v="243"/>
    <n v="536.84"/>
    <s v="N"/>
    <n v="4"/>
    <s v="N"/>
    <s v="00/00/0000"/>
    <s v="N"/>
    <n v="0"/>
    <s v="00/00/0000"/>
    <s v="NPA"/>
    <d v="2023-10-27T00:00:00"/>
    <n v="704"/>
    <x v="1"/>
    <n v="7"/>
    <s v="Yes"/>
  </r>
  <r>
    <n v="60061661956"/>
    <x v="176"/>
    <x v="1407"/>
    <s v="Mrs. LATABEN ARVINDBHAI BHIL"/>
    <n v="10000"/>
    <n v="9.9"/>
    <n v="0"/>
    <x v="1561"/>
    <n v="2250.48"/>
    <d v="2023-03-02T00:00:00"/>
    <n v="12"/>
    <n v="10"/>
    <n v="2"/>
    <n v="4"/>
    <n v="4"/>
    <n v="704"/>
    <s v="INR"/>
    <n v="0"/>
    <n v="1042"/>
    <d v="2023-12-30T00:00:00"/>
    <n v="36"/>
    <n v="36"/>
    <s v="N"/>
    <n v="4"/>
    <s v="N"/>
    <s v="00/00/0000"/>
    <s v="N"/>
    <n v="0"/>
    <s v="00/00/0000"/>
    <s v="NPA"/>
    <d v="2024-03-30T00:00:00"/>
    <n v="704"/>
    <x v="1"/>
    <n v="12"/>
    <m/>
  </r>
  <r>
    <n v="60061669606"/>
    <x v="176"/>
    <x v="1408"/>
    <s v="Ms. LALITABEN RAJHAIESHB PATNI"/>
    <n v="10000"/>
    <n v="9.9"/>
    <n v="0"/>
    <x v="1562"/>
    <n v="3146.1"/>
    <d v="2023-03-02T00:00:00"/>
    <n v="12"/>
    <n v="9"/>
    <n v="3"/>
    <n v="4"/>
    <n v="4"/>
    <n v="704"/>
    <s v="INR"/>
    <n v="0"/>
    <n v="1042"/>
    <d v="2023-11-30T00:00:00"/>
    <n v="24"/>
    <n v="50.66"/>
    <s v="N"/>
    <n v="4"/>
    <s v="N"/>
    <s v="00/00/0000"/>
    <s v="N"/>
    <n v="0"/>
    <s v="00/00/0000"/>
    <s v="NPA"/>
    <d v="2024-02-28T00:00:00"/>
    <n v="704"/>
    <x v="1"/>
    <n v="11"/>
    <s v="Yes"/>
  </r>
  <r>
    <n v="60061691691"/>
    <x v="176"/>
    <x v="1409"/>
    <s v="Mr. Patani  Sahil"/>
    <n v="10000"/>
    <n v="9.9"/>
    <n v="0"/>
    <x v="1550"/>
    <n v="10000"/>
    <d v="2023-03-02T00:00:00"/>
    <n v="12"/>
    <n v="2"/>
    <n v="10"/>
    <n v="4"/>
    <n v="4"/>
    <n v="704"/>
    <s v="INR"/>
    <n v="0"/>
    <n v="1042"/>
    <d v="2023-04-30T00:00:00"/>
    <n v="678.42"/>
    <n v="938.32"/>
    <s v="N"/>
    <n v="4"/>
    <s v="N"/>
    <s v="00/00/0000"/>
    <s v="N"/>
    <n v="0"/>
    <s v="00/00/0000"/>
    <s v="NPA"/>
    <d v="2023-07-28T00:00:00"/>
    <n v="704"/>
    <x v="1"/>
    <n v="4"/>
    <s v="Yes"/>
  </r>
  <r>
    <n v="60061509906"/>
    <x v="176"/>
    <x v="1410"/>
    <s v="Mr. PATANI DIPAK KANTILAL"/>
    <n v="10000"/>
    <n v="9.9"/>
    <n v="0"/>
    <x v="1563"/>
    <n v="6665.92"/>
    <d v="2023-03-12T00:00:00"/>
    <n v="12"/>
    <n v="5"/>
    <n v="7"/>
    <n v="4"/>
    <n v="4"/>
    <n v="704"/>
    <s v="INR"/>
    <n v="0"/>
    <n v="1014"/>
    <d v="2023-08-30T00:00:00"/>
    <n v="0"/>
    <n v="277.98"/>
    <s v="N"/>
    <n v="4"/>
    <s v="N"/>
    <s v="00/00/0000"/>
    <s v="N"/>
    <n v="0"/>
    <s v="00/00/0000"/>
    <s v="NPA"/>
    <d v="2023-10-27T00:00:00"/>
    <n v="704"/>
    <x v="1"/>
    <n v="7"/>
    <s v="Yes"/>
  </r>
  <r>
    <n v="60061559061"/>
    <x v="176"/>
    <x v="1411"/>
    <s v="Mr. SHRAVANKUMAR K THAKOR"/>
    <n v="10000"/>
    <n v="9.9"/>
    <n v="0"/>
    <x v="1564"/>
    <n v="7642.53"/>
    <d v="2023-03-02T00:00:00"/>
    <n v="12"/>
    <n v="5"/>
    <n v="7"/>
    <n v="4"/>
    <n v="4"/>
    <n v="704"/>
    <s v="INR"/>
    <n v="0"/>
    <n v="1042"/>
    <d v="2023-06-30T00:00:00"/>
    <n v="0"/>
    <n v="385.84"/>
    <s v="N"/>
    <n v="4"/>
    <s v="N"/>
    <s v="00/00/0000"/>
    <s v="N"/>
    <n v="0"/>
    <s v="00/00/0000"/>
    <s v="NPA"/>
    <d v="2023-09-27T00:00:00"/>
    <n v="704"/>
    <x v="1"/>
    <n v="6"/>
    <s v="Yes"/>
  </r>
  <r>
    <n v="60061556996"/>
    <x v="176"/>
    <x v="1412"/>
    <s v="Mr. MUKESHBHAI SONJIBHAI PATAN"/>
    <n v="10000"/>
    <n v="9.9"/>
    <n v="0"/>
    <x v="1565"/>
    <n v="8469"/>
    <d v="2023-03-04T00:00:00"/>
    <n v="12"/>
    <n v="4"/>
    <n v="8"/>
    <n v="4"/>
    <n v="4"/>
    <n v="704"/>
    <s v="INR"/>
    <n v="0"/>
    <n v="1036"/>
    <d v="2023-06-30T00:00:00"/>
    <n v="3.61"/>
    <n v="505.3"/>
    <s v="N"/>
    <n v="4"/>
    <s v="N"/>
    <s v="00/00/0000"/>
    <s v="N"/>
    <n v="0"/>
    <s v="00/00/0000"/>
    <s v="NPA"/>
    <d v="2023-08-27T00:00:00"/>
    <n v="704"/>
    <x v="1"/>
    <n v="5"/>
    <s v="Yes"/>
  </r>
  <r>
    <n v="60059966155"/>
    <x v="176"/>
    <x v="1413"/>
    <s v="Mr. SUCHIT BIPINBHAI SHARMA"/>
    <n v="10000"/>
    <n v="9.9"/>
    <n v="0"/>
    <x v="1550"/>
    <n v="10000"/>
    <d v="2023-03-06T00:00:00"/>
    <n v="12"/>
    <n v="2"/>
    <n v="10"/>
    <n v="4"/>
    <n v="4"/>
    <n v="704"/>
    <s v="INR"/>
    <n v="0"/>
    <n v="1030"/>
    <d v="2023-04-30T00:00:00"/>
    <n v="668.16"/>
    <n v="933.52"/>
    <m/>
    <m/>
    <s v="N"/>
    <s v="00/00/0000"/>
    <s v="N"/>
    <n v="0"/>
    <s v="00/00/0000"/>
    <s v="NPA"/>
    <d v="2023-07-28T00:00:00"/>
    <n v="704"/>
    <x v="1"/>
    <n v="4"/>
    <s v="Yes"/>
  </r>
  <r>
    <n v="60016199961"/>
    <x v="176"/>
    <x v="1414"/>
    <s v="Mr. BHARATBHAI MAFATLAL PATNI"/>
    <n v="10000"/>
    <n v="9.9"/>
    <n v="0"/>
    <x v="1566"/>
    <n v="7634.04"/>
    <d v="2023-03-13T00:00:00"/>
    <n v="12"/>
    <n v="4"/>
    <n v="8"/>
    <n v="4"/>
    <n v="4"/>
    <n v="704"/>
    <s v="INR"/>
    <n v="0"/>
    <n v="1011"/>
    <d v="2023-06-30T00:00:00"/>
    <n v="0"/>
    <n v="385.4"/>
    <m/>
    <m/>
    <s v="N"/>
    <s v="00/00/0000"/>
    <s v="N"/>
    <n v="0"/>
    <s v="00/00/0000"/>
    <s v="NPA"/>
    <d v="2023-09-27T00:00:00"/>
    <n v="704"/>
    <x v="1"/>
    <n v="6"/>
    <s v="Yes"/>
  </r>
  <r>
    <n v="60016199669"/>
    <x v="176"/>
    <x v="1415"/>
    <s v="Mrs. GITA  RAJAWAT"/>
    <n v="10000"/>
    <n v="9.9"/>
    <n v="0"/>
    <x v="1567"/>
    <n v="4943.1099999999997"/>
    <d v="2023-03-13T00:00:00"/>
    <n v="12"/>
    <n v="7"/>
    <n v="5"/>
    <n v="4"/>
    <n v="4"/>
    <n v="704"/>
    <s v="INR"/>
    <n v="0"/>
    <n v="1011"/>
    <d v="2023-09-30T00:00:00"/>
    <n v="0"/>
    <n v="177.01"/>
    <s v="N"/>
    <n v="4"/>
    <s v="N"/>
    <s v="00/00/0000"/>
    <s v="N"/>
    <n v="0"/>
    <s v="00/00/0000"/>
    <s v="NPA"/>
    <d v="2023-11-27T00:00:00"/>
    <n v="704"/>
    <x v="1"/>
    <n v="8"/>
    <s v="Yes"/>
  </r>
  <r>
    <n v="60100116011"/>
    <x v="176"/>
    <x v="1416"/>
    <s v="Mr. Thakor Rajesh Baldevji"/>
    <n v="10000"/>
    <n v="9.9"/>
    <n v="0"/>
    <x v="1568"/>
    <n v="6738.84"/>
    <d v="2023-03-26T00:00:00"/>
    <n v="12"/>
    <n v="5"/>
    <n v="7"/>
    <n v="4"/>
    <n v="4"/>
    <n v="704"/>
    <s v="INR"/>
    <n v="0"/>
    <n v="974"/>
    <d v="2023-08-30T00:00:00"/>
    <n v="40.56"/>
    <n v="213.14"/>
    <s v="N"/>
    <n v="4"/>
    <s v="N"/>
    <s v="00/00/0000"/>
    <s v="N"/>
    <n v="0"/>
    <s v="00/00/0000"/>
    <s v="NPA"/>
    <d v="2023-10-27T00:00:00"/>
    <n v="704"/>
    <x v="1"/>
    <n v="7"/>
    <s v="Yes"/>
  </r>
  <r>
    <n v="60100919956"/>
    <x v="176"/>
    <x v="1417"/>
    <s v="Mrs. Gohel Harshaben Alpeshkum"/>
    <n v="10000"/>
    <n v="9.9"/>
    <n v="0"/>
    <x v="1431"/>
    <n v="8420"/>
    <d v="2023-03-26T00:00:00"/>
    <n v="12"/>
    <n v="3"/>
    <n v="9"/>
    <n v="4"/>
    <n v="4"/>
    <n v="704"/>
    <s v="INR"/>
    <n v="0"/>
    <n v="974"/>
    <d v="2023-06-30T00:00:00"/>
    <n v="36.25"/>
    <n v="536.55999999999995"/>
    <m/>
    <m/>
    <s v="N"/>
    <s v="00/00/0000"/>
    <s v="N"/>
    <n v="0"/>
    <s v="00/00/0000"/>
    <s v="NPA"/>
    <d v="2023-08-27T00:00:00"/>
    <n v="704"/>
    <x v="1"/>
    <n v="5"/>
    <s v="Yes"/>
  </r>
  <r>
    <n v="60100996996"/>
    <x v="176"/>
    <x v="1418"/>
    <s v="Mr. Jaimin Ashokkumar Trivedi"/>
    <n v="10000"/>
    <n v="9.9"/>
    <n v="0"/>
    <x v="1569"/>
    <n v="7600"/>
    <d v="2023-03-26T00:00:00"/>
    <n v="12"/>
    <n v="4"/>
    <n v="8"/>
    <n v="4"/>
    <n v="4"/>
    <n v="704"/>
    <s v="INR"/>
    <n v="0"/>
    <n v="974"/>
    <d v="2023-06-30T00:00:00"/>
    <n v="24.32"/>
    <n v="409.1"/>
    <s v="N"/>
    <n v="4"/>
    <s v="N"/>
    <s v="00/00/0000"/>
    <s v="N"/>
    <n v="0"/>
    <s v="00/00/0000"/>
    <s v="NPA"/>
    <d v="2023-09-27T00:00:00"/>
    <n v="704"/>
    <x v="1"/>
    <n v="6"/>
    <s v="Yes"/>
  </r>
  <r>
    <n v="60119619110"/>
    <x v="176"/>
    <x v="1419"/>
    <s v="Mrs. SITABEN JAGDISHBHAI PATAN"/>
    <n v="10000"/>
    <n v="9.9"/>
    <n v="0"/>
    <x v="1570"/>
    <n v="9188"/>
    <d v="2023-04-06T00:00:00"/>
    <n v="11"/>
    <n v="2"/>
    <n v="9"/>
    <n v="4"/>
    <n v="4"/>
    <n v="704"/>
    <s v="INR"/>
    <n v="0"/>
    <n v="1028"/>
    <d v="2023-05-30T00:00:00"/>
    <n v="310"/>
    <n v="869.95"/>
    <s v="N"/>
    <n v="4"/>
    <s v="N"/>
    <s v="00/00/0000"/>
    <s v="N"/>
    <n v="0"/>
    <s v="00/00/0000"/>
    <s v="NPA"/>
    <d v="2023-08-27T00:00:00"/>
    <n v="704"/>
    <x v="1"/>
    <n v="4"/>
    <s v="Yes"/>
  </r>
  <r>
    <n v="60191505916"/>
    <x v="176"/>
    <x v="1420"/>
    <s v="Mr. BHARATSINGH BALWANTSINGH R"/>
    <n v="10000"/>
    <n v="9.9"/>
    <n v="0"/>
    <x v="1571"/>
    <n v="5762.23"/>
    <d v="2023-04-09T00:00:00"/>
    <n v="11"/>
    <n v="5"/>
    <n v="6"/>
    <n v="4"/>
    <n v="4"/>
    <n v="704"/>
    <s v="INR"/>
    <n v="0"/>
    <n v="1020"/>
    <d v="2023-09-30T00:00:00"/>
    <n v="96"/>
    <n v="240"/>
    <s v="N"/>
    <n v="4"/>
    <s v="N"/>
    <s v="00/00/0000"/>
    <s v="N"/>
    <n v="0"/>
    <s v="00/00/0000"/>
    <s v="NPA"/>
    <d v="2023-12-28T00:00:00"/>
    <n v="704"/>
    <x v="1"/>
    <n v="8"/>
    <s v="Yes"/>
  </r>
  <r>
    <n v="60161111161"/>
    <x v="176"/>
    <x v="1421"/>
    <s v="Mrs. Trivedi Rina Jaiminkumar"/>
    <n v="10000"/>
    <n v="9.9"/>
    <n v="782.05"/>
    <x v="1572"/>
    <n v="6770.95"/>
    <d v="2023-04-15T00:00:00"/>
    <n v="11"/>
    <n v="3"/>
    <n v="8"/>
    <n v="4"/>
    <n v="4"/>
    <n v="704"/>
    <s v="INR"/>
    <n v="0"/>
    <n v="879"/>
    <d v="2023-08-05T00:00:00"/>
    <n v="118.95"/>
    <n v="309.72000000000003"/>
    <s v="N"/>
    <n v="4"/>
    <s v="N"/>
    <s v="00/00/0000"/>
    <s v="N"/>
    <n v="0"/>
    <s v="00/00/0000"/>
    <s v="NPA"/>
    <d v="2023-11-02T00:00:00"/>
    <n v="704"/>
    <x v="1"/>
    <n v="6"/>
    <s v="Yes"/>
  </r>
  <r>
    <n v="60169966160"/>
    <x v="176"/>
    <x v="1422"/>
    <s v="Mr. HARESHBHAI KUMBHAJI DARJI"/>
    <n v="10000"/>
    <n v="9.9"/>
    <n v="808"/>
    <x v="1573"/>
    <n v="3195.81"/>
    <d v="2023-04-23T00:00:00"/>
    <n v="11"/>
    <n v="7"/>
    <n v="4"/>
    <n v="4"/>
    <n v="4"/>
    <n v="704"/>
    <s v="INR"/>
    <n v="0"/>
    <n v="879"/>
    <d v="2023-12-05T00:00:00"/>
    <n v="65"/>
    <n v="65"/>
    <s v="N"/>
    <n v="4"/>
    <s v="N"/>
    <s v="00/00/0000"/>
    <s v="N"/>
    <n v="0"/>
    <s v="00/00/0000"/>
    <s v="NPA"/>
    <d v="2024-03-05T00:00:00"/>
    <n v="704"/>
    <x v="1"/>
    <n v="10"/>
    <s v="Yes"/>
  </r>
  <r>
    <n v="60960056965"/>
    <x v="176"/>
    <x v="1423"/>
    <s v="Mr. BHIMABHAI KISHANBHAI RATHO"/>
    <n v="10000"/>
    <n v="9.9"/>
    <n v="1547.81"/>
    <x v="1550"/>
    <n v="8452.19"/>
    <d v="2023-06-21T00:00:00"/>
    <n v="9"/>
    <n v="0"/>
    <n v="9"/>
    <n v="4"/>
    <n v="4"/>
    <n v="704"/>
    <s v="INR"/>
    <n v="0"/>
    <n v="955"/>
    <d v="2023-07-30T00:00:00"/>
    <n v="396.95"/>
    <n v="649.73"/>
    <s v="N"/>
    <n v="4"/>
    <s v="N"/>
    <s v="00/00/0000"/>
    <s v="N"/>
    <n v="0"/>
    <s v="00/00/0000"/>
    <s v="NPA"/>
    <d v="2023-10-27T00:00:00"/>
    <n v="704"/>
    <x v="1"/>
    <n v="4"/>
    <s v="Yes"/>
  </r>
  <r>
    <n v="60960061955"/>
    <x v="176"/>
    <x v="1424"/>
    <s v="Mrs. HANSABEN HARISHBHAI THAKO"/>
    <n v="10000"/>
    <n v="9.9"/>
    <n v="1764.72"/>
    <x v="1574"/>
    <n v="5815.73"/>
    <d v="2023-06-23T00:00:00"/>
    <n v="9"/>
    <n v="3"/>
    <n v="6"/>
    <n v="4"/>
    <n v="4"/>
    <n v="704"/>
    <s v="INR"/>
    <n v="0"/>
    <n v="955"/>
    <d v="2023-09-30T00:00:00"/>
    <n v="67.28"/>
    <n v="255.38"/>
    <s v="N"/>
    <n v="4"/>
    <s v="N"/>
    <s v="00/00/0000"/>
    <s v="N"/>
    <n v="0"/>
    <s v="00/00/0000"/>
    <s v="NPA"/>
    <d v="2023-12-28T00:00:00"/>
    <n v="704"/>
    <x v="1"/>
    <n v="6"/>
    <s v="Yes"/>
  </r>
  <r>
    <n v="60969996990"/>
    <x v="176"/>
    <x v="1425"/>
    <s v="Mrs. SHITALBEN SURESHBHAI AGRA"/>
    <n v="10000"/>
    <n v="9.9"/>
    <n v="2212.7199999999998"/>
    <x v="1550"/>
    <n v="7787.28"/>
    <d v="2023-06-26T00:00:00"/>
    <n v="9"/>
    <n v="0"/>
    <n v="9"/>
    <n v="4"/>
    <n v="4"/>
    <n v="704"/>
    <s v="INR"/>
    <n v="0"/>
    <n v="879"/>
    <d v="2023-07-25T00:00:00"/>
    <n v="391.82"/>
    <n v="656.13"/>
    <m/>
    <m/>
    <s v="N"/>
    <s v="00/00/0000"/>
    <s v="N"/>
    <n v="0"/>
    <s v="00/00/0000"/>
    <s v="NPA"/>
    <d v="2023-10-22T00:00:00"/>
    <n v="704"/>
    <x v="1"/>
    <n v="3"/>
    <s v="Yes"/>
  </r>
  <r>
    <n v="60969999966"/>
    <x v="176"/>
    <x v="1426"/>
    <s v="Mr. ISHWARBHAI BHAVANBHAI PARM"/>
    <n v="10000"/>
    <n v="9.9"/>
    <n v="2395.7199999999998"/>
    <x v="1575"/>
    <n v="6027.28"/>
    <d v="2023-06-26T00:00:00"/>
    <n v="9"/>
    <n v="2"/>
    <n v="7"/>
    <n v="4"/>
    <n v="4"/>
    <n v="704"/>
    <s v="INR"/>
    <n v="0"/>
    <n v="879"/>
    <d v="2023-09-25T00:00:00"/>
    <n v="162.28"/>
    <n v="373.78"/>
    <s v="N"/>
    <n v="4"/>
    <s v="N"/>
    <s v="00/00/0000"/>
    <s v="N"/>
    <n v="0"/>
    <s v="00/00/0000"/>
    <s v="NPA"/>
    <d v="2023-12-23T00:00:00"/>
    <n v="704"/>
    <x v="1"/>
    <n v="5"/>
    <s v="Yes"/>
  </r>
  <r>
    <n v="60969959156"/>
    <x v="176"/>
    <x v="1427"/>
    <s v="Mr. SUBHASHKUMAR MULCHARAN PRA"/>
    <n v="10000"/>
    <n v="9.9"/>
    <n v="1855.72"/>
    <x v="1576"/>
    <n v="4951.28"/>
    <d v="2023-06-26T00:00:00"/>
    <n v="9"/>
    <n v="4"/>
    <n v="5"/>
    <n v="4"/>
    <n v="4"/>
    <n v="704"/>
    <s v="INR"/>
    <n v="0"/>
    <n v="955"/>
    <d v="2023-10-30T00:00:00"/>
    <n v="0"/>
    <n v="194.11"/>
    <s v="N"/>
    <n v="4"/>
    <s v="N"/>
    <s v="00/00/0000"/>
    <s v="N"/>
    <n v="0"/>
    <s v="00/00/0000"/>
    <s v="NPA"/>
    <d v="2023-11-27T00:00:00"/>
    <n v="704"/>
    <x v="1"/>
    <n v="5"/>
    <s v="Yes"/>
  </r>
  <r>
    <n v="60950659161"/>
    <x v="176"/>
    <x v="1428"/>
    <s v="Mrs. VIMLABEN KISHORBHAI UMTE"/>
    <n v="10000"/>
    <n v="9.9"/>
    <n v="1923.2"/>
    <x v="1577"/>
    <n v="1431.28"/>
    <d v="2023-06-27T00:00:00"/>
    <n v="9"/>
    <n v="8"/>
    <n v="1"/>
    <n v="4"/>
    <n v="4"/>
    <n v="704"/>
    <s v="INR"/>
    <n v="0"/>
    <n v="955"/>
    <d v="2024-02-28T00:00:00"/>
    <n v="0"/>
    <n v="236.94"/>
    <s v="N"/>
    <n v="4"/>
    <s v="N"/>
    <s v="00/00/0000"/>
    <s v="N"/>
    <n v="0"/>
    <s v="00/00/0000"/>
    <s v="NPA"/>
    <d v="2023-10-27T00:00:00"/>
    <n v="704"/>
    <x v="1"/>
    <n v="4"/>
    <s v="Yes"/>
  </r>
  <r>
    <n v="60960910999"/>
    <x v="176"/>
    <x v="1429"/>
    <s v="Mrs. KALABEN VINODBHAI DANTANI"/>
    <n v="10000"/>
    <n v="9.9"/>
    <n v="3053"/>
    <x v="1529"/>
    <n v="6152"/>
    <d v="2023-07-01T00:00:00"/>
    <n v="8"/>
    <n v="1"/>
    <n v="7"/>
    <n v="4"/>
    <n v="4"/>
    <n v="704"/>
    <s v="INR"/>
    <n v="0"/>
    <n v="879"/>
    <d v="2023-09-01T00:00:00"/>
    <n v="309"/>
    <n v="624.78"/>
    <s v="N"/>
    <n v="4"/>
    <s v="N"/>
    <s v="00/00/0000"/>
    <s v="N"/>
    <n v="0"/>
    <s v="00/00/0000"/>
    <s v="NPA"/>
    <d v="2023-11-29T00:00:00"/>
    <n v="704"/>
    <x v="1"/>
    <n v="4"/>
    <s v="Yes"/>
  </r>
  <r>
    <n v="60999069515"/>
    <x v="176"/>
    <x v="1430"/>
    <s v="Mr. HARJIVANDAS  PARMAR"/>
    <n v="10000"/>
    <n v="9.9"/>
    <n v="3364.6"/>
    <x v="1578"/>
    <n v="4998.3999999999996"/>
    <d v="2023-07-17T00:00:00"/>
    <n v="8"/>
    <n v="2"/>
    <n v="6"/>
    <n v="4"/>
    <n v="4"/>
    <n v="704"/>
    <s v="INR"/>
    <n v="0"/>
    <n v="879"/>
    <d v="2023-10-15T00:00:00"/>
    <n v="102.7"/>
    <n v="215.71"/>
    <s v="N"/>
    <n v="4"/>
    <s v="N"/>
    <s v="00/00/0000"/>
    <s v="N"/>
    <n v="0"/>
    <s v="00/00/0000"/>
    <s v="NPA"/>
    <d v="2024-01-13T00:00:00"/>
    <n v="704"/>
    <x v="1"/>
    <n v="5"/>
    <s v="Yes"/>
  </r>
  <r>
    <n v="60611096190"/>
    <x v="176"/>
    <x v="1431"/>
    <s v="Mr. VINODBHAI BHAJANBHAI  DANT"/>
    <n v="10000"/>
    <n v="9.9"/>
    <n v="2968"/>
    <x v="1550"/>
    <n v="7032"/>
    <d v="2023-07-27T00:00:00"/>
    <n v="8"/>
    <n v="0"/>
    <n v="8"/>
    <n v="4"/>
    <n v="4"/>
    <n v="704"/>
    <s v="INR"/>
    <n v="0"/>
    <n v="879"/>
    <d v="2023-08-25T00:00:00"/>
    <n v="349"/>
    <n v="692.92"/>
    <s v="N"/>
    <n v="4"/>
    <s v="N"/>
    <s v="00/00/0000"/>
    <s v="N"/>
    <n v="0"/>
    <s v="00/00/0000"/>
    <s v="NPA"/>
    <d v="2023-11-22T00:00:00"/>
    <n v="704"/>
    <x v="1"/>
    <n v="3"/>
    <s v="Yes"/>
  </r>
  <r>
    <n v="60691606660"/>
    <x v="176"/>
    <x v="1432"/>
    <s v="Mr. SUNILBHAI KALIDAS PATNI"/>
    <n v="10000"/>
    <n v="9.9"/>
    <n v="3373"/>
    <x v="1579"/>
    <n v="3265.26"/>
    <d v="2023-07-29T00:00:00"/>
    <n v="8"/>
    <n v="4"/>
    <n v="4"/>
    <n v="4"/>
    <n v="4"/>
    <n v="704"/>
    <s v="INR"/>
    <n v="0"/>
    <n v="879"/>
    <d v="2023-12-25T00:00:00"/>
    <n v="107"/>
    <n v="107"/>
    <s v="N"/>
    <n v="4"/>
    <s v="N"/>
    <s v="00/00/0000"/>
    <s v="N"/>
    <n v="0"/>
    <s v="00/00/0000"/>
    <s v="NPA"/>
    <d v="2024-03-25T00:00:00"/>
    <n v="704"/>
    <x v="1"/>
    <n v="7"/>
    <s v="Yes"/>
  </r>
  <r>
    <n v="60665969699"/>
    <x v="176"/>
    <x v="1433"/>
    <s v="Mrs. RINKUBEN PRADIPBHAI PARMA"/>
    <n v="10000"/>
    <n v="9.9"/>
    <n v="4238.66"/>
    <x v="1580"/>
    <n v="4235.34"/>
    <d v="2023-08-06T00:00:00"/>
    <n v="7"/>
    <n v="2"/>
    <n v="5"/>
    <n v="4"/>
    <n v="4"/>
    <n v="704"/>
    <s v="INR"/>
    <n v="0"/>
    <n v="879"/>
    <d v="2023-11-05T00:00:00"/>
    <n v="121.34"/>
    <n v="193.57"/>
    <s v="N"/>
    <n v="4"/>
    <s v="N"/>
    <s v="00/00/0000"/>
    <s v="N"/>
    <n v="0"/>
    <s v="00/00/0000"/>
    <s v="NPA"/>
    <d v="2024-02-03T00:00:00"/>
    <n v="704"/>
    <x v="1"/>
    <n v="5"/>
    <s v="Yes"/>
  </r>
  <r>
    <n v="60650196190"/>
    <x v="176"/>
    <x v="1434"/>
    <s v="Mr. AJAYBHAI JAYANTIBHAI PATAN"/>
    <n v="10000"/>
    <n v="9.9"/>
    <n v="4245"/>
    <x v="1581"/>
    <n v="4291.2"/>
    <d v="2023-08-08T00:00:00"/>
    <n v="7"/>
    <n v="2"/>
    <n v="5"/>
    <n v="4"/>
    <n v="4"/>
    <n v="704"/>
    <s v="INR"/>
    <n v="0"/>
    <n v="879"/>
    <d v="2023-11-07T00:00:00"/>
    <n v="0"/>
    <n v="210.48"/>
    <s v="N"/>
    <n v="4"/>
    <s v="N"/>
    <s v="00/00/0000"/>
    <s v="N"/>
    <n v="0"/>
    <s v="00/00/0000"/>
    <s v="NPA"/>
    <d v="2023-12-05T00:00:00"/>
    <n v="704"/>
    <x v="1"/>
    <n v="3"/>
    <s v="Yes"/>
  </r>
  <r>
    <n v="60656159191"/>
    <x v="176"/>
    <x v="1435"/>
    <s v="Mrs. BHAVANABEN VISHANUBHAI BH"/>
    <n v="10000"/>
    <n v="9.9"/>
    <n v="3847"/>
    <x v="1550"/>
    <n v="6153"/>
    <d v="2023-08-10T00:00:00"/>
    <n v="7"/>
    <n v="0"/>
    <n v="7"/>
    <n v="4"/>
    <n v="4"/>
    <n v="704"/>
    <s v="INR"/>
    <n v="0"/>
    <n v="879"/>
    <d v="2023-09-09T00:00:00"/>
    <n v="397"/>
    <n v="652.91"/>
    <s v="N"/>
    <n v="4"/>
    <s v="N"/>
    <s v="00/00/0000"/>
    <s v="N"/>
    <n v="0"/>
    <s v="00/00/0000"/>
    <s v="NPA"/>
    <d v="2023-12-07T00:00:00"/>
    <n v="704"/>
    <x v="1"/>
    <n v="3"/>
    <s v="Yes"/>
  </r>
  <r>
    <n v="60666906950"/>
    <x v="176"/>
    <x v="1436"/>
    <s v="Mr. SUREKHABEN BHAVESHBHAI RAV"/>
    <n v="10000"/>
    <n v="9.9"/>
    <n v="4999.4399999999996"/>
    <x v="1582"/>
    <n v="3348.56"/>
    <d v="2023-09-23T00:00:00"/>
    <n v="6"/>
    <n v="2"/>
    <n v="4"/>
    <n v="4"/>
    <n v="4"/>
    <n v="704"/>
    <s v="INR"/>
    <n v="0"/>
    <n v="879"/>
    <d v="2023-12-20T00:00:00"/>
    <n v="188.56"/>
    <n v="188.56"/>
    <s v="N"/>
    <n v="4"/>
    <s v="N"/>
    <s v="00/00/0000"/>
    <s v="N"/>
    <n v="0"/>
    <s v="00/00/0000"/>
    <s v="NPA"/>
    <d v="2024-03-20T00:00:00"/>
    <n v="704"/>
    <x v="1"/>
    <n v="5"/>
    <s v="Yes"/>
  </r>
  <r>
    <n v="60606959095"/>
    <x v="176"/>
    <x v="1437"/>
    <s v="Master VAGHELA  AJAYKUMAR"/>
    <n v="10000"/>
    <n v="9.9"/>
    <n v="6180"/>
    <x v="1550"/>
    <n v="3820"/>
    <d v="2023-11-27T00:00:00"/>
    <n v="4"/>
    <n v="0"/>
    <n v="4"/>
    <n v="4"/>
    <n v="4"/>
    <n v="704"/>
    <s v="INR"/>
    <n v="0"/>
    <n v="955"/>
    <d v="2023-12-29T00:00:00"/>
    <n v="343"/>
    <n v="343"/>
    <s v="N"/>
    <n v="4"/>
    <s v="N"/>
    <s v="00/00/0000"/>
    <s v="N"/>
    <n v="0"/>
    <s v="00/00/0000"/>
    <s v="NPA"/>
    <d v="2024-03-29T00:00:00"/>
    <n v="704"/>
    <x v="1"/>
    <n v="4"/>
    <s v="Yes"/>
  </r>
  <r>
    <n v="69690161900"/>
    <x v="176"/>
    <x v="1438"/>
    <s v="Mrs. SONAL MAHENDRABHAI YADAV"/>
    <n v="10000"/>
    <n v="9.9"/>
    <n v="0"/>
    <x v="1583"/>
    <n v="9194"/>
    <d v="2022-09-04T00:00:00"/>
    <n v="12"/>
    <n v="2"/>
    <n v="10"/>
    <n v="5"/>
    <n v="5"/>
    <n v="801"/>
    <s v="INR"/>
    <n v="0"/>
    <n v="879"/>
    <d v="2022-11-01T00:00:00"/>
    <n v="246.78"/>
    <n v="1224.8599999999999"/>
    <s v="N"/>
    <n v="5"/>
    <s v="N"/>
    <s v="00/00/0000"/>
    <s v="N"/>
    <n v="0"/>
    <s v="00/00/0000"/>
    <s v="NPA"/>
    <d v="2023-01-01T00:00:00"/>
    <n v="506"/>
    <x v="1"/>
    <m/>
    <m/>
  </r>
  <r>
    <n v="69669166569"/>
    <x v="176"/>
    <x v="1439"/>
    <s v="Mr. RAJUBHAI CHAMANBHAI PATNI"/>
    <n v="10000"/>
    <n v="9.9"/>
    <n v="0"/>
    <x v="1584"/>
    <n v="8550.99"/>
    <d v="2022-09-19T00:00:00"/>
    <n v="12"/>
    <n v="2"/>
    <n v="10"/>
    <n v="5"/>
    <n v="5"/>
    <n v="801"/>
    <s v="INR"/>
    <n v="0"/>
    <n v="879"/>
    <d v="2022-12-15T00:00:00"/>
    <n v="0"/>
    <n v="907.48"/>
    <s v="N"/>
    <n v="5"/>
    <s v="N"/>
    <s v="00/00/0000"/>
    <s v="N"/>
    <n v="0"/>
    <s v="00/00/0000"/>
    <s v="NPA"/>
    <d v="2023-02-15T00:00:00"/>
    <n v="506"/>
    <x v="1"/>
    <m/>
    <m/>
  </r>
  <r>
    <n v="69669619691"/>
    <x v="176"/>
    <x v="1440"/>
    <s v="Mr. SHASHIKANT RAMANLAL CHAVDA"/>
    <n v="10000"/>
    <n v="9.9"/>
    <n v="0"/>
    <x v="1585"/>
    <n v="9557"/>
    <d v="2022-09-19T00:00:00"/>
    <n v="12"/>
    <n v="1"/>
    <n v="11"/>
    <n v="5"/>
    <n v="5"/>
    <n v="801"/>
    <s v="INR"/>
    <n v="0"/>
    <n v="879"/>
    <d v="2022-10-15T00:00:00"/>
    <n v="296.67"/>
    <n v="1319.17"/>
    <s v="N"/>
    <n v="5"/>
    <s v="N"/>
    <s v="00/00/0000"/>
    <s v="N"/>
    <n v="0"/>
    <s v="00/00/0000"/>
    <s v="NPA"/>
    <d v="2023-01-15T00:00:00"/>
    <n v="506"/>
    <x v="1"/>
    <m/>
    <m/>
  </r>
  <r>
    <n v="69669699516"/>
    <x v="176"/>
    <x v="1441"/>
    <s v="Mrs. SAVITABEN RANJITBHAI DANT"/>
    <n v="10000"/>
    <n v="9.9"/>
    <n v="0"/>
    <x v="1550"/>
    <n v="10000"/>
    <d v="2022-09-19T00:00:00"/>
    <n v="12"/>
    <n v="1"/>
    <n v="11"/>
    <n v="5"/>
    <n v="5"/>
    <n v="801"/>
    <s v="INR"/>
    <n v="0"/>
    <n v="879"/>
    <d v="2022-10-15T00:00:00"/>
    <n v="233.21"/>
    <n v="1293.4100000000001"/>
    <s v="N"/>
    <n v="5"/>
    <s v="N"/>
    <s v="00/00/0000"/>
    <s v="N"/>
    <n v="0"/>
    <s v="00/00/0000"/>
    <s v="NPA"/>
    <d v="2023-01-15T00:00:00"/>
    <n v="506"/>
    <x v="1"/>
    <m/>
    <m/>
  </r>
  <r>
    <n v="69115065699"/>
    <x v="176"/>
    <x v="1442"/>
    <s v="Mr. MAHESH GANUBHAI DANTANI"/>
    <n v="10000"/>
    <n v="9.9"/>
    <n v="0"/>
    <x v="1586"/>
    <n v="9189"/>
    <d v="2022-10-07T00:00:00"/>
    <n v="12"/>
    <n v="2"/>
    <n v="10"/>
    <n v="5"/>
    <n v="5"/>
    <n v="801"/>
    <s v="INR"/>
    <n v="0"/>
    <n v="879"/>
    <d v="2022-12-05T00:00:00"/>
    <n v="227.22"/>
    <n v="1202.8699999999999"/>
    <s v="N"/>
    <n v="5"/>
    <s v="N"/>
    <s v="00/00/0000"/>
    <s v="N"/>
    <n v="0"/>
    <s v="00/00/0000"/>
    <s v="NPA"/>
    <d v="2023-03-05T00:00:00"/>
    <n v="506"/>
    <x v="1"/>
    <m/>
    <m/>
  </r>
  <r>
    <n v="69119690169"/>
    <x v="176"/>
    <x v="1443"/>
    <s v="Mrs. SITABEN MAHESHBHAI DANTAN"/>
    <n v="10000"/>
    <n v="9.9"/>
    <n v="0"/>
    <x v="1587"/>
    <n v="9186"/>
    <d v="2022-10-08T00:00:00"/>
    <n v="12"/>
    <n v="2"/>
    <n v="10"/>
    <n v="5"/>
    <n v="5"/>
    <n v="801"/>
    <s v="INR"/>
    <n v="0"/>
    <n v="879"/>
    <d v="2022-12-05T00:00:00"/>
    <n v="228.34"/>
    <n v="1203.68"/>
    <s v="N"/>
    <n v="5"/>
    <s v="N"/>
    <s v="00/00/0000"/>
    <s v="N"/>
    <n v="0"/>
    <s v="00/00/0000"/>
    <s v="NPA"/>
    <d v="2023-03-05T00:00:00"/>
    <n v="506"/>
    <x v="1"/>
    <m/>
    <m/>
  </r>
  <r>
    <n v="69196966661"/>
    <x v="176"/>
    <x v="1444"/>
    <s v="Mr. ARUNKUMAR SHAMALBHAI SOLAN"/>
    <n v="10000"/>
    <n v="9.9"/>
    <n v="0"/>
    <x v="1550"/>
    <n v="10000"/>
    <d v="2022-10-11T00:00:00"/>
    <n v="12"/>
    <n v="1"/>
    <n v="11"/>
    <n v="5"/>
    <n v="5"/>
    <n v="801"/>
    <s v="INR"/>
    <n v="0"/>
    <n v="879"/>
    <d v="2022-11-10T00:00:00"/>
    <n v="314.29000000000002"/>
    <n v="1382.99"/>
    <s v="N"/>
    <n v="5"/>
    <s v="N"/>
    <s v="00/00/0000"/>
    <s v="N"/>
    <n v="0"/>
    <s v="00/00/0000"/>
    <s v="NPA"/>
    <d v="2023-01-10T00:00:00"/>
    <n v="506"/>
    <x v="1"/>
    <m/>
    <m/>
  </r>
  <r>
    <n v="69196916910"/>
    <x v="176"/>
    <x v="1445"/>
    <s v="Mrs. SANGITABEN PUNAMBHAI PATN"/>
    <n v="10000"/>
    <n v="9.9"/>
    <n v="0"/>
    <x v="1588"/>
    <n v="9172"/>
    <d v="2022-10-11T00:00:00"/>
    <n v="12"/>
    <n v="2"/>
    <n v="10"/>
    <n v="5"/>
    <n v="5"/>
    <n v="801"/>
    <s v="INR"/>
    <n v="0"/>
    <n v="879"/>
    <d v="2022-12-10T00:00:00"/>
    <n v="236.36"/>
    <n v="1211.0999999999999"/>
    <s v="N"/>
    <n v="5"/>
    <s v="N"/>
    <s v="00/00/0000"/>
    <s v="N"/>
    <n v="0"/>
    <s v="00/00/0000"/>
    <s v="NPA"/>
    <d v="2023-03-10T00:00:00"/>
    <n v="506"/>
    <x v="1"/>
    <m/>
    <m/>
  </r>
  <r>
    <n v="69196919161"/>
    <x v="176"/>
    <x v="1446"/>
    <s v="Mrs. SANGITABEN MAHESHBHAI PAT"/>
    <n v="10000"/>
    <n v="9.9"/>
    <n v="0"/>
    <x v="1589"/>
    <n v="9170"/>
    <d v="2022-10-11T00:00:00"/>
    <n v="12"/>
    <n v="2"/>
    <n v="10"/>
    <n v="5"/>
    <n v="5"/>
    <n v="801"/>
    <s v="INR"/>
    <n v="0"/>
    <n v="879"/>
    <d v="2022-12-10T00:00:00"/>
    <n v="237.78"/>
    <n v="1212.52"/>
    <s v="N"/>
    <n v="5"/>
    <s v="N"/>
    <s v="00/00/0000"/>
    <s v="N"/>
    <n v="0"/>
    <s v="00/00/0000"/>
    <s v="NPA"/>
    <d v="2023-03-10T00:00:00"/>
    <n v="506"/>
    <x v="1"/>
    <m/>
    <m/>
  </r>
  <r>
    <n v="69161665616"/>
    <x v="176"/>
    <x v="1447"/>
    <s v="Mr. VICKY ASHOKBHAI DANTANI"/>
    <n v="10000"/>
    <n v="9.9"/>
    <n v="0"/>
    <x v="1590"/>
    <n v="9164"/>
    <d v="2022-10-16T00:00:00"/>
    <n v="12"/>
    <n v="2"/>
    <n v="10"/>
    <n v="5"/>
    <n v="5"/>
    <n v="801"/>
    <s v="INR"/>
    <n v="0"/>
    <n v="879"/>
    <d v="2022-12-12T00:00:00"/>
    <n v="82.02"/>
    <n v="1040.03"/>
    <s v="N"/>
    <n v="5"/>
    <s v="N"/>
    <s v="00/00/0000"/>
    <s v="N"/>
    <n v="0"/>
    <s v="00/00/0000"/>
    <s v="NPA"/>
    <d v="2023-03-12T00:00:00"/>
    <n v="506"/>
    <x v="1"/>
    <m/>
    <m/>
  </r>
  <r>
    <n v="69169991195"/>
    <x v="176"/>
    <x v="1448"/>
    <s v="Mr. RAJUBHAI PUNJAJI THAKOR"/>
    <n v="10000"/>
    <n v="9.9"/>
    <n v="0"/>
    <x v="1550"/>
    <n v="10000"/>
    <d v="2022-10-17T00:00:00"/>
    <n v="12"/>
    <n v="1"/>
    <n v="11"/>
    <n v="5"/>
    <n v="5"/>
    <n v="801"/>
    <s v="INR"/>
    <n v="0"/>
    <n v="879"/>
    <d v="2022-11-12T00:00:00"/>
    <n v="311.95"/>
    <n v="1380.35"/>
    <m/>
    <m/>
    <s v="N"/>
    <s v="00/00/0000"/>
    <s v="N"/>
    <n v="0"/>
    <s v="00/00/0000"/>
    <s v="NPA"/>
    <d v="2023-01-12T00:00:00"/>
    <n v="506"/>
    <x v="1"/>
    <m/>
    <m/>
  </r>
  <r>
    <n v="69166566690"/>
    <x v="176"/>
    <x v="1449"/>
    <s v="Mrs. ARUNABEN DILIPBHAI PATNI"/>
    <n v="10000"/>
    <n v="9.9"/>
    <n v="0"/>
    <x v="1550"/>
    <n v="10000"/>
    <d v="2022-10-20T00:00:00"/>
    <n v="12"/>
    <n v="1"/>
    <n v="11"/>
    <n v="5"/>
    <n v="5"/>
    <n v="801"/>
    <s v="INR"/>
    <n v="0"/>
    <n v="879"/>
    <d v="2022-11-15T00:00:00"/>
    <n v="308.73"/>
    <n v="1377.13"/>
    <s v="N"/>
    <n v="5"/>
    <s v="N"/>
    <s v="00/00/0000"/>
    <s v="N"/>
    <n v="0"/>
    <s v="00/00/0000"/>
    <s v="NPA"/>
    <d v="2023-01-15T00:00:00"/>
    <n v="506"/>
    <x v="1"/>
    <m/>
    <m/>
  </r>
  <r>
    <n v="69156195661"/>
    <x v="176"/>
    <x v="1450"/>
    <s v="Mr. DANTANI  JAGDISHKUMAR"/>
    <n v="10000"/>
    <n v="9.9"/>
    <n v="0"/>
    <x v="1591"/>
    <n v="9562"/>
    <d v="2022-10-23T00:00:00"/>
    <n v="12"/>
    <n v="1"/>
    <n v="11"/>
    <n v="5"/>
    <n v="5"/>
    <n v="801"/>
    <s v="INR"/>
    <n v="0"/>
    <n v="879"/>
    <d v="2022-11-20T00:00:00"/>
    <n v="111.04"/>
    <n v="1113.45"/>
    <s v="N"/>
    <n v="5"/>
    <s v="N"/>
    <s v="00/00/0000"/>
    <s v="N"/>
    <n v="0"/>
    <s v="00/00/0000"/>
    <s v="NPA"/>
    <d v="2023-02-20T00:00:00"/>
    <n v="506"/>
    <x v="1"/>
    <m/>
    <m/>
  </r>
  <r>
    <n v="69151199696"/>
    <x v="176"/>
    <x v="1451"/>
    <s v="Mrs. MANISHA PARESHBHAI PATANI"/>
    <n v="10000"/>
    <n v="9.9"/>
    <n v="0"/>
    <x v="1550"/>
    <n v="10000"/>
    <d v="2022-10-26T00:00:00"/>
    <n v="12"/>
    <n v="1"/>
    <n v="11"/>
    <n v="5"/>
    <n v="5"/>
    <n v="801"/>
    <s v="INR"/>
    <n v="0"/>
    <n v="879"/>
    <d v="2022-11-24T00:00:00"/>
    <n v="304.62"/>
    <n v="1372.41"/>
    <s v="N"/>
    <n v="5"/>
    <s v="N"/>
    <s v="00/00/0000"/>
    <s v="N"/>
    <n v="0"/>
    <s v="00/00/0000"/>
    <s v="NPA"/>
    <d v="2023-01-24T00:00:00"/>
    <n v="506"/>
    <x v="1"/>
    <m/>
    <m/>
  </r>
  <r>
    <n v="69166906666"/>
    <x v="176"/>
    <x v="1452"/>
    <s v="Mr. GHANSHYAM DHANAJI PRAJAPAT"/>
    <n v="10000"/>
    <n v="9.9"/>
    <n v="0"/>
    <x v="1529"/>
    <n v="9205"/>
    <d v="2022-10-30T00:00:00"/>
    <n v="12"/>
    <n v="2"/>
    <n v="10"/>
    <n v="5"/>
    <n v="5"/>
    <n v="801"/>
    <s v="INR"/>
    <n v="0"/>
    <n v="963"/>
    <d v="2022-12-25T00:00:00"/>
    <n v="306"/>
    <n v="1291.3800000000001"/>
    <s v="N"/>
    <n v="5"/>
    <s v="N"/>
    <s v="00/00/0000"/>
    <s v="N"/>
    <n v="0"/>
    <s v="00/00/0000"/>
    <s v="NPA"/>
    <d v="2023-03-25T00:00:00"/>
    <n v="506"/>
    <x v="1"/>
    <m/>
    <m/>
  </r>
  <r>
    <n v="69169901699"/>
    <x v="176"/>
    <x v="1088"/>
    <s v="Mr. SURESHBHAI MANILAL PATNI"/>
    <n v="10000"/>
    <n v="9.9"/>
    <n v="123.73"/>
    <x v="1592"/>
    <n v="6339.79"/>
    <d v="2022-10-31T00:00:00"/>
    <n v="12"/>
    <n v="5"/>
    <n v="7"/>
    <n v="5"/>
    <n v="5"/>
    <n v="801"/>
    <s v="INR"/>
    <n v="0"/>
    <n v="963"/>
    <d v="2023-04-28T00:00:00"/>
    <n v="464.79"/>
    <n v="637.34"/>
    <s v="N"/>
    <n v="5"/>
    <s v="N"/>
    <s v="00/00/0000"/>
    <s v="N"/>
    <n v="0"/>
    <s v="00/00/0000"/>
    <s v="NPA"/>
    <d v="2023-04-05T00:00:00"/>
    <n v="506"/>
    <x v="1"/>
    <n v="5"/>
    <s v="Yes"/>
  </r>
  <r>
    <n v="69169015166"/>
    <x v="176"/>
    <x v="1453"/>
    <s v="Miss. HANSHABEN  CHHATRALIY"/>
    <n v="10000"/>
    <n v="9.9"/>
    <n v="0"/>
    <x v="1593"/>
    <n v="9524.52"/>
    <d v="2022-10-31T00:00:00"/>
    <n v="12"/>
    <n v="2"/>
    <n v="10"/>
    <n v="5"/>
    <n v="5"/>
    <n v="801"/>
    <s v="INR"/>
    <n v="0"/>
    <n v="963"/>
    <d v="2022-12-28T00:00:00"/>
    <n v="86"/>
    <n v="1081.71"/>
    <s v="N"/>
    <n v="5"/>
    <s v="N"/>
    <s v="00/00/0000"/>
    <s v="N"/>
    <n v="0"/>
    <s v="00/00/0000"/>
    <s v="NPA"/>
    <d v="2023-03-28T00:00:00"/>
    <n v="506"/>
    <x v="1"/>
    <m/>
    <m/>
  </r>
  <r>
    <n v="69196196616"/>
    <x v="176"/>
    <x v="1454"/>
    <s v="Mrs. LILABEN H. GOHEL"/>
    <n v="10000"/>
    <n v="9.9"/>
    <n v="0"/>
    <x v="1550"/>
    <n v="10000"/>
    <d v="2022-11-10T00:00:00"/>
    <n v="12"/>
    <n v="1"/>
    <n v="11"/>
    <n v="5"/>
    <n v="5"/>
    <n v="801"/>
    <s v="INR"/>
    <n v="0"/>
    <n v="879"/>
    <d v="2022-12-10T00:00:00"/>
    <n v="291.61"/>
    <n v="1357.57"/>
    <s v="N"/>
    <n v="5"/>
    <s v="N"/>
    <s v="00/00/0000"/>
    <s v="N"/>
    <n v="0"/>
    <s v="00/00/0000"/>
    <s v="NPA"/>
    <d v="2023-02-10T00:00:00"/>
    <n v="506"/>
    <x v="1"/>
    <m/>
    <m/>
  </r>
  <r>
    <n v="60519916661"/>
    <x v="177"/>
    <x v="1455"/>
    <s v="Miss. DIPMALA PRAVINBHAI KAPAD"/>
    <n v="20000"/>
    <n v="9.9"/>
    <n v="11902"/>
    <x v="1594"/>
    <n v="0"/>
    <d v="2023-10-18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91996166"/>
    <x v="177"/>
    <x v="1456"/>
    <s v="Mrs. HANSABEN DAHYABHAI PARMAR"/>
    <n v="20000"/>
    <n v="9.9"/>
    <n v="11860"/>
    <x v="1595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91999691"/>
    <x v="177"/>
    <x v="1457"/>
    <s v="Mr. RAJUBHAI KANAIYALAL MODI"/>
    <n v="20000"/>
    <n v="9.9"/>
    <n v="11889"/>
    <x v="1596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3-12-05T00:00:00"/>
    <n v="0"/>
    <x v="0"/>
    <m/>
    <m/>
  </r>
  <r>
    <n v="60591996960"/>
    <x v="177"/>
    <x v="1458"/>
    <s v="Mr. SHAILESH RAMESHBHAI DANTAN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91600119"/>
    <x v="177"/>
    <x v="1459"/>
    <s v="Mrs. PADMABEN SATISHBHAI BHIL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x v="0"/>
    <m/>
    <m/>
  </r>
  <r>
    <n v="60591609910"/>
    <x v="177"/>
    <x v="1460"/>
    <s v="Mr. RAMESHBHAI GOVABHAI DABHI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91609659"/>
    <x v="177"/>
    <x v="1461"/>
    <s v="Mr. GAUTAMBHAI LALJIBHAI SHAH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91611659"/>
    <x v="177"/>
    <x v="1462"/>
    <s v="Mr. JAYANTIBHAI RAMANBHAI THAK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91619916"/>
    <x v="177"/>
    <x v="1463"/>
    <s v="Mrs. SAKUNTALABEN  RANA"/>
    <n v="20000"/>
    <n v="9.9"/>
    <n v="11881"/>
    <x v="1598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2-26T00:00:00"/>
    <n v="0"/>
    <x v="0"/>
    <m/>
    <m/>
  </r>
  <r>
    <n v="60566551961"/>
    <x v="177"/>
    <x v="1464"/>
    <s v="Mr. THAKARSINH RUPABHAI THAKOR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6559010"/>
    <x v="177"/>
    <x v="1465"/>
    <s v="Mr. DILIP RAJENDRA ADHYARU"/>
    <n v="20000"/>
    <n v="9.9"/>
    <n v="11854"/>
    <x v="1600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6565969"/>
    <x v="177"/>
    <x v="1466"/>
    <s v="Mr. VASANTKUMAR  THAKOR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x v="0"/>
    <m/>
    <m/>
  </r>
  <r>
    <n v="60566666900"/>
    <x v="177"/>
    <x v="1467"/>
    <s v="Mr. STYAPRAKASH INDRAVADAN PAR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6905191"/>
    <x v="177"/>
    <x v="1468"/>
    <s v="Mrs. SHOBHANABEN MUKESHBHAI PA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9565096"/>
    <x v="177"/>
    <x v="1469"/>
    <s v="Mrs. KAPILABEN JAGAJI GHATAD"/>
    <n v="20000"/>
    <n v="9.9"/>
    <n v="11848"/>
    <x v="1601"/>
    <n v="0"/>
    <d v="2023-10-28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x v="0"/>
    <m/>
    <m/>
  </r>
  <r>
    <n v="60561195616"/>
    <x v="177"/>
    <x v="1470"/>
    <s v="Mrs. SHAH  MINABEN"/>
    <n v="20000"/>
    <n v="9.9"/>
    <n v="11842"/>
    <x v="1602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1961699"/>
    <x v="177"/>
    <x v="1471"/>
    <s v="Mrs. HANSABEN JESANGBHAI PARMA"/>
    <n v="20000"/>
    <n v="9.9"/>
    <n v="11842"/>
    <x v="1602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6065699"/>
    <x v="177"/>
    <x v="1472"/>
    <s v="Mrs. USHABEN RAJENDRAKUMAR SOL"/>
    <n v="20000"/>
    <n v="9.9"/>
    <n v="11838"/>
    <x v="1603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x v="0"/>
    <m/>
    <m/>
  </r>
  <r>
    <n v="60566195019"/>
    <x v="177"/>
    <x v="1473"/>
    <s v="Mr. MANUBHAI HIRABHAI PARMAR"/>
    <n v="20000"/>
    <n v="9.9"/>
    <n v="11850"/>
    <x v="1604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3-31T00:00:00"/>
    <n v="0"/>
    <x v="0"/>
    <m/>
    <m/>
  </r>
  <r>
    <n v="60566609906"/>
    <x v="177"/>
    <x v="1474"/>
    <s v="Mrs. KAMLABEN RAJENDRABHAI PAR"/>
    <n v="20000"/>
    <n v="9.9"/>
    <n v="11837"/>
    <x v="1605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566691961"/>
    <x v="177"/>
    <x v="1475"/>
    <s v="Mr. NATAVARJI KALAJI THAKOR"/>
    <n v="20000"/>
    <n v="9.9"/>
    <n v="11837"/>
    <x v="1605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x v="0"/>
    <m/>
    <m/>
  </r>
  <r>
    <n v="60566956699"/>
    <x v="177"/>
    <x v="1476"/>
    <s v="Mr. BHARATBHAI BABUBHAI PATNI"/>
    <n v="20000"/>
    <n v="9.9"/>
    <n v="11837"/>
    <x v="1605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9919561"/>
    <x v="177"/>
    <x v="1477"/>
    <s v="Mr. GIRISHBHAI NAGINBHAI PATNI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9996111"/>
    <x v="177"/>
    <x v="1478"/>
    <s v="Ms. VIRALBEN KISHANCHAND MAKWA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9991669"/>
    <x v="177"/>
    <x v="1479"/>
    <s v="Mrs. DIPIKABEN DHIRUBHAI SONAR"/>
    <n v="20000"/>
    <n v="9.9"/>
    <n v="15212"/>
    <x v="1607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9991599"/>
    <x v="177"/>
    <x v="1480"/>
    <s v="Mr. MAKWANA  BABUBHAI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9906990"/>
    <x v="177"/>
    <x v="1481"/>
    <s v="Mrs. GITABEN PRADIPBHAI SOLANK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9909656"/>
    <x v="177"/>
    <x v="1482"/>
    <s v="Mr. RAVI HARSHVADANBHAI DESAI"/>
    <n v="20000"/>
    <n v="9.9"/>
    <n v="15232"/>
    <x v="1608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3-11T00:00:00"/>
    <n v="0"/>
    <x v="0"/>
    <m/>
    <m/>
  </r>
  <r>
    <n v="60659916699"/>
    <x v="177"/>
    <x v="1483"/>
    <s v="Mr. SAIYED MO ASIF ABDUL RAJAK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011961"/>
    <x v="177"/>
    <x v="1484"/>
    <s v="Mr. JAYESHKUMAR  CHAUHAN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019965"/>
    <x v="177"/>
    <x v="1485"/>
    <s v="Mr. LAXMANBHAI JETHABHAI PATNI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066516"/>
    <x v="177"/>
    <x v="1486"/>
    <s v="Mr. MOHAMMADIBRAHIM MOHAMMADAR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619106"/>
    <x v="177"/>
    <x v="1487"/>
    <s v="Mrs. CHAMPABEN RAVISHANKAR SHR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661511"/>
    <x v="177"/>
    <x v="1488"/>
    <s v="Mr. JIGNESHBHAI MULCHANDBHAI S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x v="0"/>
    <m/>
    <m/>
  </r>
  <r>
    <n v="60656609951"/>
    <x v="177"/>
    <x v="1489"/>
    <s v="Mr. HARDIK HARISHBHAI PARMAR"/>
    <n v="20000"/>
    <n v="9.9"/>
    <n v="15213"/>
    <x v="1609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699606"/>
    <x v="177"/>
    <x v="1490"/>
    <s v="Miss. KAJAL JAGDISHBHAI KAPADI"/>
    <n v="20000"/>
    <n v="9.9"/>
    <n v="15216"/>
    <x v="16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509915"/>
    <x v="177"/>
    <x v="1491"/>
    <s v="Mrs. BHANUBEN PARSOTTAMBHAI PA"/>
    <n v="20000"/>
    <n v="9.9"/>
    <n v="15194"/>
    <x v="1611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6511666"/>
    <x v="177"/>
    <x v="1492"/>
    <s v="Mr. SANJAYBHAI SHANKARLAL MAKW"/>
    <n v="20000"/>
    <n v="9.9"/>
    <n v="15209"/>
    <x v="1612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5699690"/>
    <x v="177"/>
    <x v="1493"/>
    <s v="Mr. SHANKARLAL SOHANLAL LAKHAR"/>
    <n v="20000"/>
    <n v="9.9"/>
    <n v="15194"/>
    <x v="1611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5666915"/>
    <x v="177"/>
    <x v="1494"/>
    <s v="Mr. RAJESH KUMAR CHAMPALAL LAK"/>
    <n v="20000"/>
    <n v="9.9"/>
    <n v="15204"/>
    <x v="1613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5666159"/>
    <x v="177"/>
    <x v="1495"/>
    <s v="Mr. KANUBHAI ATMARAM PATEL"/>
    <n v="20000"/>
    <n v="9.9"/>
    <n v="15194"/>
    <x v="1611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655656901"/>
    <x v="177"/>
    <x v="1496"/>
    <s v="Mrs. RAMILABEN KAMLESHBHAI PAT"/>
    <n v="20000"/>
    <n v="9.9"/>
    <n v="15194"/>
    <x v="1611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191091609"/>
    <x v="177"/>
    <x v="1497"/>
    <s v="Mr. RAMCHANDRA LAXMANBHAI PATN"/>
    <n v="20000"/>
    <n v="9.9"/>
    <n v="16860"/>
    <x v="1614"/>
    <n v="0"/>
    <d v="2024-01-17T00:00:00"/>
    <n v="2"/>
    <n v="2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2-17T00:00:00"/>
    <n v="0"/>
    <x v="0"/>
    <m/>
    <m/>
  </r>
  <r>
    <n v="60916059666"/>
    <x v="177"/>
    <x v="1498"/>
    <s v="Mrs. DAKSHABEN BALDEVBHAI BHIL"/>
    <n v="20000"/>
    <n v="9.9"/>
    <n v="20038"/>
    <x v="1615"/>
    <n v="0"/>
    <d v="2024-03-24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x v="0"/>
    <m/>
    <m/>
  </r>
  <r>
    <n v="60916011665"/>
    <x v="177"/>
    <x v="1499"/>
    <s v="Mr. DASHRATBHAI SABURJI THAKOR"/>
    <n v="20000"/>
    <n v="9.9"/>
    <n v="20038"/>
    <x v="1615"/>
    <n v="0"/>
    <d v="2024-03-25T00:00:00"/>
    <n v="1"/>
    <n v="1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x v="0"/>
    <m/>
    <m/>
  </r>
  <r>
    <n v="60916169969"/>
    <x v="177"/>
    <x v="1500"/>
    <s v="Mrs. RANJANBEN PURSOTAMBHAI AL"/>
    <n v="20000"/>
    <n v="9.9"/>
    <n v="20038"/>
    <x v="1615"/>
    <n v="0"/>
    <d v="2024-03-25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x v="0"/>
    <m/>
    <m/>
  </r>
  <r>
    <n v="60990999669"/>
    <x v="177"/>
    <x v="1501"/>
    <s v="Mrs. Geetaben  Thakor"/>
    <n v="20000"/>
    <n v="9.9"/>
    <n v="20022"/>
    <x v="1616"/>
    <n v="0"/>
    <d v="2024-03-28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x v="0"/>
    <m/>
    <m/>
  </r>
  <r>
    <n v="60591606996"/>
    <x v="177"/>
    <x v="1502"/>
    <s v="Mr. MANOJKUMAR RAMANBHAI VAGHE"/>
    <n v="20000"/>
    <n v="9.9"/>
    <n v="11844"/>
    <x v="1617"/>
    <n v="1758"/>
    <d v="2023-10-25T00:00:00"/>
    <n v="5"/>
    <n v="4"/>
    <n v="1"/>
    <n v="1"/>
    <n v="1"/>
    <n v="701"/>
    <s v="INR"/>
    <n v="0"/>
    <n v="1758"/>
    <d v="2024-03-20T00:00:00"/>
    <n v="0"/>
    <n v="0"/>
    <s v="N"/>
    <n v="3"/>
    <s v="N"/>
    <s v="00/00/0000"/>
    <s v="N"/>
    <n v="0"/>
    <s v="00/00/0000"/>
    <s v="SMA0"/>
    <d v="2024-03-20T00:00:00"/>
    <n v="701"/>
    <x v="0"/>
    <m/>
    <m/>
  </r>
  <r>
    <n v="60569699169"/>
    <x v="177"/>
    <x v="1503"/>
    <s v="Mr. DILIPBHAI MOTIJI THAKOR"/>
    <n v="20000"/>
    <n v="9.9"/>
    <n v="11884"/>
    <x v="1618"/>
    <n v="1758"/>
    <d v="2023-10-28T00:00:00"/>
    <n v="5"/>
    <n v="4"/>
    <n v="1"/>
    <n v="1"/>
    <n v="1"/>
    <n v="701"/>
    <s v="INR"/>
    <n v="0"/>
    <n v="1758"/>
    <d v="2024-03-25T00:00:00"/>
    <n v="0"/>
    <n v="0"/>
    <s v="N"/>
    <n v="3"/>
    <s v="N"/>
    <s v="00/00/0000"/>
    <s v="N"/>
    <n v="0"/>
    <s v="00/00/0000"/>
    <s v="SMA0"/>
    <d v="2024-03-25T00:00:00"/>
    <n v="701"/>
    <x v="0"/>
    <m/>
    <m/>
  </r>
  <r>
    <n v="60560615999"/>
    <x v="177"/>
    <x v="1504"/>
    <s v="Mrs. SHOBHANABEN PRIYAVVADAN D"/>
    <n v="20000"/>
    <n v="9.9"/>
    <n v="11890"/>
    <x v="1619"/>
    <n v="1758"/>
    <d v="2023-10-29T00:00:00"/>
    <n v="5"/>
    <n v="4"/>
    <n v="1"/>
    <n v="1"/>
    <n v="1"/>
    <n v="701"/>
    <s v="INR"/>
    <n v="0"/>
    <n v="1758"/>
    <d v="2024-03-26T00:00:00"/>
    <n v="0"/>
    <n v="0"/>
    <s v="N"/>
    <n v="3"/>
    <s v="N"/>
    <s v="00/00/0000"/>
    <s v="N"/>
    <n v="0"/>
    <s v="00/00/0000"/>
    <s v="SMA0"/>
    <d v="2024-03-26T00:00:00"/>
    <n v="701"/>
    <x v="0"/>
    <m/>
    <m/>
  </r>
  <r>
    <n v="60191091900"/>
    <x v="177"/>
    <x v="1505"/>
    <s v="Mr. PATANI AMIT KIRANBHAI"/>
    <n v="20000"/>
    <n v="9.9"/>
    <n v="16852"/>
    <x v="1614"/>
    <n v="8"/>
    <d v="2024-01-17T00:00:00"/>
    <n v="2"/>
    <n v="2"/>
    <n v="0"/>
    <n v="1"/>
    <n v="1"/>
    <n v="701"/>
    <s v="INR"/>
    <n v="0"/>
    <n v="1758"/>
    <d v="2024-03-17T00:00:00"/>
    <n v="0"/>
    <n v="0"/>
    <s v="N"/>
    <n v="3"/>
    <s v="N"/>
    <s v="00/00/0000"/>
    <s v="N"/>
    <n v="0"/>
    <s v="00/00/0000"/>
    <s v="SMA0"/>
    <d v="2024-03-17T00:00:00"/>
    <n v="701"/>
    <x v="0"/>
    <m/>
    <m/>
  </r>
  <r>
    <n v="60191166699"/>
    <x v="177"/>
    <x v="1506"/>
    <s v="Mrs. HETALBEN JIGNESHKUMAR ADH"/>
    <n v="20000"/>
    <n v="9.9"/>
    <n v="16839"/>
    <x v="1620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x v="0"/>
    <m/>
    <m/>
  </r>
  <r>
    <n v="60191119656"/>
    <x v="177"/>
    <x v="1350"/>
    <s v="Mrs. VINUBEN LAXMANJI THAKOR"/>
    <n v="20000"/>
    <n v="9.9"/>
    <n v="16844"/>
    <x v="1621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x v="0"/>
    <m/>
    <m/>
  </r>
  <r>
    <n v="60191199950"/>
    <x v="177"/>
    <x v="1507"/>
    <s v="Mr. CHAUHAN  RAMESHBHAI"/>
    <n v="20000"/>
    <n v="9.9"/>
    <n v="16844"/>
    <x v="1621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x v="0"/>
    <m/>
    <m/>
  </r>
  <r>
    <n v="60191960199"/>
    <x v="177"/>
    <x v="1508"/>
    <s v="Mr. KISHANLAL HUKMOMAL CHAUHAN"/>
    <n v="20000"/>
    <n v="9.9"/>
    <n v="16841"/>
    <x v="1622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x v="0"/>
    <m/>
    <m/>
  </r>
  <r>
    <n v="60169999909"/>
    <x v="177"/>
    <x v="1509"/>
    <s v="Mr. RAJESHBHAI BABULAL VAGHELA"/>
    <n v="20000"/>
    <n v="9.9"/>
    <n v="18380"/>
    <x v="1623"/>
    <n v="152"/>
    <d v="2024-02-04T00:00:00"/>
    <n v="1"/>
    <n v="1"/>
    <n v="0"/>
    <n v="1"/>
    <n v="1"/>
    <n v="701"/>
    <s v="INR"/>
    <n v="0"/>
    <n v="1910"/>
    <d v="2024-03-30T00:00:00"/>
    <n v="0"/>
    <n v="0"/>
    <s v="N"/>
    <n v="3"/>
    <s v="N"/>
    <s v="00/00/0000"/>
    <s v="N"/>
    <n v="0"/>
    <s v="00/00/0000"/>
    <s v="SMA0"/>
    <d v="2024-03-30T00:00:00"/>
    <n v="701"/>
    <x v="0"/>
    <m/>
    <m/>
  </r>
  <r>
    <n v="60566966669"/>
    <x v="177"/>
    <x v="1510"/>
    <s v="Mr. SENMA URMILA  DHANABHAI"/>
    <n v="20000"/>
    <n v="9.9"/>
    <n v="11885"/>
    <x v="1624"/>
    <n v="3516"/>
    <d v="2023-10-30T00:00:00"/>
    <n v="5"/>
    <n v="3"/>
    <n v="2"/>
    <n v="2"/>
    <n v="2"/>
    <n v="702"/>
    <s v="INR"/>
    <n v="0"/>
    <n v="1758"/>
    <d v="2024-02-27T00:00:00"/>
    <n v="0"/>
    <n v="0"/>
    <s v="N"/>
    <n v="1"/>
    <s v="N"/>
    <s v="00/00/0000"/>
    <s v="N"/>
    <n v="0"/>
    <s v="00/00/0000"/>
    <s v="SMA1"/>
    <d v="2024-03-29T00:00:00"/>
    <n v="702"/>
    <x v="0"/>
    <m/>
    <m/>
  </r>
  <r>
    <n v="60656109691"/>
    <x v="177"/>
    <x v="1511"/>
    <s v="Mr. JAYANTIBHAI MOHANBHAI PARM"/>
    <n v="20000"/>
    <n v="9.9"/>
    <n v="15268"/>
    <x v="1625"/>
    <n v="3516"/>
    <d v="2023-12-18T00:00:00"/>
    <n v="3"/>
    <n v="1"/>
    <n v="2"/>
    <n v="2"/>
    <n v="2"/>
    <n v="702"/>
    <s v="INR"/>
    <n v="0"/>
    <n v="1758"/>
    <d v="2024-02-17T00:00:00"/>
    <n v="0"/>
    <n v="0"/>
    <s v="N"/>
    <n v="1"/>
    <s v="N"/>
    <s v="00/00/0000"/>
    <s v="N"/>
    <n v="0"/>
    <s v="00/00/0000"/>
    <s v="SMA1"/>
    <d v="2024-03-19T00:00:00"/>
    <n v="702"/>
    <x v="0"/>
    <m/>
    <m/>
  </r>
  <r>
    <n v="60599096560"/>
    <x v="177"/>
    <x v="1401"/>
    <s v="Mr. KANUBHAI BABAJI RANA"/>
    <n v="20000"/>
    <n v="9.9"/>
    <n v="11243"/>
    <x v="1626"/>
    <n v="7032"/>
    <d v="2023-10-25T00:00:00"/>
    <n v="5"/>
    <n v="1"/>
    <n v="4"/>
    <n v="4"/>
    <n v="4"/>
    <n v="704"/>
    <s v="INR"/>
    <n v="0"/>
    <n v="1758"/>
    <d v="2023-12-20T00:00:00"/>
    <n v="761"/>
    <n v="761"/>
    <s v="N"/>
    <n v="4"/>
    <s v="N"/>
    <s v="00/00/0000"/>
    <s v="N"/>
    <n v="0"/>
    <s v="00/00/0000"/>
    <s v="NPA"/>
    <d v="2024-03-20T00:00:00"/>
    <n v="704"/>
    <x v="1"/>
    <n v="4"/>
    <s v="Yes"/>
  </r>
  <r>
    <n v="69561069601"/>
    <x v="178"/>
    <x v="1079"/>
    <s v="HME BOILERS PRIVATE LIMITED"/>
    <n v="200000"/>
    <n v="7.4"/>
    <n v="44732"/>
    <x v="1627"/>
    <n v="1196"/>
    <d v="2022-07-31T00:00:00"/>
    <n v="14"/>
    <n v="14"/>
    <n v="0"/>
    <n v="1"/>
    <n v="1"/>
    <n v="701"/>
    <s v="INR"/>
    <n v="5018"/>
    <n v="11403"/>
    <d v="2024-03-06T00:00:00"/>
    <n v="0"/>
    <n v="0"/>
    <s v="N"/>
    <n v="3"/>
    <s v="N"/>
    <s v="00/00/0000"/>
    <s v="N"/>
    <n v="0"/>
    <s v="00/00/0000"/>
    <s v="SMA0"/>
    <d v="2024-02-06T00:00:00"/>
    <n v="701"/>
    <x v="0"/>
    <m/>
    <m/>
  </r>
  <r>
    <n v="61650956965"/>
    <x v="179"/>
    <x v="1512"/>
    <s v="Mr. SHIVJI MANGILAL SHARMA"/>
    <n v="50000"/>
    <n v="9.6999999999999993"/>
    <n v="0"/>
    <x v="1628"/>
    <n v="47652.12"/>
    <d v="2019-12-08T00:00:00"/>
    <n v="51"/>
    <n v="11"/>
    <n v="40"/>
    <n v="6"/>
    <n v="6"/>
    <n v="802"/>
    <s v="INR"/>
    <n v="5018"/>
    <n v="1205"/>
    <d v="2020-05-15T00:00:00"/>
    <n v="1739"/>
    <n v="30186.57"/>
    <s v="N"/>
    <n v="6"/>
    <s v="Y"/>
    <d v="2020-05-13T00:00:00"/>
    <s v="N"/>
    <n v="0"/>
    <s v="00/00/0000"/>
    <s v="SMA0"/>
    <d v="2020-10-13T00:00:00"/>
    <n v="501"/>
    <x v="0"/>
    <m/>
    <m/>
  </r>
  <r>
    <n v="61161916666"/>
    <x v="174"/>
    <x v="1513"/>
    <s v="Mr. CHAUHAN  SAROJDEVI"/>
    <n v="91000"/>
    <n v="10.25"/>
    <n v="34836"/>
    <x v="1629"/>
    <n v="0"/>
    <d v="2020-06-19T00:00:00"/>
    <n v="0"/>
    <n v="0"/>
    <n v="0"/>
    <n v="0"/>
    <n v="0"/>
    <n v="0"/>
    <s v="INR"/>
    <n v="5018"/>
    <n v="1905"/>
    <s v=""/>
    <n v="0"/>
    <n v="0"/>
    <s v="N"/>
    <n v="9"/>
    <s v="N"/>
    <s v="00/00/0000"/>
    <s v="N"/>
    <n v="0"/>
    <s v="00/00/0000"/>
    <s v="STD"/>
    <d v="2022-04-28T00:00:00"/>
    <n v="999"/>
    <x v="0"/>
    <m/>
    <m/>
  </r>
  <r>
    <n v="61966161999"/>
    <x v="174"/>
    <x v="1077"/>
    <s v="Mr. GAJENDRABHAI MAFATLAL PARM"/>
    <n v="50000"/>
    <n v="10.25"/>
    <n v="27286.03"/>
    <x v="1630"/>
    <n v="0"/>
    <d v="2020-09-14T00:00:00"/>
    <n v="0"/>
    <n v="0"/>
    <n v="0"/>
    <n v="0"/>
    <n v="0"/>
    <n v="0"/>
    <s v="INR"/>
    <n v="5018"/>
    <n v="924"/>
    <s v=""/>
    <n v="0"/>
    <n v="0"/>
    <m/>
    <m/>
    <s v="N"/>
    <s v="00/00/0000"/>
    <s v="N"/>
    <n v="0"/>
    <s v="00/00/0000"/>
    <s v="STD"/>
    <d v="2023-09-09T00:00:00"/>
    <n v="0"/>
    <x v="0"/>
    <m/>
    <m/>
  </r>
  <r>
    <n v="69665991566"/>
    <x v="174"/>
    <x v="1514"/>
    <s v="Miss. JASIBENH KIRANBHAI PATNI"/>
    <n v="135000"/>
    <n v="10.25"/>
    <n v="151232"/>
    <x v="1631"/>
    <n v="2612"/>
    <d v="2021-05-18T00:00:00"/>
    <n v="0"/>
    <n v="0"/>
    <n v="0"/>
    <n v="1"/>
    <n v="1"/>
    <n v="701"/>
    <s v="INR"/>
    <n v="5018"/>
    <n v="3804"/>
    <d v="2024-03-05T00:00:00"/>
    <n v="0"/>
    <n v="0"/>
    <s v="N"/>
    <n v="3"/>
    <s v="N"/>
    <s v="00/00/0000"/>
    <s v="N"/>
    <n v="0"/>
    <s v="00/00/0000"/>
    <s v="SMA0"/>
    <d v="2024-03-05T00:00:00"/>
    <n v="701"/>
    <x v="0"/>
    <m/>
    <m/>
  </r>
  <r>
    <n v="69569109699"/>
    <x v="174"/>
    <x v="1515"/>
    <s v="Miss. PINKIBEN SHAILESHBHAI PA"/>
    <n v="150000"/>
    <n v="10.25"/>
    <n v="114970.54"/>
    <x v="1632"/>
    <n v="7162.76"/>
    <d v="2021-06-21T00:00:00"/>
    <n v="0"/>
    <n v="0"/>
    <n v="0"/>
    <n v="1"/>
    <n v="1"/>
    <n v="701"/>
    <s v="INR"/>
    <n v="5018"/>
    <n v="4177"/>
    <d v="2024-03-22T00:00:00"/>
    <n v="0"/>
    <n v="0"/>
    <m/>
    <m/>
    <s v="N"/>
    <s v="00/00/0000"/>
    <s v="N"/>
    <n v="0"/>
    <s v="00/00/0000"/>
    <s v="SMA0"/>
    <d v="2024-03-22T00:00:00"/>
    <n v="701"/>
    <x v="0"/>
    <m/>
    <m/>
  </r>
  <r>
    <n v="61196099166"/>
    <x v="174"/>
    <x v="1516"/>
    <s v="Master PATANI  VISHNU"/>
    <n v="109000"/>
    <n v="10.25"/>
    <n v="49210.75"/>
    <x v="1633"/>
    <n v="11723"/>
    <d v="2020-05-29T00:00:00"/>
    <n v="0"/>
    <n v="0"/>
    <n v="0"/>
    <n v="3"/>
    <n v="3"/>
    <n v="703"/>
    <s v="INR"/>
    <n v="5018"/>
    <n v="2766"/>
    <d v="2024-01-30T00:00:00"/>
    <n v="0"/>
    <n v="0"/>
    <s v="N"/>
    <n v="2"/>
    <s v="N"/>
    <s v="00/00/0000"/>
    <s v="N"/>
    <n v="0"/>
    <s v="00/00/0000"/>
    <s v="SMA2"/>
    <d v="2024-03-31T00:00:00"/>
    <n v="703"/>
    <x v="0"/>
    <m/>
    <m/>
  </r>
  <r>
    <n v="61116959969"/>
    <x v="174"/>
    <x v="1086"/>
    <s v="Mr. MANOJBHAI CHATURJI BHIL"/>
    <n v="146000"/>
    <n v="9.9"/>
    <n v="95063.35"/>
    <x v="1634"/>
    <n v="0"/>
    <d v="2020-06-27T00:00:00"/>
    <n v="0"/>
    <n v="0"/>
    <n v="0"/>
    <n v="4"/>
    <n v="4"/>
    <n v="0"/>
    <s v="INR"/>
    <n v="5018"/>
    <n v="24324"/>
    <s v=""/>
    <n v="7486"/>
    <n v="8309.0499999999993"/>
    <s v="N"/>
    <n v="4"/>
    <s v="N"/>
    <s v="00/00/0000"/>
    <s v="N"/>
    <n v="0"/>
    <s v="00/00/0000"/>
    <s v="NPA"/>
    <d v="2024-03-04T00:00:00"/>
    <n v="701"/>
    <x v="1"/>
    <n v="44"/>
    <m/>
  </r>
  <r>
    <n v="69919196916"/>
    <x v="174"/>
    <x v="1087"/>
    <s v="Mrs. PATNI USHABEN BABUBHAI"/>
    <n v="150000"/>
    <n v="8.85"/>
    <n v="159768.46"/>
    <x v="1635"/>
    <n v="0"/>
    <d v="2021-02-20T00:00:00"/>
    <n v="0"/>
    <n v="0"/>
    <n v="0"/>
    <n v="4"/>
    <n v="4"/>
    <n v="0"/>
    <s v="INR"/>
    <n v="5018"/>
    <n v="3235"/>
    <s v=""/>
    <n v="0"/>
    <n v="30792.06"/>
    <s v="N"/>
    <n v="4"/>
    <s v="N"/>
    <s v="00/00/0000"/>
    <s v="N"/>
    <n v="0"/>
    <s v="00/00/0000"/>
    <s v="NPA"/>
    <d v="2023-08-06T00:00:00"/>
    <n v="701"/>
    <x v="1"/>
    <n v="29"/>
    <m/>
  </r>
  <r>
    <n v="69656619960"/>
    <x v="174"/>
    <x v="1080"/>
    <s v="Mr. vinodbhai  patni"/>
    <n v="150000"/>
    <n v="10.25"/>
    <n v="100401.19"/>
    <x v="1636"/>
    <n v="44326.49"/>
    <d v="2021-05-13T00:00:00"/>
    <n v="0"/>
    <n v="0"/>
    <n v="0"/>
    <n v="4"/>
    <n v="4"/>
    <n v="704"/>
    <s v="INR"/>
    <n v="5018"/>
    <n v="4654"/>
    <d v="2023-06-11T00:00:00"/>
    <n v="18597.490000000002"/>
    <n v="27124.47"/>
    <s v="N"/>
    <n v="4"/>
    <s v="N"/>
    <s v="00/00/0000"/>
    <s v="N"/>
    <n v="0"/>
    <s v="00/00/0000"/>
    <s v="NPA"/>
    <d v="2023-09-08T00:00:00"/>
    <n v="704"/>
    <x v="1"/>
    <n v="27"/>
    <m/>
  </r>
  <r>
    <n v="69509619691"/>
    <x v="174"/>
    <x v="1083"/>
    <s v="Miss. RADHABEN HITESHBHAI PATN"/>
    <n v="135000"/>
    <n v="10.25"/>
    <n v="88761.68"/>
    <x v="1637"/>
    <n v="8928.24"/>
    <d v="2021-06-07T00:00:00"/>
    <n v="0"/>
    <n v="0"/>
    <n v="0"/>
    <n v="4"/>
    <n v="4"/>
    <n v="0"/>
    <s v="INR"/>
    <n v="5018"/>
    <n v="3069"/>
    <d v="2024-01-08T00:00:00"/>
    <n v="0"/>
    <n v="3193.43"/>
    <s v="N"/>
    <n v="4"/>
    <s v="N"/>
    <s v="00/00/0000"/>
    <s v="N"/>
    <n v="0"/>
    <s v="00/00/0000"/>
    <s v="NPA"/>
    <d v="2023-12-06T00:00:00"/>
    <n v="701"/>
    <x v="1"/>
    <n v="29"/>
    <m/>
  </r>
  <r>
    <n v="69569990115"/>
    <x v="174"/>
    <x v="1517"/>
    <s v="Mr. NARESHBHAI BABABHAI PATNI"/>
    <n v="150000"/>
    <n v="10.25"/>
    <n v="116797.11"/>
    <x v="1638"/>
    <n v="18905"/>
    <d v="2021-06-20T00:00:00"/>
    <n v="0"/>
    <n v="0"/>
    <n v="0"/>
    <n v="4"/>
    <n v="4"/>
    <n v="704"/>
    <s v="INR"/>
    <n v="5018"/>
    <n v="4328"/>
    <d v="2023-10-21T00:00:00"/>
    <n v="3536"/>
    <n v="7084.67"/>
    <s v="N"/>
    <n v="4"/>
    <s v="N"/>
    <s v="00/00/0000"/>
    <s v="N"/>
    <n v="0"/>
    <s v="00/00/0000"/>
    <s v="NPA"/>
    <d v="2024-01-03T00:00:00"/>
    <n v="701"/>
    <x v="1"/>
    <n v="30"/>
    <m/>
  </r>
  <r>
    <n v="69666115166"/>
    <x v="174"/>
    <x v="1084"/>
    <s v="Mr. JAYESHKUMAR RAJESHBHAI PAT"/>
    <n v="150000"/>
    <n v="9.9"/>
    <n v="137863.25"/>
    <x v="1639"/>
    <n v="0"/>
    <d v="2021-08-05T00:00:00"/>
    <n v="0"/>
    <n v="0"/>
    <n v="0"/>
    <n v="4"/>
    <n v="4"/>
    <n v="704"/>
    <s v="INR"/>
    <n v="5018"/>
    <n v="3584"/>
    <s v=""/>
    <n v="2290"/>
    <n v="9134.66"/>
    <m/>
    <m/>
    <s v="N"/>
    <s v="00/00/0000"/>
    <s v="N"/>
    <n v="0"/>
    <s v="00/00/0000"/>
    <s v="NPA"/>
    <d v="2023-10-03T00:00:00"/>
    <n v="704"/>
    <x v="1"/>
    <n v="25"/>
    <m/>
  </r>
  <r>
    <n v="69106905959"/>
    <x v="174"/>
    <x v="1085"/>
    <s v="Mr. SANJAYBHAI GOVINDBHAI PATN"/>
    <n v="150000"/>
    <n v="9.9"/>
    <n v="101543.29"/>
    <x v="1640"/>
    <n v="0"/>
    <d v="2021-08-23T00:00:00"/>
    <n v="0"/>
    <n v="0"/>
    <n v="0"/>
    <n v="4"/>
    <n v="4"/>
    <n v="704"/>
    <s v="INR"/>
    <n v="5018"/>
    <n v="3358"/>
    <s v=""/>
    <n v="0"/>
    <n v="2970.63"/>
    <s v="N"/>
    <n v="4"/>
    <s v="N"/>
    <s v="00/00/0000"/>
    <s v="N"/>
    <n v="0"/>
    <s v="00/00/0000"/>
    <s v="NPA"/>
    <d v="2023-09-07T00:00:00"/>
    <n v="704"/>
    <x v="1"/>
    <n v="24"/>
    <m/>
  </r>
  <r>
    <n v="69116661116"/>
    <x v="174"/>
    <x v="1082"/>
    <s v="Mr. JAYABEN  PATANI"/>
    <n v="150000"/>
    <n v="10.25"/>
    <n v="109829.87"/>
    <x v="1641"/>
    <n v="38371.29"/>
    <d v="2021-08-26T00:00:00"/>
    <n v="0"/>
    <n v="0"/>
    <n v="0"/>
    <n v="4"/>
    <n v="4"/>
    <n v="704"/>
    <s v="INR"/>
    <n v="5018"/>
    <n v="4009"/>
    <d v="2023-07-01T00:00:00"/>
    <n v="7865.29"/>
    <n v="15998.76"/>
    <s v="N"/>
    <n v="4"/>
    <s v="N"/>
    <s v="00/00/0000"/>
    <s v="N"/>
    <n v="0"/>
    <s v="00/00/0000"/>
    <s v="NPA"/>
    <d v="2023-09-28T00:00:00"/>
    <n v="704"/>
    <x v="1"/>
    <n v="25"/>
    <m/>
  </r>
  <r>
    <n v="69615960090"/>
    <x v="174"/>
    <x v="1088"/>
    <s v="Mr. SURESHBHAI MANILAL PATNI"/>
    <n v="150000"/>
    <n v="10.25"/>
    <n v="84613"/>
    <x v="1642"/>
    <n v="45475.839999999997"/>
    <d v="2021-04-25T00:00:00"/>
    <n v="0"/>
    <n v="0"/>
    <n v="0"/>
    <n v="5"/>
    <n v="5"/>
    <n v="801"/>
    <s v="INR"/>
    <n v="5018"/>
    <n v="3413"/>
    <d v="2023-03-16T00:00:00"/>
    <n v="0"/>
    <n v="15241.12"/>
    <s v="N"/>
    <n v="5"/>
    <s v="N"/>
    <s v="00/00/0000"/>
    <s v="N"/>
    <n v="0"/>
    <s v="00/00/0000"/>
    <s v="NPA"/>
    <d v="2023-03-30T00:00:00"/>
    <n v="506"/>
    <x v="1"/>
    <m/>
    <m/>
  </r>
  <r>
    <n v="69999166911"/>
    <x v="180"/>
    <x v="1081"/>
    <s v="Mr. NARANBHAI MANIBHAI PATNI"/>
    <n v="150000"/>
    <n v="9.85"/>
    <n v="151311.5"/>
    <x v="1643"/>
    <n v="0"/>
    <d v="2021-10-07T00:00:00"/>
    <n v="0"/>
    <n v="0"/>
    <n v="0"/>
    <n v="4"/>
    <n v="4"/>
    <n v="0"/>
    <s v="INR"/>
    <n v="5018"/>
    <n v="3217"/>
    <s v=""/>
    <n v="129"/>
    <n v="9393.57"/>
    <s v="N"/>
    <n v="4"/>
    <s v="N"/>
    <s v="00/00/0000"/>
    <s v="N"/>
    <n v="0"/>
    <s v="00/00/0000"/>
    <s v="NPA"/>
    <d v="2023-08-06T00:00:00"/>
    <n v="701"/>
    <x v="1"/>
    <n v="21"/>
    <m/>
  </r>
  <r>
    <n v="69669909965"/>
    <x v="181"/>
    <x v="1518"/>
    <s v="Mr. PUNAMBHAI  PATNI"/>
    <n v="150000"/>
    <n v="9.6999999999999993"/>
    <n v="49486"/>
    <x v="1644"/>
    <n v="91759.81"/>
    <d v="2021-05-06T00:00:00"/>
    <n v="0"/>
    <n v="0"/>
    <n v="0"/>
    <n v="6"/>
    <n v="6"/>
    <n v="802"/>
    <s v="INR"/>
    <n v="5018"/>
    <n v="3410"/>
    <d v="2022-01-07T00:00:00"/>
    <n v="0"/>
    <n v="41423.29"/>
    <m/>
    <m/>
    <s v="Y"/>
    <d v="2020-06-03T00:00:00"/>
    <s v="N"/>
    <n v="0"/>
    <s v="00/00/0000"/>
    <s v="NPA"/>
    <d v="2021-12-07T00:00:00"/>
    <n v="506"/>
    <x v="1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66010661699"/>
    <s v="SCH LN L-A STAF-WARD&lt;=20L"/>
    <n v="57595655671"/>
    <s v="Ms. NEHA  KUMARI"/>
    <n v="1262000"/>
    <n v="5.95"/>
    <n v="1351586"/>
    <x v="0"/>
    <n v="0"/>
    <d v="2018-08-16T00:00:00"/>
    <n v="7"/>
    <n v="7"/>
    <n v="0"/>
    <n v="0"/>
    <n v="0"/>
    <n v="0"/>
    <s v="INR"/>
    <n v="0"/>
    <n v="6600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0156160169"/>
    <s v="GLOBAL ED-VANTAGE STAFF"/>
    <n v="57556559551"/>
    <s v="BHAVESHKUMAR SHAILENDRAKUMAR"/>
    <n v="2500000"/>
    <n v="5.95"/>
    <n v="1386493"/>
    <x v="1"/>
    <n v="0"/>
    <d v="2023-04-29T00:00:00"/>
    <n v="1"/>
    <n v="1"/>
    <n v="0"/>
    <n v="0"/>
    <n v="0"/>
    <n v="0"/>
    <s v="INR"/>
    <n v="15355"/>
    <n v="24356"/>
    <s v=""/>
    <n v="0"/>
    <n v="0"/>
    <m/>
    <m/>
    <s v="N"/>
    <s v="00/00/0000"/>
    <s v="N"/>
    <n v="0"/>
    <s v="00/00/0000"/>
    <s v="STD"/>
    <s v=""/>
    <m/>
    <s v="SA"/>
    <m/>
    <m/>
  </r>
  <r>
    <n v="60611669956"/>
    <s v="GLOBAL ED-VANTAGE STAFF"/>
    <n v="55590659375"/>
    <s v="Miss. KRUTIKA RAMESHKUMAR RATH"/>
    <n v="2700000"/>
    <n v="5.45"/>
    <n v="1187410"/>
    <x v="2"/>
    <n v="0"/>
    <d v="2023-07-26T00:00:00"/>
    <n v="1"/>
    <n v="1"/>
    <n v="0"/>
    <n v="0"/>
    <n v="0"/>
    <n v="0"/>
    <s v="INR"/>
    <n v="15355"/>
    <n v="22070"/>
    <s v=""/>
    <n v="0"/>
    <n v="0"/>
    <s v="N"/>
    <n v="9"/>
    <s v="N"/>
    <s v="00/00/0000"/>
    <s v="N"/>
    <n v="0"/>
    <s v="00/00/0000"/>
    <s v="STD"/>
    <s v=""/>
    <m/>
    <s v="SA"/>
    <m/>
    <m/>
  </r>
  <r>
    <n v="60699650160"/>
    <s v="HOUSING LOAN CLERICAL STF"/>
    <n v="50059155795"/>
    <s v="Mr. KSHATRIYA GAUTAM  JAGANNAT"/>
    <n v="788000"/>
    <n v="5.5"/>
    <n v="420779"/>
    <x v="3"/>
    <n v="0"/>
    <d v="2010-05-28T00:00:00"/>
    <n v="36"/>
    <n v="36"/>
    <n v="0"/>
    <n v="0"/>
    <n v="0"/>
    <n v="0"/>
    <s v="INR"/>
    <n v="15355"/>
    <n v="1680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99901091"/>
    <s v="HOUSING LOAN CLERICAL STF"/>
    <n v="55516537551"/>
    <s v="Mr. SHASHIKANT KANUBHAI TAPASV"/>
    <n v="713169"/>
    <n v="5.5"/>
    <n v="488924"/>
    <x v="4"/>
    <n v="0"/>
    <d v="2015-03-14T00:00:00"/>
    <n v="108"/>
    <n v="108"/>
    <n v="0"/>
    <n v="0"/>
    <n v="0"/>
    <n v="0"/>
    <s v="INR"/>
    <n v="15355"/>
    <n v="4403"/>
    <s v=""/>
    <n v="0"/>
    <n v="0"/>
    <s v="N"/>
    <n v="9"/>
    <s v="N"/>
    <s v="00/00/0000"/>
    <s v="N"/>
    <n v="0"/>
    <s v="00/00/0000"/>
    <s v="STD"/>
    <s v=""/>
    <m/>
    <s v="SA"/>
    <m/>
    <m/>
  </r>
  <r>
    <n v="66165916951"/>
    <s v="HOUSING LOAN CLERICAL STF"/>
    <n v="55930765376"/>
    <s v="Mr. NITIN  SOLANKEY"/>
    <n v="1200000"/>
    <n v="5.5"/>
    <n v="948962"/>
    <x v="5"/>
    <n v="0"/>
    <d v="2016-09-08T00:00:00"/>
    <n v="90"/>
    <n v="90"/>
    <n v="0"/>
    <n v="0"/>
    <n v="0"/>
    <n v="0"/>
    <s v="INR"/>
    <n v="15355"/>
    <n v="7143"/>
    <s v=""/>
    <n v="0"/>
    <n v="0"/>
    <s v="N"/>
    <n v="9"/>
    <s v="N"/>
    <s v="00/00/0000"/>
    <s v="N"/>
    <n v="0"/>
    <s v="00/00/0000"/>
    <s v="STD"/>
    <s v=""/>
    <m/>
    <s v="SA"/>
    <m/>
    <m/>
  </r>
  <r>
    <n v="61656969095"/>
    <s v="HOUSING LOAN SUP STAFF"/>
    <n v="76005571515"/>
    <s v="Mr. BHARATBHAI CHHAGANBHAI RAT"/>
    <n v="1368000"/>
    <n v="5.5"/>
    <n v="883392"/>
    <x v="6"/>
    <n v="0"/>
    <d v="2013-03-04T00:00:00"/>
    <n v="87"/>
    <n v="87"/>
    <n v="0"/>
    <n v="0"/>
    <n v="0"/>
    <n v="0"/>
    <s v="INR"/>
    <n v="15355"/>
    <n v="9121"/>
    <s v=""/>
    <n v="0"/>
    <n v="0"/>
    <s v="N"/>
    <n v="9"/>
    <s v="N"/>
    <s v="00/00/0000"/>
    <s v="N"/>
    <n v="0"/>
    <s v="00/00/0000"/>
    <s v="STD"/>
    <d v="2023-12-07T00:00:00"/>
    <n v="0"/>
    <s v="SA"/>
    <m/>
    <m/>
  </r>
  <r>
    <n v="66551969911"/>
    <s v="IHL-CLERICAL STAFF"/>
    <n v="55930765376"/>
    <s v="Mr. NITIN  SOLANKEY"/>
    <n v="393114"/>
    <n v="5.5"/>
    <n v="321148"/>
    <x v="7"/>
    <n v="0"/>
    <d v="2017-01-01T00:00:00"/>
    <n v="86"/>
    <n v="86"/>
    <n v="0"/>
    <n v="0"/>
    <n v="0"/>
    <n v="0"/>
    <s v="INR"/>
    <n v="15355"/>
    <n v="2398"/>
    <s v=""/>
    <n v="0"/>
    <n v="0"/>
    <s v="N"/>
    <n v="9"/>
    <s v="N"/>
    <s v="00/00/0000"/>
    <s v="N"/>
    <n v="0"/>
    <s v="00/00/0000"/>
    <s v="STD"/>
    <s v=""/>
    <m/>
    <s v="SA"/>
    <m/>
    <m/>
  </r>
  <r>
    <n v="65666696011"/>
    <s v="IHL-CLERICAL STAFF"/>
    <n v="55935515993"/>
    <s v="Mr. MANISH VITTHALBHAI MEVADA"/>
    <n v="3867000"/>
    <n v="5.5"/>
    <n v="3874274"/>
    <x v="8"/>
    <n v="0"/>
    <d v="2017-11-17T00:00:00"/>
    <n v="74"/>
    <n v="74"/>
    <n v="0"/>
    <n v="0"/>
    <n v="0"/>
    <n v="0"/>
    <s v="INR"/>
    <n v="15355"/>
    <n v="1657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5699696196"/>
    <s v="IHL-CLERICAL STAFF"/>
    <n v="55059595595"/>
    <s v="Mrs. RENUKA LALITKUMAR BANKER"/>
    <n v="822217"/>
    <n v="5.5"/>
    <n v="826206"/>
    <x v="9"/>
    <n v="0"/>
    <d v="2018-04-05T00:00:00"/>
    <n v="72"/>
    <n v="72"/>
    <n v="0"/>
    <n v="0"/>
    <n v="0"/>
    <n v="0"/>
    <s v="INR"/>
    <n v="15355"/>
    <n v="3529"/>
    <s v=""/>
    <n v="0"/>
    <n v="0"/>
    <s v="N"/>
    <n v="9"/>
    <s v="N"/>
    <s v="00/00/0000"/>
    <s v="N"/>
    <n v="0"/>
    <s v="00/00/0000"/>
    <s v="STD"/>
    <s v=""/>
    <m/>
    <s v="SA"/>
    <m/>
    <m/>
  </r>
  <r>
    <n v="66991161069"/>
    <s v="IHL-CLERICAL STAFF"/>
    <n v="50059155657"/>
    <s v="Mr. MAHENDRA BHAGWANDAS CHAUHA"/>
    <n v="1485000"/>
    <n v="5.5"/>
    <n v="1282106"/>
    <x v="10"/>
    <n v="0"/>
    <d v="2019-05-12T00:00:00"/>
    <n v="58"/>
    <n v="58"/>
    <n v="0"/>
    <n v="0"/>
    <n v="0"/>
    <n v="0"/>
    <s v="INR"/>
    <n v="61132"/>
    <n v="9770"/>
    <s v=""/>
    <n v="0"/>
    <n v="0"/>
    <s v="N"/>
    <n v="9"/>
    <s v="N"/>
    <s v="00/00/0000"/>
    <s v="N"/>
    <n v="0"/>
    <s v="00/00/0000"/>
    <s v="STD"/>
    <d v="2021-03-14T00:00:00"/>
    <n v="0"/>
    <s v="SA"/>
    <m/>
    <m/>
  </r>
  <r>
    <n v="61696995595"/>
    <s v="IHL-CLERICAL STAFF"/>
    <n v="50075393597"/>
    <s v="Mrs. KAMALA P  THAKORE"/>
    <n v="2092500"/>
    <n v="5.5"/>
    <n v="2082268"/>
    <x v="11"/>
    <n v="0"/>
    <d v="2020-01-31T00:00:00"/>
    <n v="50"/>
    <n v="50"/>
    <n v="0"/>
    <n v="0"/>
    <n v="0"/>
    <n v="0"/>
    <s v="INR"/>
    <n v="61132"/>
    <n v="8793"/>
    <s v=""/>
    <n v="0"/>
    <n v="0"/>
    <s v="N"/>
    <n v="9"/>
    <s v="N"/>
    <s v="00/00/0000"/>
    <s v="N"/>
    <n v="0"/>
    <s v="00/00/0000"/>
    <s v="STD"/>
    <d v="2022-07-08T00:00:00"/>
    <n v="999"/>
    <s v="SA"/>
    <m/>
    <m/>
  </r>
  <r>
    <n v="69959069069"/>
    <s v="IHL-CLERICAL STAFF"/>
    <n v="50631569957"/>
    <s v="Mr. NARENDRASINGH RAGHUVERSING"/>
    <n v="4005000"/>
    <n v="5.95"/>
    <n v="4060759"/>
    <x v="12"/>
    <n v="0"/>
    <d v="2022-12-10T00:00:00"/>
    <n v="15"/>
    <n v="15"/>
    <n v="0"/>
    <n v="0"/>
    <n v="0"/>
    <n v="0"/>
    <s v="INR"/>
    <n v="15355"/>
    <n v="14889"/>
    <s v=""/>
    <n v="0"/>
    <n v="0"/>
    <m/>
    <m/>
    <s v="N"/>
    <s v="00/00/0000"/>
    <s v="N"/>
    <n v="0"/>
    <s v="00/00/0000"/>
    <s v="STD"/>
    <d v="2023-01-06T00:00:00"/>
    <n v="0"/>
    <s v="SA"/>
    <m/>
    <m/>
  </r>
  <r>
    <n v="60096090990"/>
    <s v="IHL-CLERICAL STAFF"/>
    <n v="56613903351"/>
    <s v="Ms. LAJJA AJAYKUMAR SONDAGER"/>
    <n v="3000000"/>
    <n v="5.5"/>
    <n v="3010865"/>
    <x v="13"/>
    <n v="0"/>
    <d v="2023-03-19T00:00:00"/>
    <n v="12"/>
    <n v="12"/>
    <n v="0"/>
    <n v="0"/>
    <n v="0"/>
    <n v="0"/>
    <s v="INR"/>
    <n v="15355"/>
    <n v="12449"/>
    <s v=""/>
    <n v="0"/>
    <n v="0"/>
    <s v="N"/>
    <n v="9"/>
    <s v="N"/>
    <s v="00/00/0000"/>
    <s v="N"/>
    <n v="0"/>
    <s v="00/00/0000"/>
    <s v="STD"/>
    <d v="2023-04-04T00:00:00"/>
    <n v="0"/>
    <s v="SA"/>
    <m/>
    <m/>
  </r>
  <r>
    <n v="60091016661"/>
    <s v="IHL-CLERICAL STAFF"/>
    <n v="55515330175"/>
    <s v="Mr. VYOMESHCHANDRA JETHALAL SO"/>
    <n v="1500000"/>
    <n v="5.5"/>
    <n v="1505763"/>
    <x v="14"/>
    <n v="0"/>
    <d v="2023-03-28T00:00:00"/>
    <n v="12"/>
    <n v="12"/>
    <n v="0"/>
    <n v="0"/>
    <n v="0"/>
    <n v="0"/>
    <s v="INR"/>
    <n v="15355"/>
    <n v="6303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0969911199"/>
    <s v="IHL-CLERICAL STAFF"/>
    <n v="55559033016"/>
    <s v="Mr. JATIN JIVANBHAI RUPALA"/>
    <n v="4320000"/>
    <n v="5.95"/>
    <n v="4336624"/>
    <x v="15"/>
    <n v="0"/>
    <d v="2023-06-26T00:00:00"/>
    <n v="9"/>
    <n v="9"/>
    <n v="0"/>
    <n v="0"/>
    <n v="0"/>
    <n v="0"/>
    <s v="INR"/>
    <n v="15355"/>
    <n v="17926"/>
    <s v=""/>
    <n v="0"/>
    <n v="0"/>
    <s v="N"/>
    <n v="9"/>
    <s v="N"/>
    <s v="00/00/0000"/>
    <s v="N"/>
    <n v="0"/>
    <s v="00/00/0000"/>
    <s v="STD"/>
    <s v=""/>
    <m/>
    <s v="SA"/>
    <m/>
    <m/>
  </r>
  <r>
    <n v="66066599556"/>
    <s v="IHL-OFF UPTO SMG-V-SEP 14"/>
    <n v="55535699953"/>
    <s v="Miss. AKRITI  PHITKARIWALA"/>
    <n v="2000000"/>
    <n v="5.5"/>
    <n v="1476195"/>
    <x v="16"/>
    <n v="0"/>
    <d v="2016-08-11T00:00:00"/>
    <n v="91"/>
    <n v="91"/>
    <n v="0"/>
    <n v="0"/>
    <n v="0"/>
    <n v="0"/>
    <s v="INR"/>
    <n v="15355"/>
    <n v="11905"/>
    <s v=""/>
    <n v="0"/>
    <n v="0"/>
    <s v="N"/>
    <n v="9"/>
    <s v="N"/>
    <s v="00/00/0000"/>
    <s v="N"/>
    <n v="0"/>
    <s v="00/00/0000"/>
    <s v="STD"/>
    <d v="2021-03-02T00:00:00"/>
    <n v="0"/>
    <s v="SA"/>
    <m/>
    <m/>
  </r>
  <r>
    <n v="61965661606"/>
    <s v="IHL-OFF UPTO SMG-V-SEP 14"/>
    <n v="71009095555"/>
    <s v="Mr. KAMLESH CHANDRAKANT PADHAR"/>
    <n v="6000000"/>
    <n v="5.95"/>
    <n v="6627486"/>
    <x v="17"/>
    <n v="0"/>
    <d v="2020-07-31T00:00:00"/>
    <n v="22"/>
    <n v="22"/>
    <n v="0"/>
    <n v="0"/>
    <n v="0"/>
    <n v="0"/>
    <s v="INR"/>
    <n v="15355"/>
    <n v="20977"/>
    <s v=""/>
    <n v="0"/>
    <n v="0"/>
    <s v="N"/>
    <n v="9"/>
    <s v="N"/>
    <s v="00/00/0000"/>
    <s v="N"/>
    <n v="0"/>
    <s v="00/00/0000"/>
    <s v="STD"/>
    <d v="2022-07-20T00:00:00"/>
    <n v="0"/>
    <s v="SA"/>
    <m/>
    <m/>
  </r>
  <r>
    <n v="69699000699"/>
    <s v="H T L Addl Hsg  STAFF"/>
    <n v="55006596965"/>
    <s v="Mr. SHIV KUMAR MISHRA"/>
    <n v="960000"/>
    <n v="5.5"/>
    <n v="359538"/>
    <x v="18"/>
    <n v="0"/>
    <d v="2014-06-21T00:00:00"/>
    <n v="117"/>
    <n v="117"/>
    <n v="0"/>
    <n v="0"/>
    <n v="0"/>
    <n v="0"/>
    <s v="INR"/>
    <n v="61132"/>
    <n v="7620"/>
    <s v=""/>
    <n v="0"/>
    <n v="0"/>
    <s v="N"/>
    <n v="9"/>
    <s v="N"/>
    <s v="00/00/0000"/>
    <s v="N"/>
    <n v="0"/>
    <s v="00/00/0000"/>
    <s v="STD"/>
    <d v="2022-07-30T00:00:00"/>
    <n v="999"/>
    <s v="SA"/>
    <m/>
    <m/>
  </r>
  <r>
    <n v="66615959569"/>
    <s v="TL CAR LOAN CLERICAL"/>
    <n v="55515330175"/>
    <s v="Mr. VYOMESHCHANDRA JETHALAL SO"/>
    <n v="445000"/>
    <n v="5.5"/>
    <n v="287995"/>
    <x v="19"/>
    <n v="0"/>
    <d v="2017-01-19T00:00:00"/>
    <n v="86"/>
    <n v="86"/>
    <n v="0"/>
    <n v="0"/>
    <n v="0"/>
    <n v="0"/>
    <s v="INR"/>
    <n v="0"/>
    <n v="3372"/>
    <s v=""/>
    <n v="0"/>
    <n v="0"/>
    <s v="N"/>
    <n v="9"/>
    <s v="N"/>
    <s v="00/00/0000"/>
    <s v="N"/>
    <n v="0"/>
    <s v="00/00/0000"/>
    <s v="STD"/>
    <s v=""/>
    <m/>
    <s v="SA"/>
    <m/>
    <m/>
  </r>
  <r>
    <n v="66909601906"/>
    <s v="TL CAR LOAN CLERICAL"/>
    <n v="50075393597"/>
    <s v="Mrs. KAMALA P  THAKORE"/>
    <n v="480000"/>
    <n v="5.5"/>
    <n v="351545"/>
    <x v="20"/>
    <n v="0"/>
    <d v="2018-10-26T00:00:00"/>
    <n v="65"/>
    <n v="65"/>
    <n v="0"/>
    <n v="0"/>
    <n v="0"/>
    <n v="0"/>
    <s v="INR"/>
    <n v="0"/>
    <n v="3637"/>
    <s v=""/>
    <n v="0"/>
    <n v="0"/>
    <s v="N"/>
    <n v="9"/>
    <s v="N"/>
    <s v="00/00/0000"/>
    <s v="N"/>
    <n v="0"/>
    <s v="00/00/0000"/>
    <s v="STD"/>
    <s v=""/>
    <m/>
    <s v="SA"/>
    <m/>
    <m/>
  </r>
  <r>
    <n v="60099061915"/>
    <s v="TL CAR LOAN CLERICAL"/>
    <n v="55559033016"/>
    <s v="Mr. JATIN JIVANBHAI RUPALA"/>
    <n v="700000"/>
    <n v="5.5"/>
    <n v="675987"/>
    <x v="21"/>
    <n v="0"/>
    <d v="2023-03-02T00:00:00"/>
    <n v="12"/>
    <n v="12"/>
    <n v="0"/>
    <n v="0"/>
    <n v="0"/>
    <n v="0"/>
    <s v="INR"/>
    <n v="0"/>
    <n v="5304"/>
    <s v=""/>
    <n v="0"/>
    <n v="0"/>
    <s v="N"/>
    <n v="9"/>
    <s v="N"/>
    <s v="00/00/0000"/>
    <s v="N"/>
    <n v="0"/>
    <s v="00/00/0000"/>
    <s v="STD"/>
    <s v=""/>
    <m/>
    <s v="SA"/>
    <m/>
    <m/>
  </r>
  <r>
    <n v="69699609661"/>
    <s v="TL CAR LOAN-EXECU/SUP STF"/>
    <n v="55155556595"/>
    <s v="Mr. NISHANT NAVIN CHANDRA BHAT"/>
    <n v="410000"/>
    <n v="5.5"/>
    <n v="154424"/>
    <x v="22"/>
    <n v="0"/>
    <d v="2014-06-21T00:00:00"/>
    <n v="116"/>
    <n v="116"/>
    <n v="0"/>
    <n v="0"/>
    <n v="0"/>
    <n v="0"/>
    <s v="INR"/>
    <n v="0"/>
    <n v="3107"/>
    <s v=""/>
    <n v="0"/>
    <n v="0"/>
    <s v="N"/>
    <n v="9"/>
    <s v="N"/>
    <s v="00/00/0000"/>
    <s v="N"/>
    <n v="0"/>
    <s v="00/00/0000"/>
    <s v="STD"/>
    <s v=""/>
    <m/>
    <s v="SA"/>
    <m/>
    <m/>
  </r>
  <r>
    <n v="66009596966"/>
    <s v="TL CAR LOAN-EXECU/SUP STF"/>
    <n v="56066595615"/>
    <s v="Mr. MEHUL ANILBHAI MAKWANA"/>
    <n v="500000"/>
    <n v="5.5"/>
    <n v="369536"/>
    <x v="23"/>
    <n v="0"/>
    <d v="2018-08-12T00:00:00"/>
    <n v="67"/>
    <n v="67"/>
    <n v="0"/>
    <n v="0"/>
    <n v="0"/>
    <n v="0"/>
    <s v="INR"/>
    <n v="0"/>
    <n v="3788"/>
    <s v=""/>
    <n v="0"/>
    <n v="0"/>
    <s v="N"/>
    <n v="9"/>
    <s v="N"/>
    <s v="00/00/0000"/>
    <s v="N"/>
    <n v="0"/>
    <s v="00/00/0000"/>
    <s v="STD"/>
    <s v=""/>
    <m/>
    <s v="SA"/>
    <m/>
    <m/>
  </r>
  <r>
    <n v="61696161669"/>
    <s v="D L Vehicle -CAR STAFF"/>
    <n v="71105557507"/>
    <s v="Mr. JIGAR CHANDRAKANT HINGU"/>
    <n v="256000"/>
    <n v="5.5"/>
    <n v="166509"/>
    <x v="24"/>
    <n v="0"/>
    <d v="2018-08-03T00:00:00"/>
    <n v="67"/>
    <n v="67"/>
    <n v="0"/>
    <n v="0"/>
    <n v="0"/>
    <n v="0"/>
    <s v="INR"/>
    <n v="0"/>
    <n v="2301"/>
    <s v=""/>
    <n v="0"/>
    <n v="0"/>
    <s v="N"/>
    <n v="9"/>
    <s v="N"/>
    <s v="00/00/0000"/>
    <s v="N"/>
    <n v="0"/>
    <s v="00/00/0000"/>
    <s v="STD"/>
    <s v=""/>
    <m/>
    <s v="SA"/>
    <m/>
    <m/>
  </r>
  <r>
    <n v="65511691651"/>
    <s v="D L Vehi -2 Wheel STAFF"/>
    <n v="50059159009"/>
    <s v="Mr. BHAGVANDAS VITHALDAS PURAB"/>
    <n v="56000"/>
    <n v="5.5"/>
    <n v="3876"/>
    <x v="25"/>
    <n v="0"/>
    <d v="2018-02-17T00:00:00"/>
    <n v="73"/>
    <n v="73"/>
    <n v="0"/>
    <n v="0"/>
    <n v="0"/>
    <n v="0"/>
    <s v="INR"/>
    <n v="0"/>
    <n v="854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1991669160"/>
    <s v="D L Vehi -2 Wheel STAFF"/>
    <n v="75116936553"/>
    <s v="Mr. HARKESHSINGH  RAJPUT"/>
    <n v="61000"/>
    <n v="5.5"/>
    <n v="27551"/>
    <x v="26"/>
    <n v="0"/>
    <d v="2020-10-10T00:00:00"/>
    <n v="42"/>
    <n v="42"/>
    <n v="0"/>
    <n v="0"/>
    <n v="0"/>
    <n v="0"/>
    <s v="INR"/>
    <n v="0"/>
    <n v="1000"/>
    <s v=""/>
    <n v="0"/>
    <n v="0"/>
    <m/>
    <m/>
    <s v="N"/>
    <s v="00/00/0000"/>
    <s v="N"/>
    <n v="0"/>
    <s v="00/00/0000"/>
    <s v="STD"/>
    <d v="2021-11-08T00:00:00"/>
    <n v="0"/>
    <s v="SA"/>
    <m/>
    <m/>
  </r>
  <r>
    <n v="69661615506"/>
    <s v="D L Vehi -2 Wheel STAFF"/>
    <n v="55559033016"/>
    <s v="Mr. JATIN JIVANBHAI RUPALA"/>
    <n v="72000"/>
    <n v="5.5"/>
    <n v="58633"/>
    <x v="27"/>
    <n v="0"/>
    <d v="2022-09-18T00:00:00"/>
    <n v="18"/>
    <n v="18"/>
    <n v="0"/>
    <n v="0"/>
    <n v="0"/>
    <n v="0"/>
    <s v="INR"/>
    <n v="0"/>
    <n v="1029"/>
    <s v=""/>
    <n v="0"/>
    <n v="0"/>
    <m/>
    <m/>
    <s v="N"/>
    <s v="00/00/0000"/>
    <s v="N"/>
    <n v="0"/>
    <s v="00/00/0000"/>
    <s v="STD"/>
    <s v=""/>
    <m/>
    <s v="SA"/>
    <m/>
    <m/>
  </r>
  <r>
    <n v="60006196659"/>
    <s v="D L Vehi -2 Wheel STAFF"/>
    <n v="50075393597"/>
    <s v="Mrs. KAMALA P  THAKORE"/>
    <n v="76000"/>
    <n v="5.5"/>
    <n v="66278"/>
    <x v="28"/>
    <n v="0"/>
    <d v="2023-02-11T00:00:00"/>
    <n v="13"/>
    <n v="13"/>
    <n v="0"/>
    <n v="0"/>
    <n v="0"/>
    <n v="0"/>
    <s v="INR"/>
    <n v="0"/>
    <n v="1071"/>
    <s v=""/>
    <n v="0"/>
    <n v="0"/>
    <s v="N"/>
    <n v="9"/>
    <s v="N"/>
    <s v="00/00/0000"/>
    <s v="N"/>
    <n v="0"/>
    <s v="00/00/0000"/>
    <s v="STD"/>
    <d v="2023-08-16T00:00:00"/>
    <n v="0"/>
    <s v="SA"/>
    <m/>
    <m/>
  </r>
  <r>
    <n v="69956659919"/>
    <s v="EB-HOME TOPUP SEP 19"/>
    <n v="55059595595"/>
    <s v="Mrs. RENUKA LALITKUMAR BANKER"/>
    <n v="700000"/>
    <n v="7.2"/>
    <n v="665267"/>
    <x v="29"/>
    <n v="0"/>
    <d v="2021-10-18T00:00:00"/>
    <n v="19"/>
    <n v="19"/>
    <n v="0"/>
    <n v="0"/>
    <n v="0"/>
    <n v="0"/>
    <s v="INR"/>
    <n v="15355"/>
    <n v="6935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9960656666"/>
    <s v="EB-HOME TOPUP-MAY 20"/>
    <n v="55619113079"/>
    <s v="Mr. BHIKHABHAI GANDABHAI PATEL"/>
    <n v="1000000"/>
    <n v="7.75"/>
    <n v="894428"/>
    <x v="30"/>
    <n v="0"/>
    <d v="2022-12-02T00:00:00"/>
    <n v="15"/>
    <n v="15"/>
    <n v="0"/>
    <n v="0"/>
    <n v="0"/>
    <n v="0"/>
    <s v="INR"/>
    <n v="15355"/>
    <n v="9469"/>
    <s v=""/>
    <n v="0"/>
    <n v="0"/>
    <s v="N"/>
    <n v="9"/>
    <s v="N"/>
    <s v="00/00/0000"/>
    <s v="N"/>
    <n v="0"/>
    <s v="00/00/0000"/>
    <s v="STD"/>
    <s v=""/>
    <m/>
    <s v="SA"/>
    <m/>
    <m/>
  </r>
  <r>
    <n v="69165695659"/>
    <s v="MC-SBI PENSION LOAN-JAN17"/>
    <n v="50535567509"/>
    <s v="Mr. VITHALBHAI SOMABHAI MEVADA"/>
    <n v="590000"/>
    <n v="9.75"/>
    <n v="451803"/>
    <x v="31"/>
    <n v="0"/>
    <d v="2022-10-15T00:00:00"/>
    <n v="17"/>
    <n v="17"/>
    <n v="0"/>
    <n v="0"/>
    <n v="0"/>
    <n v="0"/>
    <s v="INR"/>
    <n v="0"/>
    <n v="12464"/>
    <s v=""/>
    <n v="0"/>
    <n v="0"/>
    <s v="N"/>
    <n v="9"/>
    <s v="N"/>
    <s v="00/00/0000"/>
    <s v="N"/>
    <n v="0"/>
    <s v="00/00/0000"/>
    <s v="STD"/>
    <s v=""/>
    <m/>
    <s v="SA"/>
    <m/>
    <m/>
  </r>
  <r>
    <n v="60060916591"/>
    <s v="H T L Floating Int PER"/>
    <n v="55053016351"/>
    <s v="Mr. JAYESH KUMAR  VAGHELA"/>
    <n v="618000"/>
    <n v="9.8000000000000007"/>
    <n v="70336"/>
    <x v="32"/>
    <n v="0"/>
    <d v="2008-01-07T00:00:00"/>
    <n v="19"/>
    <n v="19"/>
    <n v="0"/>
    <n v="0"/>
    <n v="0"/>
    <n v="0"/>
    <s v="INR"/>
    <n v="15355"/>
    <n v="6666"/>
    <s v=""/>
    <n v="0"/>
    <n v="0"/>
    <s v="N"/>
    <n v="9"/>
    <s v="N"/>
    <s v="00/00/0000"/>
    <s v="N"/>
    <n v="0"/>
    <s v="00/00/0000"/>
    <s v="STD"/>
    <d v="2022-04-07T00:00:00"/>
    <n v="0"/>
    <s v="SA"/>
    <m/>
    <m/>
  </r>
  <r>
    <n v="60060101161"/>
    <s v="HTL FLOAT(PER)NOV/04"/>
    <n v="55017595965"/>
    <s v="Mrs. MANJULA KAILASHCHANDRA SH"/>
    <n v="500000"/>
    <n v="9.5500000000000007"/>
    <n v="125917.33"/>
    <x v="33"/>
    <n v="0"/>
    <d v="2008-01-06T00:00:00"/>
    <n v="19"/>
    <n v="19"/>
    <n v="0"/>
    <n v="0"/>
    <n v="0"/>
    <n v="0"/>
    <s v="INR"/>
    <n v="15355"/>
    <n v="3601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100651991"/>
    <s v="HTL FLOAT(PER)MAY/06"/>
    <n v="50053535353"/>
    <s v="Mrs. ASHABEN KARSANBHAI CHUDAS"/>
    <n v="364000"/>
    <n v="10.3"/>
    <n v="49233.599999999999"/>
    <x v="34"/>
    <n v="0"/>
    <d v="2008-12-11T00:00:00"/>
    <n v="19"/>
    <n v="19"/>
    <n v="0"/>
    <n v="0"/>
    <n v="0"/>
    <n v="0"/>
    <s v="INR"/>
    <n v="15355"/>
    <n v="4058"/>
    <s v=""/>
    <n v="0"/>
    <n v="0"/>
    <s v="N"/>
    <n v="9"/>
    <s v="N"/>
    <s v="00/00/0000"/>
    <s v="N"/>
    <n v="0"/>
    <s v="00/00/0000"/>
    <s v="STD"/>
    <s v=""/>
    <m/>
    <s v="SA"/>
    <m/>
    <m/>
  </r>
  <r>
    <n v="60109969119"/>
    <s v="HTL FLOAT(PER)MAY/06"/>
    <n v="50059077559"/>
    <s v="Mr. VIJAYVARGIY MANOJ  RAMSWAR"/>
    <n v="415000"/>
    <n v="10.3"/>
    <n v="58386"/>
    <x v="35"/>
    <n v="0"/>
    <d v="2009-01-05T00:00:00"/>
    <n v="19"/>
    <n v="19"/>
    <n v="0"/>
    <n v="0"/>
    <n v="0"/>
    <n v="0"/>
    <s v="INR"/>
    <n v="15355"/>
    <n v="4587"/>
    <s v=""/>
    <n v="0"/>
    <n v="0"/>
    <s v="N"/>
    <n v="9"/>
    <s v="N"/>
    <s v="00/00/0000"/>
    <s v="N"/>
    <n v="0"/>
    <s v="00/00/0000"/>
    <s v="STD"/>
    <s v=""/>
    <m/>
    <s v="SA"/>
    <m/>
    <m/>
  </r>
  <r>
    <n v="60959990966"/>
    <s v="HTL FLOT(P) 20 02 07"/>
    <n v="55195036561"/>
    <s v="Mr. SUBHASH AMRUTLAL BAROT"/>
    <n v="306000"/>
    <n v="10.050000000000001"/>
    <n v="194722.49"/>
    <x v="36"/>
    <n v="0"/>
    <d v="2009-10-03T00:00:00"/>
    <n v="19"/>
    <n v="19"/>
    <n v="0"/>
    <n v="0"/>
    <n v="0"/>
    <n v="0"/>
    <s v="INR"/>
    <n v="15355"/>
    <n v="3107"/>
    <s v=""/>
    <n v="0"/>
    <n v="0"/>
    <s v="N"/>
    <n v="9"/>
    <s v="N"/>
    <s v="00/00/0000"/>
    <s v="N"/>
    <n v="0"/>
    <s v="00/00/0000"/>
    <s v="STD"/>
    <s v=""/>
    <m/>
    <s v="SA"/>
    <m/>
    <m/>
  </r>
  <r>
    <n v="60996966909"/>
    <s v="HTL FLOT(P) 20 02 07"/>
    <n v="55170557553"/>
    <s v="Mr. JAGDISHBHAI BHANJIBHAI RAT"/>
    <n v="240000"/>
    <n v="9.65"/>
    <n v="174025.1"/>
    <x v="37"/>
    <n v="0"/>
    <d v="2009-12-15T00:00:00"/>
    <n v="19"/>
    <n v="19"/>
    <n v="0"/>
    <n v="0"/>
    <n v="0"/>
    <n v="0"/>
    <s v="INR"/>
    <n v="15355"/>
    <n v="3352"/>
    <s v=""/>
    <n v="0"/>
    <n v="0"/>
    <s v="N"/>
    <n v="9"/>
    <s v="N"/>
    <s v="00/00/0000"/>
    <s v="N"/>
    <n v="0"/>
    <s v="00/00/0000"/>
    <s v="STD"/>
    <s v=""/>
    <m/>
    <s v="SA"/>
    <m/>
    <m/>
  </r>
  <r>
    <n v="60606969659"/>
    <s v="HTL FLOT(P) 20 02 07"/>
    <n v="55555155553"/>
    <s v="Mrs. KIRAN KAMLEShKUMAR PATEL"/>
    <n v="452000"/>
    <n v="10.050000000000001"/>
    <n v="227477"/>
    <x v="38"/>
    <n v="0"/>
    <d v="2010-06-16T00:00:00"/>
    <n v="19"/>
    <n v="19"/>
    <n v="0"/>
    <n v="0"/>
    <n v="0"/>
    <n v="0"/>
    <s v="INR"/>
    <n v="15355"/>
    <n v="4796"/>
    <s v=""/>
    <n v="0"/>
    <n v="0"/>
    <s v="N"/>
    <n v="9"/>
    <s v="N"/>
    <s v="00/00/0000"/>
    <s v="N"/>
    <n v="0"/>
    <s v="00/00/0000"/>
    <s v="STD"/>
    <s v=""/>
    <m/>
    <s v="SA"/>
    <m/>
    <m/>
  </r>
  <r>
    <n v="60919569666"/>
    <s v="STU LN STAFF-WARD&lt;=7.5LAC"/>
    <n v="75177037651"/>
    <s v="Mr. KARAN NAVINCHANDRA PANCHAL"/>
    <n v="750000"/>
    <n v="5.95"/>
    <n v="175502"/>
    <x v="39"/>
    <n v="0"/>
    <d v="2023-06-10T00:00:00"/>
    <n v="1"/>
    <n v="1"/>
    <n v="0"/>
    <n v="0"/>
    <n v="0"/>
    <n v="0"/>
    <s v="INR"/>
    <n v="15355"/>
    <n v="2656"/>
    <s v=""/>
    <n v="0"/>
    <n v="0"/>
    <s v="N"/>
    <n v="9"/>
    <s v="N"/>
    <s v="00/00/0000"/>
    <s v="N"/>
    <n v="0"/>
    <s v="00/00/0000"/>
    <s v="STD"/>
    <d v="2024-02-16T00:00:00"/>
    <n v="0"/>
    <s v="SA"/>
    <m/>
    <m/>
  </r>
  <r>
    <n v="69990016656"/>
    <s v="GLOBAL ED-VANTAGE STAFF"/>
    <n v="50133007306"/>
    <s v="Mr. KRUTARTH HIMANSHU MEHTA"/>
    <n v="1862500"/>
    <n v="5.95"/>
    <n v="1379377"/>
    <x v="40"/>
    <n v="0"/>
    <d v="2023-01-06T00:00:00"/>
    <n v="1"/>
    <n v="1"/>
    <n v="0"/>
    <n v="0"/>
    <n v="0"/>
    <n v="0"/>
    <s v="INR"/>
    <n v="15355"/>
    <n v="17128"/>
    <s v=""/>
    <n v="0"/>
    <n v="0"/>
    <s v="N"/>
    <n v="9"/>
    <s v="N"/>
    <s v="00/00/0000"/>
    <s v="N"/>
    <n v="0"/>
    <s v="00/00/0000"/>
    <s v="STD"/>
    <s v=""/>
    <m/>
    <s v="SA"/>
    <m/>
    <m/>
  </r>
  <r>
    <n v="66155699916"/>
    <s v="SBI CAR LN SCHM(TL)OCT-13"/>
    <n v="55515055597"/>
    <s v="Mrs. PRAVINABEN ASHOKKUMAR AMI"/>
    <n v="830000"/>
    <n v="8.5"/>
    <n v="7854.51"/>
    <x v="41"/>
    <n v="51954.44"/>
    <d v="2016-03-28T00:00:00"/>
    <n v="19"/>
    <n v="16"/>
    <n v="3"/>
    <n v="5"/>
    <n v="5"/>
    <n v="801"/>
    <s v="INR"/>
    <n v="15355"/>
    <n v="15232"/>
    <d v="2023-07-27T00:00:00"/>
    <n v="0"/>
    <n v="838.6"/>
    <s v="N"/>
    <n v="5"/>
    <s v="Y"/>
    <d v="2021-12-31T00:00:00"/>
    <s v="N"/>
    <n v="0"/>
    <s v="00/00/0000"/>
    <s v="NPA"/>
    <d v="2022-12-27T00:00:00"/>
    <n v="506"/>
    <s v="NPA"/>
    <m/>
    <m/>
  </r>
  <r>
    <n v="66996099196"/>
    <s v="SBI CAR LN-TL-NEW CAR-MEN"/>
    <n v="50155699737"/>
    <s v="Mr. JATIN RASIKLAL VORA"/>
    <n v="490000"/>
    <n v="8"/>
    <n v="47381"/>
    <x v="42"/>
    <n v="0"/>
    <d v="2017-04-21T00:00:00"/>
    <n v="19"/>
    <n v="19"/>
    <n v="0"/>
    <n v="0"/>
    <n v="0"/>
    <n v="0"/>
    <s v="INR"/>
    <n v="61132"/>
    <n v="8211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996696691"/>
    <s v="SBI CAR LN-TL-NEW CAR-MEN"/>
    <n v="55503951053"/>
    <s v="Mr. DHRUV JAYENDRASINH MADHAVS"/>
    <n v="400000"/>
    <n v="8"/>
    <n v="32193"/>
    <x v="43"/>
    <n v="0"/>
    <d v="2017-04-27T00:00:00"/>
    <n v="19"/>
    <n v="19"/>
    <n v="0"/>
    <n v="0"/>
    <n v="0"/>
    <n v="0"/>
    <s v="INR"/>
    <n v="61132"/>
    <n v="670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6959991969"/>
    <s v="SBI CAR LN-TL-NEW CAR-MEN"/>
    <n v="55005311575"/>
    <s v="Mr. PARITOSH APURVA VYAS"/>
    <n v="450000"/>
    <n v="8"/>
    <n v="36038"/>
    <x v="44"/>
    <n v="0"/>
    <d v="2017-05-28T00:00:00"/>
    <n v="19"/>
    <n v="19"/>
    <n v="0"/>
    <n v="0"/>
    <n v="0"/>
    <n v="0"/>
    <s v="INR"/>
    <n v="61132"/>
    <n v="7541"/>
    <s v=""/>
    <n v="0"/>
    <n v="0"/>
    <s v="N"/>
    <n v="9"/>
    <s v="N"/>
    <s v="00/00/0000"/>
    <s v="N"/>
    <n v="0"/>
    <s v="00/00/0000"/>
    <s v="STD"/>
    <s v=""/>
    <m/>
    <s v="SA"/>
    <m/>
    <m/>
  </r>
  <r>
    <n v="65696906590"/>
    <s v="BR-TL XPRESS CREDIT"/>
    <n v="56013139166"/>
    <s v="Mr. DINESHBHAI GALABHAI DORIYA"/>
    <n v="295000"/>
    <n v="12.55"/>
    <n v="0"/>
    <x v="45"/>
    <n v="184416.49"/>
    <d v="2017-12-08T00:00:00"/>
    <n v="60"/>
    <n v="33"/>
    <n v="27"/>
    <n v="5"/>
    <n v="5"/>
    <n v="801"/>
    <s v="INR"/>
    <n v="0"/>
    <n v="6911"/>
    <d v="2020-06-05T00:00:00"/>
    <n v="0"/>
    <n v="133380.29"/>
    <s v="N"/>
    <n v="5"/>
    <s v="Y"/>
    <d v="2019-12-31T00:00:00"/>
    <s v="F"/>
    <n v="184416.49"/>
    <d v="2009-07-07T00:00:00"/>
    <s v="STD"/>
    <s v=""/>
    <m/>
    <s v="SA"/>
    <m/>
    <m/>
  </r>
  <r>
    <n v="65656116151"/>
    <s v="SBI HOME TOPUP-DEC15-(W)"/>
    <n v="55705955919"/>
    <s v="Mrs. REKHA PRADEEP JAIN"/>
    <n v="1300000"/>
    <n v="7.75"/>
    <n v="995312"/>
    <x v="46"/>
    <n v="0"/>
    <d v="2018-03-26T00:00:00"/>
    <n v="19"/>
    <n v="19"/>
    <n v="0"/>
    <n v="0"/>
    <n v="0"/>
    <n v="0"/>
    <s v="INR"/>
    <n v="15355"/>
    <n v="13575"/>
    <s v=""/>
    <n v="0"/>
    <n v="0"/>
    <s v="N"/>
    <n v="9"/>
    <s v="N"/>
    <s v="00/00/0000"/>
    <s v="N"/>
    <n v="0"/>
    <s v="00/00/0000"/>
    <s v="STD"/>
    <s v=""/>
    <m/>
    <s v="SA"/>
    <m/>
    <m/>
  </r>
  <r>
    <n v="61699919516"/>
    <s v="BR-EASY HSG LOAN FLT"/>
    <n v="55599595659"/>
    <s v="Mrs. JASODABEN DINESHBHAI JADA"/>
    <n v="883000"/>
    <n v="9.3000000000000007"/>
    <n v="441223"/>
    <x v="47"/>
    <n v="0"/>
    <d v="2012-08-13T00:00:00"/>
    <n v="19"/>
    <n v="19"/>
    <n v="0"/>
    <n v="0"/>
    <n v="0"/>
    <n v="0"/>
    <s v="INR"/>
    <n v="15355"/>
    <n v="8593"/>
    <s v=""/>
    <n v="0"/>
    <n v="0"/>
    <s v="N"/>
    <n v="9"/>
    <s v="N"/>
    <s v="00/00/0000"/>
    <s v="N"/>
    <n v="0"/>
    <s v="00/00/0000"/>
    <s v="STD"/>
    <s v=""/>
    <m/>
    <s v="SA"/>
    <m/>
    <m/>
  </r>
  <r>
    <n v="61605161116"/>
    <s v="BR-EASY HSG LOAN FLT"/>
    <n v="50053933595"/>
    <s v="Mr. KIRANKUMAR RAMESHCHANDRA"/>
    <n v="1123000"/>
    <n v="9.3000000000000007"/>
    <n v="798813"/>
    <x v="48"/>
    <n v="0"/>
    <d v="2012-09-13T00:00:00"/>
    <n v="19"/>
    <n v="19"/>
    <n v="0"/>
    <n v="0"/>
    <n v="0"/>
    <n v="0"/>
    <s v="INR"/>
    <n v="15355"/>
    <n v="10442"/>
    <s v=""/>
    <n v="0"/>
    <n v="0"/>
    <s v="N"/>
    <n v="9"/>
    <s v="N"/>
    <s v="00/00/0000"/>
    <s v="N"/>
    <n v="0"/>
    <s v="00/00/0000"/>
    <s v="STD"/>
    <s v=""/>
    <m/>
    <s v="SA"/>
    <m/>
    <m/>
  </r>
  <r>
    <n v="61699961666"/>
    <s v="BR-SBI EASY H L JAN/11"/>
    <n v="56007053999"/>
    <s v="Mr. SAURIN ANIRUDDHA MEHTA[FIL"/>
    <n v="1200000"/>
    <n v="9.0500000000000007"/>
    <n v="1090358"/>
    <x v="49"/>
    <n v="0"/>
    <d v="2013-03-26T00:00:00"/>
    <n v="19"/>
    <n v="19"/>
    <n v="0"/>
    <n v="0"/>
    <n v="0"/>
    <n v="0"/>
    <s v="INR"/>
    <n v="15355"/>
    <n v="10655"/>
    <s v=""/>
    <n v="0"/>
    <n v="0"/>
    <s v="N"/>
    <n v="9"/>
    <s v="N"/>
    <s v="00/00/0000"/>
    <s v="N"/>
    <n v="0"/>
    <s v="00/00/0000"/>
    <s v="STD"/>
    <s v=""/>
    <m/>
    <s v="SA"/>
    <m/>
    <m/>
  </r>
  <r>
    <n v="61165969961"/>
    <s v="SBI HSG LN TL&lt;30L MAY'11"/>
    <n v="55395591909"/>
    <s v="Mr. KIRITKUMAR BABULAL MAHERIA"/>
    <n v="1100000"/>
    <n v="8.5500000000000007"/>
    <n v="475948"/>
    <x v="50"/>
    <n v="0"/>
    <d v="2013-05-05T00:00:00"/>
    <n v="19"/>
    <n v="19"/>
    <n v="0"/>
    <n v="0"/>
    <n v="0"/>
    <n v="0"/>
    <s v="INR"/>
    <n v="15355"/>
    <n v="11575"/>
    <s v=""/>
    <n v="0"/>
    <n v="0"/>
    <s v="N"/>
    <n v="9"/>
    <s v="N"/>
    <s v="00/00/0000"/>
    <s v="N"/>
    <n v="0"/>
    <s v="00/00/0000"/>
    <s v="STD"/>
    <s v=""/>
    <m/>
    <s v="SA"/>
    <m/>
    <m/>
  </r>
  <r>
    <n v="61159666910"/>
    <s v="SBI HSG LN TL&lt;30L MAY'11"/>
    <n v="50053957990"/>
    <s v="Mr. HANSA MOHANLAL MAKWANA"/>
    <n v="700000"/>
    <n v="8.5500000000000007"/>
    <n v="287976"/>
    <x v="51"/>
    <n v="0"/>
    <d v="2013-05-24T00:00:00"/>
    <n v="19"/>
    <n v="19"/>
    <n v="0"/>
    <n v="0"/>
    <n v="0"/>
    <n v="0"/>
    <s v="INR"/>
    <n v="15355"/>
    <n v="7784"/>
    <s v=""/>
    <n v="0"/>
    <n v="0"/>
    <s v="N"/>
    <n v="9"/>
    <s v="N"/>
    <s v="00/00/0000"/>
    <s v="N"/>
    <n v="0"/>
    <s v="00/00/0000"/>
    <s v="STD"/>
    <s v=""/>
    <m/>
    <s v="SA"/>
    <m/>
    <m/>
  </r>
  <r>
    <n v="61916691060"/>
    <s v="SBI HSG LN TL&lt;30L MAY'11"/>
    <n v="50059067596"/>
    <s v="Mr. MEHUL MANJIBHAI MADIA"/>
    <n v="1000000"/>
    <n v="8.3000000000000007"/>
    <n v="674354"/>
    <x v="52"/>
    <n v="0"/>
    <d v="2013-08-08T00:00:00"/>
    <n v="19"/>
    <n v="19"/>
    <n v="0"/>
    <n v="0"/>
    <n v="0"/>
    <n v="0"/>
    <s v="INR"/>
    <n v="15355"/>
    <n v="10165"/>
    <s v=""/>
    <n v="0"/>
    <n v="0"/>
    <s v="N"/>
    <n v="9"/>
    <s v="N"/>
    <s v="00/00/0000"/>
    <s v="N"/>
    <n v="0"/>
    <s v="00/00/0000"/>
    <s v="STD"/>
    <s v=""/>
    <m/>
    <s v="SA"/>
    <m/>
    <m/>
  </r>
  <r>
    <n v="61966199105"/>
    <s v="SBI SURAKSHA"/>
    <n v="50053957990"/>
    <s v="Mr. HANSA MOHANLAL MAKWANA"/>
    <n v="40000"/>
    <n v="8.0500000000000007"/>
    <n v="44751"/>
    <x v="53"/>
    <n v="0"/>
    <d v="2013-09-13T00:00:00"/>
    <n v="19"/>
    <n v="19"/>
    <n v="0"/>
    <n v="0"/>
    <n v="0"/>
    <n v="0"/>
    <s v="INR"/>
    <n v="15355"/>
    <n v="96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9111951661"/>
    <s v="SBI SURAKSHA"/>
    <n v="56909779599"/>
    <s v="Mrs. SONAl  BHARAT PATEL"/>
    <n v="75000"/>
    <n v="7.8"/>
    <n v="41753"/>
    <x v="54"/>
    <n v="0"/>
    <d v="2014-12-18T00:00:00"/>
    <n v="19"/>
    <n v="19"/>
    <n v="0"/>
    <n v="0"/>
    <n v="0"/>
    <n v="0"/>
    <s v="INR"/>
    <n v="15355"/>
    <n v="724"/>
    <s v=""/>
    <n v="0"/>
    <n v="0"/>
    <s v="N"/>
    <n v="9"/>
    <s v="N"/>
    <s v="00/00/0000"/>
    <s v="N"/>
    <n v="0"/>
    <s v="00/00/0000"/>
    <s v="STD"/>
    <d v="2024-02-22T00:00:00"/>
    <n v="0"/>
    <s v="SA"/>
    <m/>
    <m/>
  </r>
  <r>
    <n v="66661511669"/>
    <s v="SBI SURAKSHA"/>
    <n v="56310709955"/>
    <s v="Mr. MANISHBHAI  SAKARVADIYA"/>
    <n v="47000"/>
    <n v="7.7"/>
    <n v="57237"/>
    <x v="55"/>
    <n v="0"/>
    <d v="2016-02-04T00:00:00"/>
    <n v="19"/>
    <n v="19"/>
    <n v="0"/>
    <n v="0"/>
    <n v="0"/>
    <n v="0"/>
    <s v="INR"/>
    <n v="15355"/>
    <n v="613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6116166161"/>
    <s v="SBI SURAKSHA"/>
    <n v="56163539065"/>
    <s v="Mr. ANKITKUMAR RAMABHAI PATEL"/>
    <n v="14000"/>
    <n v="7.7"/>
    <n v="4312"/>
    <x v="56"/>
    <n v="0"/>
    <d v="2017-02-19T00:00:00"/>
    <n v="19"/>
    <n v="19"/>
    <n v="0"/>
    <n v="0"/>
    <n v="0"/>
    <n v="0"/>
    <s v="INR"/>
    <n v="15355"/>
    <n v="125"/>
    <s v=""/>
    <n v="0"/>
    <n v="0"/>
    <s v="N"/>
    <n v="9"/>
    <s v="N"/>
    <s v="00/00/0000"/>
    <s v="N"/>
    <n v="0"/>
    <s v="00/00/0000"/>
    <s v="STD"/>
    <s v=""/>
    <m/>
    <s v="SA"/>
    <m/>
    <m/>
  </r>
  <r>
    <n v="66195900696"/>
    <s v="SBI SURAKSHA"/>
    <n v="55906711053"/>
    <s v="Mr. VALJIBHAI GALABHAI MAKWANA"/>
    <n v="33000"/>
    <n v="7.7"/>
    <n v="15869"/>
    <x v="57"/>
    <n v="0"/>
    <d v="2017-03-18T00:00:00"/>
    <n v="19"/>
    <n v="19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d v="2021-12-05T00:00:00"/>
    <n v="0"/>
    <s v="SA"/>
    <m/>
    <m/>
  </r>
  <r>
    <n v="66196999111"/>
    <s v="SBI SURAKSHA"/>
    <n v="55796591697"/>
    <s v="Mr. VINOD SAVAJIBHAI PANSURIYA"/>
    <n v="38000"/>
    <n v="7.7"/>
    <n v="17898"/>
    <x v="58"/>
    <n v="0"/>
    <d v="2017-03-18T00:00:00"/>
    <n v="19"/>
    <n v="19"/>
    <n v="0"/>
    <n v="0"/>
    <n v="0"/>
    <n v="0"/>
    <s v="INR"/>
    <n v="15355"/>
    <n v="397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19096656"/>
    <s v="SBI SURAKSHA"/>
    <n v="50535997969"/>
    <s v="Mrs. RAMIBEN KANTILAL PATEL"/>
    <n v="87000"/>
    <n v="7.55"/>
    <n v="14914"/>
    <x v="59"/>
    <n v="0"/>
    <d v="2017-04-21T00:00:00"/>
    <n v="19"/>
    <n v="19"/>
    <n v="0"/>
    <n v="0"/>
    <n v="0"/>
    <n v="0"/>
    <s v="INR"/>
    <n v="15355"/>
    <n v="1096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09961696"/>
    <s v="SBI SURAKSHA"/>
    <n v="50053930053"/>
    <s v="Mr. CHANDRAKANT TULSIDAS YADAV"/>
    <n v="25000"/>
    <n v="7.6"/>
    <n v="12827"/>
    <x v="60"/>
    <n v="0"/>
    <d v="2017-05-05T00:00:00"/>
    <n v="19"/>
    <n v="19"/>
    <n v="0"/>
    <n v="0"/>
    <n v="0"/>
    <n v="0"/>
    <s v="INR"/>
    <n v="15355"/>
    <n v="230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11611599"/>
    <s v="SBI SURAKSHA"/>
    <n v="55956595599"/>
    <s v="Mr. DALAPTBHAI BABABHAI VAGHEL"/>
    <n v="14000"/>
    <n v="7.6"/>
    <n v="6726"/>
    <x v="61"/>
    <n v="0"/>
    <d v="2017-06-03T00:00:00"/>
    <n v="19"/>
    <n v="19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6919961696"/>
    <s v="SBI SURAKSHA"/>
    <n v="50191515555"/>
    <s v="Mr. JAYESHKUMAR AMRUTLAL PATEL"/>
    <n v="33000"/>
    <n v="7.6"/>
    <n v="22419"/>
    <x v="62"/>
    <n v="0"/>
    <d v="2017-06-11T00:00:00"/>
    <n v="19"/>
    <n v="19"/>
    <n v="0"/>
    <n v="0"/>
    <n v="0"/>
    <n v="0"/>
    <s v="INR"/>
    <n v="15355"/>
    <n v="28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019916616"/>
    <s v="SBI SURAKSHA"/>
    <n v="50015535095"/>
    <s v="Mr. KAMLESH MANILAL PATEL"/>
    <n v="75000"/>
    <n v="7.6"/>
    <n v="49009"/>
    <x v="63"/>
    <n v="0"/>
    <d v="2017-07-14T00:00:00"/>
    <n v="19"/>
    <n v="19"/>
    <n v="0"/>
    <n v="0"/>
    <n v="0"/>
    <n v="0"/>
    <s v="INR"/>
    <n v="15355"/>
    <n v="690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691990501"/>
    <s v="SBI SURAKSHA"/>
    <n v="76005673957"/>
    <s v="Mr. NARAYANLAL  SUTHAR"/>
    <n v="19000"/>
    <n v="7.8"/>
    <n v="10319"/>
    <x v="64"/>
    <n v="0"/>
    <d v="2018-03-10T00:00:00"/>
    <n v="19"/>
    <n v="19"/>
    <n v="0"/>
    <n v="0"/>
    <n v="0"/>
    <n v="0"/>
    <s v="INR"/>
    <n v="15355"/>
    <n v="19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666909610"/>
    <s v="SBI SURAKSHA"/>
    <n v="50915156677"/>
    <s v="Mr. SANJAY HIRALAL MISHRA"/>
    <n v="57000"/>
    <n v="7.75"/>
    <n v="34576"/>
    <x v="65"/>
    <n v="0"/>
    <d v="2018-03-19T00:00:00"/>
    <n v="19"/>
    <n v="19"/>
    <n v="0"/>
    <n v="0"/>
    <n v="0"/>
    <n v="0"/>
    <s v="INR"/>
    <n v="15355"/>
    <n v="531"/>
    <s v=""/>
    <n v="0"/>
    <n v="0"/>
    <s v="N"/>
    <n v="9"/>
    <s v="N"/>
    <s v="00/00/0000"/>
    <s v="N"/>
    <n v="0"/>
    <s v="00/00/0000"/>
    <s v="STD"/>
    <d v="2024-03-20T00:00:00"/>
    <n v="0"/>
    <s v="SA"/>
    <m/>
    <m/>
  </r>
  <r>
    <n v="66911966919"/>
    <s v="SBI SURAKSHA"/>
    <n v="75695910907"/>
    <s v="Mr. VITTHALBHAI SAVJIBHAI PARM"/>
    <n v="13000"/>
    <n v="9.6999999999999993"/>
    <n v="5851"/>
    <x v="66"/>
    <n v="128"/>
    <d v="2017-03-23T00:00:00"/>
    <n v="19"/>
    <n v="18"/>
    <n v="1"/>
    <n v="1"/>
    <n v="1"/>
    <n v="701"/>
    <s v="INR"/>
    <n v="15355"/>
    <n v="128"/>
    <d v="2024-03-20T00:00:00"/>
    <n v="0"/>
    <n v="0"/>
    <s v="N"/>
    <n v="3"/>
    <s v="N"/>
    <s v="00/00/0000"/>
    <s v="N"/>
    <n v="0"/>
    <s v="00/00/0000"/>
    <s v="SMA0"/>
    <d v="2024-03-20T00:00:00"/>
    <n v="701"/>
    <s v="SA"/>
    <m/>
    <m/>
  </r>
  <r>
    <n v="66911961606"/>
    <s v="SBI SURAKSHA"/>
    <n v="55015150100"/>
    <s v="Miss. NISHTHA HARISHKUMAR SHAR"/>
    <n v="37000"/>
    <n v="7.55"/>
    <n v="15686"/>
    <x v="67"/>
    <n v="322"/>
    <d v="2017-04-20T00:00:00"/>
    <n v="19"/>
    <n v="18"/>
    <n v="1"/>
    <n v="1"/>
    <n v="1"/>
    <n v="701"/>
    <s v="INR"/>
    <n v="15355"/>
    <n v="322"/>
    <d v="2024-03-17T00:00:00"/>
    <n v="0"/>
    <n v="0"/>
    <s v="N"/>
    <n v="3"/>
    <s v="N"/>
    <s v="00/00/0000"/>
    <s v="N"/>
    <n v="0"/>
    <s v="00/00/0000"/>
    <s v="SMA0"/>
    <d v="2024-03-17T00:00:00"/>
    <n v="701"/>
    <s v="SA"/>
    <m/>
    <m/>
  </r>
  <r>
    <n v="66995050166"/>
    <s v="SBI SURAKSHA"/>
    <n v="50355539369"/>
    <s v="Mrs. HARSHADA GOVINDLAL DALWAD"/>
    <n v="121000"/>
    <n v="7.55"/>
    <n v="106498"/>
    <x v="68"/>
    <n v="1180"/>
    <d v="2017-04-28T00:00:00"/>
    <n v="19"/>
    <n v="18"/>
    <n v="1"/>
    <n v="1"/>
    <n v="1"/>
    <n v="701"/>
    <s v="INR"/>
    <n v="15355"/>
    <n v="1180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6969169956"/>
    <s v="SBI SURAKSHA"/>
    <n v="55017775705"/>
    <s v="Mrs. GAURIBEN MANUBHAI DANTANI"/>
    <n v="84000"/>
    <n v="7.55"/>
    <n v="26376"/>
    <x v="69"/>
    <n v="897"/>
    <d v="2017-05-23T00:00:00"/>
    <n v="19"/>
    <n v="18"/>
    <n v="1"/>
    <n v="1"/>
    <n v="1"/>
    <n v="701"/>
    <s v="INR"/>
    <n v="15355"/>
    <n v="897"/>
    <d v="2024-03-22T00:00:00"/>
    <n v="0"/>
    <n v="0"/>
    <s v="N"/>
    <n v="3"/>
    <s v="N"/>
    <s v="00/00/0000"/>
    <s v="N"/>
    <n v="0"/>
    <s v="00/00/0000"/>
    <s v="SMA0"/>
    <d v="2024-03-22T00:00:00"/>
    <n v="701"/>
    <s v="SA"/>
    <m/>
    <m/>
  </r>
  <r>
    <n v="65019160611"/>
    <s v="SBI SURAKSHA"/>
    <n v="55503007635"/>
    <s v="Mr. GHANSHYAMSINH  ZALA"/>
    <n v="27000"/>
    <n v="7.6"/>
    <n v="14548"/>
    <x v="70"/>
    <n v="232"/>
    <d v="2017-06-23T00:00:00"/>
    <n v="19"/>
    <n v="18"/>
    <n v="1"/>
    <n v="1"/>
    <n v="1"/>
    <n v="701"/>
    <s v="INR"/>
    <n v="15355"/>
    <n v="232"/>
    <d v="2024-03-18T00:00:00"/>
    <n v="0"/>
    <n v="0"/>
    <s v="N"/>
    <n v="3"/>
    <s v="N"/>
    <s v="00/00/0000"/>
    <s v="N"/>
    <n v="0"/>
    <s v="00/00/0000"/>
    <s v="SMA0"/>
    <d v="2024-03-18T00:00:00"/>
    <n v="701"/>
    <s v="SA"/>
    <m/>
    <m/>
  </r>
  <r>
    <n v="65166099016"/>
    <s v="SBI SURAKSHA"/>
    <n v="55691361653"/>
    <s v="Mr. ISHWARBHAI CHUNILAL PATNI"/>
    <n v="66000"/>
    <n v="9.6"/>
    <n v="26198"/>
    <x v="71"/>
    <n v="756"/>
    <d v="2017-08-19T00:00:00"/>
    <n v="19"/>
    <n v="18"/>
    <n v="1"/>
    <n v="1"/>
    <n v="1"/>
    <n v="701"/>
    <s v="INR"/>
    <n v="15355"/>
    <n v="756"/>
    <d v="2024-03-18T00:00:00"/>
    <n v="0"/>
    <n v="0"/>
    <s v="N"/>
    <n v="3"/>
    <s v="N"/>
    <s v="00/00/0000"/>
    <s v="N"/>
    <n v="0"/>
    <s v="00/00/0000"/>
    <s v="SMA0"/>
    <d v="2024-03-18T00:00:00"/>
    <n v="701"/>
    <s v="SA"/>
    <m/>
    <m/>
  </r>
  <r>
    <n v="65655996191"/>
    <s v="SBI SURAKSHA"/>
    <n v="50351555955"/>
    <s v="Mrs. NEELAM MAHESH GAMBHIR"/>
    <n v="9000"/>
    <n v="7.75"/>
    <n v="2937"/>
    <x v="72"/>
    <n v="94"/>
    <d v="2017-11-23T00:00:00"/>
    <n v="19"/>
    <n v="18"/>
    <n v="1"/>
    <n v="1"/>
    <n v="1"/>
    <n v="701"/>
    <s v="INR"/>
    <n v="15355"/>
    <n v="94"/>
    <d v="2024-03-21T00:00:00"/>
    <n v="0"/>
    <n v="0"/>
    <s v="N"/>
    <n v="3"/>
    <s v="N"/>
    <s v="00/00/0000"/>
    <s v="N"/>
    <n v="0"/>
    <s v="00/00/0000"/>
    <s v="SMA0"/>
    <d v="2024-03-21T00:00:00"/>
    <n v="701"/>
    <s v="SA"/>
    <m/>
    <m/>
  </r>
  <r>
    <n v="65599199999"/>
    <s v="SBI SURAKSHA"/>
    <n v="55761933695"/>
    <s v="Mr. MOHD RAFIK SAFIMOHD SAIYED"/>
    <n v="52000"/>
    <n v="7.8"/>
    <n v="30370"/>
    <x v="73"/>
    <n v="269"/>
    <d v="2018-01-22T00:00:00"/>
    <n v="6"/>
    <n v="5"/>
    <n v="1"/>
    <n v="1"/>
    <n v="1"/>
    <n v="701"/>
    <s v="INR"/>
    <n v="15355"/>
    <n v="269"/>
    <d v="2024-03-22T00:00:00"/>
    <n v="0"/>
    <n v="0"/>
    <s v="N"/>
    <n v="3"/>
    <s v="N"/>
    <s v="00/00/0000"/>
    <s v="N"/>
    <n v="0"/>
    <s v="00/00/0000"/>
    <s v="SMA0"/>
    <d v="2024-03-22T00:00:00"/>
    <n v="701"/>
    <s v="SA"/>
    <m/>
    <m/>
  </r>
  <r>
    <n v="65659616666"/>
    <s v="SBI SURAKSHA"/>
    <n v="55619107996"/>
    <s v="Mr. MUKESH RANCHHODBHAI PATEL"/>
    <n v="31600"/>
    <n v="7.8"/>
    <n v="16009"/>
    <x v="74"/>
    <n v="317"/>
    <d v="2018-03-28T00:00:00"/>
    <n v="19"/>
    <n v="18"/>
    <n v="1"/>
    <n v="1"/>
    <n v="1"/>
    <n v="701"/>
    <s v="INR"/>
    <n v="15355"/>
    <n v="317"/>
    <d v="2024-03-27T00:00:00"/>
    <n v="0"/>
    <n v="0"/>
    <s v="N"/>
    <n v="3"/>
    <s v="N"/>
    <s v="00/00/0000"/>
    <s v="N"/>
    <n v="0"/>
    <s v="00/00/0000"/>
    <s v="SMA0"/>
    <d v="2024-03-27T00:00:00"/>
    <n v="701"/>
    <s v="SA"/>
    <m/>
    <m/>
  </r>
  <r>
    <n v="66110911196"/>
    <s v="SBI SURAKSHA"/>
    <n v="56355960957"/>
    <s v="Mr. MANUBHAI GANDAJI THAKOR"/>
    <n v="32000"/>
    <n v="7.7"/>
    <n v="14324"/>
    <x v="75"/>
    <n v="686"/>
    <d v="2017-02-17T00:00:00"/>
    <n v="19"/>
    <n v="17"/>
    <n v="2"/>
    <n v="2"/>
    <n v="2"/>
    <n v="702"/>
    <s v="INR"/>
    <n v="15355"/>
    <n v="343"/>
    <d v="2024-02-16T00:00:00"/>
    <n v="0"/>
    <n v="0"/>
    <s v="N"/>
    <n v="1"/>
    <s v="N"/>
    <s v="00/00/0000"/>
    <s v="N"/>
    <n v="0"/>
    <s v="00/00/0000"/>
    <s v="SMA1"/>
    <d v="2024-03-18T00:00:00"/>
    <n v="702"/>
    <s v="SA"/>
    <m/>
    <m/>
  </r>
  <r>
    <n v="60695591969"/>
    <s v="SBI HOME LOAN TL AUG'11"/>
    <n v="55537571655"/>
    <s v="Mr. HIREN MAHENDRABHAI SHAH"/>
    <n v="1811000"/>
    <n v="8.3000000000000007"/>
    <n v="446473"/>
    <x v="76"/>
    <n v="0"/>
    <d v="2010-05-16T00:00:00"/>
    <n v="19"/>
    <n v="19"/>
    <n v="0"/>
    <n v="0"/>
    <n v="0"/>
    <n v="0"/>
    <s v="INR"/>
    <n v="15355"/>
    <n v="19987"/>
    <s v=""/>
    <n v="0"/>
    <n v="0"/>
    <s v="N"/>
    <n v="9"/>
    <s v="N"/>
    <s v="00/00/0000"/>
    <s v="N"/>
    <n v="0"/>
    <s v="00/00/0000"/>
    <s v="STD"/>
    <s v=""/>
    <m/>
    <s v="SA"/>
    <m/>
    <m/>
  </r>
  <r>
    <n v="65599669596"/>
    <s v="MAXGAIN SURAKSHA"/>
    <n v="56550555300"/>
    <s v="Mr. CHIRAG SUBHASHCHANDRA MODI"/>
    <n v="35000"/>
    <n v="8.5500000000000007"/>
    <n v="22834"/>
    <x v="77"/>
    <n v="0"/>
    <d v="2018-02-18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d v="2023-05-10T00:00:00"/>
    <n v="999"/>
    <s v="SA"/>
    <m/>
    <m/>
  </r>
  <r>
    <n v="60999611119"/>
    <s v="SBI HOME LOAN TL AUG'12"/>
    <n v="55765599550"/>
    <s v="Wing Commander NIRAJ ANIL JANI"/>
    <n v="940000"/>
    <n v="7.8"/>
    <n v="61725"/>
    <x v="78"/>
    <n v="0"/>
    <d v="2009-08-21T00:00:00"/>
    <n v="19"/>
    <n v="19"/>
    <n v="0"/>
    <n v="0"/>
    <n v="0"/>
    <n v="0"/>
    <s v="INR"/>
    <n v="15355"/>
    <n v="10155"/>
    <s v=""/>
    <n v="0"/>
    <n v="0"/>
    <s v="N"/>
    <n v="9"/>
    <s v="N"/>
    <s v="00/00/0000"/>
    <s v="N"/>
    <n v="0"/>
    <s v="00/00/0000"/>
    <s v="STD"/>
    <s v=""/>
    <m/>
    <s v="SA"/>
    <m/>
    <m/>
  </r>
  <r>
    <n v="60699696619"/>
    <s v="SBI HOME LOAN TL AUG'12"/>
    <n v="50075156669"/>
    <s v="Mr. ALOKKUMAR BALAKRAM THAKUR"/>
    <n v="924000"/>
    <n v="7.8"/>
    <n v="166126"/>
    <x v="79"/>
    <n v="0"/>
    <d v="2010-09-12T00:00:00"/>
    <n v="19"/>
    <n v="19"/>
    <n v="0"/>
    <n v="0"/>
    <n v="0"/>
    <n v="0"/>
    <s v="INR"/>
    <n v="15355"/>
    <n v="9984"/>
    <s v=""/>
    <n v="0"/>
    <n v="0"/>
    <s v="N"/>
    <n v="9"/>
    <s v="N"/>
    <s v="00/00/0000"/>
    <s v="N"/>
    <n v="0"/>
    <s v="00/00/0000"/>
    <s v="STD"/>
    <s v=""/>
    <m/>
    <s v="SA"/>
    <m/>
    <m/>
  </r>
  <r>
    <n v="60699616199"/>
    <s v="SBI HOME LOAN TL AUG'12"/>
    <n v="55575599979"/>
    <s v="Mr. RAMESHBHAI GANPATBHAI DATA"/>
    <n v="799000"/>
    <n v="7.8"/>
    <n v="173820"/>
    <x v="80"/>
    <n v="0"/>
    <d v="2010-09-12T00:00:00"/>
    <n v="19"/>
    <n v="19"/>
    <n v="0"/>
    <n v="0"/>
    <n v="0"/>
    <n v="0"/>
    <s v="INR"/>
    <n v="15355"/>
    <n v="9025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0691669566"/>
    <s v="SBI HOME LOAN TL AUG'12"/>
    <n v="55960351975"/>
    <s v="Mr. KISHORBHAI BACHUBHAI SHAHE"/>
    <n v="600000"/>
    <n v="7.8"/>
    <n v="333852.64"/>
    <x v="81"/>
    <n v="0"/>
    <d v="2011-02-25T00:00:00"/>
    <n v="19"/>
    <n v="19"/>
    <n v="0"/>
    <n v="0"/>
    <n v="0"/>
    <n v="0"/>
    <s v="INR"/>
    <n v="15355"/>
    <n v="6077"/>
    <s v=""/>
    <n v="0"/>
    <n v="0"/>
    <s v="N"/>
    <n v="9"/>
    <s v="N"/>
    <s v="00/00/0000"/>
    <s v="N"/>
    <n v="0"/>
    <s v="00/00/0000"/>
    <s v="STD"/>
    <s v=""/>
    <m/>
    <s v="SA"/>
    <m/>
    <m/>
  </r>
  <r>
    <n v="60995969961"/>
    <s v="SBI HOME LOAN TL AUG'12"/>
    <n v="50555956795"/>
    <s v="Mrs. SUNITA C JAIN"/>
    <n v="2500000"/>
    <n v="7.8"/>
    <n v="910588"/>
    <x v="82"/>
    <n v="0"/>
    <d v="2011-09-17T00:00:00"/>
    <n v="19"/>
    <n v="19"/>
    <n v="0"/>
    <n v="0"/>
    <n v="0"/>
    <n v="0"/>
    <s v="INR"/>
    <n v="15355"/>
    <n v="24480"/>
    <s v=""/>
    <n v="0"/>
    <n v="0"/>
    <s v="N"/>
    <n v="9"/>
    <s v="N"/>
    <s v="00/00/0000"/>
    <s v="N"/>
    <n v="0"/>
    <s v="00/00/0000"/>
    <s v="STD"/>
    <s v=""/>
    <m/>
    <s v="SA"/>
    <m/>
    <m/>
  </r>
  <r>
    <n v="60915066661"/>
    <s v="SBI HOME LOAN TL AUG'12"/>
    <n v="75655055903"/>
    <s v="Mr. MAHENDRAKUMAR VISHNUBHAI P"/>
    <n v="1672000"/>
    <n v="7.8"/>
    <n v="118120.96000000001"/>
    <x v="83"/>
    <n v="0"/>
    <d v="2011-10-07T00:00:00"/>
    <n v="19"/>
    <n v="19"/>
    <n v="0"/>
    <n v="0"/>
    <n v="0"/>
    <n v="0"/>
    <s v="INR"/>
    <n v="15355"/>
    <n v="1976"/>
    <s v=""/>
    <n v="0"/>
    <n v="0"/>
    <s v="N"/>
    <n v="9"/>
    <s v="N"/>
    <s v="00/00/0000"/>
    <s v="N"/>
    <n v="0"/>
    <s v="00/00/0000"/>
    <s v="STD"/>
    <s v=""/>
    <m/>
    <s v="SA"/>
    <m/>
    <m/>
  </r>
  <r>
    <n v="61090959016"/>
    <s v="SBI HOME LOAN TL AUG'12"/>
    <n v="50105951563"/>
    <s v="Mr. RAHUL MAHENDRABHAI BHATT"/>
    <n v="720000"/>
    <n v="7.8"/>
    <n v="236375"/>
    <x v="84"/>
    <n v="0"/>
    <d v="2012-03-05T00:00:00"/>
    <n v="19"/>
    <n v="19"/>
    <n v="0"/>
    <n v="0"/>
    <n v="0"/>
    <n v="0"/>
    <s v="INR"/>
    <n v="15355"/>
    <n v="7436"/>
    <s v=""/>
    <n v="0"/>
    <n v="0"/>
    <s v="N"/>
    <n v="9"/>
    <s v="N"/>
    <s v="00/00/0000"/>
    <s v="N"/>
    <n v="0"/>
    <s v="00/00/0000"/>
    <s v="STD"/>
    <s v=""/>
    <m/>
    <s v="SA"/>
    <m/>
    <m/>
  </r>
  <r>
    <n v="61091651995"/>
    <s v="SBI HOME LOAN TL AUG'12"/>
    <n v="55165056595"/>
    <s v="Mrs. MEENABEN BHARATKUMAR PATE"/>
    <n v="1400000"/>
    <n v="7.8"/>
    <n v="499477"/>
    <x v="85"/>
    <n v="0"/>
    <d v="2012-03-12T00:00:00"/>
    <n v="19"/>
    <n v="19"/>
    <n v="0"/>
    <n v="0"/>
    <n v="0"/>
    <n v="0"/>
    <s v="INR"/>
    <n v="15355"/>
    <n v="14738"/>
    <s v=""/>
    <n v="0"/>
    <n v="0"/>
    <s v="N"/>
    <n v="9"/>
    <s v="N"/>
    <s v="00/00/0000"/>
    <s v="N"/>
    <n v="0"/>
    <s v="00/00/0000"/>
    <s v="STD"/>
    <s v=""/>
    <m/>
    <s v="SA"/>
    <m/>
    <m/>
  </r>
  <r>
    <n v="61996695651"/>
    <s v="SBI HOME LOAN TL AUG'12"/>
    <n v="50197579700"/>
    <s v="Mrs. ANJALI SUNILKUMAR MALL"/>
    <n v="2624000"/>
    <n v="7.8"/>
    <n v="1155709"/>
    <x v="86"/>
    <n v="0"/>
    <d v="2012-06-22T00:00:00"/>
    <n v="19"/>
    <n v="19"/>
    <n v="0"/>
    <n v="0"/>
    <n v="0"/>
    <n v="0"/>
    <s v="INR"/>
    <n v="15355"/>
    <n v="23037"/>
    <s v=""/>
    <n v="0"/>
    <n v="0"/>
    <s v="N"/>
    <n v="9"/>
    <s v="N"/>
    <s v="00/00/0000"/>
    <s v="N"/>
    <n v="0"/>
    <s v="00/00/0000"/>
    <s v="STD"/>
    <s v=""/>
    <m/>
    <s v="SA"/>
    <m/>
    <m/>
  </r>
  <r>
    <n v="61999919995"/>
    <s v="SBI HOME LOAN TL AUG'12"/>
    <n v="50665759115"/>
    <s v="Mr. SURESHBHAI ISHWARLAL PATEL"/>
    <n v="1219000"/>
    <n v="7.8"/>
    <n v="580954"/>
    <x v="87"/>
    <n v="0"/>
    <d v="2012-07-24T00:00:00"/>
    <n v="19"/>
    <n v="19"/>
    <n v="0"/>
    <n v="0"/>
    <n v="0"/>
    <n v="0"/>
    <s v="INR"/>
    <n v="15355"/>
    <n v="11239"/>
    <s v=""/>
    <n v="0"/>
    <n v="0"/>
    <s v="N"/>
    <n v="9"/>
    <s v="N"/>
    <s v="00/00/0000"/>
    <s v="N"/>
    <n v="0"/>
    <s v="00/00/0000"/>
    <s v="STD"/>
    <s v=""/>
    <m/>
    <s v="SA"/>
    <m/>
    <m/>
  </r>
  <r>
    <n v="61699969666"/>
    <s v="SBI HOME LOAN TL AUG'12"/>
    <n v="55976055150"/>
    <s v="Mrs. BHAVNABEN JAYANTILAL PATE"/>
    <n v="1290000"/>
    <n v="7.8"/>
    <n v="849706"/>
    <x v="88"/>
    <n v="0"/>
    <d v="2013-02-14T00:00:00"/>
    <n v="19"/>
    <n v="19"/>
    <n v="0"/>
    <n v="0"/>
    <n v="0"/>
    <n v="0"/>
    <s v="INR"/>
    <n v="15355"/>
    <n v="12814"/>
    <s v=""/>
    <n v="0"/>
    <n v="0"/>
    <s v="N"/>
    <n v="9"/>
    <s v="N"/>
    <s v="00/00/0000"/>
    <s v="N"/>
    <n v="0"/>
    <s v="00/00/0000"/>
    <s v="STD"/>
    <s v=""/>
    <m/>
    <s v="SA"/>
    <m/>
    <m/>
  </r>
  <r>
    <n v="69111951966"/>
    <s v="SBI SURAKSHIT HL  AUG'12"/>
    <n v="56909779599"/>
    <s v="Mrs. SONAl  BHARAT PATEL"/>
    <n v="1399000"/>
    <n v="7.8"/>
    <n v="896280"/>
    <x v="89"/>
    <n v="0"/>
    <d v="2014-12-18T00:00:00"/>
    <n v="19"/>
    <n v="19"/>
    <n v="0"/>
    <n v="0"/>
    <n v="0"/>
    <n v="0"/>
    <s v="INR"/>
    <n v="61132"/>
    <n v="13501"/>
    <s v=""/>
    <n v="0"/>
    <n v="0"/>
    <s v="N"/>
    <n v="9"/>
    <s v="N"/>
    <s v="00/00/0000"/>
    <s v="N"/>
    <n v="0"/>
    <s v="00/00/0000"/>
    <s v="STD"/>
    <s v=""/>
    <m/>
    <s v="SA"/>
    <m/>
    <m/>
  </r>
  <r>
    <n v="66696561666"/>
    <s v="SBI HOME LOAN TL (OCT13)"/>
    <n v="57079705131"/>
    <s v="Mrs. PRATIBHA SUNNY PANDYA"/>
    <n v="27300000"/>
    <n v="8.0500000000000007"/>
    <n v="27051553.239999998"/>
    <x v="90"/>
    <n v="0"/>
    <d v="2015-12-03T00:00:00"/>
    <n v="3"/>
    <n v="3"/>
    <n v="0"/>
    <n v="0"/>
    <n v="0"/>
    <n v="0"/>
    <s v="INR"/>
    <n v="15355"/>
    <n v="283233"/>
    <s v=""/>
    <n v="0"/>
    <n v="0"/>
    <s v="N"/>
    <n v="9"/>
    <s v="N"/>
    <s v="00/00/0000"/>
    <s v="N"/>
    <n v="0"/>
    <s v="00/00/0000"/>
    <s v="STD"/>
    <d v="2023-12-07T00:00:00"/>
    <n v="0"/>
    <s v="SA"/>
    <m/>
    <m/>
  </r>
  <r>
    <n v="61166961999"/>
    <s v="SBI SURAKSA HL TL (OCT13)"/>
    <n v="50105395550"/>
    <s v="Mr. DHARMENDRA RATILAL JANASAR"/>
    <n v="776000"/>
    <n v="7.85"/>
    <n v="494211"/>
    <x v="91"/>
    <n v="0"/>
    <d v="2012-04-24T00:00:00"/>
    <n v="19"/>
    <n v="19"/>
    <n v="0"/>
    <n v="0"/>
    <n v="0"/>
    <n v="0"/>
    <s v="INR"/>
    <n v="15355"/>
    <n v="7570"/>
    <s v=""/>
    <n v="0"/>
    <n v="0"/>
    <s v="N"/>
    <n v="9"/>
    <s v="N"/>
    <s v="00/00/0000"/>
    <s v="N"/>
    <n v="0"/>
    <s v="00/00/0000"/>
    <s v="STD"/>
    <s v=""/>
    <m/>
    <s v="SA"/>
    <m/>
    <m/>
  </r>
  <r>
    <n v="60069611195"/>
    <s v="SBI HOME LOAN TL (DEC13)"/>
    <n v="55010557595"/>
    <s v="Mr. SAMIR HASMUKHBHAI SHAH"/>
    <n v="250000"/>
    <n v="7.7"/>
    <n v="66660"/>
    <x v="92"/>
    <n v="0"/>
    <d v="2008-03-01T00:00:00"/>
    <n v="19"/>
    <n v="19"/>
    <n v="0"/>
    <n v="0"/>
    <n v="0"/>
    <n v="0"/>
    <s v="INR"/>
    <n v="61132"/>
    <n v="2058"/>
    <s v=""/>
    <n v="0"/>
    <n v="0"/>
    <s v="N"/>
    <n v="9"/>
    <s v="N"/>
    <s v="00/00/0000"/>
    <s v="N"/>
    <n v="0"/>
    <s v="00/00/0000"/>
    <s v="STD"/>
    <s v=""/>
    <m/>
    <s v="SA"/>
    <m/>
    <m/>
  </r>
  <r>
    <n v="60666069666"/>
    <s v="SBI HOME LOAN TL (DEC13)"/>
    <n v="50090550615"/>
    <s v="Mrs. JANKIDEVI ARVINDKUMAR KHA"/>
    <n v="1100000"/>
    <n v="7.7"/>
    <n v="621580"/>
    <x v="93"/>
    <n v="0"/>
    <d v="2010-04-11T00:00:00"/>
    <n v="19"/>
    <n v="19"/>
    <n v="0"/>
    <n v="0"/>
    <n v="0"/>
    <n v="0"/>
    <s v="INR"/>
    <n v="15355"/>
    <n v="10951"/>
    <s v=""/>
    <n v="0"/>
    <n v="0"/>
    <s v="N"/>
    <n v="9"/>
    <s v="N"/>
    <s v="00/00/0000"/>
    <s v="N"/>
    <n v="0"/>
    <s v="00/00/0000"/>
    <s v="STD"/>
    <s v=""/>
    <m/>
    <s v="SA"/>
    <m/>
    <m/>
  </r>
  <r>
    <n v="60999969161"/>
    <s v="SBI HOME LOAN TL (DEC13)"/>
    <n v="55571699139"/>
    <s v="Dr. JIGNESH BALDEVBHAI PATEL"/>
    <n v="1340000"/>
    <n v="7.7"/>
    <n v="663965.32999999996"/>
    <x v="94"/>
    <n v="0"/>
    <d v="2011-07-17T00:00:00"/>
    <n v="19"/>
    <n v="19"/>
    <n v="0"/>
    <n v="0"/>
    <n v="0"/>
    <n v="0"/>
    <s v="INR"/>
    <n v="15355"/>
    <n v="13897"/>
    <s v=""/>
    <n v="0"/>
    <n v="0"/>
    <s v="N"/>
    <n v="9"/>
    <s v="N"/>
    <s v="00/00/0000"/>
    <s v="N"/>
    <n v="0"/>
    <s v="00/00/0000"/>
    <s v="STD"/>
    <s v=""/>
    <m/>
    <s v="SA"/>
    <m/>
    <m/>
  </r>
  <r>
    <n v="60999669669"/>
    <s v="SBI HOME LOAN TL (DEC13)"/>
    <n v="57566995599"/>
    <s v="Dr. KARTIKEYA GANPATLAL PARMAR"/>
    <n v="2117000"/>
    <n v="7.7"/>
    <n v="1015435"/>
    <x v="95"/>
    <n v="0"/>
    <d v="2011-07-20T00:00:00"/>
    <n v="19"/>
    <n v="19"/>
    <n v="0"/>
    <n v="0"/>
    <n v="0"/>
    <n v="0"/>
    <s v="INR"/>
    <n v="15355"/>
    <n v="18166"/>
    <s v=""/>
    <n v="0"/>
    <n v="0"/>
    <s v="N"/>
    <n v="9"/>
    <s v="N"/>
    <s v="00/00/0000"/>
    <s v="N"/>
    <n v="0"/>
    <s v="00/00/0000"/>
    <s v="STD"/>
    <s v=""/>
    <m/>
    <s v="SA"/>
    <m/>
    <m/>
  </r>
  <r>
    <n v="61069509966"/>
    <s v="SBI HOME LOAN TL (DEC13)"/>
    <n v="50059133016"/>
    <s v="Mr. GANGARAM MAHADEVBHAI  VERM"/>
    <n v="661000"/>
    <n v="7.7"/>
    <n v="346583"/>
    <x v="96"/>
    <n v="0"/>
    <d v="2012-02-23T00:00:00"/>
    <n v="19"/>
    <n v="19"/>
    <n v="0"/>
    <n v="0"/>
    <n v="0"/>
    <n v="0"/>
    <s v="INR"/>
    <n v="15355"/>
    <n v="6472"/>
    <s v=""/>
    <n v="0"/>
    <n v="0"/>
    <s v="N"/>
    <n v="9"/>
    <s v="N"/>
    <s v="00/00/0000"/>
    <s v="N"/>
    <n v="0"/>
    <s v="00/00/0000"/>
    <s v="STD"/>
    <s v=""/>
    <m/>
    <s v="SA"/>
    <m/>
    <m/>
  </r>
  <r>
    <n v="61109690115"/>
    <s v="SBI HOME LOAN TL (DEC13)"/>
    <n v="55619116917"/>
    <s v="Dr. DHARMENDRA DINESHCHANDRA"/>
    <n v="4112000"/>
    <n v="7.7"/>
    <n v="2406645"/>
    <x v="97"/>
    <n v="0"/>
    <d v="2012-03-21T00:00:00"/>
    <n v="19"/>
    <n v="19"/>
    <n v="0"/>
    <n v="0"/>
    <n v="0"/>
    <n v="0"/>
    <s v="INR"/>
    <n v="15355"/>
    <n v="41538"/>
    <s v=""/>
    <n v="0"/>
    <n v="0"/>
    <s v="N"/>
    <n v="9"/>
    <s v="N"/>
    <s v="00/00/0000"/>
    <s v="N"/>
    <n v="0"/>
    <s v="00/00/0000"/>
    <s v="STD"/>
    <s v=""/>
    <m/>
    <s v="SA"/>
    <m/>
    <m/>
  </r>
  <r>
    <n v="61196199695"/>
    <s v="SBI HOME LOAN TL (DEC13)"/>
    <n v="55705955703"/>
    <s v="Mr. PRAVINKUMAR BABULAL PANCHA"/>
    <n v="553000"/>
    <n v="7.7"/>
    <n v="344662"/>
    <x v="98"/>
    <n v="0"/>
    <d v="2012-05-26T00:00:00"/>
    <n v="19"/>
    <n v="19"/>
    <n v="0"/>
    <n v="0"/>
    <n v="0"/>
    <n v="0"/>
    <s v="INR"/>
    <n v="15355"/>
    <n v="5293"/>
    <s v=""/>
    <n v="0"/>
    <n v="0"/>
    <s v="N"/>
    <n v="9"/>
    <s v="N"/>
    <s v="00/00/0000"/>
    <s v="N"/>
    <n v="0"/>
    <s v="00/00/0000"/>
    <s v="STD"/>
    <d v="2022-04-28T00:00:00"/>
    <n v="0"/>
    <s v="SA"/>
    <m/>
    <m/>
  </r>
  <r>
    <n v="61611996969"/>
    <s v="SBI HOME LOAN TL (DEC13)"/>
    <n v="55513519957"/>
    <s v="Dr. BHAGWAN DAS KISHANMAL AGGA"/>
    <n v="1813000"/>
    <n v="7.7"/>
    <n v="1062075"/>
    <x v="99"/>
    <n v="0"/>
    <d v="2013-03-19T00:00:00"/>
    <n v="19"/>
    <n v="19"/>
    <n v="0"/>
    <n v="0"/>
    <n v="0"/>
    <n v="0"/>
    <s v="INR"/>
    <n v="15355"/>
    <n v="16254"/>
    <s v=""/>
    <n v="0"/>
    <n v="0"/>
    <s v="N"/>
    <n v="9"/>
    <s v="N"/>
    <s v="00/00/0000"/>
    <s v="N"/>
    <n v="0"/>
    <s v="00/00/0000"/>
    <s v="STD"/>
    <s v=""/>
    <m/>
    <s v="SA"/>
    <m/>
    <m/>
  </r>
  <r>
    <n v="66661511696"/>
    <s v="SBI HOME LOAN TL (DEC13)"/>
    <n v="56310709955"/>
    <s v="Mr. MANISHBHAI  SAKARVADIYA"/>
    <n v="1100000"/>
    <n v="7.7"/>
    <n v="895214"/>
    <x v="100"/>
    <n v="0"/>
    <d v="2016-02-04T00:00:00"/>
    <n v="19"/>
    <n v="19"/>
    <n v="0"/>
    <n v="0"/>
    <n v="0"/>
    <n v="0"/>
    <s v="INR"/>
    <n v="15355"/>
    <n v="9530"/>
    <s v=""/>
    <n v="0"/>
    <n v="0"/>
    <s v="N"/>
    <n v="9"/>
    <s v="N"/>
    <s v="00/00/0000"/>
    <s v="N"/>
    <n v="0"/>
    <s v="00/00/0000"/>
    <s v="STD"/>
    <d v="2023-10-06T00:00:00"/>
    <n v="0"/>
    <s v="SA"/>
    <m/>
    <m/>
  </r>
  <r>
    <n v="60995059999"/>
    <s v="SBI HL-TL (WOMEN)(DEC13)"/>
    <n v="55619115990"/>
    <s v="Mrs. MAMTABEN  PATEL"/>
    <n v="3087000"/>
    <n v="7.65"/>
    <n v="1963566"/>
    <x v="101"/>
    <n v="0"/>
    <d v="2011-12-09T00:00:00"/>
    <n v="19"/>
    <n v="19"/>
    <n v="0"/>
    <n v="0"/>
    <n v="0"/>
    <n v="0"/>
    <s v="INR"/>
    <n v="15355"/>
    <n v="25051"/>
    <s v=""/>
    <n v="0"/>
    <n v="0"/>
    <s v="N"/>
    <n v="9"/>
    <s v="N"/>
    <s v="00/00/0000"/>
    <s v="N"/>
    <n v="0"/>
    <s v="00/00/0000"/>
    <s v="STD"/>
    <s v=""/>
    <m/>
    <s v="SA"/>
    <m/>
    <m/>
  </r>
  <r>
    <n v="66105919199"/>
    <s v="SBI HOME LOAN TL (AUG14)"/>
    <n v="55575959036"/>
    <s v="Mr. Jayasankar  Purushothaman"/>
    <n v="2200000"/>
    <n v="7.7"/>
    <n v="1418487"/>
    <x v="102"/>
    <n v="0"/>
    <d v="2016-09-01T00:00:00"/>
    <n v="19"/>
    <n v="19"/>
    <n v="0"/>
    <n v="0"/>
    <n v="0"/>
    <n v="0"/>
    <s v="INR"/>
    <n v="15355"/>
    <n v="23803"/>
    <s v=""/>
    <n v="0"/>
    <n v="0"/>
    <s v="N"/>
    <n v="9"/>
    <s v="N"/>
    <s v="00/00/0000"/>
    <s v="N"/>
    <n v="0"/>
    <s v="00/00/0000"/>
    <s v="STD"/>
    <s v=""/>
    <m/>
    <s v="SA"/>
    <m/>
    <m/>
  </r>
  <r>
    <n v="66566991961"/>
    <s v="SBI HOME LOAN TL (AUG14)"/>
    <n v="55533597757"/>
    <s v="Mr. mishra  manudev"/>
    <n v="640000"/>
    <n v="7.7"/>
    <n v="710830"/>
    <x v="103"/>
    <n v="0"/>
    <d v="2016-12-27T00:00:00"/>
    <n v="19"/>
    <n v="19"/>
    <n v="0"/>
    <n v="0"/>
    <n v="0"/>
    <n v="0"/>
    <s v="INR"/>
    <n v="15355"/>
    <n v="7898"/>
    <s v=""/>
    <n v="0"/>
    <n v="0"/>
    <s v="N"/>
    <n v="9"/>
    <s v="N"/>
    <s v="00/00/0000"/>
    <s v="N"/>
    <n v="0"/>
    <s v="00/00/0000"/>
    <s v="STD"/>
    <s v=""/>
    <m/>
    <s v="SA"/>
    <m/>
    <m/>
  </r>
  <r>
    <n v="66599915156"/>
    <s v="SBI HOME LOAN TL (AUG14)"/>
    <n v="55005995019"/>
    <s v="Mr. ROHITKUMAR RAMESHBHAI PANC"/>
    <n v="504000"/>
    <n v="7.7"/>
    <n v="465065"/>
    <x v="104"/>
    <n v="0"/>
    <d v="2017-01-10T00:00:00"/>
    <n v="19"/>
    <n v="19"/>
    <n v="0"/>
    <n v="0"/>
    <n v="0"/>
    <n v="0"/>
    <s v="INR"/>
    <n v="15355"/>
    <n v="4371"/>
    <s v=""/>
    <n v="0"/>
    <n v="0"/>
    <s v="N"/>
    <n v="9"/>
    <s v="N"/>
    <s v="00/00/0000"/>
    <s v="N"/>
    <n v="0"/>
    <s v="00/00/0000"/>
    <s v="STD"/>
    <s v=""/>
    <m/>
    <s v="SA"/>
    <m/>
    <m/>
  </r>
  <r>
    <n v="66699199161"/>
    <s v="SBI HOME LOAN TL (AUG14)"/>
    <n v="55515579796"/>
    <s v="Mr. KAPIL UPENDRASINGH RAJPUT"/>
    <n v="840000"/>
    <n v="7.7"/>
    <n v="721916"/>
    <x v="105"/>
    <n v="0"/>
    <d v="2017-02-11T00:00:00"/>
    <n v="19"/>
    <n v="19"/>
    <n v="0"/>
    <n v="0"/>
    <n v="0"/>
    <n v="0"/>
    <s v="INR"/>
    <n v="15355"/>
    <n v="7499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6110916916"/>
    <s v="SBI HOME LOAN TL (AUG14)"/>
    <n v="55195960991"/>
    <s v="Mr. NAGINBHAI CHUNILAL PATNI"/>
    <n v="756000"/>
    <n v="9.6999999999999993"/>
    <n v="517225"/>
    <x v="106"/>
    <n v="0"/>
    <d v="2017-02-17T00:00:00"/>
    <n v="19"/>
    <n v="19"/>
    <n v="0"/>
    <n v="0"/>
    <n v="0"/>
    <n v="0"/>
    <s v="INR"/>
    <n v="15355"/>
    <n v="16539"/>
    <s v=""/>
    <n v="0"/>
    <n v="0"/>
    <s v="N"/>
    <n v="9"/>
    <s v="N"/>
    <s v="00/00/0000"/>
    <s v="N"/>
    <n v="0"/>
    <s v="00/00/0000"/>
    <s v="STD"/>
    <s v=""/>
    <m/>
    <s v="SA"/>
    <m/>
    <m/>
  </r>
  <r>
    <n v="66110911666"/>
    <s v="SBI HOME LOAN TL (AUG14)"/>
    <n v="56355960957"/>
    <s v="Mr. MANUBHAI GANDAJI THAKOR"/>
    <n v="571000"/>
    <n v="7.7"/>
    <n v="585443"/>
    <x v="107"/>
    <n v="0"/>
    <d v="2017-02-17T00:00:00"/>
    <n v="19"/>
    <n v="19"/>
    <n v="0"/>
    <n v="0"/>
    <n v="0"/>
    <n v="0"/>
    <s v="INR"/>
    <n v="61132"/>
    <n v="7885"/>
    <s v=""/>
    <n v="0"/>
    <n v="0"/>
    <s v="N"/>
    <n v="9"/>
    <s v="N"/>
    <s v="00/00/0000"/>
    <s v="N"/>
    <n v="0"/>
    <s v="00/00/0000"/>
    <s v="STD"/>
    <s v=""/>
    <m/>
    <s v="SA"/>
    <m/>
    <m/>
  </r>
  <r>
    <n v="66119066550"/>
    <s v="SBI HOME LOAN TL (AUG14)"/>
    <n v="55995595911"/>
    <s v="Mr. JITENDRA HARIKISAN BHARGAV"/>
    <n v="756000"/>
    <n v="7.7"/>
    <n v="627828.17000000004"/>
    <x v="108"/>
    <n v="0"/>
    <d v="2017-02-18T00:00:00"/>
    <n v="7"/>
    <n v="7"/>
    <n v="0"/>
    <n v="0"/>
    <n v="0"/>
    <n v="0"/>
    <s v="INR"/>
    <n v="15355"/>
    <n v="4851"/>
    <s v=""/>
    <n v="0"/>
    <n v="0"/>
    <s v="N"/>
    <n v="9"/>
    <s v="N"/>
    <s v="00/00/0000"/>
    <s v="N"/>
    <n v="0"/>
    <s v="00/00/0000"/>
    <s v="STD"/>
    <d v="2023-10-01T00:00:00"/>
    <n v="0"/>
    <s v="SA"/>
    <m/>
    <m/>
  </r>
  <r>
    <n v="66119696099"/>
    <s v="SBI HOME LOAN TL (AUG14)"/>
    <n v="56655369359"/>
    <s v="Mr. SACHIN GOVINDBHAI KOSHTI"/>
    <n v="578000"/>
    <n v="7.7"/>
    <n v="485652"/>
    <x v="109"/>
    <n v="0"/>
    <d v="2017-02-18T00:00:00"/>
    <n v="19"/>
    <n v="19"/>
    <n v="0"/>
    <n v="0"/>
    <n v="0"/>
    <n v="0"/>
    <s v="INR"/>
    <n v="15355"/>
    <n v="515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116165959"/>
    <s v="SBI HOME LOAN TL (AUG14)"/>
    <n v="56163539065"/>
    <s v="Mr. ANKITKUMAR RAMABHAI PATEL"/>
    <n v="400000"/>
    <n v="7.7"/>
    <n v="318745"/>
    <x v="110"/>
    <n v="0"/>
    <d v="2017-02-19T00:00:00"/>
    <n v="19"/>
    <n v="19"/>
    <n v="0"/>
    <n v="0"/>
    <n v="0"/>
    <n v="0"/>
    <s v="INR"/>
    <n v="15355"/>
    <n v="3569"/>
    <s v=""/>
    <n v="0"/>
    <n v="0"/>
    <s v="N"/>
    <n v="9"/>
    <s v="N"/>
    <s v="00/00/0000"/>
    <s v="N"/>
    <n v="0"/>
    <s v="00/00/0000"/>
    <s v="STD"/>
    <s v=""/>
    <m/>
    <s v="SA"/>
    <m/>
    <m/>
  </r>
  <r>
    <n v="66195199901"/>
    <s v="SBI HOME LOAN TL (AUG14)"/>
    <n v="55906711053"/>
    <s v="Mr. VALJIBHAI GALABHAI MAKWANA"/>
    <n v="360000"/>
    <n v="7.7"/>
    <n v="265645"/>
    <x v="111"/>
    <n v="0"/>
    <d v="2017-03-18T00:00:00"/>
    <n v="19"/>
    <n v="19"/>
    <n v="0"/>
    <n v="0"/>
    <n v="0"/>
    <n v="0"/>
    <s v="INR"/>
    <n v="15355"/>
    <n v="3208"/>
    <s v=""/>
    <n v="0"/>
    <n v="0"/>
    <s v="N"/>
    <n v="9"/>
    <s v="N"/>
    <s v="00/00/0000"/>
    <s v="N"/>
    <n v="0"/>
    <s v="00/00/0000"/>
    <s v="STD"/>
    <s v=""/>
    <m/>
    <s v="SA"/>
    <m/>
    <m/>
  </r>
  <r>
    <n v="66196991996"/>
    <s v="SBI HOME LOAN TL (AUG14)"/>
    <n v="55796591697"/>
    <s v="Mr. VINOD SAVAJIBHAI PANSURIYA"/>
    <n v="756000"/>
    <n v="7.7"/>
    <n v="581583"/>
    <x v="112"/>
    <n v="0"/>
    <d v="2017-03-18T00:00:00"/>
    <n v="19"/>
    <n v="19"/>
    <n v="0"/>
    <n v="0"/>
    <n v="0"/>
    <n v="0"/>
    <s v="INR"/>
    <n v="15355"/>
    <n v="7213"/>
    <s v=""/>
    <n v="0"/>
    <n v="0"/>
    <s v="N"/>
    <n v="9"/>
    <s v="N"/>
    <s v="00/00/0000"/>
    <s v="N"/>
    <n v="0"/>
    <s v="00/00/0000"/>
    <s v="STD"/>
    <s v=""/>
    <m/>
    <s v="SA"/>
    <m/>
    <m/>
  </r>
  <r>
    <n v="66905161161"/>
    <s v="SBI HOME LOAN TL (AUG14)"/>
    <n v="56659719757"/>
    <s v="Mr. SHAYAM SHANKAR  RAJPUT"/>
    <n v="769000"/>
    <n v="7.7"/>
    <n v="662087"/>
    <x v="113"/>
    <n v="0"/>
    <d v="2017-03-20T00:00:00"/>
    <n v="19"/>
    <n v="19"/>
    <n v="0"/>
    <n v="0"/>
    <n v="0"/>
    <n v="0"/>
    <s v="INR"/>
    <n v="15355"/>
    <n v="7011"/>
    <s v=""/>
    <n v="0"/>
    <n v="0"/>
    <s v="N"/>
    <n v="9"/>
    <s v="N"/>
    <s v="00/00/0000"/>
    <s v="N"/>
    <n v="0"/>
    <s v="00/00/0000"/>
    <s v="STD"/>
    <s v=""/>
    <m/>
    <s v="SA"/>
    <m/>
    <m/>
  </r>
  <r>
    <n v="66911966919"/>
    <s v="SBI HOME LOAN TL (AUG14)"/>
    <n v="75695910907"/>
    <s v="Mr. VITTHALBHAI SAVJIBHAI PARM"/>
    <n v="240000"/>
    <n v="9.6999999999999993"/>
    <n v="185267"/>
    <x v="114"/>
    <n v="0"/>
    <d v="2017-03-23T00:00:00"/>
    <n v="19"/>
    <n v="19"/>
    <n v="0"/>
    <n v="0"/>
    <n v="0"/>
    <n v="0"/>
    <s v="INR"/>
    <n v="15355"/>
    <n v="2362"/>
    <s v=""/>
    <n v="0"/>
    <n v="0"/>
    <s v="N"/>
    <n v="9"/>
    <s v="N"/>
    <s v="00/00/0000"/>
    <s v="N"/>
    <n v="0"/>
    <s v="00/00/0000"/>
    <s v="STD"/>
    <s v=""/>
    <m/>
    <s v="SA"/>
    <m/>
    <m/>
  </r>
  <r>
    <n v="66916669660"/>
    <s v="SBI HOME LOAN TL (AUG14)"/>
    <n v="57595355531"/>
    <s v="Mr. SUNIL KUMAR MEVALAL MISHRA"/>
    <n v="212000"/>
    <n v="7.7"/>
    <n v="218861.5"/>
    <x v="115"/>
    <n v="0"/>
    <d v="2017-03-24T00:00:00"/>
    <n v="19"/>
    <n v="19"/>
    <n v="0"/>
    <n v="0"/>
    <n v="0"/>
    <n v="0"/>
    <s v="INR"/>
    <n v="15355"/>
    <n v="1736"/>
    <s v=""/>
    <n v="0"/>
    <n v="0"/>
    <s v="N"/>
    <n v="9"/>
    <s v="N"/>
    <s v="00/00/0000"/>
    <s v="N"/>
    <n v="0"/>
    <s v="00/00/0000"/>
    <s v="STD"/>
    <d v="2023-09-27T00:00:00"/>
    <n v="0"/>
    <s v="SA"/>
    <m/>
    <m/>
  </r>
  <r>
    <n v="66969156990"/>
    <s v="SBI HOME LOAN TL (AUG14)"/>
    <n v="75669567165"/>
    <s v="Mr. SANJAY UTTAMBHAI RAWAL"/>
    <n v="2500000"/>
    <n v="7.6"/>
    <n v="1360643"/>
    <x v="116"/>
    <n v="0"/>
    <d v="2017-04-06T00:00:00"/>
    <n v="19"/>
    <n v="19"/>
    <n v="0"/>
    <n v="0"/>
    <n v="0"/>
    <n v="0"/>
    <s v="INR"/>
    <n v="15355"/>
    <n v="28918"/>
    <s v=""/>
    <n v="0"/>
    <n v="0"/>
    <s v="N"/>
    <n v="9"/>
    <s v="N"/>
    <s v="00/00/0000"/>
    <s v="N"/>
    <n v="0"/>
    <s v="00/00/0000"/>
    <s v="STD"/>
    <s v=""/>
    <m/>
    <s v="SA"/>
    <m/>
    <m/>
  </r>
  <r>
    <n v="66969999199"/>
    <s v="SBI HOME LOAN TL (AUG14)"/>
    <n v="50056977539"/>
    <s v="Mr. VIJAY BALUBHAI RATHOD"/>
    <n v="945000"/>
    <n v="7.7"/>
    <n v="699361"/>
    <x v="117"/>
    <n v="0"/>
    <d v="2017-04-08T00:00:00"/>
    <n v="19"/>
    <n v="19"/>
    <n v="0"/>
    <n v="0"/>
    <n v="0"/>
    <n v="0"/>
    <s v="INR"/>
    <n v="15355"/>
    <n v="9550"/>
    <s v=""/>
    <n v="0"/>
    <n v="0"/>
    <s v="N"/>
    <n v="9"/>
    <s v="N"/>
    <s v="00/00/0000"/>
    <s v="N"/>
    <n v="0"/>
    <s v="00/00/0000"/>
    <s v="STD"/>
    <s v=""/>
    <m/>
    <s v="SA"/>
    <m/>
    <m/>
  </r>
  <r>
    <n v="66699196990"/>
    <s v="SBI HL-TL (WOMEN)(AUG14)"/>
    <n v="55065675311"/>
    <s v="Mrs. BHARTIBEN VIKRAMBHAI PATN"/>
    <n v="500000"/>
    <n v="7.65"/>
    <n v="416337"/>
    <x v="118"/>
    <n v="0"/>
    <d v="2017-01-22T00:00:00"/>
    <n v="19"/>
    <n v="19"/>
    <n v="0"/>
    <n v="0"/>
    <n v="0"/>
    <n v="0"/>
    <s v="INR"/>
    <n v="15355"/>
    <n v="4450"/>
    <s v=""/>
    <n v="0"/>
    <n v="0"/>
    <s v="N"/>
    <n v="9"/>
    <s v="N"/>
    <s v="00/00/0000"/>
    <s v="N"/>
    <n v="0"/>
    <s v="00/00/0000"/>
    <s v="STD"/>
    <s v=""/>
    <m/>
    <s v="SA"/>
    <m/>
    <m/>
  </r>
  <r>
    <n v="66696966666"/>
    <s v="SBI HL-TL (WOMEN)(AUG14)"/>
    <n v="50056395159"/>
    <s v="VASANTBEN KALIDAS PADHIYAR"/>
    <n v="545000"/>
    <n v="7.65"/>
    <n v="192109"/>
    <x v="119"/>
    <n v="0"/>
    <d v="2017-02-09T00:00:00"/>
    <n v="19"/>
    <n v="19"/>
    <n v="0"/>
    <n v="0"/>
    <n v="0"/>
    <n v="0"/>
    <s v="INR"/>
    <n v="15355"/>
    <n v="6772"/>
    <s v=""/>
    <n v="0"/>
    <n v="0"/>
    <s v="N"/>
    <n v="9"/>
    <s v="N"/>
    <s v="00/00/0000"/>
    <s v="N"/>
    <n v="0"/>
    <s v="00/00/0000"/>
    <s v="STD"/>
    <s v=""/>
    <m/>
    <s v="SA"/>
    <m/>
    <m/>
  </r>
  <r>
    <n v="60669561606"/>
    <s v="SBI HOME LOAN TL (APR15)"/>
    <n v="55956376901"/>
    <s v="Mr. JAYANTILAL MOTILAL PARMAR"/>
    <n v="300000"/>
    <n v="7.6"/>
    <n v="169135"/>
    <x v="120"/>
    <n v="0"/>
    <d v="2011-01-17T00:00:00"/>
    <n v="19"/>
    <n v="19"/>
    <n v="0"/>
    <n v="0"/>
    <n v="0"/>
    <n v="0"/>
    <s v="INR"/>
    <n v="15355"/>
    <n v="2751"/>
    <s v=""/>
    <n v="0"/>
    <n v="0"/>
    <s v="N"/>
    <n v="9"/>
    <s v="N"/>
    <s v="00/00/0000"/>
    <s v="N"/>
    <n v="0"/>
    <s v="00/00/0000"/>
    <s v="STD"/>
    <s v=""/>
    <m/>
    <s v="SA"/>
    <m/>
    <m/>
  </r>
  <r>
    <n v="61191605916"/>
    <s v="SBI HOME LOAN TL (APR15)"/>
    <n v="55793065075"/>
    <s v="Mr. DAULARAM KEWALRAM PATEL[FI"/>
    <n v="1200000"/>
    <n v="7.6"/>
    <n v="827595"/>
    <x v="121"/>
    <n v="0"/>
    <d v="2012-05-24T00:00:00"/>
    <n v="19"/>
    <n v="19"/>
    <n v="0"/>
    <n v="0"/>
    <n v="0"/>
    <n v="0"/>
    <s v="INR"/>
    <n v="15355"/>
    <n v="12477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6909961090"/>
    <s v="SBI HOME LOAN TL (APR15)"/>
    <n v="50053930053"/>
    <s v="Mr. CHANDRAKANT TULSIDAS YADAV"/>
    <n v="500000"/>
    <n v="7.6"/>
    <n v="370176"/>
    <x v="122"/>
    <n v="0"/>
    <d v="2017-05-04T00:00:00"/>
    <n v="19"/>
    <n v="19"/>
    <n v="0"/>
    <n v="0"/>
    <n v="0"/>
    <n v="0"/>
    <s v="INR"/>
    <n v="15355"/>
    <n v="4594"/>
    <s v=""/>
    <n v="0"/>
    <n v="0"/>
    <s v="N"/>
    <n v="9"/>
    <s v="N"/>
    <s v="00/00/0000"/>
    <s v="N"/>
    <n v="0"/>
    <s v="00/00/0000"/>
    <s v="STD"/>
    <s v=""/>
    <m/>
    <s v="SA"/>
    <m/>
    <m/>
  </r>
  <r>
    <n v="66995016999"/>
    <s v="SBI HOME LOAN TL (APR15)"/>
    <n v="55073391155"/>
    <s v="Mr. SINGH SHATRUNJAY DINANATH"/>
    <n v="840000"/>
    <n v="7.6"/>
    <n v="569422"/>
    <x v="123"/>
    <n v="0"/>
    <d v="2017-05-12T00:00:00"/>
    <n v="19"/>
    <n v="19"/>
    <n v="0"/>
    <n v="0"/>
    <n v="0"/>
    <n v="0"/>
    <s v="INR"/>
    <n v="15355"/>
    <n v="9320"/>
    <s v=""/>
    <n v="0"/>
    <n v="0"/>
    <s v="N"/>
    <n v="9"/>
    <s v="N"/>
    <s v="00/00/0000"/>
    <s v="N"/>
    <n v="0"/>
    <s v="00/00/0000"/>
    <s v="STD"/>
    <s v=""/>
    <m/>
    <s v="SA"/>
    <m/>
    <m/>
  </r>
  <r>
    <n v="66969966951"/>
    <s v="SBI HOME LOAN TL (APR15)"/>
    <n v="57917036697"/>
    <s v="Mr. LAXMILAL KISHANLAL CHAOBIS"/>
    <n v="715000"/>
    <n v="7.6"/>
    <n v="528161"/>
    <x v="124"/>
    <n v="0"/>
    <d v="2017-05-22T00:00:00"/>
    <n v="19"/>
    <n v="19"/>
    <n v="0"/>
    <n v="0"/>
    <n v="0"/>
    <n v="0"/>
    <s v="INR"/>
    <n v="15355"/>
    <n v="8022"/>
    <s v=""/>
    <n v="0"/>
    <n v="0"/>
    <s v="N"/>
    <n v="9"/>
    <s v="N"/>
    <s v="00/00/0000"/>
    <s v="N"/>
    <n v="0"/>
    <s v="00/00/0000"/>
    <s v="STD"/>
    <s v=""/>
    <m/>
    <s v="SA"/>
    <m/>
    <m/>
  </r>
  <r>
    <n v="66911611656"/>
    <s v="SBI HOME LOAN TL (APR15)"/>
    <n v="55956595599"/>
    <s v="Mr. DALAPTBHAI BABABHAI VAGHEL"/>
    <n v="240000"/>
    <n v="7.6"/>
    <n v="198912"/>
    <x v="125"/>
    <n v="0"/>
    <d v="2017-06-03T00:00:00"/>
    <n v="19"/>
    <n v="19"/>
    <n v="0"/>
    <n v="0"/>
    <n v="0"/>
    <n v="0"/>
    <s v="INR"/>
    <n v="15355"/>
    <n v="2409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6919900196"/>
    <s v="SBI HOME LOAN TL (APR15)"/>
    <n v="50191515555"/>
    <s v="Mr. JAYESHKUMAR AMRUTLAL PATEL"/>
    <n v="756000"/>
    <n v="7.6"/>
    <n v="678742"/>
    <x v="126"/>
    <n v="0"/>
    <d v="2017-06-08T00:00:00"/>
    <n v="19"/>
    <n v="19"/>
    <n v="0"/>
    <n v="0"/>
    <n v="0"/>
    <n v="0"/>
    <s v="INR"/>
    <n v="15355"/>
    <n v="6505"/>
    <s v=""/>
    <n v="0"/>
    <n v="0"/>
    <s v="N"/>
    <n v="9"/>
    <s v="N"/>
    <s v="00/00/0000"/>
    <s v="N"/>
    <n v="0"/>
    <s v="00/00/0000"/>
    <s v="STD"/>
    <s v=""/>
    <m/>
    <s v="SA"/>
    <m/>
    <m/>
  </r>
  <r>
    <n v="65019160006"/>
    <s v="SBI HOME LOAN TL (APR15)"/>
    <n v="55503007635"/>
    <s v="Mr. GHANSHYAMSINH  ZALA"/>
    <n v="533000"/>
    <n v="7.6"/>
    <n v="453234"/>
    <x v="127"/>
    <n v="0"/>
    <d v="2017-06-23T00:00:00"/>
    <n v="19"/>
    <n v="19"/>
    <n v="0"/>
    <n v="0"/>
    <n v="0"/>
    <n v="0"/>
    <s v="INR"/>
    <n v="15355"/>
    <n v="4582"/>
    <s v=""/>
    <n v="0"/>
    <n v="0"/>
    <s v="N"/>
    <n v="9"/>
    <s v="N"/>
    <s v="00/00/0000"/>
    <s v="N"/>
    <n v="0"/>
    <s v="00/00/0000"/>
    <s v="STD"/>
    <s v=""/>
    <m/>
    <s v="SA"/>
    <m/>
    <m/>
  </r>
  <r>
    <n v="65166099611"/>
    <s v="SBI HOME LOAN TL (APR15)"/>
    <n v="55691361653"/>
    <s v="Mr. ISHWARBHAI CHUNILAL PATNI"/>
    <n v="840000"/>
    <n v="9.6"/>
    <n v="571000"/>
    <x v="128"/>
    <n v="0"/>
    <d v="2017-08-19T00:00:00"/>
    <n v="19"/>
    <n v="19"/>
    <n v="0"/>
    <n v="0"/>
    <n v="0"/>
    <n v="0"/>
    <s v="INR"/>
    <n v="15355"/>
    <n v="9621"/>
    <s v=""/>
    <n v="0"/>
    <n v="0"/>
    <s v="N"/>
    <n v="9"/>
    <s v="N"/>
    <s v="00/00/0000"/>
    <s v="N"/>
    <n v="0"/>
    <s v="00/00/0000"/>
    <s v="STD"/>
    <s v=""/>
    <m/>
    <s v="SA"/>
    <m/>
    <m/>
  </r>
  <r>
    <n v="65969591005"/>
    <s v="SBI HOME LOAN TL (APR15)"/>
    <n v="75677565531"/>
    <s v="Mr. MAHESH JERAMBHAI VADHVANIY"/>
    <n v="2400000"/>
    <n v="7.6"/>
    <n v="1976392"/>
    <x v="129"/>
    <n v="0"/>
    <d v="2017-09-21T00:00:00"/>
    <n v="19"/>
    <n v="19"/>
    <n v="0"/>
    <n v="0"/>
    <n v="0"/>
    <n v="0"/>
    <s v="INR"/>
    <n v="15355"/>
    <n v="23933"/>
    <s v=""/>
    <n v="0"/>
    <n v="0"/>
    <s v="N"/>
    <n v="9"/>
    <s v="N"/>
    <s v="00/00/0000"/>
    <s v="N"/>
    <n v="0"/>
    <s v="00/00/0000"/>
    <s v="STD"/>
    <s v=""/>
    <m/>
    <s v="SA"/>
    <m/>
    <m/>
  </r>
  <r>
    <n v="66919096669"/>
    <s v="SBI HL-TL (WOMEN)(APR15)"/>
    <n v="50535997969"/>
    <s v="Mrs. RAMIBEN KANTILAL PATEL"/>
    <n v="900000"/>
    <n v="7.55"/>
    <n v="430060"/>
    <x v="130"/>
    <n v="0"/>
    <d v="2017-04-21T00:00:00"/>
    <n v="19"/>
    <n v="19"/>
    <n v="0"/>
    <n v="0"/>
    <n v="0"/>
    <n v="0"/>
    <s v="INR"/>
    <n v="15355"/>
    <n v="11337"/>
    <s v=""/>
    <n v="0"/>
    <n v="0"/>
    <s v="N"/>
    <n v="9"/>
    <s v="N"/>
    <s v="00/00/0000"/>
    <s v="N"/>
    <n v="0"/>
    <s v="00/00/0000"/>
    <s v="STD"/>
    <s v=""/>
    <m/>
    <s v="SA"/>
    <m/>
    <m/>
  </r>
  <r>
    <n v="66911961916"/>
    <s v="SBI HL-TL (WOMEN)(APR15)"/>
    <n v="55015150100"/>
    <s v="Miss. NISHTHA HARISHKUMAR SHAR"/>
    <n v="800000"/>
    <n v="7.55"/>
    <n v="624308"/>
    <x v="131"/>
    <n v="0"/>
    <d v="2017-04-20T00:00:00"/>
    <n v="19"/>
    <n v="19"/>
    <n v="0"/>
    <n v="0"/>
    <n v="0"/>
    <n v="0"/>
    <s v="INR"/>
    <n v="15355"/>
    <n v="695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6995069569"/>
    <s v="SBI HL-TL (WOMEN)(APR15)"/>
    <n v="50355539369"/>
    <s v="Mrs. HARSHADA GOVINDLAL DALWAD"/>
    <n v="3128000"/>
    <n v="7.55"/>
    <n v="2757968"/>
    <x v="132"/>
    <n v="0"/>
    <d v="2017-04-28T00:00:00"/>
    <n v="19"/>
    <n v="19"/>
    <n v="0"/>
    <n v="0"/>
    <n v="0"/>
    <n v="0"/>
    <s v="INR"/>
    <n v="15355"/>
    <n v="29167"/>
    <s v=""/>
    <n v="0"/>
    <n v="0"/>
    <s v="N"/>
    <n v="9"/>
    <s v="N"/>
    <s v="00/00/0000"/>
    <s v="N"/>
    <n v="0"/>
    <s v="00/00/0000"/>
    <s v="STD"/>
    <d v="2022-04-05T00:00:00"/>
    <n v="999"/>
    <s v="SA"/>
    <m/>
    <m/>
  </r>
  <r>
    <n v="66969161916"/>
    <s v="SBI HL-TL (WOMEN)(APR15)"/>
    <n v="55017775705"/>
    <s v="Mrs. GAURIBEN MANUBHAI DANTANI"/>
    <n v="840000"/>
    <n v="7.55"/>
    <n v="616325"/>
    <x v="133"/>
    <n v="0"/>
    <d v="2017-05-23T00:00:00"/>
    <n v="19"/>
    <n v="19"/>
    <n v="0"/>
    <n v="0"/>
    <n v="0"/>
    <n v="0"/>
    <s v="INR"/>
    <n v="15355"/>
    <n v="8964"/>
    <s v=""/>
    <n v="0"/>
    <n v="0"/>
    <s v="N"/>
    <n v="9"/>
    <s v="N"/>
    <s v="00/00/0000"/>
    <s v="N"/>
    <n v="0"/>
    <s v="00/00/0000"/>
    <s v="STD"/>
    <s v=""/>
    <m/>
    <s v="SA"/>
    <m/>
    <m/>
  </r>
  <r>
    <n v="65016961619"/>
    <s v="SBI HL-TL (WOMEN)(APR15)"/>
    <n v="55199550570"/>
    <s v="Mrs. ALKABEN BHAVARSINH RAJPUT"/>
    <n v="840000"/>
    <n v="7.55"/>
    <n v="625669"/>
    <x v="134"/>
    <n v="0"/>
    <d v="2017-07-15T00:00:00"/>
    <n v="19"/>
    <n v="19"/>
    <n v="0"/>
    <n v="0"/>
    <n v="0"/>
    <n v="0"/>
    <s v="INR"/>
    <n v="15355"/>
    <n v="8889"/>
    <s v=""/>
    <n v="0"/>
    <n v="0"/>
    <s v="N"/>
    <n v="9"/>
    <s v="N"/>
    <s v="00/00/0000"/>
    <s v="N"/>
    <n v="0"/>
    <s v="00/00/0000"/>
    <s v="STD"/>
    <s v=""/>
    <m/>
    <s v="SA"/>
    <m/>
    <m/>
  </r>
  <r>
    <n v="65019991969"/>
    <s v="SBI CRE HL TL (APR15)"/>
    <n v="50015535095"/>
    <s v="Mr. KAMLESH MANILAL PATEL"/>
    <n v="760000"/>
    <n v="7.6"/>
    <n v="636542"/>
    <x v="135"/>
    <n v="0"/>
    <d v="2017-07-14T00:00:00"/>
    <n v="19"/>
    <n v="19"/>
    <n v="0"/>
    <n v="0"/>
    <n v="0"/>
    <n v="0"/>
    <s v="INR"/>
    <n v="15355"/>
    <n v="6991"/>
    <s v=""/>
    <n v="0"/>
    <n v="0"/>
    <s v="N"/>
    <n v="9"/>
    <s v="N"/>
    <s v="00/00/0000"/>
    <s v="N"/>
    <n v="0"/>
    <s v="00/00/0000"/>
    <s v="STD"/>
    <s v=""/>
    <m/>
    <s v="SA"/>
    <m/>
    <m/>
  </r>
  <r>
    <n v="61000616116"/>
    <s v="SBI HOME LOAN TL (OCT15)"/>
    <n v="55619113567"/>
    <s v="Mr. RAJANI HARIHANSBHAI  ."/>
    <n v="2264000"/>
    <n v="7.8"/>
    <n v="1189929"/>
    <x v="136"/>
    <n v="0"/>
    <d v="2011-12-23T00:00:00"/>
    <n v="19"/>
    <n v="19"/>
    <n v="0"/>
    <n v="0"/>
    <n v="0"/>
    <n v="0"/>
    <s v="INR"/>
    <n v="15355"/>
    <n v="18212"/>
    <s v=""/>
    <n v="0"/>
    <n v="0"/>
    <s v="N"/>
    <n v="9"/>
    <s v="N"/>
    <s v="00/00/0000"/>
    <s v="N"/>
    <n v="0"/>
    <s v="00/00/0000"/>
    <s v="STD"/>
    <s v=""/>
    <m/>
    <s v="SA"/>
    <m/>
    <m/>
  </r>
  <r>
    <n v="65599099596"/>
    <s v="SBI HOME LOAN TL (OCT15)"/>
    <n v="55761933695"/>
    <s v="Mr. MOHD RAFIK SAFIMOHD SAIYED"/>
    <n v="588000"/>
    <n v="7.8"/>
    <n v="524184"/>
    <x v="137"/>
    <n v="0"/>
    <d v="2018-01-22T00:00:00"/>
    <n v="19"/>
    <n v="19"/>
    <n v="0"/>
    <n v="0"/>
    <n v="0"/>
    <n v="0"/>
    <s v="INR"/>
    <n v="15355"/>
    <n v="5379"/>
    <s v=""/>
    <n v="0"/>
    <n v="0"/>
    <s v="N"/>
    <n v="9"/>
    <s v="N"/>
    <s v="00/00/0000"/>
    <s v="N"/>
    <n v="0"/>
    <s v="00/00/0000"/>
    <s v="STD"/>
    <s v=""/>
    <m/>
    <s v="SA"/>
    <m/>
    <m/>
  </r>
  <r>
    <n v="65691600696"/>
    <s v="SBI HOME LOAN TL (OCT15)"/>
    <n v="76005673957"/>
    <s v="Mr. NARAYANLAL  SUTHAR"/>
    <n v="800000"/>
    <n v="7.8"/>
    <n v="690264"/>
    <x v="138"/>
    <n v="0"/>
    <d v="2018-03-10T00:00:00"/>
    <n v="19"/>
    <n v="19"/>
    <n v="0"/>
    <n v="0"/>
    <n v="0"/>
    <n v="0"/>
    <s v="INR"/>
    <n v="15355"/>
    <n v="7669"/>
    <s v=""/>
    <n v="0"/>
    <n v="0"/>
    <s v="N"/>
    <n v="9"/>
    <s v="N"/>
    <s v="00/00/0000"/>
    <s v="N"/>
    <n v="0"/>
    <s v="00/00/0000"/>
    <s v="STD"/>
    <s v=""/>
    <m/>
    <s v="SA"/>
    <m/>
    <m/>
  </r>
  <r>
    <n v="65656661616"/>
    <s v="SBI HOME LOAN TL (OCT15)"/>
    <n v="50059105965"/>
    <s v="Mr. PRAKASHKUMAR GANDALAL PATE"/>
    <n v="1627000"/>
    <n v="7.8"/>
    <n v="1740969.96"/>
    <x v="139"/>
    <n v="0"/>
    <d v="2018-03-25T00:00:00"/>
    <n v="1"/>
    <n v="1"/>
    <n v="0"/>
    <n v="0"/>
    <n v="0"/>
    <n v="0"/>
    <s v="INR"/>
    <n v="15355"/>
    <n v="17971"/>
    <s v=""/>
    <n v="0"/>
    <n v="0"/>
    <s v="N"/>
    <n v="9"/>
    <s v="N"/>
    <s v="00/00/0000"/>
    <s v="N"/>
    <n v="0"/>
    <s v="00/00/0000"/>
    <s v="STD"/>
    <d v="2023-06-18T00:00:00"/>
    <n v="0"/>
    <s v="SA"/>
    <m/>
    <m/>
  </r>
  <r>
    <n v="65651199699"/>
    <s v="SBI HOME LOAN TL (OCT15)"/>
    <n v="55619107996"/>
    <s v="Mr. MUKESH RANCHHODBHAI PATEL"/>
    <n v="816000"/>
    <n v="7.8"/>
    <n v="709175"/>
    <x v="140"/>
    <n v="0"/>
    <d v="2018-03-28T00:00:00"/>
    <n v="19"/>
    <n v="19"/>
    <n v="0"/>
    <n v="0"/>
    <n v="0"/>
    <n v="0"/>
    <s v="INR"/>
    <n v="61132"/>
    <n v="7688"/>
    <s v=""/>
    <n v="0"/>
    <n v="0"/>
    <s v="N"/>
    <n v="9"/>
    <s v="N"/>
    <s v="00/00/0000"/>
    <s v="N"/>
    <n v="0"/>
    <s v="00/00/0000"/>
    <s v="STD"/>
    <s v=""/>
    <m/>
    <s v="SA"/>
    <m/>
    <m/>
  </r>
  <r>
    <n v="65669651965"/>
    <s v="SBI HOME LOAN TL (OCT15)"/>
    <n v="55967056935"/>
    <s v="Mr. SYAMVIRSINGH UDALSINGH RAJ"/>
    <n v="1098000"/>
    <n v="7.8"/>
    <n v="941997"/>
    <x v="141"/>
    <n v="0"/>
    <d v="2018-03-29T00:00:00"/>
    <n v="19"/>
    <n v="19"/>
    <n v="0"/>
    <n v="0"/>
    <n v="0"/>
    <n v="0"/>
    <s v="INR"/>
    <n v="15355"/>
    <n v="10271"/>
    <s v=""/>
    <n v="0"/>
    <n v="0"/>
    <s v="N"/>
    <n v="9"/>
    <s v="N"/>
    <s v="00/00/0000"/>
    <s v="N"/>
    <n v="0"/>
    <s v="00/00/0000"/>
    <s v="STD"/>
    <s v=""/>
    <m/>
    <s v="SA"/>
    <m/>
    <m/>
  </r>
  <r>
    <n v="60996516609"/>
    <s v="SBI HL-TL (WOMEN)(OCT15)"/>
    <n v="55655559675"/>
    <s v="Mr. CHANDA DILIP JAIN ( FILE#3"/>
    <n v="2044000"/>
    <n v="7.75"/>
    <n v="704554.06"/>
    <x v="142"/>
    <n v="0"/>
    <d v="2011-09-16T00:00:00"/>
    <n v="19"/>
    <n v="19"/>
    <n v="0"/>
    <n v="0"/>
    <n v="0"/>
    <n v="0"/>
    <s v="INR"/>
    <n v="15355"/>
    <n v="12375"/>
    <s v=""/>
    <n v="0"/>
    <n v="0"/>
    <s v="N"/>
    <n v="9"/>
    <s v="N"/>
    <s v="00/00/0000"/>
    <s v="N"/>
    <n v="0"/>
    <s v="00/00/0000"/>
    <s v="STD"/>
    <s v=""/>
    <m/>
    <s v="SA"/>
    <m/>
    <m/>
  </r>
  <r>
    <n v="65655996569"/>
    <s v="SBI HL-TL (WOMEN)(OCT15)"/>
    <n v="50351555955"/>
    <s v="Mrs. NEELAM MAHESH GAMBHIR"/>
    <n v="168000"/>
    <n v="7.75"/>
    <n v="90572"/>
    <x v="143"/>
    <n v="0"/>
    <d v="2017-11-23T00:00:00"/>
    <n v="19"/>
    <n v="19"/>
    <n v="0"/>
    <n v="0"/>
    <n v="0"/>
    <n v="0"/>
    <s v="INR"/>
    <n v="15355"/>
    <n v="1739"/>
    <s v=""/>
    <n v="0"/>
    <n v="0"/>
    <s v="N"/>
    <n v="9"/>
    <s v="N"/>
    <s v="00/00/0000"/>
    <s v="N"/>
    <n v="0"/>
    <s v="00/00/0000"/>
    <s v="STD"/>
    <s v=""/>
    <m/>
    <s v="SA"/>
    <m/>
    <m/>
  </r>
  <r>
    <n v="65596961661"/>
    <s v="SBI HL-TL (WOMEN)(OCT15)"/>
    <n v="55555995170"/>
    <s v="Mrs. SHIMLAVATI RAMJEET YADAV"/>
    <n v="7200000"/>
    <n v="7.75"/>
    <n v="6420154"/>
    <x v="144"/>
    <n v="0"/>
    <d v="2018-02-19T00:00:00"/>
    <n v="19"/>
    <n v="19"/>
    <n v="0"/>
    <n v="0"/>
    <n v="0"/>
    <n v="0"/>
    <s v="INR"/>
    <n v="15355"/>
    <n v="60542"/>
    <s v=""/>
    <n v="0"/>
    <n v="0"/>
    <s v="N"/>
    <n v="9"/>
    <s v="N"/>
    <s v="00/00/0000"/>
    <s v="N"/>
    <n v="0"/>
    <s v="00/00/0000"/>
    <s v="STD"/>
    <s v=""/>
    <m/>
    <s v="SA"/>
    <m/>
    <m/>
  </r>
  <r>
    <n v="65666616999"/>
    <s v="SBI HL-TL (WOMEN)(OCT15)"/>
    <n v="50915156677"/>
    <s v="Mr. SANJAY HIRALAL MISHRA"/>
    <n v="1750000"/>
    <n v="7.75"/>
    <n v="1566471"/>
    <x v="145"/>
    <n v="0"/>
    <d v="2018-03-19T00:00:00"/>
    <n v="19"/>
    <n v="19"/>
    <n v="0"/>
    <n v="0"/>
    <n v="0"/>
    <n v="0"/>
    <s v="INR"/>
    <n v="15355"/>
    <n v="16674"/>
    <s v=""/>
    <n v="0"/>
    <n v="0"/>
    <s v="N"/>
    <n v="9"/>
    <s v="N"/>
    <s v="00/00/0000"/>
    <s v="N"/>
    <n v="0"/>
    <s v="00/00/0000"/>
    <s v="STD"/>
    <s v=""/>
    <m/>
    <s v="SA"/>
    <m/>
    <m/>
  </r>
  <r>
    <n v="65119666066"/>
    <s v="SBI CAR LN-TL-NEW CAR-MEN"/>
    <n v="55906593990"/>
    <s v="Mr. ANIMESH RAMESHCHANDRA SHUK"/>
    <n v="290000"/>
    <n v="8.15"/>
    <n v="39065"/>
    <x v="146"/>
    <n v="0"/>
    <d v="2017-08-01T00:00:00"/>
    <n v="19"/>
    <n v="19"/>
    <n v="0"/>
    <n v="0"/>
    <n v="0"/>
    <n v="0"/>
    <s v="INR"/>
    <n v="61132"/>
    <n v="4860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5669966596"/>
    <s v="SBI CAR LN-TL-NEW CAR-MEN"/>
    <n v="50059159009"/>
    <s v="Mr. BHAGVANDAS VITHALDAS PURAB"/>
    <n v="450000"/>
    <n v="8.1"/>
    <n v="98319"/>
    <x v="147"/>
    <n v="0"/>
    <d v="2018-01-04T00:00:00"/>
    <n v="19"/>
    <n v="19"/>
    <n v="0"/>
    <n v="0"/>
    <n v="0"/>
    <n v="0"/>
    <s v="INR"/>
    <n v="61132"/>
    <n v="7499"/>
    <s v=""/>
    <n v="0"/>
    <n v="0"/>
    <s v="N"/>
    <n v="9"/>
    <s v="N"/>
    <s v="00/00/0000"/>
    <s v="N"/>
    <n v="0"/>
    <s v="00/00/0000"/>
    <s v="STD"/>
    <s v=""/>
    <m/>
    <s v="SA"/>
    <m/>
    <m/>
  </r>
  <r>
    <n v="65569616611"/>
    <s v="SBI CAR LN-TL-NEW CAR-MEN"/>
    <n v="50053951096"/>
    <s v="Mr. BENNY KENNY MOSES"/>
    <n v="565000"/>
    <n v="8.1"/>
    <n v="135556"/>
    <x v="148"/>
    <n v="0"/>
    <d v="2018-02-12T00:00:00"/>
    <n v="19"/>
    <n v="19"/>
    <n v="0"/>
    <n v="0"/>
    <n v="0"/>
    <n v="0"/>
    <s v="INR"/>
    <n v="61132"/>
    <n v="9336"/>
    <s v=""/>
    <n v="0"/>
    <n v="0"/>
    <s v="N"/>
    <n v="9"/>
    <s v="N"/>
    <s v="00/00/0000"/>
    <s v="N"/>
    <n v="0"/>
    <s v="00/00/0000"/>
    <s v="STD"/>
    <s v=""/>
    <m/>
    <s v="SA"/>
    <m/>
    <m/>
  </r>
  <r>
    <n v="65660016666"/>
    <s v="SBI TL NEW CAR LOAN-WOMEN"/>
    <n v="50053955097"/>
    <s v="Mrs. VARSHA AMAR SHAH"/>
    <n v="1000000"/>
    <n v="8.0500000000000007"/>
    <n v="193155"/>
    <x v="149"/>
    <n v="0"/>
    <d v="2017-11-13T00:00:00"/>
    <n v="19"/>
    <n v="19"/>
    <n v="0"/>
    <n v="0"/>
    <n v="0"/>
    <n v="0"/>
    <s v="INR"/>
    <n v="61132"/>
    <n v="16884"/>
    <s v=""/>
    <n v="0"/>
    <n v="0"/>
    <s v="N"/>
    <n v="9"/>
    <s v="N"/>
    <s v="00/00/0000"/>
    <s v="N"/>
    <n v="0"/>
    <s v="00/00/0000"/>
    <s v="STD"/>
    <s v=""/>
    <m/>
    <s v="SA"/>
    <m/>
    <m/>
  </r>
  <r>
    <n v="69099569991"/>
    <s v="SBI STU LN PER 4L OCT11"/>
    <n v="56550656179"/>
    <s v="Mr. SURAJKUMAR DIPAKBHAI SOLAN"/>
    <n v="300000"/>
    <n v="11.3"/>
    <n v="87384"/>
    <x v="150"/>
    <n v="0"/>
    <d v="2013-12-22T00:00:00"/>
    <n v="19"/>
    <n v="19"/>
    <n v="0"/>
    <n v="0"/>
    <n v="0"/>
    <n v="0"/>
    <s v="INR"/>
    <n v="15355"/>
    <n v="5452"/>
    <s v=""/>
    <n v="0"/>
    <n v="0"/>
    <s v="N"/>
    <n v="9"/>
    <s v="N"/>
    <s v="00/00/0000"/>
    <s v="N"/>
    <n v="0"/>
    <s v="00/00/0000"/>
    <s v="STD"/>
    <s v=""/>
    <m/>
    <s v="SA"/>
    <m/>
    <m/>
  </r>
  <r>
    <n v="66961106661"/>
    <s v="SBI STU LN PER 4L FEB 12"/>
    <n v="56199933565"/>
    <s v="Mr. ANILKUMAR RAMKUMAR PRAJAPA"/>
    <n v="400000"/>
    <n v="11.05"/>
    <n v="310591"/>
    <x v="151"/>
    <n v="0"/>
    <d v="2016-09-25T00:00:00"/>
    <n v="19"/>
    <n v="19"/>
    <n v="0"/>
    <n v="0"/>
    <n v="0"/>
    <n v="0"/>
    <s v="INR"/>
    <n v="15355"/>
    <n v="7295"/>
    <s v=""/>
    <n v="0"/>
    <n v="0"/>
    <s v="N"/>
    <n v="9"/>
    <s v="N"/>
    <s v="00/00/0000"/>
    <s v="N"/>
    <n v="0"/>
    <s v="00/00/0000"/>
    <s v="STD"/>
    <s v=""/>
    <m/>
    <s v="SA"/>
    <m/>
    <m/>
  </r>
  <r>
    <n v="10101900566"/>
    <s v="HTL FloatInt Plus(PER)-&gt;"/>
    <n v="50059099567"/>
    <s v="Mr. DALPATBHAI JETHABHAI SOLAN"/>
    <n v="200000"/>
    <n v="11.05"/>
    <n v="66240.22"/>
    <x v="152"/>
    <n v="0"/>
    <d v="2005-09-01T00:00:00"/>
    <n v="19"/>
    <n v="19"/>
    <n v="0"/>
    <n v="0"/>
    <n v="0"/>
    <n v="0"/>
    <s v="INR"/>
    <n v="15355"/>
    <n v="2100"/>
    <s v=""/>
    <n v="0"/>
    <n v="0"/>
    <s v="N"/>
    <n v="9"/>
    <s v="N"/>
    <s v="00/00/0000"/>
    <s v="N"/>
    <n v="0"/>
    <s v="00/00/0000"/>
    <s v="STD"/>
    <d v="2021-12-26T00:00:00"/>
    <n v="0"/>
    <s v="SA"/>
    <m/>
    <m/>
  </r>
  <r>
    <n v="61966996669"/>
    <s v="IHL-CLERICAL STAFF"/>
    <n v="50075393975"/>
    <s v="Mr. DINESH MADHUSUDAN PANDYA"/>
    <n v="3725000"/>
    <n v="5.5"/>
    <n v="3213533"/>
    <x v="153"/>
    <n v="0"/>
    <d v="2020-07-31T00:00:00"/>
    <n v="44"/>
    <n v="44"/>
    <n v="0"/>
    <n v="0"/>
    <n v="0"/>
    <n v="0"/>
    <s v="INR"/>
    <n v="15355"/>
    <n v="27390"/>
    <s v=""/>
    <n v="0"/>
    <n v="0"/>
    <s v="N"/>
    <n v="9"/>
    <s v="N"/>
    <s v="00/00/0000"/>
    <s v="N"/>
    <n v="0"/>
    <s v="00/00/0000"/>
    <s v="STD"/>
    <d v="2024-01-31T00:00:00"/>
    <n v="0"/>
    <s v="SA"/>
    <m/>
    <m/>
  </r>
  <r>
    <n v="69161169969"/>
    <s v="IHL-CLERICAL STAFF"/>
    <n v="55515330175"/>
    <s v="Mr. VYOMESHCHANDRA JETHALAL SO"/>
    <n v="3300000"/>
    <n v="5.5"/>
    <n v="3316875"/>
    <x v="154"/>
    <n v="0"/>
    <d v="2022-10-28T00:00:00"/>
    <n v="16"/>
    <n v="16"/>
    <n v="0"/>
    <n v="0"/>
    <n v="0"/>
    <n v="0"/>
    <s v="INR"/>
    <n v="15355"/>
    <n v="13692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9195195660"/>
    <s v="IHL-CLERICAL STAFF"/>
    <n v="55565915091"/>
    <s v="Mr. SANJAYKUMAR JETHABHAI SEHG"/>
    <n v="2542000"/>
    <n v="5.5"/>
    <n v="2562286"/>
    <x v="155"/>
    <n v="0"/>
    <d v="2022-11-06T00:00:00"/>
    <n v="16"/>
    <n v="16"/>
    <n v="0"/>
    <n v="0"/>
    <n v="0"/>
    <n v="0"/>
    <s v="INR"/>
    <n v="15355"/>
    <n v="10592"/>
    <s v=""/>
    <n v="0"/>
    <n v="0"/>
    <m/>
    <m/>
    <s v="N"/>
    <s v="00/00/0000"/>
    <s v="N"/>
    <n v="0"/>
    <s v="00/00/0000"/>
    <s v="STD"/>
    <d v="2024-03-25T00:00:00"/>
    <n v="0"/>
    <s v="SA"/>
    <m/>
    <m/>
  </r>
  <r>
    <n v="60591966569"/>
    <s v="IHL-CLERICAL STAFF"/>
    <n v="55393635955"/>
    <s v="Mr. MILAPKUMAR DAHYABHAI PARMA"/>
    <n v="3960000"/>
    <n v="5.5"/>
    <n v="2989908"/>
    <x v="156"/>
    <n v="0"/>
    <d v="2023-10-21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0560516566"/>
    <s v="IHL-CLERICAL STAFF"/>
    <n v="55760911569"/>
    <s v="Mr. NILESHKUMAR DAHYABHAI PARM"/>
    <n v="3960000"/>
    <n v="5.5"/>
    <n v="2474686"/>
    <x v="157"/>
    <n v="0"/>
    <d v="2023-10-29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s v=""/>
    <m/>
    <s v="SA"/>
    <m/>
    <m/>
  </r>
  <r>
    <n v="60969966116"/>
    <s v="TL CAR LOAN-EXECU/SUP STF"/>
    <n v="90530393600"/>
    <s v="Mr. SWARAJRAM  S"/>
    <n v="1060000"/>
    <n v="5.5"/>
    <n v="1030438"/>
    <x v="158"/>
    <n v="0"/>
    <d v="2023-06-25T00:00:00"/>
    <n v="9"/>
    <n v="9"/>
    <n v="0"/>
    <n v="0"/>
    <n v="0"/>
    <n v="0"/>
    <s v="INR"/>
    <n v="0"/>
    <n v="8031"/>
    <s v=""/>
    <n v="0"/>
    <n v="0"/>
    <s v="N"/>
    <n v="9"/>
    <s v="N"/>
    <s v="00/00/0000"/>
    <s v="N"/>
    <n v="0"/>
    <s v="00/00/0000"/>
    <s v="STD"/>
    <s v=""/>
    <m/>
    <s v="SA"/>
    <m/>
    <m/>
  </r>
  <r>
    <n v="69116506691"/>
    <s v="D L Bank Deposit PER"/>
    <n v="50053999359"/>
    <s v="Mr. VIJAYKUMAR JAIKRISHNA PAND"/>
    <n v="100000"/>
    <n v="7.8"/>
    <n v="0"/>
    <x v="159"/>
    <n v="123639.96"/>
    <d v="2021-01-07T00:00:00"/>
    <n v="3"/>
    <n v="2"/>
    <n v="1"/>
    <n v="0"/>
    <n v="0"/>
    <n v="0"/>
    <s v="INR"/>
    <n v="0"/>
    <n v="123272"/>
    <d v="2023-12-31T00:00:00"/>
    <n v="0"/>
    <n v="0"/>
    <s v="N"/>
    <n v="9"/>
    <s v="N"/>
    <s v="00/00/0000"/>
    <s v="N"/>
    <n v="0"/>
    <s v="00/00/0000"/>
    <s v="STD"/>
    <s v=""/>
    <m/>
    <s v="SA"/>
    <m/>
    <m/>
  </r>
  <r>
    <n v="69196665161"/>
    <s v="D L Bank Deposit PER"/>
    <n v="56751096365"/>
    <s v="Mr. VAGHELA  BHUPATSINH"/>
    <n v="1550000"/>
    <n v="7.85"/>
    <n v="0"/>
    <x v="160"/>
    <n v="1827306.28"/>
    <d v="2021-01-17T00:00:00"/>
    <n v="3"/>
    <n v="2"/>
    <n v="1"/>
    <n v="0"/>
    <n v="0"/>
    <n v="0"/>
    <s v="INR"/>
    <n v="0"/>
    <n v="1909692"/>
    <d v="2023-12-31T00:00:00"/>
    <n v="0"/>
    <n v="0"/>
    <s v="N"/>
    <n v="9"/>
    <s v="N"/>
    <s v="00/00/0000"/>
    <s v="N"/>
    <n v="0"/>
    <s v="00/00/0000"/>
    <s v="STD"/>
    <s v=""/>
    <m/>
    <s v="SA"/>
    <m/>
    <m/>
  </r>
  <r>
    <n v="69606116606"/>
    <s v="D L Bank Deposit PER"/>
    <n v="50059055175"/>
    <s v="Mr. RAMJIBHAI PASABHAI VAGHELA"/>
    <n v="90000"/>
    <n v="6.5"/>
    <n v="0"/>
    <x v="161"/>
    <n v="94103.55"/>
    <d v="2021-04-20T00:00:00"/>
    <n v="0"/>
    <n v="0"/>
    <n v="0"/>
    <n v="0"/>
    <n v="0"/>
    <n v="0"/>
    <s v="INR"/>
    <n v="0"/>
    <n v="112022"/>
    <d v="2024-03-31T00:00:00"/>
    <n v="0"/>
    <n v="0"/>
    <m/>
    <m/>
    <s v="N"/>
    <s v="00/00/0000"/>
    <s v="N"/>
    <n v="0"/>
    <s v="00/00/0000"/>
    <s v="STD"/>
    <d v="2023-04-19T00:00:00"/>
    <n v="0"/>
    <s v="SA"/>
    <m/>
    <m/>
  </r>
  <r>
    <n v="69511596919"/>
    <s v="D L Bank Deposit PER"/>
    <n v="59595715755"/>
    <s v="Miss. KOKILABEN KADIDAS  PARMA"/>
    <n v="50000"/>
    <n v="6"/>
    <n v="60396"/>
    <x v="162"/>
    <n v="0"/>
    <d v="2021-06-11T00:00:00"/>
    <n v="0"/>
    <n v="0"/>
    <n v="0"/>
    <n v="0"/>
    <n v="0"/>
    <n v="0"/>
    <s v="INR"/>
    <n v="0"/>
    <n v="61891"/>
    <s v=""/>
    <n v="0"/>
    <n v="0"/>
    <m/>
    <m/>
    <s v="N"/>
    <s v="00/00/0000"/>
    <s v="N"/>
    <n v="0"/>
    <s v="00/00/0000"/>
    <s v="STD"/>
    <s v=""/>
    <m/>
    <s v="SA"/>
    <m/>
    <m/>
  </r>
  <r>
    <n v="69916961666"/>
    <s v="D L Bank Deposit PER"/>
    <n v="55059537191"/>
    <s v="Mr. TRIVEDI  RONAK"/>
    <n v="500000"/>
    <n v="7.6"/>
    <n v="598941"/>
    <x v="163"/>
    <n v="0"/>
    <d v="2021-11-12T00:00:00"/>
    <n v="0"/>
    <n v="0"/>
    <n v="0"/>
    <n v="0"/>
    <n v="0"/>
    <n v="0"/>
    <s v="INR"/>
    <n v="0"/>
    <n v="612855"/>
    <s v=""/>
    <n v="0"/>
    <n v="0"/>
    <s v="N"/>
    <n v="9"/>
    <s v="N"/>
    <s v="00/00/0000"/>
    <s v="N"/>
    <n v="0"/>
    <s v="00/00/0000"/>
    <s v="STD"/>
    <s v=""/>
    <m/>
    <s v="SA"/>
    <m/>
    <m/>
  </r>
  <r>
    <n v="69060616960"/>
    <s v="D L Bank Deposit PER"/>
    <n v="55039555515"/>
    <s v="Mr. UMAKANT IKIRITKUMAR PARMAR"/>
    <n v="900000"/>
    <n v="7.25"/>
    <n v="1044525"/>
    <x v="164"/>
    <n v="0"/>
    <d v="2022-01-02T00:00:00"/>
    <n v="0"/>
    <n v="0"/>
    <n v="0"/>
    <n v="0"/>
    <n v="0"/>
    <n v="0"/>
    <s v="INR"/>
    <n v="0"/>
    <n v="1095572"/>
    <s v=""/>
    <n v="0"/>
    <n v="0"/>
    <s v="N"/>
    <n v="9"/>
    <s v="N"/>
    <s v="00/00/0000"/>
    <s v="N"/>
    <n v="0"/>
    <s v="00/00/0000"/>
    <s v="STD"/>
    <s v=""/>
    <m/>
    <s v="SA"/>
    <m/>
    <m/>
  </r>
  <r>
    <n v="69191619116"/>
    <s v="D L Bank Deposit PER"/>
    <n v="55009009959"/>
    <s v="Mr. DINESHSINH SAHDEV RAJPUT"/>
    <n v="150000"/>
    <n v="7.75"/>
    <n v="176141"/>
    <x v="165"/>
    <n v="0"/>
    <d v="2022-03-03T00:00:00"/>
    <n v="1"/>
    <n v="1"/>
    <n v="0"/>
    <n v="0"/>
    <n v="0"/>
    <n v="0"/>
    <s v="INR"/>
    <n v="0"/>
    <n v="184780"/>
    <s v=""/>
    <n v="0"/>
    <n v="0"/>
    <s v="N"/>
    <n v="9"/>
    <s v="N"/>
    <s v="00/00/0000"/>
    <s v="N"/>
    <n v="0"/>
    <s v="00/00/0000"/>
    <s v="STD"/>
    <s v=""/>
    <m/>
    <s v="SA"/>
    <m/>
    <m/>
  </r>
  <r>
    <n v="69999619119"/>
    <s v="D L Bank Deposit PER"/>
    <n v="55655799170"/>
    <s v="Mr. SURESHKUMAR JAGDISHBHAI SH"/>
    <n v="180000"/>
    <n v="8.35"/>
    <n v="207076"/>
    <x v="166"/>
    <n v="0"/>
    <d v="2022-03-20T00:00:00"/>
    <n v="1"/>
    <n v="1"/>
    <n v="0"/>
    <n v="0"/>
    <n v="0"/>
    <n v="0"/>
    <s v="INR"/>
    <n v="0"/>
    <n v="224267"/>
    <s v=""/>
    <n v="0"/>
    <n v="0"/>
    <m/>
    <m/>
    <s v="N"/>
    <s v="00/00/0000"/>
    <s v="N"/>
    <n v="0"/>
    <s v="00/00/0000"/>
    <s v="STD"/>
    <s v=""/>
    <m/>
    <s v="SA"/>
    <m/>
    <m/>
  </r>
  <r>
    <n v="69690611151"/>
    <s v="D L Bank Deposit PER"/>
    <n v="50053909366"/>
    <s v="Mr. PARMAR  ISWARLAL"/>
    <n v="360000"/>
    <n v="6.5"/>
    <n v="405036"/>
    <x v="167"/>
    <n v="0"/>
    <d v="2022-06-19T00:00:00"/>
    <n v="1"/>
    <n v="1"/>
    <n v="0"/>
    <n v="0"/>
    <n v="0"/>
    <n v="0"/>
    <s v="INR"/>
    <n v="0"/>
    <n v="419691"/>
    <s v=""/>
    <n v="0"/>
    <n v="0"/>
    <s v="N"/>
    <n v="9"/>
    <s v="N"/>
    <s v="00/00/0000"/>
    <s v="N"/>
    <n v="0"/>
    <s v="00/00/0000"/>
    <s v="STD"/>
    <s v=""/>
    <m/>
    <s v="SA"/>
    <m/>
    <m/>
  </r>
  <r>
    <n v="69691600016"/>
    <s v="D L Bank Deposit PER"/>
    <n v="55159955359"/>
    <s v="Mr. VINODKUMAR R. PANDYA"/>
    <n v="410000"/>
    <n v="6.5"/>
    <n v="456601"/>
    <x v="168"/>
    <n v="0"/>
    <d v="2022-07-10T00:00:00"/>
    <n v="1"/>
    <n v="1"/>
    <n v="0"/>
    <n v="0"/>
    <n v="0"/>
    <n v="0"/>
    <s v="INR"/>
    <n v="0"/>
    <n v="490513"/>
    <s v=""/>
    <n v="0"/>
    <n v="0"/>
    <s v="N"/>
    <n v="9"/>
    <s v="N"/>
    <s v="00/00/0000"/>
    <s v="N"/>
    <n v="0"/>
    <s v="00/00/0000"/>
    <s v="STD"/>
    <s v=""/>
    <m/>
    <s v="SA"/>
    <m/>
    <m/>
  </r>
  <r>
    <n v="69556011996"/>
    <s v="D L Bank Deposit PER"/>
    <n v="59599975905"/>
    <s v="Mr. LILABEN GOVINDBHAI  PATNI"/>
    <n v="75000"/>
    <n v="6.5"/>
    <n v="83843"/>
    <x v="169"/>
    <n v="0"/>
    <d v="2022-08-05T00:00:00"/>
    <n v="1"/>
    <n v="1"/>
    <n v="0"/>
    <n v="0"/>
    <n v="0"/>
    <n v="0"/>
    <s v="INR"/>
    <n v="0"/>
    <n v="86562"/>
    <s v=""/>
    <n v="0"/>
    <n v="0"/>
    <s v="N"/>
    <n v="9"/>
    <s v="N"/>
    <s v="00/00/0000"/>
    <s v="N"/>
    <n v="0"/>
    <s v="00/00/0000"/>
    <s v="STD"/>
    <s v=""/>
    <m/>
    <s v="SA"/>
    <m/>
    <m/>
  </r>
  <r>
    <n v="69599959109"/>
    <s v="D L Bank Deposit PER"/>
    <n v="55056565159"/>
    <s v="Mr. PRADIP GANGARAM PARMAR"/>
    <n v="100000"/>
    <n v="7.75"/>
    <n v="110162"/>
    <x v="170"/>
    <n v="0"/>
    <d v="2022-08-20T00:00:00"/>
    <n v="1"/>
    <n v="1"/>
    <n v="0"/>
    <n v="0"/>
    <n v="0"/>
    <n v="0"/>
    <s v="INR"/>
    <n v="0"/>
    <n v="122847"/>
    <s v=""/>
    <n v="0"/>
    <n v="0"/>
    <s v="N"/>
    <n v="9"/>
    <s v="N"/>
    <s v="00/00/0000"/>
    <s v="N"/>
    <n v="0"/>
    <s v="00/00/0000"/>
    <s v="STD"/>
    <s v=""/>
    <m/>
    <s v="SA"/>
    <m/>
    <m/>
  </r>
  <r>
    <n v="69956096991"/>
    <s v="D L Bank Deposit PER"/>
    <n v="59669551135"/>
    <s v="Mrs. SANGITABEN NAVNITKUMAR GA"/>
    <n v="114000"/>
    <n v="6"/>
    <n v="123268"/>
    <x v="171"/>
    <n v="0"/>
    <d v="2022-12-07T00:00:00"/>
    <n v="1"/>
    <n v="1"/>
    <n v="0"/>
    <n v="0"/>
    <n v="0"/>
    <n v="0"/>
    <s v="INR"/>
    <n v="0"/>
    <n v="136789"/>
    <s v=""/>
    <n v="0"/>
    <n v="0"/>
    <s v="N"/>
    <n v="9"/>
    <s v="N"/>
    <s v="00/00/0000"/>
    <s v="N"/>
    <n v="0"/>
    <s v="00/00/0000"/>
    <s v="STD"/>
    <s v=""/>
    <m/>
    <s v="SA"/>
    <m/>
    <m/>
  </r>
  <r>
    <n v="69996616615"/>
    <s v="D L Bank Deposit PER"/>
    <n v="55095155655"/>
    <s v="Mrs. RAMILABEN BHANUBHAI YADAV"/>
    <n v="87000"/>
    <n v="7.7"/>
    <n v="94895"/>
    <x v="172"/>
    <n v="0"/>
    <d v="2023-02-04T00:00:00"/>
    <n v="1"/>
    <n v="1"/>
    <n v="0"/>
    <n v="0"/>
    <n v="0"/>
    <n v="0"/>
    <s v="INR"/>
    <n v="0"/>
    <n v="107042"/>
    <s v=""/>
    <n v="0"/>
    <n v="0"/>
    <m/>
    <m/>
    <s v="N"/>
    <s v="00/00/0000"/>
    <s v="N"/>
    <n v="0"/>
    <s v="00/00/0000"/>
    <s v="STD"/>
    <s v=""/>
    <m/>
    <s v="SA"/>
    <m/>
    <m/>
  </r>
  <r>
    <n v="60061566969"/>
    <s v="D L Bank Deposit PER"/>
    <n v="50053955767"/>
    <s v="Mr. CHAMPA ARJUNBHAI VAGHELA"/>
    <n v="500000"/>
    <n v="6.6"/>
    <n v="534118"/>
    <x v="173"/>
    <n v="0"/>
    <d v="2023-02-24T00:00:00"/>
    <n v="1"/>
    <n v="1"/>
    <n v="0"/>
    <n v="0"/>
    <n v="0"/>
    <n v="0"/>
    <s v="INR"/>
    <n v="0"/>
    <n v="621885"/>
    <s v=""/>
    <n v="0"/>
    <n v="0"/>
    <m/>
    <m/>
    <s v="N"/>
    <s v="00/00/0000"/>
    <s v="N"/>
    <n v="0"/>
    <s v="00/00/0000"/>
    <s v="STD"/>
    <s v=""/>
    <m/>
    <s v="SA"/>
    <m/>
    <m/>
  </r>
  <r>
    <n v="60069110599"/>
    <s v="D L Bank Deposit PER"/>
    <n v="55591757369"/>
    <s v="Mrs. BHIL  MINAXIBEN"/>
    <n v="300000"/>
    <n v="6"/>
    <n v="319506"/>
    <x v="174"/>
    <n v="0"/>
    <d v="2023-03-03T00:00:00"/>
    <n v="1"/>
    <n v="1"/>
    <n v="0"/>
    <n v="0"/>
    <n v="0"/>
    <n v="0"/>
    <s v="INR"/>
    <n v="0"/>
    <n v="353052"/>
    <s v=""/>
    <n v="0"/>
    <n v="0"/>
    <s v="N"/>
    <n v="9"/>
    <s v="N"/>
    <s v="00/00/0000"/>
    <s v="N"/>
    <n v="0"/>
    <s v="00/00/0000"/>
    <s v="STD"/>
    <s v=""/>
    <m/>
    <s v="SA"/>
    <m/>
    <m/>
  </r>
  <r>
    <n v="60011169661"/>
    <s v="D L Bank Deposit PER"/>
    <n v="55036150756"/>
    <s v="Mr. KASTURBHAI SAKARABHAI PATA"/>
    <n v="25000"/>
    <n v="6.1"/>
    <n v="26140"/>
    <x v="175"/>
    <n v="0"/>
    <d v="2023-03-12T00:00:00"/>
    <n v="1"/>
    <n v="1"/>
    <n v="0"/>
    <n v="0"/>
    <n v="0"/>
    <n v="0"/>
    <s v="INR"/>
    <n v="0"/>
    <n v="30797"/>
    <s v=""/>
    <n v="0"/>
    <n v="0"/>
    <s v="N"/>
    <n v="9"/>
    <s v="N"/>
    <s v="00/00/0000"/>
    <s v="N"/>
    <n v="0"/>
    <s v="00/00/0000"/>
    <s v="STD"/>
    <s v=""/>
    <m/>
    <s v="SA"/>
    <m/>
    <m/>
  </r>
  <r>
    <n v="60199566616"/>
    <s v="D L Bank Deposit PER"/>
    <n v="55599399905"/>
    <s v="Mr. PATANI FULAJIBHAI BABABHAI"/>
    <n v="400000"/>
    <n v="6.5"/>
    <n v="420425"/>
    <x v="176"/>
    <n v="0"/>
    <d v="2023-04-08T00:00:00"/>
    <n v="1"/>
    <n v="1"/>
    <n v="0"/>
    <n v="0"/>
    <n v="0"/>
    <n v="0"/>
    <s v="INR"/>
    <n v="0"/>
    <n v="478767"/>
    <s v=""/>
    <n v="0"/>
    <n v="0"/>
    <s v="N"/>
    <n v="9"/>
    <s v="N"/>
    <s v="00/00/0000"/>
    <s v="N"/>
    <n v="0"/>
    <s v="00/00/0000"/>
    <s v="STD"/>
    <s v=""/>
    <m/>
    <s v="SA"/>
    <m/>
    <m/>
  </r>
  <r>
    <n v="60606691196"/>
    <s v="D L Bank Deposit PER"/>
    <n v="50059099950"/>
    <s v="Mrs. SARLABEN JASHWANTBHAI PAR"/>
    <n v="430000"/>
    <n v="6.1"/>
    <n v="448424"/>
    <x v="177"/>
    <n v="0"/>
    <d v="2023-07-20T00:00:00"/>
    <n v="1"/>
    <n v="1"/>
    <n v="0"/>
    <n v="0"/>
    <n v="0"/>
    <n v="0"/>
    <s v="INR"/>
    <n v="0"/>
    <n v="506128"/>
    <s v=""/>
    <n v="0"/>
    <n v="0"/>
    <s v="N"/>
    <n v="9"/>
    <s v="N"/>
    <s v="00/00/0000"/>
    <s v="N"/>
    <n v="0"/>
    <s v="00/00/0000"/>
    <s v="STD"/>
    <s v=""/>
    <m/>
    <s v="SA"/>
    <m/>
    <m/>
  </r>
  <r>
    <n v="60169619161"/>
    <s v="D L Bank Deposit PER"/>
    <n v="55056565159"/>
    <s v="Mr. PRADIP GANGARAM PARMAR"/>
    <n v="418000"/>
    <n v="6.4"/>
    <n v="396818"/>
    <x v="178"/>
    <n v="12795"/>
    <d v="2024-01-31T00:00:00"/>
    <n v="2"/>
    <n v="1"/>
    <n v="1"/>
    <n v="0"/>
    <n v="0"/>
    <n v="0"/>
    <s v="INR"/>
    <n v="0"/>
    <n v="12795"/>
    <d v="2024-03-31T00:00:00"/>
    <n v="0"/>
    <n v="0"/>
    <s v="N"/>
    <n v="9"/>
    <s v="N"/>
    <s v="00/00/0000"/>
    <s v="N"/>
    <n v="0"/>
    <s v="00/00/0000"/>
    <s v="STD"/>
    <s v=""/>
    <m/>
    <s v="SA"/>
    <m/>
    <m/>
  </r>
  <r>
    <n v="60910199190"/>
    <s v="D L Bank Deposit PER"/>
    <n v="50053995755"/>
    <s v="Mr. PANKAJ RATILAL SHAH"/>
    <n v="2646000"/>
    <n v="7.5"/>
    <n v="2663402"/>
    <x v="179"/>
    <n v="0"/>
    <d v="2024-02-28T00:00:00"/>
    <n v="1"/>
    <n v="1"/>
    <n v="0"/>
    <n v="0"/>
    <n v="0"/>
    <n v="0"/>
    <s v="INR"/>
    <n v="0"/>
    <n v="3240263"/>
    <s v=""/>
    <n v="0"/>
    <n v="0"/>
    <s v="N"/>
    <n v="9"/>
    <s v="N"/>
    <s v="00/00/0000"/>
    <s v="N"/>
    <n v="0"/>
    <s v="00/00/0000"/>
    <s v="STD"/>
    <s v=""/>
    <m/>
    <s v="SA"/>
    <m/>
    <m/>
  </r>
  <r>
    <n v="69669561961"/>
    <s v="D L Vehi -2 Wheel STAFF"/>
    <n v="56613903351"/>
    <s v="Ms. LAJJA AJAYKUMAR SONDAGER"/>
    <n v="72000"/>
    <n v="5.5"/>
    <n v="58797"/>
    <x v="180"/>
    <n v="0"/>
    <d v="2022-09-19T00:00:00"/>
    <n v="18"/>
    <n v="18"/>
    <n v="0"/>
    <n v="0"/>
    <n v="0"/>
    <n v="0"/>
    <s v="INR"/>
    <n v="0"/>
    <n v="1029"/>
    <s v=""/>
    <n v="0"/>
    <n v="0"/>
    <s v="N"/>
    <n v="9"/>
    <s v="N"/>
    <s v="00/00/0000"/>
    <s v="N"/>
    <n v="0"/>
    <s v="00/00/0000"/>
    <s v="STD"/>
    <s v=""/>
    <m/>
    <s v="SA"/>
    <m/>
    <m/>
  </r>
  <r>
    <n v="10101199996"/>
    <s v="EB-HOME LOAN SEP19"/>
    <n v="50053957770"/>
    <s v="Mr. KANUBHAI CHANDULAL PRAJAPA"/>
    <n v="600000"/>
    <n v="6.8"/>
    <n v="256586.15"/>
    <x v="181"/>
    <n v="0"/>
    <d v="2005-07-30T00:00:00"/>
    <n v="19"/>
    <n v="19"/>
    <n v="0"/>
    <n v="0"/>
    <n v="0"/>
    <n v="0"/>
    <s v="INR"/>
    <n v="15355"/>
    <n v="5626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6699019565"/>
    <s v="EB-HOME LOAN SEP19"/>
    <n v="55150606056"/>
    <s v="Mrs. SEJAL DHYANESH DESAI"/>
    <n v="5000000"/>
    <n v="7"/>
    <n v="4482223"/>
    <x v="182"/>
    <n v="0"/>
    <d v="2016-10-21T00:00:00"/>
    <n v="19"/>
    <n v="19"/>
    <n v="0"/>
    <n v="0"/>
    <n v="0"/>
    <n v="0"/>
    <s v="INR"/>
    <n v="15355"/>
    <n v="39170"/>
    <s v=""/>
    <n v="0"/>
    <n v="0"/>
    <s v="N"/>
    <n v="9"/>
    <s v="N"/>
    <s v="00/00/0000"/>
    <s v="N"/>
    <n v="0"/>
    <s v="00/00/0000"/>
    <s v="STD"/>
    <s v=""/>
    <m/>
    <s v="SA"/>
    <m/>
    <m/>
  </r>
  <r>
    <n v="69996906999"/>
    <s v="EB-HOME LOAN SEP19"/>
    <n v="55099975075"/>
    <s v="Mr. PALKESH RAMANLAL TRIVEDI"/>
    <n v="2700000"/>
    <n v="6.8"/>
    <n v="2498916"/>
    <x v="183"/>
    <n v="0"/>
    <d v="2021-10-05T00:00:00"/>
    <n v="19"/>
    <n v="19"/>
    <n v="0"/>
    <n v="0"/>
    <n v="0"/>
    <n v="0"/>
    <s v="INR"/>
    <n v="15355"/>
    <n v="26190"/>
    <s v=""/>
    <n v="0"/>
    <n v="0"/>
    <m/>
    <m/>
    <s v="N"/>
    <s v="00/00/0000"/>
    <s v="N"/>
    <n v="0"/>
    <s v="00/00/0000"/>
    <s v="STD"/>
    <d v="2022-03-10T00:00:00"/>
    <n v="999"/>
    <s v="SA"/>
    <m/>
    <m/>
  </r>
  <r>
    <n v="69995666169"/>
    <s v="EB-HOME LOAN SEP19"/>
    <n v="56310705560"/>
    <s v="Mr. HIMATKUMAR RAMANLAL RATHOD"/>
    <n v="2930000"/>
    <n v="6.8"/>
    <n v="2903093"/>
    <x v="184"/>
    <n v="0"/>
    <d v="2021-10-07T00:00:00"/>
    <n v="19"/>
    <n v="19"/>
    <n v="0"/>
    <n v="0"/>
    <n v="0"/>
    <n v="0"/>
    <s v="INR"/>
    <n v="15355"/>
    <n v="23028"/>
    <s v=""/>
    <n v="0"/>
    <n v="0"/>
    <s v="N"/>
    <n v="9"/>
    <s v="N"/>
    <s v="00/00/0000"/>
    <s v="N"/>
    <n v="0"/>
    <s v="00/00/0000"/>
    <s v="STD"/>
    <d v="2022-04-22T00:00:00"/>
    <n v="999"/>
    <s v="SA"/>
    <m/>
    <m/>
  </r>
  <r>
    <n v="69995691195"/>
    <s v="EB-HOME LOAN SEP19"/>
    <n v="55005555599"/>
    <s v="Mr. Patel  Gautamkumar Jashubh"/>
    <n v="2847000"/>
    <n v="6.8"/>
    <n v="2309621"/>
    <x v="185"/>
    <n v="0"/>
    <d v="2021-10-07T00:00:00"/>
    <n v="19"/>
    <n v="19"/>
    <n v="0"/>
    <n v="0"/>
    <n v="0"/>
    <n v="0"/>
    <s v="INR"/>
    <n v="15355"/>
    <n v="35033"/>
    <s v=""/>
    <n v="0"/>
    <n v="0"/>
    <s v="N"/>
    <n v="9"/>
    <s v="N"/>
    <s v="00/00/0000"/>
    <s v="N"/>
    <n v="0"/>
    <s v="00/00/0000"/>
    <s v="STD"/>
    <s v=""/>
    <m/>
    <s v="SA"/>
    <m/>
    <m/>
  </r>
  <r>
    <n v="69999601990"/>
    <s v="EB-HOME LOAN SEP19"/>
    <n v="55175535951"/>
    <s v="Miss. VAISHALI PREMJIBHAI VEGD"/>
    <n v="3000000"/>
    <n v="6.75"/>
    <n v="2820809"/>
    <x v="186"/>
    <n v="0"/>
    <d v="2021-10-07T00:00:00"/>
    <n v="19"/>
    <n v="19"/>
    <n v="0"/>
    <n v="0"/>
    <n v="0"/>
    <n v="0"/>
    <s v="INR"/>
    <n v="15355"/>
    <n v="28927"/>
    <s v=""/>
    <n v="0"/>
    <n v="0"/>
    <s v="N"/>
    <n v="9"/>
    <s v="N"/>
    <s v="00/00/0000"/>
    <s v="N"/>
    <n v="0"/>
    <s v="00/00/0000"/>
    <s v="STD"/>
    <s v=""/>
    <m/>
    <s v="SA"/>
    <m/>
    <m/>
  </r>
  <r>
    <n v="69969906991"/>
    <s v="EB-HOME LOAN SEP19"/>
    <n v="56553565375"/>
    <s v="Mr. DHEERAJ GOVINDBHAI PRAJAPA"/>
    <n v="2220000"/>
    <n v="7"/>
    <n v="2192631"/>
    <x v="187"/>
    <n v="0"/>
    <d v="2021-10-16T00:00:00"/>
    <n v="19"/>
    <n v="19"/>
    <n v="0"/>
    <n v="0"/>
    <n v="0"/>
    <n v="0"/>
    <s v="INR"/>
    <n v="15355"/>
    <n v="16913"/>
    <s v=""/>
    <n v="0"/>
    <n v="0"/>
    <s v="N"/>
    <n v="9"/>
    <s v="N"/>
    <s v="00/00/0000"/>
    <s v="N"/>
    <n v="0"/>
    <s v="00/00/0000"/>
    <s v="STD"/>
    <s v=""/>
    <m/>
    <s v="SA"/>
    <m/>
    <m/>
  </r>
  <r>
    <n v="69950996099"/>
    <s v="EB-HOME LOAN SEP19"/>
    <n v="56569953555"/>
    <s v="Mr. ANKITKUMARSINGH SANGRAMSIN"/>
    <n v="3000000"/>
    <n v="6.9"/>
    <n v="2869258"/>
    <x v="188"/>
    <n v="0"/>
    <d v="2021-10-17T00:00:00"/>
    <n v="19"/>
    <n v="19"/>
    <n v="0"/>
    <n v="0"/>
    <n v="0"/>
    <n v="0"/>
    <s v="INR"/>
    <n v="15355"/>
    <n v="27487"/>
    <s v=""/>
    <n v="0"/>
    <n v="0"/>
    <s v="N"/>
    <n v="9"/>
    <s v="N"/>
    <s v="00/00/0000"/>
    <s v="N"/>
    <n v="0"/>
    <s v="00/00/0000"/>
    <s v="STD"/>
    <s v=""/>
    <m/>
    <s v="SA"/>
    <m/>
    <m/>
  </r>
  <r>
    <n v="69956191699"/>
    <s v="EB-HOME LOAN SEP19"/>
    <n v="50351193957"/>
    <s v="Mr. ROHITKUMAR SOMALAL BRAHMBH"/>
    <n v="1700000"/>
    <n v="7.05"/>
    <n v="1628280"/>
    <x v="189"/>
    <n v="0"/>
    <d v="2021-10-18T00:00:00"/>
    <n v="19"/>
    <n v="19"/>
    <n v="0"/>
    <n v="0"/>
    <n v="0"/>
    <n v="0"/>
    <s v="INR"/>
    <n v="15355"/>
    <n v="15836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956911515"/>
    <s v="EB-HOME LOAN SEP19"/>
    <n v="55105536903"/>
    <s v="Mr. Tarunkumar Rugnathbhai Pra"/>
    <n v="1770000"/>
    <n v="6.95"/>
    <n v="1746896"/>
    <x v="190"/>
    <n v="0"/>
    <d v="2021-10-19T00:00:00"/>
    <n v="19"/>
    <n v="19"/>
    <n v="0"/>
    <n v="0"/>
    <n v="0"/>
    <n v="0"/>
    <s v="INR"/>
    <n v="15355"/>
    <n v="14005"/>
    <s v=""/>
    <n v="0"/>
    <n v="0"/>
    <s v="N"/>
    <n v="9"/>
    <s v="N"/>
    <s v="00/00/0000"/>
    <s v="N"/>
    <n v="0"/>
    <s v="00/00/0000"/>
    <s v="STD"/>
    <s v=""/>
    <m/>
    <s v="SA"/>
    <m/>
    <m/>
  </r>
  <r>
    <n v="69956916660"/>
    <s v="EB-HOME LOAN SEP19"/>
    <n v="50530090966"/>
    <s v="Mr. RAKESHKUMAR  VORA"/>
    <n v="2341000"/>
    <n v="6.9"/>
    <n v="2265947"/>
    <x v="191"/>
    <n v="0"/>
    <d v="2021-10-18T00:00:00"/>
    <n v="19"/>
    <n v="19"/>
    <n v="0"/>
    <n v="0"/>
    <n v="0"/>
    <n v="0"/>
    <s v="INR"/>
    <n v="15355"/>
    <n v="20021"/>
    <s v=""/>
    <n v="0"/>
    <n v="0"/>
    <s v="N"/>
    <n v="9"/>
    <s v="N"/>
    <s v="00/00/0000"/>
    <s v="N"/>
    <n v="0"/>
    <s v="00/00/0000"/>
    <s v="STD"/>
    <s v=""/>
    <m/>
    <s v="SA"/>
    <m/>
    <m/>
  </r>
  <r>
    <n v="69990015966"/>
    <s v="EB-HOME LOAN SEP19"/>
    <n v="55779959906"/>
    <s v="Mr. VITTHALBHAI BHAVANJI ODE"/>
    <n v="1680000"/>
    <n v="6.8"/>
    <n v="1575861"/>
    <x v="192"/>
    <n v="0"/>
    <d v="2021-10-30T00:00:00"/>
    <n v="19"/>
    <n v="19"/>
    <n v="0"/>
    <n v="0"/>
    <n v="0"/>
    <n v="0"/>
    <s v="INR"/>
    <n v="15355"/>
    <n v="16296"/>
    <s v=""/>
    <n v="0"/>
    <n v="0"/>
    <s v="N"/>
    <n v="9"/>
    <s v="N"/>
    <s v="00/00/0000"/>
    <s v="N"/>
    <n v="0"/>
    <s v="00/00/0000"/>
    <s v="STD"/>
    <d v="2022-04-16T00:00:00"/>
    <n v="999"/>
    <s v="SA"/>
    <m/>
    <m/>
  </r>
  <r>
    <n v="69995156510"/>
    <s v="EB-HOME LOAN SEP19"/>
    <n v="50059075175"/>
    <s v="Mr. JAYSUKH BACHUBHAI VALANGAR"/>
    <n v="1720000"/>
    <n v="6.8"/>
    <n v="1629935"/>
    <x v="193"/>
    <n v="0"/>
    <d v="2021-11-05T00:00:00"/>
    <n v="19"/>
    <n v="19"/>
    <n v="0"/>
    <n v="0"/>
    <n v="0"/>
    <n v="0"/>
    <s v="INR"/>
    <n v="15355"/>
    <n v="16684"/>
    <s v=""/>
    <n v="0"/>
    <n v="0"/>
    <m/>
    <m/>
    <s v="N"/>
    <s v="00/00/0000"/>
    <s v="N"/>
    <n v="0"/>
    <s v="00/00/0000"/>
    <s v="STD"/>
    <d v="2022-01-11T00:00:00"/>
    <n v="999"/>
    <s v="SA"/>
    <m/>
    <m/>
  </r>
  <r>
    <n v="69999961096"/>
    <s v="EB-HOME LOAN SEP19"/>
    <n v="50710310351"/>
    <s v="Mr. BABUBHAI PUNJABHAI VANKAR"/>
    <n v="774000"/>
    <n v="6.85"/>
    <n v="728451"/>
    <x v="194"/>
    <n v="0"/>
    <d v="2021-11-06T00:00:00"/>
    <n v="19"/>
    <n v="19"/>
    <n v="0"/>
    <n v="0"/>
    <n v="0"/>
    <n v="0"/>
    <s v="INR"/>
    <n v="15355"/>
    <n v="7100"/>
    <s v=""/>
    <n v="0"/>
    <n v="0"/>
    <s v="N"/>
    <n v="9"/>
    <s v="N"/>
    <s v="00/00/0000"/>
    <s v="N"/>
    <n v="0"/>
    <s v="00/00/0000"/>
    <s v="STD"/>
    <s v=""/>
    <m/>
    <s v="SA"/>
    <m/>
    <m/>
  </r>
  <r>
    <n v="69960966966"/>
    <s v="EB-HOME LOAN SEP19"/>
    <n v="57535906093"/>
    <s v="Mrs. BALWANI KAVITA  RAJU"/>
    <n v="3000000"/>
    <n v="6.75"/>
    <n v="2118687"/>
    <x v="195"/>
    <n v="0"/>
    <d v="2021-11-30T00:00:00"/>
    <n v="4"/>
    <n v="4"/>
    <n v="0"/>
    <n v="0"/>
    <n v="0"/>
    <n v="0"/>
    <s v="INR"/>
    <n v="15355"/>
    <n v="20774"/>
    <s v=""/>
    <n v="0"/>
    <n v="0"/>
    <m/>
    <m/>
    <s v="N"/>
    <s v="00/00/0000"/>
    <s v="N"/>
    <n v="0"/>
    <s v="00/00/0000"/>
    <s v="STD"/>
    <s v=""/>
    <m/>
    <s v="SA"/>
    <m/>
    <m/>
  </r>
  <r>
    <n v="69915169995"/>
    <s v="EB-HOME LOAN SEP19"/>
    <n v="55559309613"/>
    <s v="Mr. ASHOK GOVINDPRASAD BHARGAV"/>
    <n v="2690000"/>
    <n v="6.9"/>
    <n v="2633184"/>
    <x v="196"/>
    <n v="0"/>
    <d v="2021-12-05T00:00:00"/>
    <n v="19"/>
    <n v="19"/>
    <n v="0"/>
    <n v="0"/>
    <n v="0"/>
    <n v="0"/>
    <s v="INR"/>
    <n v="15355"/>
    <n v="23043"/>
    <s v=""/>
    <n v="0"/>
    <n v="0"/>
    <m/>
    <m/>
    <s v="N"/>
    <s v="00/00/0000"/>
    <s v="N"/>
    <n v="0"/>
    <s v="00/00/0000"/>
    <s v="STD"/>
    <s v=""/>
    <m/>
    <s v="SA"/>
    <m/>
    <m/>
  </r>
  <r>
    <n v="69991919615"/>
    <s v="EB-HOME LOAN SEP19"/>
    <n v="50579351315"/>
    <s v="Mr. REKHA HARIBHAI KATARIA"/>
    <n v="1000000"/>
    <n v="6.75"/>
    <n v="925404"/>
    <x v="197"/>
    <n v="0"/>
    <d v="2021-12-10T00:00:00"/>
    <n v="19"/>
    <n v="19"/>
    <n v="0"/>
    <n v="0"/>
    <n v="0"/>
    <n v="0"/>
    <s v="INR"/>
    <n v="15355"/>
    <n v="9560"/>
    <s v=""/>
    <n v="0"/>
    <n v="0"/>
    <s v="N"/>
    <n v="9"/>
    <s v="N"/>
    <s v="00/00/0000"/>
    <s v="N"/>
    <n v="0"/>
    <s v="00/00/0000"/>
    <s v="STD"/>
    <s v=""/>
    <m/>
    <s v="SA"/>
    <m/>
    <m/>
  </r>
  <r>
    <n v="69019599156"/>
    <s v="EB-HOME LOAN SEP19"/>
    <n v="56373550557"/>
    <s v="Mr. MUKESHKUMAR CHANDRABHAN SI"/>
    <n v="4768000"/>
    <n v="6.8"/>
    <n v="4624169"/>
    <x v="198"/>
    <n v="0"/>
    <d v="2021-12-23T00:00:00"/>
    <n v="19"/>
    <n v="19"/>
    <n v="0"/>
    <n v="0"/>
    <n v="0"/>
    <n v="0"/>
    <s v="INR"/>
    <n v="15355"/>
    <n v="40477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099961001"/>
    <s v="EB-HOME LOAN SEP19"/>
    <n v="59669355131"/>
    <s v="Mrs. CHANDRIKABEN RAJESHKUMAR"/>
    <n v="3160000"/>
    <n v="6.85"/>
    <n v="3068074"/>
    <x v="199"/>
    <n v="0"/>
    <d v="2022-01-23T00:00:00"/>
    <n v="10"/>
    <n v="10"/>
    <n v="0"/>
    <n v="0"/>
    <n v="0"/>
    <n v="0"/>
    <s v="INR"/>
    <n v="15355"/>
    <n v="28658"/>
    <s v=""/>
    <n v="0"/>
    <n v="0"/>
    <s v="N"/>
    <n v="9"/>
    <s v="N"/>
    <s v="00/00/0000"/>
    <s v="N"/>
    <n v="0"/>
    <s v="00/00/0000"/>
    <s v="STD"/>
    <d v="2022-03-09T00:00:00"/>
    <n v="999"/>
    <s v="SA"/>
    <m/>
    <m/>
  </r>
  <r>
    <n v="69096991661"/>
    <s v="EB-HOME LOAN SEP19"/>
    <n v="50059159059"/>
    <s v="Mr. VINODKUMAR D PARMAR"/>
    <n v="1800000"/>
    <n v="6.75"/>
    <n v="1375526.65"/>
    <x v="200"/>
    <n v="0"/>
    <d v="2022-01-25T00:00:00"/>
    <n v="7"/>
    <n v="7"/>
    <n v="0"/>
    <n v="0"/>
    <n v="0"/>
    <n v="0"/>
    <s v="INR"/>
    <n v="15355"/>
    <n v="19378"/>
    <s v=""/>
    <n v="0"/>
    <n v="0"/>
    <s v="N"/>
    <n v="9"/>
    <s v="N"/>
    <s v="00/00/0000"/>
    <s v="N"/>
    <n v="0"/>
    <s v="00/00/0000"/>
    <s v="STD"/>
    <s v=""/>
    <m/>
    <s v="SA"/>
    <m/>
    <m/>
  </r>
  <r>
    <n v="69166966995"/>
    <s v="EB-HOME LOAN SEP19"/>
    <n v="90509550555"/>
    <s v="Mr. GIRDHARBHAI  PARMAR"/>
    <n v="2200000"/>
    <n v="6.75"/>
    <n v="2237472"/>
    <x v="201"/>
    <n v="0"/>
    <d v="2022-02-25T00:00:00"/>
    <n v="6"/>
    <n v="6"/>
    <n v="0"/>
    <n v="0"/>
    <n v="0"/>
    <n v="0"/>
    <s v="INR"/>
    <n v="15355"/>
    <n v="26507"/>
    <s v=""/>
    <n v="0"/>
    <n v="0"/>
    <s v="N"/>
    <n v="9"/>
    <s v="N"/>
    <s v="00/00/0000"/>
    <s v="N"/>
    <n v="0"/>
    <s v="00/00/0000"/>
    <s v="STD"/>
    <s v=""/>
    <m/>
    <s v="SA"/>
    <m/>
    <m/>
  </r>
  <r>
    <n v="69115656995"/>
    <s v="EB-HOME LOAN SEP19"/>
    <n v="55359909919"/>
    <s v="Mr. VIPULKUMAR CHANDULAL MODI"/>
    <n v="2340000"/>
    <n v="6.75"/>
    <n v="2440345"/>
    <x v="202"/>
    <n v="0"/>
    <d v="2022-02-28T00:00:00"/>
    <n v="4"/>
    <n v="4"/>
    <n v="0"/>
    <n v="0"/>
    <n v="0"/>
    <n v="0"/>
    <s v="INR"/>
    <n v="15355"/>
    <n v="20271"/>
    <s v=""/>
    <n v="0"/>
    <n v="0"/>
    <s v="N"/>
    <n v="9"/>
    <s v="N"/>
    <s v="00/00/0000"/>
    <s v="N"/>
    <n v="0"/>
    <s v="00/00/0000"/>
    <s v="STD"/>
    <s v=""/>
    <m/>
    <s v="SA"/>
    <m/>
    <m/>
  </r>
  <r>
    <n v="69119615996"/>
    <s v="EB-HOME LOAN SEP19"/>
    <n v="50053916399"/>
    <s v="Mr. BHAVIN MAHENDRA ACHARYA"/>
    <n v="3550000"/>
    <n v="6.9"/>
    <n v="3518727"/>
    <x v="203"/>
    <n v="0"/>
    <d v="2022-03-01T00:00:00"/>
    <n v="19"/>
    <n v="19"/>
    <n v="0"/>
    <n v="0"/>
    <n v="0"/>
    <n v="0"/>
    <s v="INR"/>
    <n v="15355"/>
    <n v="27872"/>
    <s v=""/>
    <n v="0"/>
    <n v="0"/>
    <s v="N"/>
    <n v="9"/>
    <s v="N"/>
    <s v="00/00/0000"/>
    <s v="N"/>
    <n v="0"/>
    <s v="00/00/0000"/>
    <s v="STD"/>
    <s v=""/>
    <m/>
    <s v="SA"/>
    <m/>
    <m/>
  </r>
  <r>
    <n v="69119960069"/>
    <s v="EB-HOME LOAN SEP19"/>
    <n v="90517033591"/>
    <s v="Mr. JASHIBEN  PATEL"/>
    <n v="1980000"/>
    <n v="6.85"/>
    <n v="1887535"/>
    <x v="204"/>
    <n v="0"/>
    <d v="2022-03-01T00:00:00"/>
    <n v="19"/>
    <n v="19"/>
    <n v="0"/>
    <n v="0"/>
    <n v="0"/>
    <n v="0"/>
    <s v="INR"/>
    <n v="15355"/>
    <n v="16500"/>
    <s v=""/>
    <n v="0"/>
    <n v="0"/>
    <m/>
    <m/>
    <s v="N"/>
    <s v="00/00/0000"/>
    <s v="N"/>
    <n v="0"/>
    <s v="00/00/0000"/>
    <s v="STD"/>
    <s v=""/>
    <m/>
    <s v="SA"/>
    <m/>
    <m/>
  </r>
  <r>
    <n v="69956916656"/>
    <s v="EB-HL-CLSS-(LIG)-SEP 19"/>
    <n v="56999151999"/>
    <s v="Mr. AKASHKUMAR ASHOKBHAI RATHO"/>
    <n v="1964000"/>
    <n v="6.95"/>
    <n v="1870303"/>
    <x v="205"/>
    <n v="0"/>
    <d v="2021-10-18T00:00:00"/>
    <n v="19"/>
    <n v="19"/>
    <n v="0"/>
    <n v="0"/>
    <n v="0"/>
    <n v="0"/>
    <s v="INR"/>
    <n v="15355"/>
    <n v="15617"/>
    <s v=""/>
    <n v="0"/>
    <n v="0"/>
    <s v="N"/>
    <n v="9"/>
    <s v="N"/>
    <s v="00/00/0000"/>
    <s v="N"/>
    <n v="0"/>
    <s v="00/00/0000"/>
    <s v="STD"/>
    <s v=""/>
    <m/>
    <s v="SA"/>
    <m/>
    <m/>
  </r>
  <r>
    <n v="69969501569"/>
    <s v="EB-HL-CLSS-(LIG)-SEP 19"/>
    <n v="90951990319"/>
    <s v="Mr. AMITKUMAR  JAIN"/>
    <n v="1770000"/>
    <n v="7"/>
    <n v="1587797"/>
    <x v="206"/>
    <n v="0"/>
    <d v="2021-10-23T00:00:00"/>
    <n v="19"/>
    <n v="19"/>
    <n v="0"/>
    <n v="0"/>
    <n v="0"/>
    <n v="0"/>
    <s v="INR"/>
    <n v="15355"/>
    <n v="14391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99115059"/>
    <s v="EB-HL-CLSS-(LIG)-SEP 19"/>
    <n v="55991995095"/>
    <s v="Mr. SANJAY BABUBHAI PRAJAPATI"/>
    <n v="1468000"/>
    <n v="6.8"/>
    <n v="1391985"/>
    <x v="207"/>
    <n v="0"/>
    <d v="2021-10-30T00:00:00"/>
    <n v="17"/>
    <n v="17"/>
    <n v="0"/>
    <n v="0"/>
    <n v="0"/>
    <n v="0"/>
    <s v="INR"/>
    <n v="15355"/>
    <n v="13818"/>
    <s v=""/>
    <n v="0"/>
    <n v="0"/>
    <s v="N"/>
    <n v="9"/>
    <s v="N"/>
    <s v="00/00/0000"/>
    <s v="N"/>
    <n v="0"/>
    <s v="00/00/0000"/>
    <s v="STD"/>
    <s v=""/>
    <m/>
    <s v="SA"/>
    <m/>
    <m/>
  </r>
  <r>
    <n v="69995156666"/>
    <s v="EB-HL-CLSS-(LIG)-SEP 19"/>
    <n v="55655359159"/>
    <s v="Mr. DINESH REVACHAND ELANI"/>
    <n v="1000000"/>
    <n v="6.9"/>
    <n v="871529"/>
    <x v="208"/>
    <n v="0"/>
    <d v="2021-11-05T00:00:00"/>
    <n v="19"/>
    <n v="19"/>
    <n v="0"/>
    <n v="0"/>
    <n v="0"/>
    <n v="0"/>
    <s v="INR"/>
    <n v="15355"/>
    <n v="8918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16966619"/>
    <s v="EB-HL-CLSS-(LIG)-SEP 19"/>
    <n v="55155955671"/>
    <s v="Mr. RAJESHBHAI NANJIBHAI PATAN"/>
    <n v="1600000"/>
    <n v="6.85"/>
    <n v="1557525"/>
    <x v="209"/>
    <n v="0"/>
    <d v="2021-11-13T00:00:00"/>
    <n v="19"/>
    <n v="19"/>
    <n v="0"/>
    <n v="0"/>
    <n v="0"/>
    <n v="0"/>
    <s v="INR"/>
    <n v="15355"/>
    <n v="12616"/>
    <s v=""/>
    <n v="0"/>
    <n v="0"/>
    <m/>
    <m/>
    <s v="N"/>
    <s v="00/00/0000"/>
    <s v="N"/>
    <n v="0"/>
    <s v="00/00/0000"/>
    <s v="STD"/>
    <d v="2022-04-26T00:00:00"/>
    <n v="999"/>
    <s v="SA"/>
    <m/>
    <m/>
  </r>
  <r>
    <n v="69059110505"/>
    <s v="EB-HL-CLSS-(LIG)-SEP 19"/>
    <n v="75659695755"/>
    <s v="Mr. MUKESHBHAI  MANUBHAI  BORA"/>
    <n v="1000000"/>
    <n v="6.8"/>
    <n v="943257"/>
    <x v="210"/>
    <n v="0"/>
    <d v="2022-01-06T00:00:00"/>
    <n v="19"/>
    <n v="19"/>
    <n v="0"/>
    <n v="0"/>
    <n v="0"/>
    <n v="0"/>
    <s v="INR"/>
    <n v="15355"/>
    <n v="8348"/>
    <s v=""/>
    <n v="0"/>
    <n v="0"/>
    <s v="N"/>
    <n v="9"/>
    <s v="N"/>
    <s v="00/00/0000"/>
    <s v="N"/>
    <n v="0"/>
    <s v="00/00/0000"/>
    <s v="STD"/>
    <s v=""/>
    <m/>
    <s v="SA"/>
    <m/>
    <m/>
  </r>
  <r>
    <n v="69101099560"/>
    <s v="EB-HL-CLSS-(LIG)-SEP 19"/>
    <n v="56366655975"/>
    <s v="Mr. SAUMIL PANKAJKUMAR SHAH"/>
    <n v="2000000"/>
    <n v="6.8"/>
    <n v="2041216"/>
    <x v="211"/>
    <n v="0"/>
    <d v="2022-01-28T00:00:00"/>
    <n v="7"/>
    <n v="7"/>
    <n v="0"/>
    <n v="0"/>
    <n v="0"/>
    <n v="0"/>
    <s v="INR"/>
    <n v="15355"/>
    <n v="19456"/>
    <s v=""/>
    <n v="0"/>
    <n v="0"/>
    <m/>
    <m/>
    <s v="N"/>
    <s v="00/00/0000"/>
    <s v="N"/>
    <n v="0"/>
    <s v="00/00/0000"/>
    <s v="STD"/>
    <s v=""/>
    <m/>
    <s v="SA"/>
    <m/>
    <m/>
  </r>
  <r>
    <n v="69196516660"/>
    <s v="EB-HL-CLSS-(LIG)-SEP 19"/>
    <n v="57005367355"/>
    <s v="Sepoy PAVAN KUMAR RAMVEER SING"/>
    <n v="1932000"/>
    <n v="6.75"/>
    <n v="1579016"/>
    <x v="212"/>
    <n v="0"/>
    <d v="2022-02-06T00:00:00"/>
    <n v="19"/>
    <n v="19"/>
    <n v="0"/>
    <n v="0"/>
    <n v="0"/>
    <n v="0"/>
    <s v="INR"/>
    <n v="15355"/>
    <n v="12737"/>
    <s v=""/>
    <n v="0"/>
    <n v="0"/>
    <s v="N"/>
    <n v="9"/>
    <s v="N"/>
    <s v="00/00/0000"/>
    <s v="N"/>
    <n v="0"/>
    <s v="00/00/0000"/>
    <s v="STD"/>
    <s v=""/>
    <m/>
    <s v="SA"/>
    <m/>
    <m/>
  </r>
  <r>
    <n v="69900009660"/>
    <s v="EB-HL-CLSS-(LIG)-SEP 19"/>
    <n v="50095399955"/>
    <s v="Mr. Sanjivkumar  Chaudhari"/>
    <n v="1444000"/>
    <n v="7"/>
    <n v="1127913"/>
    <x v="213"/>
    <n v="0"/>
    <d v="2022-03-07T00:00:00"/>
    <n v="7"/>
    <n v="7"/>
    <n v="0"/>
    <n v="0"/>
    <n v="0"/>
    <n v="0"/>
    <s v="INR"/>
    <n v="15355"/>
    <n v="9145"/>
    <s v=""/>
    <n v="0"/>
    <n v="0"/>
    <s v="N"/>
    <n v="9"/>
    <s v="N"/>
    <s v="00/00/0000"/>
    <s v="N"/>
    <n v="0"/>
    <s v="00/00/0000"/>
    <s v="STD"/>
    <d v="2023-08-24T00:00:00"/>
    <n v="0"/>
    <s v="SA"/>
    <m/>
    <m/>
  </r>
  <r>
    <n v="69956095199"/>
    <s v="EB-HL-CLSS-(MIG-1) SEP19"/>
    <n v="56569951597"/>
    <s v="Mr. DIVYANG JAYESHBHAI UPADHYA"/>
    <n v="1000000"/>
    <n v="6.75"/>
    <n v="919260"/>
    <x v="214"/>
    <n v="0"/>
    <d v="2021-10-19T00:00:00"/>
    <n v="19"/>
    <n v="19"/>
    <n v="0"/>
    <n v="0"/>
    <n v="0"/>
    <n v="0"/>
    <s v="INR"/>
    <n v="15355"/>
    <n v="8370"/>
    <s v=""/>
    <n v="0"/>
    <n v="0"/>
    <s v="N"/>
    <n v="9"/>
    <s v="N"/>
    <s v="00/00/0000"/>
    <s v="N"/>
    <n v="0"/>
    <s v="00/00/0000"/>
    <s v="STD"/>
    <s v=""/>
    <m/>
    <s v="SA"/>
    <m/>
    <m/>
  </r>
  <r>
    <n v="69106651900"/>
    <s v="EB-HL-CLSS-(MIG-1) SEP19"/>
    <n v="76005159650"/>
    <s v="Mr. DHARMENDRA GANPATBHAI CHUH"/>
    <n v="1566000"/>
    <n v="6.8"/>
    <n v="1481046"/>
    <x v="215"/>
    <n v="0"/>
    <d v="2022-01-29T00:00:00"/>
    <n v="17"/>
    <n v="17"/>
    <n v="0"/>
    <n v="0"/>
    <n v="0"/>
    <n v="0"/>
    <s v="INR"/>
    <n v="15355"/>
    <n v="13987"/>
    <s v=""/>
    <n v="0"/>
    <n v="0"/>
    <s v="N"/>
    <n v="9"/>
    <s v="N"/>
    <s v="00/00/0000"/>
    <s v="N"/>
    <n v="0"/>
    <s v="00/00/0000"/>
    <s v="STD"/>
    <s v=""/>
    <m/>
    <s v="SA"/>
    <m/>
    <m/>
  </r>
  <r>
    <n v="69196606010"/>
    <s v="EB-HL-CLSS-(MIG-1) SEP19"/>
    <n v="55015999195"/>
    <s v="Mr. JAGDISH BHIKHABHAI RABARI"/>
    <n v="3000000"/>
    <n v="6.75"/>
    <n v="1264898"/>
    <x v="216"/>
    <n v="0"/>
    <d v="2022-02-10T00:00:00"/>
    <n v="6"/>
    <n v="6"/>
    <n v="0"/>
    <n v="0"/>
    <n v="0"/>
    <n v="0"/>
    <s v="INR"/>
    <n v="15355"/>
    <n v="34354"/>
    <s v=""/>
    <n v="0"/>
    <n v="0"/>
    <s v="N"/>
    <n v="9"/>
    <s v="N"/>
    <s v="00/00/0000"/>
    <s v="N"/>
    <n v="0"/>
    <s v="00/00/0000"/>
    <s v="STD"/>
    <s v=""/>
    <m/>
    <s v="SA"/>
    <m/>
    <m/>
  </r>
  <r>
    <n v="69155691199"/>
    <s v="EB-HL-CLSS-(MIG-1) SEP19"/>
    <n v="56019363655"/>
    <s v="Mr. SHASHIKANT GANPATBHAI MESA"/>
    <n v="3000000"/>
    <n v="6.85"/>
    <n v="3099028"/>
    <x v="217"/>
    <n v="0"/>
    <d v="2022-02-19T00:00:00"/>
    <n v="4"/>
    <n v="4"/>
    <n v="0"/>
    <n v="0"/>
    <n v="0"/>
    <n v="0"/>
    <s v="INR"/>
    <n v="15355"/>
    <n v="22440"/>
    <s v=""/>
    <n v="0"/>
    <n v="0"/>
    <s v="N"/>
    <n v="9"/>
    <s v="N"/>
    <s v="00/00/0000"/>
    <s v="N"/>
    <n v="0"/>
    <s v="00/00/0000"/>
    <s v="STD"/>
    <s v=""/>
    <m/>
    <s v="SA"/>
    <m/>
    <m/>
  </r>
  <r>
    <n v="69950951999"/>
    <s v="EB-CLSS-PRIV-LIG SEP19"/>
    <n v="55055056595"/>
    <s v="Mr. JAGDISHBHAI MANGALBHAI SOL"/>
    <n v="1440000"/>
    <n v="6.85"/>
    <n v="1338471"/>
    <x v="218"/>
    <n v="0"/>
    <d v="2021-10-17T00:00:00"/>
    <n v="19"/>
    <n v="19"/>
    <n v="0"/>
    <n v="0"/>
    <n v="0"/>
    <n v="0"/>
    <s v="INR"/>
    <n v="15355"/>
    <n v="12290"/>
    <s v=""/>
    <n v="0"/>
    <n v="0"/>
    <m/>
    <m/>
    <s v="N"/>
    <s v="00/00/0000"/>
    <s v="N"/>
    <n v="0"/>
    <s v="00/00/0000"/>
    <s v="STD"/>
    <s v=""/>
    <m/>
    <s v="SA"/>
    <m/>
    <m/>
  </r>
  <r>
    <n v="60196090699"/>
    <s v="EB-HOME LOAN MAY 20"/>
    <n v="75655595655"/>
    <s v="Mr. VISHAL  GUPTA"/>
    <n v="1650000"/>
    <n v="7.1"/>
    <n v="1031354.04"/>
    <x v="219"/>
    <n v="0"/>
    <d v="2011-06-05T00:00:00"/>
    <n v="7"/>
    <n v="7"/>
    <n v="0"/>
    <n v="0"/>
    <n v="0"/>
    <n v="0"/>
    <s v="INR"/>
    <n v="15355"/>
    <n v="15122"/>
    <s v=""/>
    <n v="0"/>
    <n v="0"/>
    <s v="N"/>
    <n v="9"/>
    <s v="N"/>
    <s v="00/00/0000"/>
    <s v="N"/>
    <n v="0"/>
    <s v="00/00/0000"/>
    <s v="STD"/>
    <d v="2023-12-09T00:00:00"/>
    <n v="0"/>
    <s v="SA"/>
    <m/>
    <m/>
  </r>
  <r>
    <n v="66196991110"/>
    <s v="EB-HOME LOAN MAY 20"/>
    <n v="56573519539"/>
    <s v="Mr. MAHARSHI K HARKHANI"/>
    <n v="1957000"/>
    <n v="7.1"/>
    <n v="1693445"/>
    <x v="220"/>
    <n v="0"/>
    <d v="2016-04-15T00:00:00"/>
    <n v="19"/>
    <n v="19"/>
    <n v="0"/>
    <n v="0"/>
    <n v="0"/>
    <n v="0"/>
    <s v="INR"/>
    <n v="15355"/>
    <n v="15682"/>
    <s v=""/>
    <n v="0"/>
    <n v="0"/>
    <s v="N"/>
    <n v="9"/>
    <s v="N"/>
    <s v="00/00/0000"/>
    <s v="N"/>
    <n v="0"/>
    <s v="00/00/0000"/>
    <s v="STD"/>
    <s v=""/>
    <m/>
    <s v="SA"/>
    <m/>
    <m/>
  </r>
  <r>
    <n v="66909510196"/>
    <s v="EB-HOME LOAN MAY 20"/>
    <n v="55116575963"/>
    <s v="Shri VAIBHAV JITENDRABHAI PARM"/>
    <n v="2000000"/>
    <n v="7.1"/>
    <n v="1600513"/>
    <x v="221"/>
    <n v="0"/>
    <d v="2017-04-30T00:00:00"/>
    <n v="19"/>
    <n v="19"/>
    <n v="0"/>
    <n v="0"/>
    <n v="0"/>
    <n v="0"/>
    <s v="INR"/>
    <n v="15355"/>
    <n v="17072"/>
    <s v=""/>
    <n v="0"/>
    <n v="0"/>
    <s v="N"/>
    <n v="9"/>
    <s v="N"/>
    <s v="00/00/0000"/>
    <s v="N"/>
    <n v="0"/>
    <s v="00/00/0000"/>
    <s v="STD"/>
    <s v=""/>
    <m/>
    <s v="SA"/>
    <m/>
    <m/>
  </r>
  <r>
    <n v="65060665519"/>
    <s v="EB-HOME LOAN MAY 20"/>
    <n v="55559513519"/>
    <s v="Mrs. PARULBEN SANJAYKUMAR  SUT"/>
    <n v="1887000"/>
    <n v="7.15"/>
    <n v="1152075"/>
    <x v="222"/>
    <n v="0"/>
    <d v="2017-07-03T00:00:00"/>
    <n v="19"/>
    <n v="19"/>
    <n v="0"/>
    <n v="0"/>
    <n v="0"/>
    <n v="0"/>
    <s v="INR"/>
    <n v="15355"/>
    <n v="11748"/>
    <s v=""/>
    <n v="0"/>
    <n v="0"/>
    <s v="N"/>
    <n v="9"/>
    <s v="N"/>
    <s v="00/00/0000"/>
    <s v="N"/>
    <n v="0"/>
    <s v="00/00/0000"/>
    <s v="STD"/>
    <s v=""/>
    <m/>
    <s v="SA"/>
    <m/>
    <m/>
  </r>
  <r>
    <n v="65196956690"/>
    <s v="EB-HOME LOAN MAY 20"/>
    <n v="76003096137"/>
    <s v="Mr. KIRAN KUMAR RAMESHBHAI JOS"/>
    <n v="2000000"/>
    <n v="7.15"/>
    <n v="1615660"/>
    <x v="223"/>
    <n v="0"/>
    <d v="2017-08-27T00:00:00"/>
    <n v="19"/>
    <n v="19"/>
    <n v="0"/>
    <n v="0"/>
    <n v="0"/>
    <n v="0"/>
    <s v="INR"/>
    <n v="15355"/>
    <n v="18971"/>
    <s v=""/>
    <n v="0"/>
    <n v="0"/>
    <s v="N"/>
    <n v="9"/>
    <s v="N"/>
    <s v="00/00/0000"/>
    <s v="N"/>
    <n v="0"/>
    <s v="00/00/0000"/>
    <s v="STD"/>
    <s v=""/>
    <m/>
    <s v="SA"/>
    <m/>
    <m/>
  </r>
  <r>
    <n v="65591966619"/>
    <s v="EB-HOME LOAN MAY 20"/>
    <n v="55055556150"/>
    <s v="Miss. AFSANABANU UMARBHAI MAKW"/>
    <n v="1200000"/>
    <n v="6.95"/>
    <n v="1021503"/>
    <x v="224"/>
    <n v="0"/>
    <d v="2018-01-22T00:00:00"/>
    <n v="19"/>
    <n v="19"/>
    <n v="0"/>
    <n v="0"/>
    <n v="0"/>
    <n v="0"/>
    <s v="INR"/>
    <n v="15355"/>
    <n v="1118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519966615"/>
    <s v="EB-HOME LOAN MAY 20"/>
    <n v="55591733319"/>
    <s v="Mr. JAIMINKUMAR RASIKBHAI MIST"/>
    <n v="1800000"/>
    <n v="7"/>
    <n v="1440618"/>
    <x v="225"/>
    <n v="0"/>
    <d v="2018-02-17T00:00:00"/>
    <n v="19"/>
    <n v="19"/>
    <n v="0"/>
    <n v="0"/>
    <n v="0"/>
    <n v="0"/>
    <s v="INR"/>
    <n v="15355"/>
    <n v="12657"/>
    <s v=""/>
    <n v="0"/>
    <n v="0"/>
    <s v="N"/>
    <n v="9"/>
    <s v="N"/>
    <s v="00/00/0000"/>
    <s v="N"/>
    <n v="0"/>
    <s v="00/00/0000"/>
    <s v="STD"/>
    <s v=""/>
    <m/>
    <s v="SA"/>
    <m/>
    <m/>
  </r>
  <r>
    <n v="69909696696"/>
    <s v="EB-HOME LOAN MAY 20"/>
    <n v="76005593996"/>
    <s v="Mr. PARAGBHAI JAGDISH JOSHI"/>
    <n v="2500000"/>
    <n v="6.95"/>
    <n v="2378514"/>
    <x v="226"/>
    <n v="0"/>
    <d v="2021-09-30T00:00:00"/>
    <n v="19"/>
    <n v="19"/>
    <n v="0"/>
    <n v="0"/>
    <n v="0"/>
    <n v="0"/>
    <s v="INR"/>
    <n v="15355"/>
    <n v="18465"/>
    <s v=""/>
    <n v="0"/>
    <n v="0"/>
    <s v="N"/>
    <n v="9"/>
    <s v="N"/>
    <s v="00/00/0000"/>
    <s v="N"/>
    <n v="0"/>
    <s v="00/00/0000"/>
    <s v="STD"/>
    <d v="2022-04-15T00:00:00"/>
    <n v="999"/>
    <s v="SA"/>
    <m/>
    <m/>
  </r>
  <r>
    <n v="69611666150"/>
    <s v="EB-HOME LOAN MAY 20"/>
    <n v="55050960355"/>
    <s v="Mr. MINESH MADHUBHAI RATHOD"/>
    <n v="1380000"/>
    <n v="7"/>
    <n v="1328365"/>
    <x v="227"/>
    <n v="0"/>
    <d v="2022-07-06T00:00:00"/>
    <n v="20"/>
    <n v="20"/>
    <n v="0"/>
    <n v="0"/>
    <n v="0"/>
    <n v="0"/>
    <s v="INR"/>
    <n v="15355"/>
    <n v="9182"/>
    <s v=""/>
    <n v="0"/>
    <n v="0"/>
    <s v="N"/>
    <n v="9"/>
    <s v="N"/>
    <s v="00/00/0000"/>
    <s v="N"/>
    <n v="0"/>
    <s v="00/00/0000"/>
    <s v="STD"/>
    <d v="2022-10-12T00:00:00"/>
    <n v="999"/>
    <s v="SA"/>
    <m/>
    <m/>
  </r>
  <r>
    <n v="69611190066"/>
    <s v="EB-HOME LOAN MAY 20"/>
    <n v="57553709557"/>
    <s v="Mr. SENDHABHAI BALDEVBHAI SENM"/>
    <n v="1215000"/>
    <n v="7.1"/>
    <n v="1171349"/>
    <x v="228"/>
    <n v="0"/>
    <d v="2022-07-07T00:00:00"/>
    <n v="20"/>
    <n v="20"/>
    <n v="0"/>
    <n v="0"/>
    <n v="0"/>
    <n v="0"/>
    <s v="INR"/>
    <n v="15355"/>
    <n v="9493"/>
    <s v=""/>
    <n v="0"/>
    <n v="0"/>
    <s v="N"/>
    <n v="9"/>
    <s v="N"/>
    <s v="00/00/0000"/>
    <s v="N"/>
    <n v="0"/>
    <s v="00/00/0000"/>
    <s v="STD"/>
    <d v="2023-12-13T00:00:00"/>
    <n v="0"/>
    <s v="SA"/>
    <m/>
    <m/>
  </r>
  <r>
    <n v="69556990605"/>
    <s v="EB-HOME LOAN MAY 20"/>
    <n v="56565650050"/>
    <s v="Mr. VALMIKBHAI RAMANLAL PURANI"/>
    <n v="2875000"/>
    <n v="7.1"/>
    <n v="2696431"/>
    <x v="229"/>
    <n v="0"/>
    <d v="2022-08-06T00:00:00"/>
    <n v="19"/>
    <n v="19"/>
    <n v="0"/>
    <n v="0"/>
    <n v="0"/>
    <n v="0"/>
    <s v="INR"/>
    <n v="15355"/>
    <n v="26595"/>
    <s v=""/>
    <n v="0"/>
    <n v="0"/>
    <s v="N"/>
    <n v="9"/>
    <s v="N"/>
    <s v="00/00/0000"/>
    <s v="N"/>
    <n v="0"/>
    <s v="00/00/0000"/>
    <s v="STD"/>
    <s v=""/>
    <m/>
    <s v="SA"/>
    <m/>
    <m/>
  </r>
  <r>
    <n v="69615565606"/>
    <s v="EB-HOME LOAN MAY 20"/>
    <n v="55661793963"/>
    <s v="Mr. KALPESH KANAIYALAL YOGI"/>
    <n v="1777000"/>
    <n v="6.95"/>
    <n v="1656913"/>
    <x v="230"/>
    <n v="0"/>
    <d v="2022-09-22T00:00:00"/>
    <n v="18"/>
    <n v="18"/>
    <n v="0"/>
    <n v="0"/>
    <n v="0"/>
    <n v="0"/>
    <s v="INR"/>
    <n v="15355"/>
    <n v="15923"/>
    <s v=""/>
    <n v="0"/>
    <n v="0"/>
    <s v="N"/>
    <n v="9"/>
    <s v="N"/>
    <s v="00/00/0000"/>
    <s v="N"/>
    <n v="0"/>
    <s v="00/00/0000"/>
    <s v="STD"/>
    <s v=""/>
    <m/>
    <s v="SA"/>
    <m/>
    <m/>
  </r>
  <r>
    <n v="69615556960"/>
    <s v="EB-HOME LOAN MAY 20"/>
    <n v="55039165956"/>
    <s v="Mr. MAHENDRAKUMAR MANGABHAI RA"/>
    <n v="655000"/>
    <n v="6.95"/>
    <n v="622561"/>
    <x v="231"/>
    <n v="0"/>
    <d v="2022-09-23T00:00:00"/>
    <n v="18"/>
    <n v="18"/>
    <n v="0"/>
    <n v="0"/>
    <n v="0"/>
    <n v="0"/>
    <s v="INR"/>
    <n v="15355"/>
    <n v="5059"/>
    <s v=""/>
    <n v="0"/>
    <n v="0"/>
    <s v="N"/>
    <n v="9"/>
    <s v="N"/>
    <s v="00/00/0000"/>
    <s v="N"/>
    <n v="0"/>
    <s v="00/00/0000"/>
    <s v="STD"/>
    <d v="2022-12-11T00:00:00"/>
    <n v="999"/>
    <s v="SA"/>
    <m/>
    <m/>
  </r>
  <r>
    <n v="69611655616"/>
    <s v="EB-HOME LOAN MAY 20"/>
    <n v="90637959395"/>
    <s v="Mr. MINAXI RAJIV TAILOR"/>
    <n v="2850000"/>
    <n v="6.95"/>
    <n v="2573713"/>
    <x v="232"/>
    <n v="0"/>
    <d v="2022-09-22T00:00:00"/>
    <n v="18"/>
    <n v="18"/>
    <n v="0"/>
    <n v="0"/>
    <n v="0"/>
    <n v="0"/>
    <s v="INR"/>
    <n v="15355"/>
    <n v="22011"/>
    <s v=""/>
    <n v="0"/>
    <n v="0"/>
    <s v="N"/>
    <n v="9"/>
    <s v="N"/>
    <s v="00/00/0000"/>
    <s v="N"/>
    <n v="0"/>
    <s v="00/00/0000"/>
    <s v="STD"/>
    <s v=""/>
    <m/>
    <s v="SA"/>
    <m/>
    <m/>
  </r>
  <r>
    <n v="69696619966"/>
    <s v="EB-HOME LOAN MAY 20"/>
    <n v="55761939035"/>
    <s v="Mr. NISHA PANKAJKUMAR JOSHI"/>
    <n v="1220000"/>
    <n v="6.95"/>
    <n v="1159613"/>
    <x v="233"/>
    <n v="0"/>
    <d v="2022-09-29T00:00:00"/>
    <n v="18"/>
    <n v="18"/>
    <n v="0"/>
    <n v="0"/>
    <n v="0"/>
    <n v="0"/>
    <s v="INR"/>
    <n v="15355"/>
    <n v="9914"/>
    <s v=""/>
    <n v="0"/>
    <n v="0"/>
    <s v="N"/>
    <n v="9"/>
    <s v="N"/>
    <s v="00/00/0000"/>
    <s v="N"/>
    <n v="0"/>
    <s v="00/00/0000"/>
    <s v="STD"/>
    <s v=""/>
    <m/>
    <s v="SA"/>
    <m/>
    <m/>
  </r>
  <r>
    <n v="69916669101"/>
    <s v="EB-HOME LOAN MAY 20"/>
    <n v="90639955777"/>
    <s v="Mr. Nayi  Mitesh"/>
    <n v="1180000"/>
    <n v="7.15"/>
    <n v="1155524"/>
    <x v="234"/>
    <n v="0"/>
    <d v="2022-11-20T00:00:00"/>
    <n v="7"/>
    <n v="7"/>
    <n v="0"/>
    <n v="0"/>
    <n v="0"/>
    <n v="0"/>
    <s v="INR"/>
    <n v="15355"/>
    <n v="7964"/>
    <s v=""/>
    <n v="0"/>
    <n v="0"/>
    <s v="N"/>
    <n v="9"/>
    <s v="N"/>
    <s v="00/00/0000"/>
    <s v="N"/>
    <n v="0"/>
    <s v="00/00/0000"/>
    <s v="STD"/>
    <d v="2023-09-04T00:00:00"/>
    <n v="0"/>
    <s v="SA"/>
    <m/>
    <m/>
  </r>
  <r>
    <n v="69956999016"/>
    <s v="EB-HOME LOAN MAY 20"/>
    <n v="56975606575"/>
    <s v="Mr. AMIT KUMAR DUTTA"/>
    <n v="1955000"/>
    <n v="6.95"/>
    <n v="1875919"/>
    <x v="235"/>
    <n v="0"/>
    <d v="2022-12-08T00:00:00"/>
    <n v="15"/>
    <n v="15"/>
    <n v="0"/>
    <n v="0"/>
    <n v="0"/>
    <n v="0"/>
    <s v="INR"/>
    <n v="15355"/>
    <n v="15158"/>
    <s v=""/>
    <n v="0"/>
    <n v="0"/>
    <s v="N"/>
    <n v="9"/>
    <s v="N"/>
    <s v="00/00/0000"/>
    <s v="N"/>
    <n v="0"/>
    <s v="00/00/0000"/>
    <s v="STD"/>
    <d v="2023-04-05T00:00:00"/>
    <n v="999"/>
    <s v="SA"/>
    <m/>
    <m/>
  </r>
  <r>
    <n v="69951196956"/>
    <s v="EB-HOME LOAN MAY 20"/>
    <n v="50557171079"/>
    <s v="Mr. PURSHOTAMBHAI KANTILAL PAR"/>
    <n v="3000000"/>
    <n v="7.1"/>
    <n v="3101137"/>
    <x v="236"/>
    <n v="0"/>
    <d v="2023-01-20T00:00:00"/>
    <n v="4"/>
    <n v="4"/>
    <n v="0"/>
    <n v="0"/>
    <n v="0"/>
    <n v="0"/>
    <s v="INR"/>
    <n v="15355"/>
    <n v="29794"/>
    <s v=""/>
    <n v="0"/>
    <n v="0"/>
    <s v="N"/>
    <n v="9"/>
    <s v="N"/>
    <s v="00/00/0000"/>
    <s v="N"/>
    <n v="0"/>
    <s v="00/00/0000"/>
    <s v="STD"/>
    <s v=""/>
    <m/>
    <s v="SA"/>
    <m/>
    <m/>
  </r>
  <r>
    <n v="69956166165"/>
    <s v="EB-HOME LOAN MAY 20"/>
    <n v="90176355551"/>
    <s v="Mrs. ANANDIBEN  RATHOD"/>
    <n v="1700000"/>
    <n v="7.05"/>
    <n v="1599463"/>
    <x v="237"/>
    <n v="0"/>
    <d v="2023-01-21T00:00:00"/>
    <n v="3"/>
    <n v="3"/>
    <n v="0"/>
    <n v="0"/>
    <n v="0"/>
    <n v="0"/>
    <s v="INR"/>
    <n v="15355"/>
    <n v="16561"/>
    <s v=""/>
    <n v="0"/>
    <n v="0"/>
    <s v="N"/>
    <n v="9"/>
    <s v="N"/>
    <s v="00/00/0000"/>
    <s v="N"/>
    <n v="0"/>
    <s v="00/00/0000"/>
    <s v="STD"/>
    <d v="2023-12-26T00:00:00"/>
    <n v="0"/>
    <s v="SA"/>
    <m/>
    <m/>
  </r>
  <r>
    <n v="69969999119"/>
    <s v="EB-HOME LOAN MAY 20"/>
    <n v="55590059959"/>
    <s v="Mrs. NIKKY  GOTHWAL"/>
    <n v="2500000"/>
    <n v="7.15"/>
    <n v="2414011"/>
    <x v="238"/>
    <n v="0"/>
    <d v="2023-01-27T00:00:00"/>
    <n v="6"/>
    <n v="6"/>
    <n v="0"/>
    <n v="0"/>
    <n v="0"/>
    <n v="0"/>
    <s v="INR"/>
    <n v="15355"/>
    <n v="19516"/>
    <s v=""/>
    <n v="0"/>
    <n v="0"/>
    <s v="N"/>
    <n v="9"/>
    <s v="N"/>
    <s v="00/00/0000"/>
    <s v="N"/>
    <n v="0"/>
    <s v="00/00/0000"/>
    <s v="STD"/>
    <d v="2023-04-27T00:00:00"/>
    <n v="999"/>
    <s v="SA"/>
    <m/>
    <m/>
  </r>
  <r>
    <n v="69966961691"/>
    <s v="EB-HOME LOAN MAY 20"/>
    <n v="50005596636"/>
    <s v="Mr. BHIKHABHAI PARSHOTAM PATEL"/>
    <n v="2625000"/>
    <n v="6.85"/>
    <n v="2455407"/>
    <x v="239"/>
    <n v="0"/>
    <d v="2023-01-27T00:00:00"/>
    <n v="3"/>
    <n v="3"/>
    <n v="0"/>
    <n v="0"/>
    <n v="0"/>
    <n v="0"/>
    <s v="INR"/>
    <n v="15355"/>
    <n v="25990"/>
    <s v=""/>
    <n v="0"/>
    <n v="0"/>
    <s v="N"/>
    <n v="9"/>
    <s v="N"/>
    <s v="00/00/0000"/>
    <s v="N"/>
    <n v="0"/>
    <s v="00/00/0000"/>
    <s v="STD"/>
    <d v="2023-12-25T00:00:00"/>
    <n v="0"/>
    <s v="SA"/>
    <m/>
    <m/>
  </r>
  <r>
    <n v="69919996916"/>
    <s v="EB-HOME LOAN MAY 20"/>
    <n v="57760555179"/>
    <s v="Mrs. ARUNABEN VIJAYBHAI BADGUJ"/>
    <n v="2125000"/>
    <n v="7.2"/>
    <n v="2095150"/>
    <x v="240"/>
    <n v="0"/>
    <d v="2023-01-31T00:00:00"/>
    <n v="12"/>
    <n v="12"/>
    <n v="0"/>
    <n v="0"/>
    <n v="0"/>
    <n v="0"/>
    <s v="INR"/>
    <n v="15355"/>
    <n v="14488"/>
    <s v=""/>
    <n v="0"/>
    <n v="0"/>
    <m/>
    <m/>
    <s v="N"/>
    <s v="00/00/0000"/>
    <s v="N"/>
    <n v="0"/>
    <s v="00/00/0000"/>
    <s v="STD"/>
    <d v="2023-04-08T00:00:00"/>
    <n v="0"/>
    <s v="SA"/>
    <m/>
    <m/>
  </r>
  <r>
    <n v="60011169691"/>
    <s v="EB-HOME LOAN MAY 20"/>
    <n v="50153533566"/>
    <s v="Mr. RANGILAL  RAMLAKHAN"/>
    <n v="780000"/>
    <n v="6.95"/>
    <n v="754161"/>
    <x v="241"/>
    <n v="0"/>
    <d v="2023-02-20T00:00:00"/>
    <n v="13"/>
    <n v="13"/>
    <n v="0"/>
    <n v="0"/>
    <n v="0"/>
    <n v="0"/>
    <s v="INR"/>
    <n v="15355"/>
    <n v="6024"/>
    <s v=""/>
    <n v="0"/>
    <n v="0"/>
    <s v="N"/>
    <n v="9"/>
    <s v="N"/>
    <s v="00/00/0000"/>
    <s v="N"/>
    <n v="0"/>
    <s v="00/00/0000"/>
    <s v="STD"/>
    <d v="2024-03-05T00:00:00"/>
    <n v="0"/>
    <s v="SA"/>
    <m/>
    <m/>
  </r>
  <r>
    <n v="60019195619"/>
    <s v="EB-HOME LOAN MAY 20"/>
    <n v="55055595055"/>
    <s v="Mr. TEEKAM CHAND AGRAWAL"/>
    <n v="2800000"/>
    <n v="6.85"/>
    <n v="2592360"/>
    <x v="242"/>
    <n v="0"/>
    <d v="2023-02-20T00:00:00"/>
    <n v="7"/>
    <n v="7"/>
    <n v="0"/>
    <n v="0"/>
    <n v="0"/>
    <n v="0"/>
    <s v="INR"/>
    <n v="15355"/>
    <n v="32263"/>
    <s v=""/>
    <n v="0"/>
    <n v="0"/>
    <s v="N"/>
    <n v="9"/>
    <s v="N"/>
    <s v="00/00/0000"/>
    <s v="N"/>
    <n v="0"/>
    <s v="00/00/0000"/>
    <s v="STD"/>
    <d v="2023-08-31T00:00:00"/>
    <n v="0"/>
    <s v="SA"/>
    <m/>
    <m/>
  </r>
  <r>
    <n v="60099519119"/>
    <s v="EB-HOME LOAN MAY 20"/>
    <n v="56505959570"/>
    <s v="Mr. UPENDRA KUMAR CHHAGANBHAI"/>
    <n v="6000000"/>
    <n v="7.25"/>
    <n v="4664172"/>
    <x v="243"/>
    <n v="0"/>
    <d v="2023-02-26T00:00:00"/>
    <n v="7"/>
    <n v="7"/>
    <n v="0"/>
    <n v="0"/>
    <n v="0"/>
    <n v="0"/>
    <s v="INR"/>
    <n v="15355"/>
    <n v="34216"/>
    <s v=""/>
    <n v="0"/>
    <n v="0"/>
    <s v="N"/>
    <n v="9"/>
    <s v="N"/>
    <s v="00/00/0000"/>
    <s v="N"/>
    <n v="0"/>
    <s v="00/00/0000"/>
    <s v="STD"/>
    <d v="2023-05-06T00:00:00"/>
    <n v="0"/>
    <s v="SA"/>
    <m/>
    <m/>
  </r>
  <r>
    <n v="60066651609"/>
    <s v="EB-HOME LOAN MAY 20"/>
    <n v="56591095999"/>
    <s v="Mr. RAVIKANT JOHNBHAI CHAUHAN"/>
    <n v="2250000"/>
    <n v="6.9"/>
    <n v="2190071"/>
    <x v="244"/>
    <n v="0"/>
    <d v="2023-02-27T00:00:00"/>
    <n v="1"/>
    <n v="1"/>
    <n v="0"/>
    <n v="0"/>
    <n v="0"/>
    <n v="0"/>
    <s v="INR"/>
    <n v="15355"/>
    <n v="17245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066500910"/>
    <s v="EB-HOME LOAN MAY 20"/>
    <n v="56605396666"/>
    <s v="Miss. ALKA ASHWINKUMAR PANCHAL"/>
    <n v="5300000"/>
    <n v="7.05"/>
    <n v="5220139"/>
    <x v="245"/>
    <n v="0"/>
    <d v="2023-02-27T00:00:00"/>
    <n v="13"/>
    <n v="13"/>
    <n v="0"/>
    <n v="0"/>
    <n v="0"/>
    <n v="0"/>
    <s v="INR"/>
    <n v="15355"/>
    <n v="36336"/>
    <s v=""/>
    <n v="0"/>
    <n v="0"/>
    <s v="N"/>
    <n v="9"/>
    <s v="N"/>
    <s v="00/00/0000"/>
    <s v="N"/>
    <n v="0"/>
    <s v="00/00/0000"/>
    <s v="STD"/>
    <d v="2023-07-31T00:00:00"/>
    <n v="0"/>
    <s v="SA"/>
    <m/>
    <m/>
  </r>
  <r>
    <n v="60069501996"/>
    <s v="EB-HOME LOAN MAY 20"/>
    <n v="90755679390"/>
    <s v="Mr. PATEL DILIPKUMAR  BAHECHAR"/>
    <n v="1500000"/>
    <n v="6.9"/>
    <n v="1345656"/>
    <x v="246"/>
    <n v="0"/>
    <d v="2023-02-27T00:00:00"/>
    <n v="13"/>
    <n v="13"/>
    <n v="0"/>
    <n v="0"/>
    <n v="0"/>
    <n v="0"/>
    <s v="INR"/>
    <n v="15355"/>
    <n v="15415"/>
    <s v=""/>
    <n v="0"/>
    <n v="0"/>
    <s v="N"/>
    <n v="9"/>
    <s v="N"/>
    <s v="00/00/0000"/>
    <s v="N"/>
    <n v="0"/>
    <s v="00/00/0000"/>
    <s v="STD"/>
    <d v="2023-05-19T00:00:00"/>
    <n v="999"/>
    <s v="SA"/>
    <m/>
    <m/>
  </r>
  <r>
    <n v="60069166019"/>
    <s v="EB-HOME LOAN MAY 20"/>
    <n v="57760535111"/>
    <s v="Mr. MANOJ PRAHLADBHAI PATEL"/>
    <n v="1510000"/>
    <n v="6.85"/>
    <n v="1477399"/>
    <x v="247"/>
    <n v="0"/>
    <d v="2023-02-28T00:00:00"/>
    <n v="8"/>
    <n v="8"/>
    <n v="0"/>
    <n v="0"/>
    <n v="0"/>
    <n v="0"/>
    <s v="INR"/>
    <n v="15355"/>
    <n v="11614"/>
    <s v=""/>
    <n v="0"/>
    <n v="0"/>
    <s v="N"/>
    <n v="9"/>
    <s v="N"/>
    <s v="00/00/0000"/>
    <s v="N"/>
    <n v="0"/>
    <s v="00/00/0000"/>
    <s v="STD"/>
    <d v="2023-07-02T00:00:00"/>
    <n v="0"/>
    <s v="SA"/>
    <m/>
    <m/>
  </r>
  <r>
    <n v="60069966091"/>
    <s v="EB-HOME LOAN MAY 20"/>
    <n v="50631907591"/>
    <s v="Mr. Kantilal Ravajibhai Hingar"/>
    <n v="2790000"/>
    <n v="7.05"/>
    <n v="2620491"/>
    <x v="248"/>
    <n v="0"/>
    <d v="2023-02-28T00:00:00"/>
    <n v="3"/>
    <n v="3"/>
    <n v="0"/>
    <n v="0"/>
    <n v="0"/>
    <n v="0"/>
    <s v="INR"/>
    <n v="15355"/>
    <n v="28716"/>
    <s v=""/>
    <n v="0"/>
    <n v="0"/>
    <s v="N"/>
    <n v="9"/>
    <s v="N"/>
    <s v="00/00/0000"/>
    <s v="N"/>
    <n v="0"/>
    <s v="00/00/0000"/>
    <s v="STD"/>
    <d v="2023-12-10T00:00:00"/>
    <n v="0"/>
    <s v="SA"/>
    <m/>
    <m/>
  </r>
  <r>
    <n v="60011955965"/>
    <s v="EB-HOME LOAN MAY 20"/>
    <n v="55690067359"/>
    <s v="Sepoy RAJPUT VIRENDER SINGH S"/>
    <n v="2275000"/>
    <n v="7.2"/>
    <n v="2231930"/>
    <x v="249"/>
    <n v="0"/>
    <d v="2023-03-18T00:00:00"/>
    <n v="12"/>
    <n v="12"/>
    <n v="0"/>
    <n v="0"/>
    <n v="0"/>
    <n v="0"/>
    <s v="INR"/>
    <n v="15355"/>
    <n v="17980"/>
    <s v=""/>
    <n v="0"/>
    <n v="0"/>
    <s v="N"/>
    <n v="9"/>
    <s v="N"/>
    <s v="00/00/0000"/>
    <s v="N"/>
    <n v="0"/>
    <s v="00/00/0000"/>
    <s v="STD"/>
    <d v="2024-01-07T00:00:00"/>
    <n v="0"/>
    <s v="SA"/>
    <m/>
    <m/>
  </r>
  <r>
    <n v="60091900161"/>
    <s v="EB-HOME LOAN MAY 20"/>
    <n v="57095976507"/>
    <s v="Mr. Rameshbhai  Solanki"/>
    <n v="2970000"/>
    <n v="7.05"/>
    <n v="2911544"/>
    <x v="250"/>
    <n v="0"/>
    <d v="2023-03-25T00:00:00"/>
    <n v="3"/>
    <n v="3"/>
    <n v="0"/>
    <n v="0"/>
    <n v="0"/>
    <n v="0"/>
    <s v="INR"/>
    <n v="15355"/>
    <n v="24710"/>
    <s v=""/>
    <n v="0"/>
    <n v="0"/>
    <s v="N"/>
    <n v="9"/>
    <s v="N"/>
    <s v="00/00/0000"/>
    <s v="N"/>
    <n v="0"/>
    <s v="00/00/0000"/>
    <s v="STD"/>
    <d v="2023-12-25T00:00:00"/>
    <n v="0"/>
    <s v="SA"/>
    <m/>
    <m/>
  </r>
  <r>
    <n v="60099616699"/>
    <s v="EB-HOME LOAN MAY 20"/>
    <n v="50555595969"/>
    <s v="Mr. Trivedi  Hirenkumar"/>
    <n v="2880000"/>
    <n v="6.9"/>
    <n v="2819252"/>
    <x v="251"/>
    <n v="0"/>
    <d v="2023-03-26T00:00:00"/>
    <n v="12"/>
    <n v="12"/>
    <n v="0"/>
    <n v="0"/>
    <n v="0"/>
    <n v="0"/>
    <s v="INR"/>
    <n v="15355"/>
    <n v="21670"/>
    <s v=""/>
    <n v="0"/>
    <n v="0"/>
    <s v="N"/>
    <n v="9"/>
    <s v="N"/>
    <s v="00/00/0000"/>
    <s v="N"/>
    <n v="0"/>
    <s v="00/00/0000"/>
    <s v="STD"/>
    <s v=""/>
    <m/>
    <s v="SA"/>
    <m/>
    <m/>
  </r>
  <r>
    <n v="60099619191"/>
    <s v="EB-HOME LOAN MAY 20"/>
    <n v="59953715770"/>
    <s v="Mr. SURESH KISANRAO SHEGOKAR"/>
    <n v="1980000"/>
    <n v="7"/>
    <n v="1932679"/>
    <x v="252"/>
    <n v="0"/>
    <d v="2023-03-25T00:00:00"/>
    <n v="12"/>
    <n v="12"/>
    <n v="0"/>
    <n v="0"/>
    <n v="0"/>
    <n v="0"/>
    <s v="INR"/>
    <n v="15355"/>
    <n v="15411"/>
    <s v=""/>
    <n v="0"/>
    <n v="0"/>
    <m/>
    <m/>
    <s v="N"/>
    <s v="00/00/0000"/>
    <s v="N"/>
    <n v="0"/>
    <s v="00/00/0000"/>
    <s v="STD"/>
    <d v="2023-08-12T00:00:00"/>
    <n v="0"/>
    <s v="SA"/>
    <m/>
    <m/>
  </r>
  <r>
    <n v="60160616661"/>
    <s v="EB-HOME LOAN MAY 20"/>
    <n v="50075599653"/>
    <s v="Mr. Ashok Laxman Bagawe"/>
    <n v="3500000"/>
    <n v="6.75"/>
    <n v="1100112"/>
    <x v="253"/>
    <n v="0"/>
    <d v="2023-04-22T00:00:00"/>
    <n v="11"/>
    <n v="11"/>
    <n v="0"/>
    <n v="0"/>
    <n v="0"/>
    <n v="0"/>
    <s v="INR"/>
    <n v="15355"/>
    <n v="27241"/>
    <s v=""/>
    <n v="0"/>
    <n v="0"/>
    <s v="N"/>
    <n v="9"/>
    <s v="N"/>
    <s v="00/00/0000"/>
    <s v="N"/>
    <n v="0"/>
    <s v="00/00/0000"/>
    <s v="STD"/>
    <d v="2024-03-05T00:00:00"/>
    <n v="0"/>
    <s v="SA"/>
    <m/>
    <m/>
  </r>
  <r>
    <n v="69611660959"/>
    <s v="EB-HOME LOAN MAY 20"/>
    <n v="57509916395"/>
    <s v="Mr. MAYURKUMAR PRAFULCHANDRA P"/>
    <n v="2045000"/>
    <n v="6.95"/>
    <n v="1990076"/>
    <x v="254"/>
    <n v="8407"/>
    <d v="2022-08-31T00:00:00"/>
    <n v="19"/>
    <n v="18"/>
    <n v="1"/>
    <n v="1"/>
    <n v="1"/>
    <n v="701"/>
    <s v="INR"/>
    <n v="15355"/>
    <n v="14389"/>
    <d v="2024-03-29T00:00:00"/>
    <n v="0"/>
    <n v="0"/>
    <m/>
    <m/>
    <s v="N"/>
    <s v="00/00/0000"/>
    <s v="N"/>
    <n v="0"/>
    <s v="00/00/0000"/>
    <s v="SMA0"/>
    <d v="2024-03-29T00:00:00"/>
    <n v="701"/>
    <s v="SA"/>
    <m/>
    <m/>
  </r>
  <r>
    <n v="69910951056"/>
    <s v="EB-HL-FLEXIPAY MAY 20"/>
    <n v="56707010767"/>
    <s v="Mr. Panchal  Hitesh"/>
    <n v="6480000"/>
    <n v="7.25"/>
    <n v="6022098"/>
    <x v="255"/>
    <n v="0"/>
    <d v="2021-01-24T00:00:00"/>
    <n v="38"/>
    <n v="38"/>
    <n v="0"/>
    <n v="0"/>
    <n v="0"/>
    <n v="0"/>
    <s v="INR"/>
    <n v="15355"/>
    <n v="53055"/>
    <s v=""/>
    <n v="0"/>
    <n v="0"/>
    <s v="N"/>
    <n v="9"/>
    <s v="N"/>
    <s v="00/00/0000"/>
    <s v="N"/>
    <n v="0"/>
    <s v="00/00/0000"/>
    <s v="STD"/>
    <s v=""/>
    <m/>
    <s v="SA"/>
    <m/>
    <m/>
  </r>
  <r>
    <n v="69660561065"/>
    <s v="EB-HL-PRIVLGE- MAY 20"/>
    <n v="90135900035"/>
    <s v="Mr. Parmar Himanshu Baldevbhai"/>
    <n v="6400000"/>
    <n v="7.35"/>
    <n v="6283009"/>
    <x v="256"/>
    <n v="0"/>
    <d v="2022-06-25T00:00:00"/>
    <n v="14"/>
    <n v="14"/>
    <n v="0"/>
    <n v="0"/>
    <n v="0"/>
    <n v="0"/>
    <s v="INR"/>
    <n v="15355"/>
    <n v="44122"/>
    <s v=""/>
    <n v="0"/>
    <n v="0"/>
    <s v="N"/>
    <n v="9"/>
    <s v="N"/>
    <s v="00/00/0000"/>
    <s v="N"/>
    <n v="0"/>
    <s v="00/00/0000"/>
    <s v="STD"/>
    <d v="2023-02-17T00:00:00"/>
    <n v="999"/>
    <s v="SA"/>
    <m/>
    <m/>
  </r>
  <r>
    <n v="69669951569"/>
    <s v="EB-HL-PRIVLGE- MAY 20"/>
    <n v="56799715999"/>
    <s v="Mr. RAJENDRA RAMRAO PALKHADE"/>
    <n v="3990000"/>
    <n v="7.2"/>
    <n v="3853415"/>
    <x v="257"/>
    <n v="0"/>
    <d v="2022-09-05T00:00:00"/>
    <n v="18"/>
    <n v="18"/>
    <n v="0"/>
    <n v="0"/>
    <n v="0"/>
    <n v="0"/>
    <s v="INR"/>
    <n v="15355"/>
    <n v="32080"/>
    <s v=""/>
    <n v="0"/>
    <n v="0"/>
    <m/>
    <m/>
    <s v="N"/>
    <s v="00/00/0000"/>
    <s v="N"/>
    <n v="0"/>
    <s v="00/00/0000"/>
    <s v="STD"/>
    <s v=""/>
    <m/>
    <s v="SA"/>
    <m/>
    <m/>
  </r>
  <r>
    <n v="69161659696"/>
    <s v="EB- STAFF HL COMM MAY 20"/>
    <n v="55515330175"/>
    <s v="Mr. VYOMESHCHANDRA JETHALAL SO"/>
    <n v="3000000"/>
    <n v="6.8"/>
    <n v="1468319"/>
    <x v="258"/>
    <n v="0"/>
    <d v="2022-10-28T00:00:00"/>
    <n v="5"/>
    <n v="5"/>
    <n v="0"/>
    <n v="0"/>
    <n v="0"/>
    <n v="0"/>
    <s v="INR"/>
    <n v="15355"/>
    <n v="9723"/>
    <s v=""/>
    <n v="0"/>
    <n v="0"/>
    <s v="N"/>
    <n v="9"/>
    <s v="N"/>
    <s v="00/00/0000"/>
    <s v="N"/>
    <n v="0"/>
    <s v="00/00/0000"/>
    <s v="STD"/>
    <d v="2023-11-08T00:00:00"/>
    <n v="0"/>
    <s v="SA"/>
    <m/>
    <m/>
  </r>
  <r>
    <n v="60001160500"/>
    <s v="EB-HL-CLSS-(LIG)-MAY 20"/>
    <n v="55556079590"/>
    <s v="Mr. Patel  Vipulkumar"/>
    <n v="2500000"/>
    <n v="7.15"/>
    <n v="1853426"/>
    <x v="259"/>
    <n v="0"/>
    <d v="2023-02-15T00:00:00"/>
    <n v="13"/>
    <n v="13"/>
    <n v="0"/>
    <n v="0"/>
    <n v="0"/>
    <n v="0"/>
    <s v="INR"/>
    <n v="15355"/>
    <n v="17910"/>
    <s v=""/>
    <n v="0"/>
    <n v="0"/>
    <m/>
    <m/>
    <s v="N"/>
    <s v="00/00/0000"/>
    <s v="N"/>
    <n v="0"/>
    <s v="00/00/0000"/>
    <s v="STD"/>
    <d v="2023-06-15T00:00:00"/>
    <n v="999"/>
    <s v="SA"/>
    <m/>
    <m/>
  </r>
  <r>
    <n v="60099996909"/>
    <s v="EB-HL-CLSS-(LIG)-MAY 20"/>
    <n v="56930975799"/>
    <s v="Mr. Patni  Sanjaykumar"/>
    <n v="1831000"/>
    <n v="6.85"/>
    <n v="1534135"/>
    <x v="260"/>
    <n v="0"/>
    <d v="2023-03-04T00:00:00"/>
    <n v="6"/>
    <n v="6"/>
    <n v="0"/>
    <n v="0"/>
    <n v="0"/>
    <n v="0"/>
    <s v="INR"/>
    <n v="15355"/>
    <n v="10841"/>
    <s v=""/>
    <n v="0"/>
    <n v="0"/>
    <m/>
    <m/>
    <s v="N"/>
    <s v="00/00/0000"/>
    <s v="N"/>
    <n v="0"/>
    <s v="00/00/0000"/>
    <s v="STD"/>
    <s v=""/>
    <m/>
    <s v="SA"/>
    <m/>
    <m/>
  </r>
  <r>
    <n v="60061619659"/>
    <s v="EB-HL-CLSS-(LIG)-MAY 20"/>
    <n v="90706537097"/>
    <s v="Mr. Ronil Yogeshbhai Shah"/>
    <n v="1800000"/>
    <n v="6.95"/>
    <n v="1719417"/>
    <x v="261"/>
    <n v="0"/>
    <d v="2023-02-26T00:00:00"/>
    <n v="13"/>
    <n v="13"/>
    <n v="0"/>
    <n v="0"/>
    <n v="0"/>
    <n v="0"/>
    <s v="INR"/>
    <n v="15355"/>
    <n v="12665"/>
    <s v=""/>
    <n v="0"/>
    <n v="0"/>
    <m/>
    <m/>
    <s v="N"/>
    <s v="00/00/0000"/>
    <s v="N"/>
    <n v="0"/>
    <s v="00/00/0000"/>
    <s v="STD"/>
    <d v="2023-03-31T00:00:00"/>
    <n v="999"/>
    <s v="SA"/>
    <m/>
    <m/>
  </r>
  <r>
    <n v="60066906661"/>
    <s v="EB-HL-CLSS-(LIG)-MAY 20"/>
    <n v="55567735101"/>
    <s v="Mr. Vipul  Patel"/>
    <n v="2900000"/>
    <n v="6.95"/>
    <n v="2549306"/>
    <x v="262"/>
    <n v="0"/>
    <d v="2023-03-05T00:00:00"/>
    <n v="4"/>
    <n v="4"/>
    <n v="0"/>
    <n v="0"/>
    <n v="0"/>
    <n v="0"/>
    <s v="INR"/>
    <n v="15355"/>
    <n v="20163"/>
    <s v=""/>
    <n v="0"/>
    <n v="0"/>
    <s v="N"/>
    <n v="9"/>
    <s v="N"/>
    <s v="00/00/0000"/>
    <s v="N"/>
    <n v="0"/>
    <s v="00/00/0000"/>
    <s v="STD"/>
    <s v=""/>
    <m/>
    <s v="SA"/>
    <m/>
    <m/>
  </r>
  <r>
    <n v="60069666969"/>
    <s v="EB-HL-CLSS-(LIG)-MAY 20"/>
    <n v="56355560595"/>
    <s v="Mr. Patel Priteshkumar Manabha"/>
    <n v="1915000"/>
    <n v="7.05"/>
    <n v="1909624"/>
    <x v="263"/>
    <n v="0"/>
    <d v="2023-02-27T00:00:00"/>
    <n v="6"/>
    <n v="6"/>
    <n v="0"/>
    <n v="0"/>
    <n v="0"/>
    <n v="0"/>
    <s v="INR"/>
    <n v="15355"/>
    <n v="15568"/>
    <s v=""/>
    <n v="0"/>
    <n v="0"/>
    <s v="N"/>
    <n v="9"/>
    <s v="N"/>
    <s v="00/00/0000"/>
    <s v="N"/>
    <n v="0"/>
    <s v="00/00/0000"/>
    <s v="STD"/>
    <s v=""/>
    <m/>
    <s v="SA"/>
    <m/>
    <m/>
  </r>
  <r>
    <n v="60069699509"/>
    <s v="EB-HL-CLSS-(LIG)-MAY 20"/>
    <n v="90755653907"/>
    <s v="Mr. PATEL  ARUNKUMAR"/>
    <n v="1915000"/>
    <n v="6.95"/>
    <n v="1927221"/>
    <x v="264"/>
    <n v="0"/>
    <d v="2023-02-27T00:00:00"/>
    <n v="6"/>
    <n v="6"/>
    <n v="0"/>
    <n v="0"/>
    <n v="0"/>
    <n v="0"/>
    <s v="INR"/>
    <n v="15355"/>
    <n v="15624"/>
    <s v=""/>
    <n v="0"/>
    <n v="0"/>
    <s v="N"/>
    <n v="9"/>
    <s v="N"/>
    <s v="00/00/0000"/>
    <s v="N"/>
    <n v="0"/>
    <s v="00/00/0000"/>
    <s v="STD"/>
    <s v=""/>
    <m/>
    <s v="SA"/>
    <m/>
    <m/>
  </r>
  <r>
    <n v="60109696910"/>
    <s v="EB-HL-CLSS-(LIG)-MAY 20"/>
    <n v="55559595157"/>
    <s v="Mr. SHARMA BALRAJ HARICHAND"/>
    <n v="1500000"/>
    <n v="7.05"/>
    <n v="1455346"/>
    <x v="265"/>
    <n v="0"/>
    <d v="2023-03-28T00:00:00"/>
    <n v="12"/>
    <n v="12"/>
    <n v="0"/>
    <n v="0"/>
    <n v="0"/>
    <n v="0"/>
    <s v="INR"/>
    <n v="15355"/>
    <n v="11720"/>
    <s v=""/>
    <n v="0"/>
    <n v="0"/>
    <s v="N"/>
    <n v="9"/>
    <s v="N"/>
    <s v="00/00/0000"/>
    <s v="N"/>
    <n v="0"/>
    <s v="00/00/0000"/>
    <s v="STD"/>
    <d v="2023-09-21T00:00:00"/>
    <n v="0"/>
    <s v="SA"/>
    <m/>
    <m/>
  </r>
  <r>
    <n v="60106995916"/>
    <s v="EB-HL-CLSS-(LIG)-MAY 20"/>
    <n v="56755553506"/>
    <s v="Miss. Patel Nimishaben Vijayku"/>
    <n v="1980000"/>
    <n v="7.15"/>
    <n v="1913824"/>
    <x v="266"/>
    <n v="0"/>
    <d v="2023-03-30T00:00:00"/>
    <n v="12"/>
    <n v="12"/>
    <n v="0"/>
    <n v="0"/>
    <n v="0"/>
    <n v="0"/>
    <s v="INR"/>
    <n v="15355"/>
    <n v="15530"/>
    <s v=""/>
    <n v="0"/>
    <n v="0"/>
    <s v="N"/>
    <n v="9"/>
    <s v="N"/>
    <s v="00/00/0000"/>
    <s v="N"/>
    <n v="0"/>
    <s v="00/00/0000"/>
    <s v="STD"/>
    <s v=""/>
    <m/>
    <s v="SA"/>
    <m/>
    <m/>
  </r>
  <r>
    <n v="60109516611"/>
    <s v="EB-HL-CLSS-(LIG)-MAY 20"/>
    <n v="50731969579"/>
    <s v="Mr. Bharvad Jayshree Visabhai"/>
    <n v="1750000"/>
    <n v="7.05"/>
    <n v="1703811"/>
    <x v="267"/>
    <n v="0"/>
    <d v="2023-03-31T00:00:00"/>
    <n v="4"/>
    <n v="4"/>
    <n v="0"/>
    <n v="0"/>
    <n v="0"/>
    <n v="0"/>
    <s v="INR"/>
    <n v="15355"/>
    <n v="18520"/>
    <s v=""/>
    <n v="0"/>
    <n v="0"/>
    <m/>
    <m/>
    <s v="N"/>
    <s v="00/00/0000"/>
    <s v="N"/>
    <n v="0"/>
    <s v="00/00/0000"/>
    <s v="STD"/>
    <s v=""/>
    <m/>
    <s v="SA"/>
    <m/>
    <m/>
  </r>
  <r>
    <n v="60109600699"/>
    <s v="EB-HL-CLSS-(LIG)-MAY 20"/>
    <n v="55953557157"/>
    <s v="Mr. Patel Pintukumar Vitthalbh"/>
    <n v="1710000"/>
    <n v="7.05"/>
    <n v="1259820"/>
    <x v="268"/>
    <n v="0"/>
    <d v="2023-03-31T00:00:00"/>
    <n v="1"/>
    <n v="1"/>
    <n v="0"/>
    <n v="0"/>
    <n v="0"/>
    <n v="0"/>
    <s v="INR"/>
    <n v="15355"/>
    <n v="15474"/>
    <s v=""/>
    <n v="0"/>
    <n v="0"/>
    <s v="N"/>
    <n v="9"/>
    <s v="N"/>
    <s v="00/00/0000"/>
    <s v="N"/>
    <n v="0"/>
    <s v="00/00/0000"/>
    <s v="STD"/>
    <s v=""/>
    <m/>
    <s v="SA"/>
    <m/>
    <m/>
  </r>
  <r>
    <n v="60166991661"/>
    <s v="EB-HL-CLSS-(LIG)-MAY 20"/>
    <n v="55379119055"/>
    <s v="Mr. Chirag  Patel"/>
    <n v="2880000"/>
    <n v="6.95"/>
    <n v="2828899"/>
    <x v="269"/>
    <n v="0"/>
    <d v="2023-04-16T00:00:00"/>
    <n v="11"/>
    <n v="11"/>
    <n v="0"/>
    <n v="0"/>
    <n v="0"/>
    <n v="0"/>
    <s v="INR"/>
    <n v="15355"/>
    <n v="20289"/>
    <s v=""/>
    <n v="0"/>
    <n v="0"/>
    <s v="N"/>
    <n v="9"/>
    <s v="N"/>
    <s v="00/00/0000"/>
    <s v="N"/>
    <n v="0"/>
    <s v="00/00/0000"/>
    <s v="STD"/>
    <d v="2023-07-05T00:00:00"/>
    <n v="0"/>
    <s v="SA"/>
    <m/>
    <m/>
  </r>
  <r>
    <n v="69960996950"/>
    <s v="EB-HLCLSS-(MIG-1) MAY 20"/>
    <n v="55505157995"/>
    <s v="Mr. HITESHKUMAR NATVARLAL BARO"/>
    <n v="2600000"/>
    <n v="7.05"/>
    <n v="2548235"/>
    <x v="270"/>
    <n v="0"/>
    <d v="2023-01-25T00:00:00"/>
    <n v="14"/>
    <n v="14"/>
    <n v="0"/>
    <n v="0"/>
    <n v="0"/>
    <n v="0"/>
    <s v="INR"/>
    <n v="15355"/>
    <n v="17443"/>
    <s v=""/>
    <n v="0"/>
    <n v="0"/>
    <s v="N"/>
    <n v="9"/>
    <s v="N"/>
    <s v="00/00/0000"/>
    <s v="N"/>
    <n v="0"/>
    <s v="00/00/0000"/>
    <s v="STD"/>
    <d v="2023-02-15T00:00:00"/>
    <n v="0"/>
    <s v="SA"/>
    <m/>
    <m/>
  </r>
  <r>
    <n v="69169905199"/>
    <s v="EB-HL-CLSS-(MIG-2) MAY 20"/>
    <n v="56695059575"/>
    <s v="Mr. Vyas  Chintan"/>
    <n v="6000000"/>
    <n v="7.2"/>
    <n v="5810216"/>
    <x v="271"/>
    <n v="0"/>
    <d v="2022-10-31T00:00:00"/>
    <n v="16"/>
    <n v="16"/>
    <n v="0"/>
    <n v="0"/>
    <n v="0"/>
    <n v="0"/>
    <s v="INR"/>
    <n v="15355"/>
    <n v="47340"/>
    <s v=""/>
    <n v="0"/>
    <n v="0"/>
    <s v="N"/>
    <n v="9"/>
    <s v="N"/>
    <s v="00/00/0000"/>
    <s v="N"/>
    <n v="0"/>
    <s v="00/00/0000"/>
    <s v="STD"/>
    <d v="2022-11-06T00:00:00"/>
    <n v="0"/>
    <s v="SA"/>
    <m/>
    <m/>
  </r>
  <r>
    <n v="69659666960"/>
    <s v="EB-HLCLSS (EWS) MAY 20"/>
    <n v="90959599317"/>
    <s v="Mrs. TANUBEN  SOLANKI"/>
    <n v="673000"/>
    <n v="6.95"/>
    <n v="577109"/>
    <x v="272"/>
    <n v="0"/>
    <d v="2022-06-30T00:00:00"/>
    <n v="19"/>
    <n v="19"/>
    <n v="0"/>
    <n v="0"/>
    <n v="0"/>
    <n v="0"/>
    <s v="INR"/>
    <n v="15355"/>
    <n v="4297"/>
    <s v=""/>
    <n v="0"/>
    <n v="0"/>
    <s v="N"/>
    <n v="9"/>
    <s v="N"/>
    <s v="00/00/0000"/>
    <s v="N"/>
    <n v="0"/>
    <s v="00/00/0000"/>
    <s v="STD"/>
    <d v="2022-07-31T00:00:00"/>
    <n v="0"/>
    <s v="SA"/>
    <m/>
    <m/>
  </r>
  <r>
    <n v="69916991666"/>
    <s v="EB-CLSS-PRIV- (LIG) MAY20"/>
    <n v="55059705906"/>
    <s v="Mr. Gajjar  Hardik"/>
    <n v="1817000"/>
    <n v="6.95"/>
    <n v="1753112"/>
    <x v="273"/>
    <n v="0"/>
    <d v="2023-01-31T00:00:00"/>
    <n v="14"/>
    <n v="14"/>
    <n v="0"/>
    <n v="0"/>
    <n v="0"/>
    <n v="0"/>
    <s v="INR"/>
    <n v="15355"/>
    <n v="12849"/>
    <s v=""/>
    <n v="0"/>
    <n v="0"/>
    <m/>
    <m/>
    <s v="N"/>
    <s v="00/00/0000"/>
    <s v="N"/>
    <n v="0"/>
    <s v="00/00/0000"/>
    <s v="STD"/>
    <d v="2023-03-31T00:00:00"/>
    <n v="999"/>
    <s v="SA"/>
    <m/>
    <m/>
  </r>
  <r>
    <n v="60006906919"/>
    <s v="EB-CLSS-PRIV- (LIG) MAY20"/>
    <n v="55655771795"/>
    <s v="Mr. RAJENDRAKUMAR KANTILAL TRI"/>
    <n v="2110000"/>
    <n v="6.85"/>
    <n v="1791096"/>
    <x v="274"/>
    <n v="0"/>
    <d v="2023-02-11T00:00:00"/>
    <n v="1"/>
    <n v="1"/>
    <n v="0"/>
    <n v="0"/>
    <n v="0"/>
    <n v="0"/>
    <s v="INR"/>
    <n v="15355"/>
    <n v="15387"/>
    <s v=""/>
    <n v="0"/>
    <n v="0"/>
    <s v="N"/>
    <n v="9"/>
    <s v="N"/>
    <s v="00/00/0000"/>
    <s v="N"/>
    <n v="0"/>
    <s v="00/00/0000"/>
    <s v="STD"/>
    <d v="2024-02-10T00:00:00"/>
    <n v="0"/>
    <s v="SA"/>
    <m/>
    <m/>
  </r>
  <r>
    <n v="60096091515"/>
    <s v="EB-CLSS-PRIV- (LIG) MAY20"/>
    <n v="50555351963"/>
    <s v="Mr. SHARMA RAMCHARAN CHIRANJIL"/>
    <n v="1850000"/>
    <n v="7"/>
    <n v="1768065"/>
    <x v="275"/>
    <n v="0"/>
    <d v="2023-03-24T00:00:00"/>
    <n v="12"/>
    <n v="12"/>
    <n v="0"/>
    <n v="0"/>
    <n v="0"/>
    <n v="0"/>
    <s v="INR"/>
    <n v="15355"/>
    <n v="16044"/>
    <s v=""/>
    <n v="0"/>
    <n v="0"/>
    <s v="N"/>
    <n v="9"/>
    <s v="N"/>
    <s v="00/00/0000"/>
    <s v="N"/>
    <n v="0"/>
    <s v="00/00/0000"/>
    <s v="STD"/>
    <d v="2023-06-20T00:00:00"/>
    <n v="999"/>
    <s v="SA"/>
    <m/>
    <m/>
  </r>
  <r>
    <n v="60660556999"/>
    <s v="EB-RLMS HOME LOAN"/>
    <n v="59115019539"/>
    <s v="Mr. GIRIRAJ SHATISINH JADEJA"/>
    <n v="2500000"/>
    <n v="6.8"/>
    <n v="2477685"/>
    <x v="276"/>
    <n v="0"/>
    <d v="2023-09-22T00:00:00"/>
    <n v="6"/>
    <n v="6"/>
    <n v="0"/>
    <n v="0"/>
    <n v="0"/>
    <n v="0"/>
    <s v="INR"/>
    <n v="15355"/>
    <n v="18402"/>
    <s v=""/>
    <n v="0"/>
    <n v="0"/>
    <s v="N"/>
    <n v="9"/>
    <s v="N"/>
    <s v="00/00/0000"/>
    <s v="N"/>
    <n v="0"/>
    <s v="00/00/0000"/>
    <s v="STD"/>
    <s v=""/>
    <m/>
    <s v="SA"/>
    <m/>
    <m/>
  </r>
  <r>
    <n v="60919699966"/>
    <s v="EB-RLMS HOME LOAN"/>
    <n v="55515555395"/>
    <s v="Mr. Dipakkumar Kalubhai Patel"/>
    <n v="2500000"/>
    <n v="7"/>
    <n v="1498494"/>
    <x v="277"/>
    <n v="0"/>
    <d v="2024-02-27T00:00:00"/>
    <n v="1"/>
    <n v="1"/>
    <n v="0"/>
    <n v="0"/>
    <n v="0"/>
    <n v="0"/>
    <s v="INR"/>
    <n v="15355"/>
    <n v="10738"/>
    <s v=""/>
    <n v="0"/>
    <n v="0"/>
    <m/>
    <m/>
    <s v="N"/>
    <s v="00/00/0000"/>
    <s v="N"/>
    <n v="0"/>
    <s v="00/00/0000"/>
    <s v="STD"/>
    <s v=""/>
    <m/>
    <s v="SA"/>
    <m/>
    <m/>
  </r>
  <r>
    <n v="60966655999"/>
    <s v="EB-RLMS HOME LOAN"/>
    <n v="90913795307"/>
    <s v="Mr. SURENDRASINH  GOHIL"/>
    <n v="18000"/>
    <n v="6.65"/>
    <n v="18058"/>
    <x v="278"/>
    <n v="0"/>
    <d v="2024-03-10T00:00:00"/>
    <n v="1"/>
    <n v="1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s v=""/>
    <m/>
    <s v="SA"/>
    <m/>
    <m/>
  </r>
  <r>
    <n v="60966995999"/>
    <s v="EB-RLMS HOME LOAN"/>
    <n v="57015159555"/>
    <s v="Mr. ISHWARBHAI JETHABHAI PATEL"/>
    <n v="10000000"/>
    <n v="6.8"/>
    <n v="10020493"/>
    <x v="279"/>
    <n v="0"/>
    <d v="2024-03-21T00:00:00"/>
    <n v="1"/>
    <n v="1"/>
    <n v="0"/>
    <n v="0"/>
    <n v="0"/>
    <n v="0"/>
    <s v="INR"/>
    <n v="15355"/>
    <n v="87932"/>
    <s v=""/>
    <n v="0"/>
    <n v="0"/>
    <s v="N"/>
    <n v="9"/>
    <s v="N"/>
    <s v="00/00/0000"/>
    <s v="N"/>
    <n v="0"/>
    <s v="00/00/0000"/>
    <s v="STD"/>
    <s v=""/>
    <m/>
    <s v="SA"/>
    <m/>
    <m/>
  </r>
  <r>
    <n v="60916151969"/>
    <s v="EB-RLMS HOME LOAN"/>
    <n v="55555059650"/>
    <s v="Mr. RAKESH  B"/>
    <n v="7224000"/>
    <n v="6.7"/>
    <n v="6489516"/>
    <x v="280"/>
    <n v="0"/>
    <d v="2024-03-24T00:00:00"/>
    <n v="1"/>
    <n v="1"/>
    <n v="0"/>
    <n v="0"/>
    <n v="0"/>
    <n v="0"/>
    <s v="INR"/>
    <n v="15355"/>
    <n v="49080"/>
    <s v=""/>
    <n v="0"/>
    <n v="0"/>
    <s v="N"/>
    <n v="9"/>
    <s v="N"/>
    <s v="00/00/0000"/>
    <s v="N"/>
    <n v="0"/>
    <s v="00/00/0000"/>
    <s v="STD"/>
    <s v=""/>
    <m/>
    <s v="SA"/>
    <m/>
    <m/>
  </r>
  <r>
    <n v="60919906191"/>
    <s v="EB-RLMS HOME LOAN"/>
    <n v="55153555517"/>
    <s v="Mrs. Jashiben Veljibhai Vaghel"/>
    <n v="1300000"/>
    <n v="6.85"/>
    <n v="1300976"/>
    <x v="281"/>
    <n v="0"/>
    <d v="2024-03-27T00:00:00"/>
    <n v="1"/>
    <n v="1"/>
    <n v="0"/>
    <n v="0"/>
    <n v="0"/>
    <n v="0"/>
    <s v="INR"/>
    <n v="0"/>
    <n v="11969"/>
    <s v=""/>
    <n v="0"/>
    <n v="0"/>
    <s v="N"/>
    <n v="9"/>
    <s v="N"/>
    <s v="00/00/0000"/>
    <s v="N"/>
    <n v="0"/>
    <s v="00/00/0000"/>
    <s v="STD"/>
    <s v=""/>
    <m/>
    <s v="SA"/>
    <m/>
    <m/>
  </r>
  <r>
    <n v="60999109990"/>
    <s v="EB-RLMS HOME LOAN"/>
    <n v="50059051159"/>
    <s v="Mr. PRANAY  PATEL"/>
    <n v="3500000"/>
    <n v="6.7"/>
    <n v="3501927"/>
    <x v="282"/>
    <n v="0"/>
    <d v="2024-03-29T00:00:00"/>
    <n v="1"/>
    <n v="1"/>
    <n v="0"/>
    <n v="0"/>
    <n v="0"/>
    <n v="0"/>
    <s v="INR"/>
    <n v="15355"/>
    <n v="29674"/>
    <s v=""/>
    <n v="0"/>
    <n v="0"/>
    <s v="N"/>
    <n v="9"/>
    <s v="N"/>
    <s v="00/00/0000"/>
    <s v="N"/>
    <n v="0"/>
    <s v="00/00/0000"/>
    <s v="STD"/>
    <s v=""/>
    <m/>
    <s v="SA"/>
    <m/>
    <m/>
  </r>
  <r>
    <n v="60999619666"/>
    <s v="EB-RLMS HOME LOAN"/>
    <n v="56735651059"/>
    <s v="Mr. Pragnesh Ganpatlal Patel"/>
    <n v="1500000"/>
    <n v="6.7"/>
    <n v="1500826"/>
    <x v="283"/>
    <n v="0"/>
    <d v="2024-03-29T00:00:00"/>
    <n v="1"/>
    <n v="1"/>
    <n v="0"/>
    <n v="0"/>
    <n v="0"/>
    <n v="0"/>
    <s v="INR"/>
    <n v="15355"/>
    <n v="11361"/>
    <s v=""/>
    <n v="0"/>
    <n v="0"/>
    <s v="N"/>
    <n v="9"/>
    <s v="N"/>
    <s v="00/00/0000"/>
    <s v="N"/>
    <n v="0"/>
    <s v="00/00/0000"/>
    <s v="STD"/>
    <s v=""/>
    <m/>
    <s v="SA"/>
    <m/>
    <m/>
  </r>
  <r>
    <n v="60996191909"/>
    <s v="EB-RLMS HOME LOAN"/>
    <n v="55951959505"/>
    <s v="Mr. NITIN BABUBHAI VACHHETA"/>
    <n v="4750000"/>
    <n v="6.7"/>
    <n v="4752616"/>
    <x v="284"/>
    <n v="0"/>
    <d v="2024-03-29T00:00:00"/>
    <n v="1"/>
    <n v="1"/>
    <n v="0"/>
    <n v="0"/>
    <n v="0"/>
    <n v="0"/>
    <s v="INR"/>
    <n v="15355"/>
    <n v="35977"/>
    <s v=""/>
    <n v="0"/>
    <n v="0"/>
    <s v="N"/>
    <n v="9"/>
    <s v="N"/>
    <s v="00/00/0000"/>
    <s v="N"/>
    <n v="0"/>
    <s v="00/00/0000"/>
    <s v="STD"/>
    <s v=""/>
    <m/>
    <s v="SA"/>
    <m/>
    <m/>
  </r>
  <r>
    <n v="60996955699"/>
    <s v="EB-RLMS HOME LOAN"/>
    <n v="56070975559"/>
    <s v="Mr. JAVAL SHAILESHBHAI JADEJA"/>
    <n v="1500000"/>
    <n v="7.05"/>
    <n v="1300502"/>
    <x v="285"/>
    <n v="0"/>
    <d v="2024-03-30T00:00:00"/>
    <n v="1"/>
    <n v="1"/>
    <n v="0"/>
    <n v="0"/>
    <n v="0"/>
    <n v="0"/>
    <s v="INR"/>
    <n v="15355"/>
    <n v="15128"/>
    <s v=""/>
    <n v="0"/>
    <n v="0"/>
    <s v="N"/>
    <n v="9"/>
    <s v="N"/>
    <s v="00/00/0000"/>
    <s v="N"/>
    <n v="0"/>
    <s v="00/00/0000"/>
    <s v="STD"/>
    <s v=""/>
    <m/>
    <s v="SA"/>
    <m/>
    <m/>
  </r>
  <r>
    <n v="60999199019"/>
    <s v="EB-RLMS HOME LOAN"/>
    <n v="56575505960"/>
    <s v="Mr. Patani  Rinkukumar"/>
    <n v="2354000"/>
    <n v="6.65"/>
    <n v="1980361"/>
    <x v="286"/>
    <n v="0"/>
    <d v="2024-03-31T00:00:00"/>
    <n v="1"/>
    <n v="1"/>
    <n v="0"/>
    <n v="0"/>
    <n v="0"/>
    <n v="0"/>
    <s v="INR"/>
    <n v="15355"/>
    <n v="15190"/>
    <s v=""/>
    <n v="0"/>
    <n v="0"/>
    <s v="N"/>
    <n v="9"/>
    <s v="N"/>
    <s v="00/00/0000"/>
    <s v="N"/>
    <n v="0"/>
    <s v="00/00/0000"/>
    <s v="STD"/>
    <s v=""/>
    <m/>
    <s v="SA"/>
    <m/>
    <m/>
  </r>
  <r>
    <n v="69160919050"/>
    <s v="EB-HL-CLSS-(LIG)-APR 21"/>
    <n v="50056935035"/>
    <s v="Mr. RATHOD  SANJAYBHAI"/>
    <n v="1500000"/>
    <n v="7"/>
    <n v="1067588.42"/>
    <x v="287"/>
    <n v="0"/>
    <d v="2021-08-31T00:00:00"/>
    <n v="1"/>
    <n v="1"/>
    <n v="0"/>
    <n v="0"/>
    <n v="0"/>
    <n v="0"/>
    <s v="INR"/>
    <n v="15355"/>
    <n v="900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919116569"/>
    <s v="EB-HL-CLSS-(LIG)-APR 21"/>
    <n v="90795195915"/>
    <s v="Mr. ANKITKUMAR  SHAH"/>
    <n v="2000000"/>
    <n v="6.95"/>
    <n v="1694585"/>
    <x v="288"/>
    <n v="0"/>
    <d v="2023-07-08T00:00:00"/>
    <n v="1"/>
    <n v="1"/>
    <n v="0"/>
    <n v="0"/>
    <n v="0"/>
    <n v="0"/>
    <s v="INR"/>
    <n v="15355"/>
    <n v="13219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569665066"/>
    <s v="EB-HL-CLSS-(LIG)-APR 21"/>
    <n v="57065657565"/>
    <s v="Mr. Chavda  Rameshbhai"/>
    <n v="800000"/>
    <n v="6.75"/>
    <n v="794707"/>
    <x v="289"/>
    <n v="0"/>
    <d v="2023-10-28T00:00:00"/>
    <n v="3"/>
    <n v="3"/>
    <n v="0"/>
    <n v="0"/>
    <n v="0"/>
    <n v="0"/>
    <s v="INR"/>
    <n v="15355"/>
    <n v="5381"/>
    <s v=""/>
    <n v="0"/>
    <n v="0"/>
    <s v="N"/>
    <n v="9"/>
    <s v="N"/>
    <s v="00/00/0000"/>
    <s v="N"/>
    <n v="0"/>
    <s v="00/00/0000"/>
    <s v="STD"/>
    <d v="2023-12-31T00:00:00"/>
    <n v="0"/>
    <s v="SA"/>
    <m/>
    <m/>
  </r>
  <r>
    <n v="60596565190"/>
    <s v="EB-HL-CLSS-(LIG)-APR 21"/>
    <n v="55796679535"/>
    <s v="Mrs. Patani  Alpa"/>
    <n v="1620000"/>
    <n v="6.85"/>
    <n v="1612767"/>
    <x v="290"/>
    <n v="0"/>
    <d v="2023-11-23T00:00:00"/>
    <n v="4"/>
    <n v="4"/>
    <n v="0"/>
    <n v="0"/>
    <n v="0"/>
    <n v="0"/>
    <s v="INR"/>
    <n v="15355"/>
    <n v="11296"/>
    <s v=""/>
    <n v="0"/>
    <n v="0"/>
    <s v="N"/>
    <n v="9"/>
    <s v="N"/>
    <s v="00/00/0000"/>
    <s v="N"/>
    <n v="0"/>
    <s v="00/00/0000"/>
    <s v="STD"/>
    <s v=""/>
    <m/>
    <s v="SA"/>
    <m/>
    <m/>
  </r>
  <r>
    <n v="60610566506"/>
    <s v="EB-HL-CLSS-(LIG)-APR 21"/>
    <n v="55095575390"/>
    <s v="Mr. Anshuman  Tiwari"/>
    <n v="2700000"/>
    <n v="6.95"/>
    <n v="1611143"/>
    <x v="291"/>
    <n v="0"/>
    <d v="2023-11-30T00:00:00"/>
    <n v="4"/>
    <n v="4"/>
    <n v="0"/>
    <n v="0"/>
    <n v="0"/>
    <n v="0"/>
    <s v="INR"/>
    <n v="15355"/>
    <n v="11057"/>
    <s v=""/>
    <n v="0"/>
    <n v="0"/>
    <s v="N"/>
    <n v="9"/>
    <s v="N"/>
    <s v="00/00/0000"/>
    <s v="N"/>
    <n v="0"/>
    <s v="00/00/0000"/>
    <s v="STD"/>
    <s v=""/>
    <m/>
    <s v="SA"/>
    <m/>
    <m/>
  </r>
  <r>
    <n v="60965999699"/>
    <s v="EB-HL-CLSS-(LIG)-APR 21"/>
    <n v="56956991137"/>
    <s v="Mr. Parmar  Virendrasinh"/>
    <n v="2000000"/>
    <n v="6.7"/>
    <n v="1202203"/>
    <x v="292"/>
    <n v="0"/>
    <d v="2024-03-21T00:00:00"/>
    <n v="1"/>
    <n v="1"/>
    <n v="0"/>
    <n v="0"/>
    <n v="0"/>
    <n v="0"/>
    <s v="INR"/>
    <n v="15355"/>
    <n v="4039"/>
    <s v=""/>
    <n v="0"/>
    <n v="0"/>
    <s v="N"/>
    <n v="9"/>
    <s v="N"/>
    <s v="00/00/0000"/>
    <s v="N"/>
    <n v="0"/>
    <s v="00/00/0000"/>
    <s v="STD"/>
    <s v=""/>
    <m/>
    <s v="SA"/>
    <m/>
    <m/>
  </r>
  <r>
    <n v="60996911616"/>
    <s v="EB-HL-CLSS-(LIG)-APR 21"/>
    <n v="56551317676"/>
    <s v="Mr. Alpesh V Chaudhari"/>
    <n v="1338000"/>
    <n v="6.8"/>
    <n v="900335"/>
    <x v="293"/>
    <n v="0"/>
    <d v="2024-03-30T00:00:00"/>
    <n v="1"/>
    <n v="1"/>
    <n v="0"/>
    <n v="0"/>
    <n v="0"/>
    <n v="0"/>
    <s v="INR"/>
    <n v="15355"/>
    <n v="6871"/>
    <s v=""/>
    <n v="0"/>
    <n v="0"/>
    <s v="N"/>
    <n v="9"/>
    <s v="N"/>
    <s v="00/00/0000"/>
    <s v="N"/>
    <n v="0"/>
    <s v="00/00/0000"/>
    <s v="STD"/>
    <s v=""/>
    <m/>
    <s v="SA"/>
    <m/>
    <m/>
  </r>
  <r>
    <n v="60611096119"/>
    <s v="EB-HL-CLSS-(LIG)-APR 21"/>
    <n v="90105969556"/>
    <s v="Mrs. Shekh Suhana Banu"/>
    <n v="2400000"/>
    <n v="6.95"/>
    <n v="1917426"/>
    <x v="294"/>
    <n v="33556"/>
    <d v="2023-09-30T00:00:00"/>
    <n v="1"/>
    <n v="0"/>
    <n v="1"/>
    <n v="3"/>
    <n v="3"/>
    <n v="703"/>
    <s v="INR"/>
    <n v="15355"/>
    <n v="18068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1116616611"/>
    <s v="EB-HOME LOAN APR 21"/>
    <n v="55705955919"/>
    <s v="Mrs. REKHA PRADEEP JAIN"/>
    <n v="1554000"/>
    <n v="6.9"/>
    <n v="472708"/>
    <x v="295"/>
    <n v="0"/>
    <d v="2012-03-29T00:00:00"/>
    <n v="19"/>
    <n v="19"/>
    <n v="0"/>
    <n v="0"/>
    <n v="0"/>
    <n v="0"/>
    <s v="INR"/>
    <n v="15355"/>
    <n v="7232"/>
    <s v=""/>
    <n v="0"/>
    <n v="0"/>
    <s v="N"/>
    <n v="9"/>
    <s v="N"/>
    <s v="00/00/0000"/>
    <s v="N"/>
    <n v="0"/>
    <s v="00/00/0000"/>
    <s v="STD"/>
    <s v=""/>
    <m/>
    <s v="SA"/>
    <m/>
    <m/>
  </r>
  <r>
    <n v="61590661919"/>
    <s v="EB-HOME LOAN APR 21"/>
    <n v="55951999717"/>
    <s v="Mr. PRONOYKUMAR PULAKCHANDRA T"/>
    <n v="1025000"/>
    <n v="6.9"/>
    <n v="816653.22"/>
    <x v="296"/>
    <n v="0"/>
    <d v="2012-12-01T00:00:00"/>
    <n v="19"/>
    <n v="19"/>
    <n v="0"/>
    <n v="0"/>
    <n v="0"/>
    <n v="0"/>
    <s v="INR"/>
    <n v="15355"/>
    <n v="11628"/>
    <s v=""/>
    <n v="0"/>
    <n v="0"/>
    <s v="N"/>
    <n v="9"/>
    <s v="N"/>
    <s v="00/00/0000"/>
    <s v="N"/>
    <n v="0"/>
    <s v="00/00/0000"/>
    <s v="STD"/>
    <d v="2024-03-29T00:00:00"/>
    <n v="0"/>
    <s v="SA"/>
    <m/>
    <m/>
  </r>
  <r>
    <n v="69965096991"/>
    <s v="EB-HOME LOAN APR 21"/>
    <n v="55055309975"/>
    <s v="Mr. Patel Mukeshbhai Narayanbh"/>
    <n v="2500000"/>
    <n v="7"/>
    <n v="1752411.33"/>
    <x v="297"/>
    <n v="0"/>
    <d v="2015-03-06T00:00:00"/>
    <n v="6"/>
    <n v="6"/>
    <n v="0"/>
    <n v="0"/>
    <n v="0"/>
    <n v="0"/>
    <s v="INR"/>
    <n v="15355"/>
    <n v="18973"/>
    <s v=""/>
    <n v="0"/>
    <n v="0"/>
    <s v="N"/>
    <n v="9"/>
    <s v="N"/>
    <s v="00/00/0000"/>
    <s v="N"/>
    <n v="0"/>
    <s v="00/00/0000"/>
    <s v="STD"/>
    <s v=""/>
    <m/>
    <s v="SA"/>
    <m/>
    <m/>
  </r>
  <r>
    <n v="66506996150"/>
    <s v="EB-HOME LOAN APR 21"/>
    <n v="55519956903"/>
    <s v="Mrs. SONAL RAJESHKUMAR RAVAL"/>
    <n v="1720000"/>
    <n v="6.75"/>
    <n v="1599489"/>
    <x v="298"/>
    <n v="0"/>
    <d v="2016-12-18T00:00:00"/>
    <n v="19"/>
    <n v="19"/>
    <n v="0"/>
    <n v="0"/>
    <n v="0"/>
    <n v="0"/>
    <s v="INR"/>
    <n v="15355"/>
    <n v="14092"/>
    <s v=""/>
    <n v="0"/>
    <n v="0"/>
    <s v="N"/>
    <n v="9"/>
    <s v="N"/>
    <s v="00/00/0000"/>
    <s v="N"/>
    <n v="0"/>
    <s v="00/00/0000"/>
    <s v="STD"/>
    <s v=""/>
    <m/>
    <s v="SA"/>
    <m/>
    <m/>
  </r>
  <r>
    <n v="66965916191"/>
    <s v="EB-HOME LOAN APR 21"/>
    <n v="55375393531"/>
    <s v="Mr. PRATIK KAMLESHBHAI OZA"/>
    <n v="5760000"/>
    <n v="7.05"/>
    <n v="4771708"/>
    <x v="299"/>
    <n v="0"/>
    <d v="2017-03-30T00:00:00"/>
    <n v="19"/>
    <n v="19"/>
    <n v="0"/>
    <n v="0"/>
    <n v="0"/>
    <n v="0"/>
    <s v="INR"/>
    <n v="15355"/>
    <n v="53191"/>
    <s v=""/>
    <n v="0"/>
    <n v="0"/>
    <s v="N"/>
    <n v="9"/>
    <s v="N"/>
    <s v="00/00/0000"/>
    <s v="N"/>
    <n v="0"/>
    <s v="00/00/0000"/>
    <s v="STD"/>
    <d v="2022-04-28T00:00:00"/>
    <n v="0"/>
    <s v="SA"/>
    <m/>
    <m/>
  </r>
  <r>
    <n v="66906695156"/>
    <s v="EB-HOME LOAN APR 21"/>
    <n v="50015537916"/>
    <s v="Mr. ATULKUMAR MANILAL RAVAT"/>
    <n v="588000"/>
    <n v="6.9"/>
    <n v="392367"/>
    <x v="300"/>
    <n v="0"/>
    <d v="2017-05-04T00:00:00"/>
    <n v="19"/>
    <n v="19"/>
    <n v="0"/>
    <n v="0"/>
    <n v="0"/>
    <n v="0"/>
    <s v="INR"/>
    <n v="15355"/>
    <n v="6698"/>
    <s v=""/>
    <n v="0"/>
    <n v="0"/>
    <s v="N"/>
    <n v="9"/>
    <s v="N"/>
    <s v="00/00/0000"/>
    <s v="N"/>
    <n v="0"/>
    <s v="00/00/0000"/>
    <s v="STD"/>
    <s v=""/>
    <m/>
    <s v="SA"/>
    <m/>
    <m/>
  </r>
  <r>
    <n v="65599916965"/>
    <s v="EB-HOME LOAN APR 21"/>
    <n v="55030556197"/>
    <s v="Miss. PRIYANKA HARISHBHAI PATE"/>
    <n v="1440000"/>
    <n v="6.95"/>
    <n v="965270"/>
    <x v="301"/>
    <n v="0"/>
    <d v="2018-01-27T00:00:00"/>
    <n v="19"/>
    <n v="19"/>
    <n v="0"/>
    <n v="0"/>
    <n v="0"/>
    <n v="0"/>
    <s v="INR"/>
    <n v="15355"/>
    <n v="10420"/>
    <s v=""/>
    <n v="0"/>
    <n v="0"/>
    <s v="N"/>
    <n v="9"/>
    <s v="N"/>
    <s v="00/00/0000"/>
    <s v="N"/>
    <n v="0"/>
    <s v="00/00/0000"/>
    <s v="STD"/>
    <s v=""/>
    <m/>
    <s v="SA"/>
    <m/>
    <m/>
  </r>
  <r>
    <n v="65160516161"/>
    <s v="EB-HOME LOAN APR 21"/>
    <n v="50617995951"/>
    <s v="Mr. CHANDRASINH LAXMANSINH SOL"/>
    <n v="2000000"/>
    <n v="6.8"/>
    <n v="1568907"/>
    <x v="302"/>
    <n v="0"/>
    <d v="2018-05-10T00:00:00"/>
    <n v="19"/>
    <n v="19"/>
    <n v="0"/>
    <n v="0"/>
    <n v="0"/>
    <n v="0"/>
    <s v="INR"/>
    <n v="15355"/>
    <n v="18513"/>
    <s v=""/>
    <n v="0"/>
    <n v="0"/>
    <s v="N"/>
    <n v="9"/>
    <s v="N"/>
    <s v="00/00/0000"/>
    <s v="N"/>
    <n v="0"/>
    <s v="00/00/0000"/>
    <s v="STD"/>
    <s v=""/>
    <m/>
    <s v="SA"/>
    <m/>
    <m/>
  </r>
  <r>
    <n v="65916191661"/>
    <s v="EB-HOME LOAN APR 21"/>
    <n v="55756575559"/>
    <s v="Mr. JESAL BABUBHAI SHAH"/>
    <n v="1600000"/>
    <n v="6.85"/>
    <n v="1345359"/>
    <x v="303"/>
    <n v="0"/>
    <d v="2018-07-14T00:00:00"/>
    <n v="19"/>
    <n v="19"/>
    <n v="0"/>
    <n v="0"/>
    <n v="0"/>
    <n v="0"/>
    <s v="INR"/>
    <n v="15355"/>
    <n v="15384"/>
    <s v=""/>
    <n v="0"/>
    <n v="0"/>
    <s v="N"/>
    <n v="9"/>
    <s v="N"/>
    <s v="00/00/0000"/>
    <s v="N"/>
    <n v="0"/>
    <s v="00/00/0000"/>
    <s v="STD"/>
    <s v=""/>
    <m/>
    <s v="SA"/>
    <m/>
    <m/>
  </r>
  <r>
    <n v="66009699069"/>
    <s v="EB-HOME LOAN APR 21"/>
    <n v="59501356900"/>
    <s v="Mr. DINESH  VAGHELA"/>
    <n v="2159000"/>
    <n v="6.95"/>
    <n v="1878252"/>
    <x v="304"/>
    <n v="0"/>
    <d v="2018-08-12T00:00:00"/>
    <n v="19"/>
    <n v="19"/>
    <n v="0"/>
    <n v="0"/>
    <n v="0"/>
    <n v="0"/>
    <s v="INR"/>
    <n v="15355"/>
    <n v="19144"/>
    <s v=""/>
    <n v="0"/>
    <n v="0"/>
    <s v="N"/>
    <n v="9"/>
    <s v="N"/>
    <s v="00/00/0000"/>
    <s v="N"/>
    <n v="0"/>
    <s v="00/00/0000"/>
    <s v="STD"/>
    <s v=""/>
    <m/>
    <s v="SA"/>
    <m/>
    <m/>
  </r>
  <r>
    <n v="69699096599"/>
    <s v="EB-HOME LOAN APR 21"/>
    <n v="50053915515"/>
    <s v="Mr. KIRITKUMAR RATILAL PUJARA"/>
    <n v="5000000"/>
    <n v="7"/>
    <n v="4337360"/>
    <x v="305"/>
    <n v="0"/>
    <d v="2021-04-12T00:00:00"/>
    <n v="19"/>
    <n v="19"/>
    <n v="0"/>
    <n v="0"/>
    <n v="0"/>
    <n v="0"/>
    <s v="INR"/>
    <n v="15355"/>
    <n v="58102"/>
    <s v=""/>
    <n v="0"/>
    <n v="0"/>
    <s v="N"/>
    <n v="9"/>
    <s v="N"/>
    <s v="00/00/0000"/>
    <s v="N"/>
    <n v="0"/>
    <s v="00/00/0000"/>
    <s v="STD"/>
    <s v=""/>
    <m/>
    <s v="SA"/>
    <m/>
    <m/>
  </r>
  <r>
    <n v="60199166199"/>
    <s v="EB-HOME LOAN APR 21"/>
    <n v="56999971513"/>
    <s v="Mr. Taviyad  Maheshbhai"/>
    <n v="1440000"/>
    <n v="7.05"/>
    <n v="1398576"/>
    <x v="306"/>
    <n v="0"/>
    <d v="2023-05-29T00:00:00"/>
    <n v="10"/>
    <n v="10"/>
    <n v="0"/>
    <n v="0"/>
    <n v="0"/>
    <n v="0"/>
    <s v="INR"/>
    <n v="15355"/>
    <n v="11229"/>
    <s v=""/>
    <n v="0"/>
    <n v="0"/>
    <s v="N"/>
    <n v="9"/>
    <s v="N"/>
    <s v="00/00/0000"/>
    <s v="N"/>
    <n v="0"/>
    <s v="00/00/0000"/>
    <s v="STD"/>
    <s v=""/>
    <m/>
    <s v="SA"/>
    <m/>
    <m/>
  </r>
  <r>
    <n v="60996165666"/>
    <s v="EB-HOME LOAN APR 21"/>
    <n v="56559793359"/>
    <s v="Mr. Patel  Pankajkumar"/>
    <n v="2430000"/>
    <n v="7.15"/>
    <n v="2410265"/>
    <x v="307"/>
    <n v="0"/>
    <d v="2023-06-11T00:00:00"/>
    <n v="9"/>
    <n v="9"/>
    <n v="0"/>
    <n v="0"/>
    <n v="0"/>
    <n v="0"/>
    <s v="INR"/>
    <n v="15355"/>
    <n v="16413"/>
    <s v=""/>
    <n v="0"/>
    <n v="0"/>
    <m/>
    <m/>
    <s v="N"/>
    <s v="00/00/0000"/>
    <s v="N"/>
    <n v="0"/>
    <s v="00/00/0000"/>
    <s v="STD"/>
    <s v=""/>
    <m/>
    <s v="SA"/>
    <m/>
    <m/>
  </r>
  <r>
    <n v="60966565515"/>
    <s v="EB-HOME LOAN APR 21"/>
    <n v="55006719657"/>
    <s v="Mr. RAMESHBHAI PARSHOTTAMBHAI"/>
    <n v="550000"/>
    <n v="6.9"/>
    <n v="399811"/>
    <x v="308"/>
    <n v="0"/>
    <d v="2023-07-02T00:00:00"/>
    <n v="7"/>
    <n v="7"/>
    <n v="0"/>
    <n v="0"/>
    <n v="0"/>
    <n v="0"/>
    <s v="INR"/>
    <n v="15355"/>
    <n v="5125"/>
    <s v=""/>
    <n v="0"/>
    <n v="0"/>
    <m/>
    <m/>
    <s v="N"/>
    <s v="00/00/0000"/>
    <s v="N"/>
    <n v="0"/>
    <s v="00/00/0000"/>
    <s v="STD"/>
    <d v="2023-09-04T00:00:00"/>
    <n v="0"/>
    <s v="SA"/>
    <m/>
    <m/>
  </r>
  <r>
    <n v="60619661951"/>
    <s v="EB-HOME LOAN APR 21"/>
    <n v="55619109997"/>
    <s v="Mr. GAJENDRASINH AJITSINH JODD"/>
    <n v="1500000"/>
    <n v="6.8"/>
    <n v="1492523"/>
    <x v="309"/>
    <n v="0"/>
    <d v="2023-09-28T00:00:00"/>
    <n v="6"/>
    <n v="6"/>
    <n v="0"/>
    <n v="0"/>
    <n v="0"/>
    <n v="0"/>
    <s v="INR"/>
    <n v="15355"/>
    <n v="9779"/>
    <s v=""/>
    <n v="0"/>
    <n v="0"/>
    <s v="N"/>
    <n v="9"/>
    <s v="N"/>
    <s v="00/00/0000"/>
    <s v="N"/>
    <n v="0"/>
    <s v="00/00/0000"/>
    <s v="STD"/>
    <s v=""/>
    <m/>
    <s v="SA"/>
    <m/>
    <m/>
  </r>
  <r>
    <n v="60516996906"/>
    <s v="EB-HOME LOAN APR 21"/>
    <n v="55505195959"/>
    <s v="Mr. DHARMENDRASINH BALDEVSINH"/>
    <n v="5075000"/>
    <n v="6.7"/>
    <n v="1759376"/>
    <x v="310"/>
    <n v="0"/>
    <d v="2023-10-16T00:00:00"/>
    <n v="1"/>
    <n v="1"/>
    <n v="0"/>
    <n v="0"/>
    <n v="0"/>
    <n v="0"/>
    <s v="INR"/>
    <n v="15355"/>
    <n v="8300"/>
    <s v=""/>
    <n v="0"/>
    <n v="0"/>
    <s v="N"/>
    <n v="9"/>
    <s v="N"/>
    <s v="00/00/0000"/>
    <s v="N"/>
    <n v="0"/>
    <s v="00/00/0000"/>
    <s v="STD"/>
    <d v="2023-12-24T00:00:00"/>
    <n v="0"/>
    <s v="SA"/>
    <m/>
    <m/>
  </r>
  <r>
    <n v="60515911616"/>
    <s v="EB-HOME LOAN APR 21"/>
    <n v="50955977919"/>
    <s v="Mr. ARVINDKUMAR BACHUBHAI PATE"/>
    <n v="3025000"/>
    <n v="6.9"/>
    <n v="3004663"/>
    <x v="311"/>
    <n v="0"/>
    <d v="2023-10-17T00:00:00"/>
    <n v="4"/>
    <n v="4"/>
    <n v="0"/>
    <n v="0"/>
    <n v="0"/>
    <n v="0"/>
    <s v="INR"/>
    <n v="15355"/>
    <n v="22855"/>
    <s v=""/>
    <n v="0"/>
    <n v="0"/>
    <s v="N"/>
    <n v="9"/>
    <s v="N"/>
    <s v="00/00/0000"/>
    <s v="N"/>
    <n v="0"/>
    <s v="00/00/0000"/>
    <s v="STD"/>
    <s v=""/>
    <m/>
    <s v="SA"/>
    <m/>
    <m/>
  </r>
  <r>
    <n v="60565511169"/>
    <s v="EB-HOME LOAN APR 21"/>
    <n v="55565995016"/>
    <s v="Mr. Parmar  Vijaysinh"/>
    <n v="1350000"/>
    <n v="6.8"/>
    <n v="1349392"/>
    <x v="312"/>
    <n v="0"/>
    <d v="2023-10-27T00:00:00"/>
    <n v="1"/>
    <n v="1"/>
    <n v="0"/>
    <n v="0"/>
    <n v="0"/>
    <n v="0"/>
    <s v="INR"/>
    <n v="15355"/>
    <n v="8822"/>
    <s v=""/>
    <n v="0"/>
    <n v="0"/>
    <s v="N"/>
    <n v="9"/>
    <s v="N"/>
    <s v="00/00/0000"/>
    <s v="N"/>
    <n v="0"/>
    <s v="00/00/0000"/>
    <s v="STD"/>
    <d v="2024-02-28T00:00:00"/>
    <n v="0"/>
    <s v="SA"/>
    <m/>
    <m/>
  </r>
  <r>
    <n v="60561609696"/>
    <s v="EB-HOME LOAN APR 21"/>
    <n v="90595005535"/>
    <s v="Mrs. ROSHNI KAPIL  CHRISTIAN"/>
    <n v="2019000"/>
    <n v="6.75"/>
    <n v="2010775"/>
    <x v="313"/>
    <n v="0"/>
    <d v="2023-10-29T00:00:00"/>
    <n v="5"/>
    <n v="5"/>
    <n v="0"/>
    <n v="0"/>
    <n v="0"/>
    <n v="0"/>
    <s v="INR"/>
    <n v="15355"/>
    <n v="13096"/>
    <s v=""/>
    <n v="0"/>
    <n v="0"/>
    <s v="N"/>
    <n v="9"/>
    <s v="N"/>
    <s v="00/00/0000"/>
    <s v="N"/>
    <n v="0"/>
    <s v="00/00/0000"/>
    <s v="STD"/>
    <s v=""/>
    <m/>
    <s v="SA"/>
    <m/>
    <m/>
  </r>
  <r>
    <n v="60569991919"/>
    <s v="EB-HOME LOAN APR 21"/>
    <n v="57065655595"/>
    <s v="Mr. Mahendra  Gohel"/>
    <n v="735000"/>
    <n v="6.8"/>
    <n v="514277"/>
    <x v="314"/>
    <n v="0"/>
    <d v="2023-11-10T00:00:00"/>
    <n v="1"/>
    <n v="1"/>
    <n v="0"/>
    <n v="0"/>
    <n v="0"/>
    <n v="0"/>
    <s v="INR"/>
    <n v="15355"/>
    <n v="3586"/>
    <s v=""/>
    <n v="0"/>
    <n v="0"/>
    <s v="N"/>
    <n v="9"/>
    <s v="N"/>
    <s v="00/00/0000"/>
    <s v="N"/>
    <n v="0"/>
    <s v="00/00/0000"/>
    <s v="STD"/>
    <d v="2023-12-12T00:00:00"/>
    <n v="0"/>
    <s v="SA"/>
    <m/>
    <m/>
  </r>
  <r>
    <n v="60595161001"/>
    <s v="EB-HOME LOAN APR 21"/>
    <n v="90715755555"/>
    <s v="Mrs. NUSRAT a SUPEDIWALA"/>
    <n v="4200000"/>
    <n v="7.05"/>
    <n v="4203710"/>
    <x v="315"/>
    <n v="0"/>
    <d v="2023-11-23T00:00:00"/>
    <n v="2"/>
    <n v="2"/>
    <n v="0"/>
    <n v="0"/>
    <n v="0"/>
    <n v="0"/>
    <s v="INR"/>
    <n v="15355"/>
    <n v="32988"/>
    <s v=""/>
    <n v="0"/>
    <n v="0"/>
    <s v="N"/>
    <n v="9"/>
    <s v="N"/>
    <s v="00/00/0000"/>
    <s v="N"/>
    <n v="0"/>
    <s v="00/00/0000"/>
    <s v="STD"/>
    <d v="2024-02-11T00:00:00"/>
    <n v="0"/>
    <s v="SA"/>
    <m/>
    <m/>
  </r>
  <r>
    <n v="60609905506"/>
    <s v="EB-HOME LOAN APR 21"/>
    <n v="55959701655"/>
    <s v="Mrs. Rathod Payalbahen Dixitku"/>
    <n v="2300000"/>
    <n v="6.95"/>
    <n v="1940099"/>
    <x v="316"/>
    <n v="0"/>
    <d v="2023-11-30T00:00:00"/>
    <n v="4"/>
    <n v="4"/>
    <n v="0"/>
    <n v="0"/>
    <n v="0"/>
    <n v="0"/>
    <s v="INR"/>
    <n v="15355"/>
    <n v="14927"/>
    <s v=""/>
    <n v="0"/>
    <n v="0"/>
    <s v="N"/>
    <n v="9"/>
    <s v="N"/>
    <s v="00/00/0000"/>
    <s v="N"/>
    <n v="0"/>
    <s v="00/00/0000"/>
    <s v="STD"/>
    <s v=""/>
    <m/>
    <s v="SA"/>
    <m/>
    <m/>
  </r>
  <r>
    <n v="60610191169"/>
    <s v="EB-HOME LOAN APR 21"/>
    <n v="90561930596"/>
    <s v="Mr. Patel  Vasudev"/>
    <n v="2300000"/>
    <n v="6.85"/>
    <n v="2292107"/>
    <x v="317"/>
    <n v="0"/>
    <d v="2023-11-30T00:00:00"/>
    <n v="4"/>
    <n v="4"/>
    <n v="0"/>
    <n v="0"/>
    <n v="0"/>
    <n v="0"/>
    <s v="INR"/>
    <n v="15355"/>
    <n v="14998"/>
    <s v=""/>
    <n v="0"/>
    <n v="0"/>
    <s v="N"/>
    <n v="9"/>
    <s v="N"/>
    <s v="00/00/0000"/>
    <s v="N"/>
    <n v="0"/>
    <s v="00/00/0000"/>
    <s v="STD"/>
    <s v=""/>
    <m/>
    <s v="SA"/>
    <m/>
    <m/>
  </r>
  <r>
    <n v="60656605696"/>
    <s v="EB-HOME LOAN APR 21"/>
    <n v="56161519059"/>
    <s v="Mrs. MANJULABEN JASHWANTBHAI S"/>
    <n v="1322000"/>
    <n v="6.8"/>
    <n v="1310475"/>
    <x v="318"/>
    <n v="0"/>
    <d v="2023-12-19T00:00:00"/>
    <n v="3"/>
    <n v="3"/>
    <n v="0"/>
    <n v="0"/>
    <n v="0"/>
    <n v="0"/>
    <s v="INR"/>
    <n v="15355"/>
    <n v="12221"/>
    <s v=""/>
    <n v="0"/>
    <n v="0"/>
    <s v="N"/>
    <n v="9"/>
    <s v="N"/>
    <s v="00/00/0000"/>
    <s v="N"/>
    <n v="0"/>
    <s v="00/00/0000"/>
    <s v="STD"/>
    <s v=""/>
    <m/>
    <s v="SA"/>
    <m/>
    <m/>
  </r>
  <r>
    <n v="60661196696"/>
    <s v="EB-HOME LOAN APR 21"/>
    <n v="50597595995"/>
    <s v="Miss. NILAM  CHRISTIAN"/>
    <n v="2694000"/>
    <n v="6.8"/>
    <n v="994071"/>
    <x v="319"/>
    <n v="0"/>
    <d v="2023-12-24T00:00:00"/>
    <n v="3"/>
    <n v="3"/>
    <n v="0"/>
    <n v="0"/>
    <n v="0"/>
    <n v="0"/>
    <s v="INR"/>
    <n v="15355"/>
    <n v="7664"/>
    <s v=""/>
    <n v="0"/>
    <n v="0"/>
    <s v="N"/>
    <n v="9"/>
    <s v="N"/>
    <s v="00/00/0000"/>
    <s v="N"/>
    <n v="0"/>
    <s v="00/00/0000"/>
    <s v="STD"/>
    <s v=""/>
    <m/>
    <s v="SA"/>
    <m/>
    <m/>
  </r>
  <r>
    <n v="60616090011"/>
    <s v="EB-HOME LOAN APR 21"/>
    <n v="55063595601"/>
    <s v="Mr. NILESHBHAI MANSUKHBHAI BHU"/>
    <n v="650000"/>
    <n v="6.8"/>
    <n v="646817"/>
    <x v="320"/>
    <n v="0"/>
    <d v="2023-12-29T00:00:00"/>
    <n v="1"/>
    <n v="1"/>
    <n v="0"/>
    <n v="0"/>
    <n v="0"/>
    <n v="0"/>
    <s v="INR"/>
    <n v="15355"/>
    <n v="4761"/>
    <s v=""/>
    <n v="0"/>
    <n v="0"/>
    <s v="N"/>
    <n v="9"/>
    <s v="N"/>
    <s v="00/00/0000"/>
    <s v="N"/>
    <n v="0"/>
    <s v="00/00/0000"/>
    <s v="STD"/>
    <s v=""/>
    <m/>
    <s v="SA"/>
    <m/>
    <m/>
  </r>
  <r>
    <n v="60999069919"/>
    <s v="EB-HOME LOAN APR 21"/>
    <n v="56155599577"/>
    <s v="Mr. JIGARKUMAR AMRISHKUMAR THA"/>
    <n v="2100000"/>
    <n v="6.95"/>
    <n v="301801"/>
    <x v="321"/>
    <n v="1591"/>
    <d v="2023-06-17T00:00:00"/>
    <n v="1"/>
    <n v="0"/>
    <n v="1"/>
    <n v="1"/>
    <n v="1"/>
    <n v="701"/>
    <s v="INR"/>
    <n v="15355"/>
    <n v="1776"/>
    <d v="2024-03-15T00:00:00"/>
    <n v="0"/>
    <n v="0"/>
    <s v="N"/>
    <n v="3"/>
    <s v="N"/>
    <s v="00/00/0000"/>
    <s v="N"/>
    <n v="0"/>
    <s v="00/00/0000"/>
    <s v="SMA0"/>
    <d v="2024-03-15T00:00:00"/>
    <n v="701"/>
    <s v="SA"/>
    <m/>
    <m/>
  </r>
  <r>
    <n v="60696169001"/>
    <s v="EB-HOME LOAN APR 21"/>
    <n v="56596916909"/>
    <s v="Mr. KETUL BHIKHABHAI PRAJAPATI"/>
    <n v="3255000"/>
    <n v="6.8"/>
    <n v="3237371"/>
    <x v="322"/>
    <n v="11900"/>
    <d v="2023-12-06T00:00:00"/>
    <n v="3"/>
    <n v="2"/>
    <n v="1"/>
    <n v="1"/>
    <n v="1"/>
    <n v="701"/>
    <s v="INR"/>
    <n v="15355"/>
    <n v="22454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0669950609"/>
    <s v="EB-HOME LOAN APR 21"/>
    <n v="55513939613"/>
    <s v="Sepoy Rathore  Sanjeev Kumar"/>
    <n v="990000"/>
    <n v="6.8"/>
    <n v="988241"/>
    <x v="323"/>
    <n v="5531"/>
    <d v="2023-12-26T00:00:00"/>
    <n v="3"/>
    <n v="2"/>
    <n v="1"/>
    <n v="1"/>
    <n v="1"/>
    <n v="701"/>
    <s v="INR"/>
    <n v="15355"/>
    <n v="6471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1999950665"/>
    <s v="EB-HL-PRIVLGE- APR 21"/>
    <n v="59167399055"/>
    <s v="Mrs. SANGITA NARANBHAI PARIKH"/>
    <n v="6661000"/>
    <n v="7"/>
    <n v="6519601"/>
    <x v="324"/>
    <n v="0"/>
    <d v="2020-07-23T00:00:00"/>
    <n v="19"/>
    <n v="19"/>
    <n v="0"/>
    <n v="0"/>
    <n v="0"/>
    <n v="0"/>
    <s v="INR"/>
    <n v="61132"/>
    <n v="5246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0656560511"/>
    <s v="EB-HL-PRIVLGE- APR 21"/>
    <n v="50053905676"/>
    <s v="Mr. RAKESH S JOSHI"/>
    <n v="9999000"/>
    <n v="6.7"/>
    <n v="2492766"/>
    <x v="325"/>
    <n v="0"/>
    <d v="2023-12-22T00:00:00"/>
    <n v="3"/>
    <n v="3"/>
    <n v="0"/>
    <n v="0"/>
    <n v="0"/>
    <n v="0"/>
    <s v="INR"/>
    <n v="15355"/>
    <n v="17262"/>
    <s v=""/>
    <n v="0"/>
    <n v="0"/>
    <s v="N"/>
    <n v="9"/>
    <s v="N"/>
    <s v="00/00/0000"/>
    <s v="N"/>
    <n v="0"/>
    <s v="00/00/0000"/>
    <s v="STD"/>
    <d v="2024-02-01T00:00:00"/>
    <n v="0"/>
    <s v="SA"/>
    <m/>
    <m/>
  </r>
  <r>
    <n v="60565556969"/>
    <s v="EB- HL - SHAURYA- APR 21"/>
    <n v="55515555999"/>
    <s v="Sepoy BHANUPRATAP RAJESHSINGH"/>
    <n v="1309000"/>
    <n v="6.8"/>
    <n v="1302947"/>
    <x v="326"/>
    <n v="0"/>
    <d v="2023-10-31T00:00:00"/>
    <n v="5"/>
    <n v="5"/>
    <n v="0"/>
    <n v="0"/>
    <n v="0"/>
    <n v="0"/>
    <s v="INR"/>
    <n v="15355"/>
    <n v="8580"/>
    <s v=""/>
    <n v="0"/>
    <n v="0"/>
    <s v="N"/>
    <n v="9"/>
    <s v="N"/>
    <s v="00/00/0000"/>
    <s v="N"/>
    <n v="0"/>
    <s v="00/00/0000"/>
    <s v="STD"/>
    <s v=""/>
    <m/>
    <s v="SA"/>
    <m/>
    <m/>
  </r>
  <r>
    <n v="60690909999"/>
    <s v="EB-HOME LOAN NON SL APR21"/>
    <n v="55039965550"/>
    <s v="Mr. PATNI  VIKRAMBHAI"/>
    <n v="4000000"/>
    <n v="6.9"/>
    <n v="3998888"/>
    <x v="327"/>
    <n v="0"/>
    <d v="2023-12-31T00:00:00"/>
    <n v="2"/>
    <n v="2"/>
    <n v="0"/>
    <n v="0"/>
    <n v="0"/>
    <n v="0"/>
    <s v="INR"/>
    <n v="15355"/>
    <n v="28126"/>
    <s v=""/>
    <n v="0"/>
    <n v="0"/>
    <s v="N"/>
    <n v="9"/>
    <s v="N"/>
    <s v="00/00/0000"/>
    <s v="N"/>
    <n v="0"/>
    <s v="00/00/0000"/>
    <s v="STD"/>
    <d v="2024-02-16T00:00:00"/>
    <n v="0"/>
    <s v="SA"/>
    <m/>
    <m/>
  </r>
  <r>
    <n v="69996516160"/>
    <s v="EB-HOME TOPUP SEP 19"/>
    <n v="56569509607"/>
    <s v="Mr. VISHAL ALKESHBHAII SHAH"/>
    <n v="1100000"/>
    <n v="7.2"/>
    <n v="1045606"/>
    <x v="328"/>
    <n v="0"/>
    <d v="2021-11-05T00:00:00"/>
    <n v="19"/>
    <n v="19"/>
    <n v="0"/>
    <n v="0"/>
    <n v="0"/>
    <n v="0"/>
    <s v="INR"/>
    <n v="15355"/>
    <n v="10927"/>
    <s v=""/>
    <n v="0"/>
    <n v="0"/>
    <s v="N"/>
    <n v="9"/>
    <s v="N"/>
    <s v="00/00/0000"/>
    <s v="N"/>
    <n v="0"/>
    <s v="00/00/0000"/>
    <s v="STD"/>
    <s v=""/>
    <m/>
    <s v="SA"/>
    <m/>
    <m/>
  </r>
  <r>
    <n v="69966590991"/>
    <s v="EB-HOME TOPUP SEP 19"/>
    <n v="59167399055"/>
    <s v="Mrs. SANGITA NARANBHAI PARIKH"/>
    <n v="1695000"/>
    <n v="7.2"/>
    <n v="1692592"/>
    <x v="329"/>
    <n v="0"/>
    <d v="2021-11-19T00:00:00"/>
    <n v="19"/>
    <n v="19"/>
    <n v="0"/>
    <n v="0"/>
    <n v="0"/>
    <n v="0"/>
    <s v="INR"/>
    <n v="15355"/>
    <n v="13278"/>
    <s v=""/>
    <n v="0"/>
    <n v="0"/>
    <s v="N"/>
    <n v="9"/>
    <s v="N"/>
    <s v="00/00/0000"/>
    <s v="N"/>
    <n v="0"/>
    <s v="00/00/0000"/>
    <s v="STD"/>
    <s v=""/>
    <m/>
    <s v="SA"/>
    <m/>
    <m/>
  </r>
  <r>
    <n v="69066016959"/>
    <s v="EB-HOME TOPUP SEP 19"/>
    <n v="55063797571"/>
    <s v="Mr. VASAVA  RANJIT"/>
    <n v="700000"/>
    <n v="7.2"/>
    <n v="701029"/>
    <x v="330"/>
    <n v="0"/>
    <d v="2022-01-03T00:00:00"/>
    <n v="19"/>
    <n v="19"/>
    <n v="0"/>
    <n v="0"/>
    <n v="0"/>
    <n v="0"/>
    <s v="INR"/>
    <n v="15355"/>
    <n v="5572"/>
    <s v=""/>
    <n v="0"/>
    <n v="0"/>
    <s v="N"/>
    <n v="9"/>
    <s v="N"/>
    <s v="00/00/0000"/>
    <s v="N"/>
    <n v="0"/>
    <s v="00/00/0000"/>
    <s v="STD"/>
    <s v=""/>
    <m/>
    <s v="SA"/>
    <m/>
    <m/>
  </r>
  <r>
    <n v="69119691066"/>
    <s v="EB-HOME TOPUP SEP 19"/>
    <n v="50053916399"/>
    <s v="Mr. BHAVIN MAHENDRA ACHARYA"/>
    <n v="500000"/>
    <n v="7.2"/>
    <n v="492056"/>
    <x v="331"/>
    <n v="0"/>
    <d v="2022-03-01T00:00:00"/>
    <n v="19"/>
    <n v="19"/>
    <n v="0"/>
    <n v="0"/>
    <n v="0"/>
    <n v="0"/>
    <s v="INR"/>
    <n v="15355"/>
    <n v="3996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911156565"/>
    <s v="EB-HOME TOPUP SEP 19"/>
    <n v="55373955615"/>
    <s v="Mrs. KAMUBEN MANJIBHAI PARMAR"/>
    <n v="1395000"/>
    <n v="7.3"/>
    <n v="1289951"/>
    <x v="332"/>
    <n v="0"/>
    <d v="2022-03-16T00:00:00"/>
    <n v="21"/>
    <n v="21"/>
    <n v="0"/>
    <n v="0"/>
    <n v="0"/>
    <n v="0"/>
    <s v="INR"/>
    <n v="15355"/>
    <n v="13158"/>
    <s v=""/>
    <n v="0"/>
    <n v="0"/>
    <s v="N"/>
    <n v="9"/>
    <s v="N"/>
    <s v="00/00/0000"/>
    <s v="N"/>
    <n v="0"/>
    <s v="00/00/0000"/>
    <s v="STD"/>
    <d v="2022-06-19T00:00:00"/>
    <n v="999"/>
    <s v="SA"/>
    <m/>
    <m/>
  </r>
  <r>
    <n v="69950956909"/>
    <s v="EB-TL-P-LAP-SAL-SEP 19"/>
    <n v="50351510767"/>
    <s v="Mr. SANGRAM SINGH BHADORIYA"/>
    <n v="1660000"/>
    <n v="8.5"/>
    <n v="1579463"/>
    <x v="333"/>
    <n v="0"/>
    <d v="2021-10-17T00:00:00"/>
    <n v="19"/>
    <n v="19"/>
    <n v="0"/>
    <n v="0"/>
    <n v="0"/>
    <n v="0"/>
    <s v="INR"/>
    <n v="15355"/>
    <n v="17738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5196955656"/>
    <s v="EB-SBI SURAKSHA"/>
    <n v="76003096137"/>
    <s v="Mr. KIRAN KUMAR RAMESHBHAI JOS"/>
    <n v="35000"/>
    <n v="6.65"/>
    <n v="19545"/>
    <x v="334"/>
    <n v="0"/>
    <d v="2017-08-27T00:00:00"/>
    <n v="19"/>
    <n v="19"/>
    <n v="0"/>
    <n v="0"/>
    <n v="0"/>
    <n v="0"/>
    <s v="INR"/>
    <n v="15355"/>
    <n v="332"/>
    <s v=""/>
    <n v="0"/>
    <n v="0"/>
    <s v="N"/>
    <n v="9"/>
    <s v="N"/>
    <s v="00/00/0000"/>
    <s v="N"/>
    <n v="0"/>
    <s v="00/00/0000"/>
    <s v="STD"/>
    <d v="2023-01-08T00:00:00"/>
    <n v="0"/>
    <s v="SA"/>
    <m/>
    <m/>
  </r>
  <r>
    <n v="69156696010"/>
    <s v="EB-SBI SURAKSHA"/>
    <n v="50056935035"/>
    <s v="Mr. RATHOD  SANJAYBHAI"/>
    <n v="27116"/>
    <n v="7"/>
    <n v="23984"/>
    <x v="335"/>
    <n v="0"/>
    <d v="2021-09-11T00:00:00"/>
    <n v="19"/>
    <n v="19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s v=""/>
    <m/>
    <s v="SA"/>
    <m/>
    <m/>
  </r>
  <r>
    <n v="69990600616"/>
    <s v="EB-SBI SURAKSHA"/>
    <n v="76005593996"/>
    <s v="Mr. PARAGBHAI JAGDISH JOSHI"/>
    <n v="63337"/>
    <n v="6.65"/>
    <n v="0"/>
    <x v="336"/>
    <n v="0"/>
    <d v="2021-10-04T00:00:00"/>
    <n v="0"/>
    <n v="0"/>
    <n v="0"/>
    <n v="0"/>
    <n v="0"/>
    <n v="0"/>
    <s v="INR"/>
    <n v="15355"/>
    <n v="533"/>
    <s v=""/>
    <n v="0"/>
    <n v="3.72"/>
    <s v="N"/>
    <n v="9"/>
    <s v="N"/>
    <s v="00/00/0000"/>
    <s v="N"/>
    <n v="0"/>
    <s v="00/00/0000"/>
    <s v="STD"/>
    <d v="2024-03-31T00:00:00"/>
    <n v="0"/>
    <s v="SA"/>
    <m/>
    <m/>
  </r>
  <r>
    <n v="69955906696"/>
    <s v="EB-SBI SURAKSHA"/>
    <n v="50351193957"/>
    <s v="Mr. ROHITKUMAR SOMALAL BRAHMBH"/>
    <n v="156228"/>
    <n v="6.65"/>
    <n v="58250"/>
    <x v="337"/>
    <n v="0"/>
    <d v="2021-10-19T00:00:00"/>
    <n v="19"/>
    <n v="19"/>
    <n v="0"/>
    <n v="0"/>
    <n v="0"/>
    <n v="0"/>
    <s v="INR"/>
    <n v="15355"/>
    <n v="1418"/>
    <s v=""/>
    <n v="0"/>
    <n v="0"/>
    <s v="N"/>
    <n v="9"/>
    <s v="N"/>
    <s v="00/00/0000"/>
    <s v="N"/>
    <n v="0"/>
    <s v="00/00/0000"/>
    <s v="STD"/>
    <d v="2022-11-26T00:00:00"/>
    <n v="0"/>
    <s v="SA"/>
    <m/>
    <m/>
  </r>
  <r>
    <n v="69951190051"/>
    <s v="EB-SBI SURAKSHA"/>
    <n v="55055056595"/>
    <s v="Mr. JAGDISHBHAI MANGALBHAI SOL"/>
    <n v="120593"/>
    <n v="6.65"/>
    <n v="98205"/>
    <x v="338"/>
    <n v="0"/>
    <d v="2021-10-19T00:00:00"/>
    <n v="19"/>
    <n v="19"/>
    <n v="0"/>
    <n v="0"/>
    <n v="0"/>
    <n v="0"/>
    <s v="INR"/>
    <n v="15355"/>
    <n v="1013"/>
    <s v=""/>
    <n v="0"/>
    <n v="0"/>
    <m/>
    <m/>
    <s v="N"/>
    <s v="00/00/0000"/>
    <s v="N"/>
    <n v="0"/>
    <s v="00/00/0000"/>
    <s v="STD"/>
    <s v=""/>
    <m/>
    <s v="SA"/>
    <m/>
    <m/>
  </r>
  <r>
    <n v="69959066606"/>
    <s v="EB-SBI SURAKSHA"/>
    <n v="56999151999"/>
    <s v="Mr. AKASHKUMAR ASHOKBHAI RATHO"/>
    <n v="36247"/>
    <n v="6.65"/>
    <n v="33167"/>
    <x v="339"/>
    <n v="0"/>
    <d v="2021-10-19T00:00:00"/>
    <n v="19"/>
    <n v="19"/>
    <n v="0"/>
    <n v="0"/>
    <n v="0"/>
    <n v="0"/>
    <s v="INR"/>
    <n v="15355"/>
    <n v="281"/>
    <s v=""/>
    <n v="0"/>
    <n v="0"/>
    <s v="N"/>
    <n v="9"/>
    <s v="N"/>
    <s v="00/00/0000"/>
    <s v="N"/>
    <n v="0"/>
    <s v="00/00/0000"/>
    <s v="STD"/>
    <d v="2022-01-01T00:00:00"/>
    <n v="0"/>
    <s v="SA"/>
    <m/>
    <m/>
  </r>
  <r>
    <n v="69961196161"/>
    <s v="EB-SBI SURAKSHA"/>
    <n v="55105536903"/>
    <s v="Mr. Tarunkumar Rugnathbhai Pra"/>
    <n v="81350"/>
    <n v="6.65"/>
    <n v="80149"/>
    <x v="340"/>
    <n v="0"/>
    <d v="2021-10-22T00:00:00"/>
    <n v="19"/>
    <n v="19"/>
    <n v="0"/>
    <n v="0"/>
    <n v="0"/>
    <n v="0"/>
    <s v="INR"/>
    <n v="15355"/>
    <n v="631"/>
    <s v=""/>
    <n v="0"/>
    <n v="0"/>
    <s v="N"/>
    <n v="9"/>
    <s v="N"/>
    <s v="00/00/0000"/>
    <s v="N"/>
    <n v="0"/>
    <s v="00/00/0000"/>
    <s v="STD"/>
    <d v="2021-12-20T00:00:00"/>
    <n v="0"/>
    <s v="SA"/>
    <m/>
    <m/>
  </r>
  <r>
    <n v="69969611169"/>
    <s v="EB-SBI SURAKSHA"/>
    <n v="56569951597"/>
    <s v="Mr. DIVYANG JAYESHBHAI UPADHYA"/>
    <n v="15646"/>
    <n v="6.65"/>
    <n v="12927"/>
    <x v="341"/>
    <n v="0"/>
    <d v="2021-11-07T00:00:00"/>
    <n v="19"/>
    <n v="19"/>
    <n v="0"/>
    <n v="0"/>
    <n v="0"/>
    <n v="0"/>
    <s v="INR"/>
    <n v="15355"/>
    <n v="132"/>
    <s v=""/>
    <n v="0"/>
    <n v="0"/>
    <s v="N"/>
    <n v="9"/>
    <s v="N"/>
    <s v="00/00/0000"/>
    <s v="N"/>
    <n v="0"/>
    <s v="00/00/0000"/>
    <s v="STD"/>
    <d v="2021-12-30T00:00:00"/>
    <n v="0"/>
    <s v="SA"/>
    <m/>
    <m/>
  </r>
  <r>
    <n v="69966199666"/>
    <s v="EB-SBI SURAKSHA"/>
    <n v="50530090966"/>
    <s v="Mr. RAKESHKUMAR  VORA"/>
    <n v="106880"/>
    <n v="6.65"/>
    <n v="94732"/>
    <x v="342"/>
    <n v="0"/>
    <d v="2021-10-22T00:00:00"/>
    <n v="19"/>
    <n v="19"/>
    <n v="0"/>
    <n v="0"/>
    <n v="0"/>
    <n v="0"/>
    <s v="INR"/>
    <n v="15355"/>
    <n v="898"/>
    <s v=""/>
    <n v="0"/>
    <n v="0"/>
    <s v="N"/>
    <n v="9"/>
    <s v="N"/>
    <s v="00/00/0000"/>
    <s v="N"/>
    <n v="0"/>
    <s v="00/00/0000"/>
    <s v="STD"/>
    <s v=""/>
    <m/>
    <s v="SA"/>
    <m/>
    <m/>
  </r>
  <r>
    <n v="69996959011"/>
    <s v="EB-SBI SURAKSHA"/>
    <n v="55991995095"/>
    <s v="Mr. SANJAY BABUBHAI PRAJAPATI"/>
    <n v="74089"/>
    <n v="6.65"/>
    <n v="72011"/>
    <x v="343"/>
    <n v="0"/>
    <d v="2021-11-01T00:00:00"/>
    <n v="19"/>
    <n v="19"/>
    <n v="0"/>
    <n v="0"/>
    <n v="0"/>
    <n v="0"/>
    <s v="INR"/>
    <n v="15355"/>
    <n v="624"/>
    <s v=""/>
    <n v="0"/>
    <n v="0"/>
    <s v="N"/>
    <n v="9"/>
    <s v="N"/>
    <s v="00/00/0000"/>
    <s v="N"/>
    <n v="0"/>
    <s v="00/00/0000"/>
    <s v="STD"/>
    <s v=""/>
    <m/>
    <s v="SA"/>
    <m/>
    <m/>
  </r>
  <r>
    <n v="69915591011"/>
    <s v="EB-SBI SURAKSHA"/>
    <n v="55779959906"/>
    <s v="Mr. VITTHALBHAI BHAVANJI ODE"/>
    <n v="55560"/>
    <n v="6.8"/>
    <n v="52539"/>
    <x v="344"/>
    <n v="0"/>
    <d v="2021-11-12T00:00:00"/>
    <n v="19"/>
    <n v="19"/>
    <n v="0"/>
    <n v="0"/>
    <n v="0"/>
    <n v="0"/>
    <s v="INR"/>
    <n v="15355"/>
    <n v="538"/>
    <s v=""/>
    <n v="0"/>
    <n v="0"/>
    <m/>
    <m/>
    <s v="N"/>
    <s v="00/00/0000"/>
    <s v="N"/>
    <n v="0"/>
    <s v="00/00/0000"/>
    <s v="STD"/>
    <d v="2022-04-15T00:00:00"/>
    <n v="999"/>
    <s v="SA"/>
    <m/>
    <m/>
  </r>
  <r>
    <n v="69915101166"/>
    <s v="EB-SBI SURAKSHA"/>
    <n v="50059075175"/>
    <s v="Mr. JAYSUKH BACHUBHAI VALANGAR"/>
    <n v="47900"/>
    <n v="6.8"/>
    <n v="45242"/>
    <x v="345"/>
    <n v="0"/>
    <d v="2021-11-12T00:00:00"/>
    <n v="19"/>
    <n v="19"/>
    <n v="0"/>
    <n v="0"/>
    <n v="0"/>
    <n v="0"/>
    <s v="INR"/>
    <n v="15355"/>
    <n v="464"/>
    <s v=""/>
    <n v="0"/>
    <n v="0"/>
    <m/>
    <m/>
    <s v="N"/>
    <s v="00/00/0000"/>
    <s v="N"/>
    <n v="0"/>
    <s v="00/00/0000"/>
    <s v="STD"/>
    <d v="2022-01-23T00:00:00"/>
    <n v="0"/>
    <s v="SA"/>
    <m/>
    <m/>
  </r>
  <r>
    <n v="69919696961"/>
    <s v="EB-SBI SURAKSHA"/>
    <n v="55155955671"/>
    <s v="Mr. RAJESHBHAI NANJIBHAI PATAN"/>
    <n v="56112"/>
    <n v="6.85"/>
    <n v="55477"/>
    <x v="346"/>
    <n v="0"/>
    <d v="2021-11-13T00:00:00"/>
    <n v="19"/>
    <n v="19"/>
    <n v="0"/>
    <n v="0"/>
    <n v="0"/>
    <n v="0"/>
    <s v="INR"/>
    <n v="15355"/>
    <n v="443"/>
    <s v=""/>
    <n v="0"/>
    <n v="0"/>
    <s v="N"/>
    <n v="9"/>
    <s v="N"/>
    <s v="00/00/0000"/>
    <s v="N"/>
    <n v="0"/>
    <s v="00/00/0000"/>
    <s v="STD"/>
    <s v=""/>
    <m/>
    <s v="SA"/>
    <m/>
    <m/>
  </r>
  <r>
    <n v="69090016596"/>
    <s v="EB-SBI SURAKSHA"/>
    <n v="59669355131"/>
    <s v="Mrs. CHANDRIKABEN RAJESHKUMAR"/>
    <n v="275600"/>
    <n v="6.65"/>
    <n v="95796"/>
    <x v="347"/>
    <n v="0"/>
    <d v="2022-01-23T00:00:00"/>
    <n v="19"/>
    <n v="19"/>
    <n v="0"/>
    <n v="0"/>
    <n v="0"/>
    <n v="0"/>
    <s v="INR"/>
    <n v="15355"/>
    <n v="1030"/>
    <s v=""/>
    <n v="0"/>
    <n v="0"/>
    <m/>
    <m/>
    <s v="N"/>
    <s v="00/00/0000"/>
    <s v="N"/>
    <n v="0"/>
    <s v="00/00/0000"/>
    <s v="STD"/>
    <d v="2022-04-15T00:00:00"/>
    <n v="0"/>
    <s v="SA"/>
    <m/>
    <m/>
  </r>
  <r>
    <n v="69095569196"/>
    <s v="EB-SBI SURAKSHA"/>
    <n v="50059159059"/>
    <s v="Mr. VINODKUMAR D PARMAR"/>
    <n v="149000"/>
    <n v="6.75"/>
    <n v="110998"/>
    <x v="348"/>
    <n v="0"/>
    <d v="2022-01-28T00:00:00"/>
    <n v="19"/>
    <n v="19"/>
    <n v="0"/>
    <n v="0"/>
    <n v="0"/>
    <n v="0"/>
    <s v="INR"/>
    <n v="61132"/>
    <n v="1831"/>
    <s v=""/>
    <n v="0"/>
    <n v="0"/>
    <s v="N"/>
    <n v="9"/>
    <s v="N"/>
    <s v="00/00/0000"/>
    <s v="N"/>
    <n v="0"/>
    <s v="00/00/0000"/>
    <s v="STD"/>
    <s v=""/>
    <m/>
    <s v="SA"/>
    <m/>
    <m/>
  </r>
  <r>
    <n v="69119919909"/>
    <s v="EB-SBI SURAKSHA"/>
    <n v="76005159650"/>
    <s v="Mr. DHARMENDRA GANPATBHAI CHUH"/>
    <n v="71000"/>
    <n v="6.65"/>
    <n v="62753"/>
    <x v="349"/>
    <n v="0"/>
    <d v="2022-02-03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s v=""/>
    <m/>
    <s v="SA"/>
    <m/>
    <m/>
  </r>
  <r>
    <n v="69160660960"/>
    <s v="EB-SBI SURAKSHA"/>
    <n v="56366655975"/>
    <s v="Mr. SAUMIL PANKAJKUMAR SHAH"/>
    <n v="33800"/>
    <n v="6.65"/>
    <n v="33246"/>
    <x v="350"/>
    <n v="0"/>
    <d v="2022-02-09T00:00:00"/>
    <n v="19"/>
    <n v="19"/>
    <n v="0"/>
    <n v="0"/>
    <n v="0"/>
    <n v="0"/>
    <s v="INR"/>
    <n v="15355"/>
    <n v="280"/>
    <s v=""/>
    <n v="0"/>
    <n v="0"/>
    <m/>
    <m/>
    <s v="N"/>
    <s v="00/00/0000"/>
    <s v="N"/>
    <n v="0"/>
    <s v="00/00/0000"/>
    <s v="STD"/>
    <d v="2022-04-27T00:00:00"/>
    <n v="999"/>
    <s v="SA"/>
    <m/>
    <m/>
  </r>
  <r>
    <n v="69169616611"/>
    <s v="EB-SBI SURAKSHA"/>
    <n v="55015999195"/>
    <s v="Mr. JAGDISH BHIKHABHAI RABARI"/>
    <n v="41000"/>
    <n v="6.65"/>
    <n v="38326"/>
    <x v="351"/>
    <n v="0"/>
    <d v="2022-02-10T00:00:00"/>
    <n v="19"/>
    <n v="19"/>
    <n v="0"/>
    <n v="0"/>
    <n v="0"/>
    <n v="0"/>
    <s v="INR"/>
    <n v="15355"/>
    <n v="381"/>
    <s v=""/>
    <n v="0"/>
    <n v="0"/>
    <s v="N"/>
    <n v="9"/>
    <s v="N"/>
    <s v="00/00/0000"/>
    <s v="N"/>
    <n v="0"/>
    <s v="00/00/0000"/>
    <s v="STD"/>
    <s v=""/>
    <m/>
    <s v="SA"/>
    <m/>
    <m/>
  </r>
  <r>
    <n v="69166999695"/>
    <s v="EB-SBI SURAKSHA"/>
    <n v="55515169555"/>
    <s v="Mr. CHANDRA  PARKASH"/>
    <n v="46000"/>
    <n v="6.65"/>
    <n v="44377"/>
    <x v="352"/>
    <n v="0"/>
    <d v="2022-02-15T00:00:00"/>
    <n v="19"/>
    <n v="19"/>
    <n v="0"/>
    <n v="0"/>
    <n v="0"/>
    <n v="0"/>
    <s v="INR"/>
    <n v="15355"/>
    <n v="374"/>
    <s v=""/>
    <n v="0"/>
    <n v="0"/>
    <s v="N"/>
    <n v="9"/>
    <s v="N"/>
    <s v="00/00/0000"/>
    <s v="N"/>
    <n v="0"/>
    <s v="00/00/0000"/>
    <s v="STD"/>
    <d v="2022-04-25T00:00:00"/>
    <n v="999"/>
    <s v="SA"/>
    <m/>
    <m/>
  </r>
  <r>
    <n v="69161501610"/>
    <s v="EB-SBI SURAKSHA"/>
    <n v="90509550555"/>
    <s v="Mr. GIRDHARBHAI  PARMAR"/>
    <n v="114000"/>
    <n v="6.65"/>
    <n v="104948"/>
    <x v="353"/>
    <n v="0"/>
    <d v="2022-02-25T00:00:00"/>
    <n v="19"/>
    <n v="19"/>
    <n v="0"/>
    <n v="0"/>
    <n v="0"/>
    <n v="0"/>
    <s v="INR"/>
    <n v="15355"/>
    <n v="1234"/>
    <s v=""/>
    <n v="0"/>
    <n v="0"/>
    <s v="N"/>
    <n v="9"/>
    <s v="N"/>
    <s v="00/00/0000"/>
    <s v="N"/>
    <n v="0"/>
    <s v="00/00/0000"/>
    <s v="STD"/>
    <d v="2022-04-20T00:00:00"/>
    <n v="999"/>
    <s v="SA"/>
    <m/>
    <m/>
  </r>
  <r>
    <n v="69111910996"/>
    <s v="EB-SBI SURAKSHA"/>
    <n v="55533775796"/>
    <s v="Mr. NAIMESH RAMESHCHANDRA MAHE"/>
    <n v="103400"/>
    <n v="6.65"/>
    <n v="101523"/>
    <x v="354"/>
    <n v="0"/>
    <d v="2022-03-01T00:00:00"/>
    <n v="19"/>
    <n v="19"/>
    <n v="0"/>
    <n v="0"/>
    <n v="0"/>
    <n v="0"/>
    <s v="INR"/>
    <n v="15355"/>
    <n v="853"/>
    <s v=""/>
    <n v="0"/>
    <n v="0"/>
    <s v="N"/>
    <n v="9"/>
    <s v="N"/>
    <s v="00/00/0000"/>
    <s v="N"/>
    <n v="0"/>
    <s v="00/00/0000"/>
    <s v="STD"/>
    <d v="2022-04-17T00:00:00"/>
    <n v="0"/>
    <s v="SA"/>
    <m/>
    <m/>
  </r>
  <r>
    <n v="69119066699"/>
    <s v="EB-SBI SURAKSHA"/>
    <n v="50053916399"/>
    <s v="Mr. BHAVIN MAHENDRA ACHARYA"/>
    <n v="228000"/>
    <n v="6.65"/>
    <n v="225511"/>
    <x v="355"/>
    <n v="0"/>
    <d v="2022-03-01T00:00:00"/>
    <n v="19"/>
    <n v="19"/>
    <n v="0"/>
    <n v="0"/>
    <n v="0"/>
    <n v="0"/>
    <s v="INR"/>
    <n v="15355"/>
    <n v="1730"/>
    <s v=""/>
    <n v="0"/>
    <n v="0"/>
    <s v="N"/>
    <n v="9"/>
    <s v="N"/>
    <s v="00/00/0000"/>
    <s v="N"/>
    <n v="0"/>
    <s v="00/00/0000"/>
    <s v="STD"/>
    <s v=""/>
    <m/>
    <s v="SA"/>
    <m/>
    <m/>
  </r>
  <r>
    <n v="69190111591"/>
    <s v="EB-SBI SURAKSHA"/>
    <n v="90517033591"/>
    <s v="Mr. JASHIBEN  PATEL"/>
    <n v="82100"/>
    <n v="6.65"/>
    <n v="76677"/>
    <x v="356"/>
    <n v="0"/>
    <d v="2022-03-04T00:00:00"/>
    <n v="24"/>
    <n v="24"/>
    <n v="0"/>
    <n v="0"/>
    <n v="0"/>
    <n v="0"/>
    <s v="INR"/>
    <n v="15355"/>
    <n v="677"/>
    <s v=""/>
    <n v="0"/>
    <n v="0"/>
    <s v="N"/>
    <n v="9"/>
    <s v="N"/>
    <s v="00/00/0000"/>
    <s v="N"/>
    <n v="0"/>
    <s v="00/00/0000"/>
    <s v="STD"/>
    <d v="2022-09-12T00:00:00"/>
    <n v="999"/>
    <s v="SA"/>
    <m/>
    <m/>
  </r>
  <r>
    <n v="69969599969"/>
    <s v="EB-SBI SURAKSHA"/>
    <n v="50095399955"/>
    <s v="Mr. Sanjivkumar  Chaudhari"/>
    <n v="121500"/>
    <n v="6.65"/>
    <n v="119107"/>
    <x v="357"/>
    <n v="0"/>
    <d v="2022-03-27T00:00:00"/>
    <n v="7"/>
    <n v="7"/>
    <n v="0"/>
    <n v="0"/>
    <n v="0"/>
    <n v="0"/>
    <s v="INR"/>
    <n v="15355"/>
    <n v="942"/>
    <s v=""/>
    <n v="0"/>
    <n v="0"/>
    <s v="N"/>
    <n v="9"/>
    <s v="N"/>
    <s v="00/00/0000"/>
    <s v="N"/>
    <n v="0"/>
    <s v="00/00/0000"/>
    <s v="STD"/>
    <d v="2023-08-24T00:00:00"/>
    <n v="0"/>
    <s v="SA"/>
    <m/>
    <m/>
  </r>
  <r>
    <n v="69669596151"/>
    <s v="EB-SBI SURAKSHA"/>
    <n v="90135900035"/>
    <s v="Mr. Parmar Himanshu Baldevbhai"/>
    <n v="256500"/>
    <n v="6.65"/>
    <n v="252509"/>
    <x v="358"/>
    <n v="0"/>
    <d v="2022-06-26T00:00:00"/>
    <n v="14"/>
    <n v="14"/>
    <n v="0"/>
    <n v="0"/>
    <n v="0"/>
    <n v="0"/>
    <s v="INR"/>
    <n v="15355"/>
    <n v="1655"/>
    <s v=""/>
    <n v="0"/>
    <n v="0"/>
    <s v="N"/>
    <n v="9"/>
    <s v="N"/>
    <s v="00/00/0000"/>
    <s v="N"/>
    <n v="0"/>
    <s v="00/00/0000"/>
    <s v="STD"/>
    <d v="2023-05-29T00:00:00"/>
    <n v="999"/>
    <s v="SA"/>
    <m/>
    <m/>
  </r>
  <r>
    <n v="69611661915"/>
    <s v="EB-SBI SURAKSHA"/>
    <n v="90959599317"/>
    <s v="Mrs. TANUBEN  SOLANKI"/>
    <n v="52800"/>
    <n v="6.65"/>
    <n v="51395"/>
    <x v="359"/>
    <n v="0"/>
    <d v="2022-07-04T00:00:00"/>
    <n v="20"/>
    <n v="20"/>
    <n v="0"/>
    <n v="0"/>
    <n v="0"/>
    <n v="0"/>
    <s v="INR"/>
    <n v="15355"/>
    <n v="363"/>
    <s v=""/>
    <n v="0"/>
    <n v="0"/>
    <m/>
    <m/>
    <s v="N"/>
    <s v="00/00/0000"/>
    <s v="N"/>
    <n v="0"/>
    <s v="00/00/0000"/>
    <s v="STD"/>
    <d v="2023-04-07T00:00:00"/>
    <n v="999"/>
    <s v="SA"/>
    <m/>
    <m/>
  </r>
  <r>
    <n v="69619159906"/>
    <s v="EB-SBI SURAKSHA"/>
    <n v="57553709557"/>
    <s v="Mr. SENDHABHAI BALDEVBHAI SENM"/>
    <n v="28000"/>
    <n v="6.65"/>
    <n v="26485"/>
    <x v="360"/>
    <n v="0"/>
    <d v="2022-07-07T00:00:00"/>
    <n v="20"/>
    <n v="20"/>
    <n v="0"/>
    <n v="0"/>
    <n v="0"/>
    <n v="0"/>
    <s v="INR"/>
    <n v="15355"/>
    <n v="212"/>
    <s v=""/>
    <n v="0"/>
    <n v="0"/>
    <s v="N"/>
    <n v="9"/>
    <s v="N"/>
    <s v="00/00/0000"/>
    <s v="N"/>
    <n v="0"/>
    <s v="00/00/0000"/>
    <s v="STD"/>
    <d v="2023-07-14T00:00:00"/>
    <n v="0"/>
    <s v="SA"/>
    <m/>
    <m/>
  </r>
  <r>
    <n v="69696911911"/>
    <s v="EB-SBI SURAKSHA"/>
    <n v="55050960355"/>
    <s v="Mr. MINESH MADHUBHAI RATHOD"/>
    <n v="109000"/>
    <n v="6.65"/>
    <n v="107129"/>
    <x v="361"/>
    <n v="0"/>
    <d v="2022-07-13T00:00:00"/>
    <n v="20"/>
    <n v="20"/>
    <n v="0"/>
    <n v="0"/>
    <n v="0"/>
    <n v="0"/>
    <s v="INR"/>
    <n v="15355"/>
    <n v="700"/>
    <s v=""/>
    <n v="0"/>
    <n v="0"/>
    <s v="N"/>
    <n v="9"/>
    <s v="N"/>
    <s v="00/00/0000"/>
    <s v="N"/>
    <n v="0"/>
    <s v="00/00/0000"/>
    <s v="STD"/>
    <s v=""/>
    <m/>
    <s v="SA"/>
    <m/>
    <m/>
  </r>
  <r>
    <n v="69665699011"/>
    <s v="EB-SBI SURAKSHA"/>
    <n v="55559309613"/>
    <s v="Mr. ASHOK GOVINDPRASAD BHARGAV"/>
    <n v="98000"/>
    <n v="6.65"/>
    <n v="94509"/>
    <x v="362"/>
    <n v="0"/>
    <d v="2022-09-05T00:00:00"/>
    <n v="18"/>
    <n v="18"/>
    <n v="0"/>
    <n v="0"/>
    <n v="0"/>
    <n v="0"/>
    <s v="INR"/>
    <n v="15355"/>
    <n v="740"/>
    <s v=""/>
    <n v="0"/>
    <n v="0"/>
    <s v="N"/>
    <n v="9"/>
    <s v="N"/>
    <s v="00/00/0000"/>
    <s v="N"/>
    <n v="0"/>
    <s v="00/00/0000"/>
    <s v="STD"/>
    <d v="2024-02-10T00:00:00"/>
    <n v="0"/>
    <s v="SA"/>
    <m/>
    <m/>
  </r>
  <r>
    <n v="69656966695"/>
    <s v="EB-SBI SURAKSHA"/>
    <n v="57509916395"/>
    <s v="Mr. MAYURKUMAR PRAFULCHANDRA P"/>
    <n v="39000"/>
    <n v="6.65"/>
    <n v="37814"/>
    <x v="363"/>
    <n v="0"/>
    <d v="2022-09-12T00:00:00"/>
    <n v="18"/>
    <n v="18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d v="2022-11-26T00:00:00"/>
    <n v="0"/>
    <s v="SA"/>
    <m/>
    <m/>
  </r>
  <r>
    <n v="69656969509"/>
    <s v="EB-SBI SURAKSHA"/>
    <n v="56799715999"/>
    <s v="Mr. RAJENDRA RAMRAO PALKHADE"/>
    <n v="198000"/>
    <n v="6.65"/>
    <n v="190729"/>
    <x v="364"/>
    <n v="0"/>
    <d v="2022-09-12T00:00:00"/>
    <n v="18"/>
    <n v="18"/>
    <n v="0"/>
    <n v="0"/>
    <n v="0"/>
    <n v="0"/>
    <s v="INR"/>
    <n v="15355"/>
    <n v="1494"/>
    <s v=""/>
    <n v="0"/>
    <n v="0"/>
    <s v="N"/>
    <n v="9"/>
    <s v="N"/>
    <s v="00/00/0000"/>
    <s v="N"/>
    <n v="0"/>
    <s v="00/00/0000"/>
    <s v="STD"/>
    <d v="2023-03-15T00:00:00"/>
    <n v="999"/>
    <s v="SA"/>
    <m/>
    <m/>
  </r>
  <r>
    <n v="69616661969"/>
    <s v="EB-SBI SURAKSHA"/>
    <n v="55661793963"/>
    <s v="Mr. KALPESH KANAIYALAL YOGI"/>
    <n v="58000"/>
    <n v="6.65"/>
    <n v="54607"/>
    <x v="365"/>
    <n v="0"/>
    <d v="2022-10-24T00:00:00"/>
    <n v="17"/>
    <n v="17"/>
    <n v="0"/>
    <n v="0"/>
    <n v="0"/>
    <n v="0"/>
    <s v="INR"/>
    <n v="15355"/>
    <n v="511"/>
    <s v=""/>
    <n v="0"/>
    <n v="0"/>
    <s v="N"/>
    <n v="9"/>
    <s v="N"/>
    <s v="00/00/0000"/>
    <s v="N"/>
    <n v="0"/>
    <s v="00/00/0000"/>
    <s v="STD"/>
    <s v=""/>
    <m/>
    <s v="SA"/>
    <m/>
    <m/>
  </r>
  <r>
    <n v="69619959569"/>
    <s v="EB-SBI SURAKSHA"/>
    <n v="90637959395"/>
    <s v="Mr. MINAXI RAJIV TAILOR"/>
    <n v="57000"/>
    <n v="6.65"/>
    <n v="54243"/>
    <x v="366"/>
    <n v="0"/>
    <d v="2022-10-01T00:00:00"/>
    <n v="17"/>
    <n v="17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s v=""/>
    <m/>
    <s v="SA"/>
    <m/>
    <m/>
  </r>
  <r>
    <n v="69619669096"/>
    <s v="EB-SBI SURAKSHA"/>
    <n v="55039165956"/>
    <s v="Mr. MAHENDRAKUMAR MANGABHAI RA"/>
    <n v="21000"/>
    <n v="6.65"/>
    <n v="20102"/>
    <x v="367"/>
    <n v="0"/>
    <d v="2022-09-23T00:00:00"/>
    <n v="18"/>
    <n v="18"/>
    <n v="0"/>
    <n v="0"/>
    <n v="0"/>
    <n v="0"/>
    <s v="INR"/>
    <n v="15355"/>
    <n v="159"/>
    <s v=""/>
    <n v="0"/>
    <n v="0"/>
    <s v="N"/>
    <n v="9"/>
    <s v="N"/>
    <s v="00/00/0000"/>
    <s v="N"/>
    <n v="0"/>
    <s v="00/00/0000"/>
    <s v="STD"/>
    <d v="2022-11-26T00:00:00"/>
    <n v="0"/>
    <s v="SA"/>
    <m/>
    <m/>
  </r>
  <r>
    <n v="69696066669"/>
    <s v="EB-SBI SURAKSHA"/>
    <n v="55761939035"/>
    <s v="Mr. NISHA PANKAJKUMAR JOSHI"/>
    <n v="43000"/>
    <n v="6.65"/>
    <n v="37620"/>
    <x v="368"/>
    <n v="0"/>
    <d v="2022-10-21T00:00:00"/>
    <n v="17"/>
    <n v="17"/>
    <n v="0"/>
    <n v="0"/>
    <n v="0"/>
    <n v="0"/>
    <s v="INR"/>
    <n v="15355"/>
    <n v="343"/>
    <s v=""/>
    <n v="0"/>
    <n v="0"/>
    <s v="N"/>
    <n v="9"/>
    <s v="N"/>
    <s v="00/00/0000"/>
    <s v="N"/>
    <n v="0"/>
    <s v="00/00/0000"/>
    <s v="STD"/>
    <s v=""/>
    <m/>
    <s v="SA"/>
    <m/>
    <m/>
  </r>
  <r>
    <n v="69966969915"/>
    <s v="EB-SBI SURAKSHA"/>
    <n v="90639955777"/>
    <s v="Mr. Nayi  Mitesh"/>
    <n v="41000"/>
    <n v="6.65"/>
    <n v="40131"/>
    <x v="369"/>
    <n v="0"/>
    <d v="2022-11-29T00:00:00"/>
    <n v="16"/>
    <n v="16"/>
    <n v="0"/>
    <n v="0"/>
    <n v="0"/>
    <n v="0"/>
    <s v="INR"/>
    <n v="15355"/>
    <n v="264"/>
    <s v=""/>
    <n v="0"/>
    <n v="0"/>
    <s v="N"/>
    <n v="9"/>
    <s v="N"/>
    <s v="00/00/0000"/>
    <s v="N"/>
    <n v="0"/>
    <s v="00/00/0000"/>
    <s v="STD"/>
    <d v="2023-12-12T00:00:00"/>
    <n v="0"/>
    <s v="SA"/>
    <m/>
    <m/>
  </r>
  <r>
    <n v="69955591666"/>
    <s v="EB-SBI SURAKSHA"/>
    <n v="56975606575"/>
    <s v="Mr. AMIT KUMAR DUTTA"/>
    <n v="89000"/>
    <n v="6.65"/>
    <n v="85756"/>
    <x v="370"/>
    <n v="0"/>
    <d v="2022-12-08T00:00:00"/>
    <n v="15"/>
    <n v="15"/>
    <n v="0"/>
    <n v="0"/>
    <n v="0"/>
    <n v="0"/>
    <s v="INR"/>
    <n v="15355"/>
    <n v="672"/>
    <s v=""/>
    <n v="0"/>
    <n v="0"/>
    <s v="N"/>
    <n v="9"/>
    <s v="N"/>
    <s v="00/00/0000"/>
    <s v="N"/>
    <n v="0"/>
    <s v="00/00/0000"/>
    <s v="STD"/>
    <s v=""/>
    <m/>
    <s v="SA"/>
    <m/>
    <m/>
  </r>
  <r>
    <n v="69959166166"/>
    <s v="EB-SBI SURAKSHA"/>
    <n v="50557171079"/>
    <s v="Mr. PURSHOTAMBHAI KANTILAL PAR"/>
    <n v="215000"/>
    <n v="6.65"/>
    <n v="204704"/>
    <x v="371"/>
    <n v="0"/>
    <d v="2023-01-20T00:00:00"/>
    <n v="14"/>
    <n v="14"/>
    <n v="0"/>
    <n v="0"/>
    <n v="0"/>
    <n v="0"/>
    <s v="INR"/>
    <n v="15355"/>
    <n v="1891"/>
    <s v=""/>
    <n v="0"/>
    <n v="0"/>
    <s v="N"/>
    <n v="9"/>
    <s v="N"/>
    <s v="00/00/0000"/>
    <s v="N"/>
    <n v="0"/>
    <s v="00/00/0000"/>
    <s v="STD"/>
    <s v=""/>
    <m/>
    <s v="SA"/>
    <m/>
    <m/>
  </r>
  <r>
    <n v="69956996619"/>
    <s v="EB-SBI SURAKSHA"/>
    <n v="90176355551"/>
    <s v="Mrs. ANANDIBEN  RATHOD"/>
    <n v="138000"/>
    <n v="6.65"/>
    <n v="120185"/>
    <x v="372"/>
    <n v="0"/>
    <d v="2023-01-21T00:00:00"/>
    <n v="14"/>
    <n v="14"/>
    <n v="0"/>
    <n v="0"/>
    <n v="0"/>
    <n v="0"/>
    <s v="INR"/>
    <n v="15355"/>
    <n v="1324"/>
    <s v=""/>
    <n v="0"/>
    <n v="0"/>
    <s v="N"/>
    <n v="9"/>
    <s v="N"/>
    <s v="00/00/0000"/>
    <s v="N"/>
    <n v="0"/>
    <s v="00/00/0000"/>
    <s v="STD"/>
    <d v="2023-03-12T00:00:00"/>
    <n v="999"/>
    <s v="SA"/>
    <m/>
    <m/>
  </r>
  <r>
    <n v="69961996191"/>
    <s v="EB-SBI SURAKSHA"/>
    <n v="55505157995"/>
    <s v="Mr. HITESHKUMAR NATVARLAL BARO"/>
    <n v="52000"/>
    <n v="6.65"/>
    <n v="50335"/>
    <x v="373"/>
    <n v="0"/>
    <d v="2023-01-25T00:00:00"/>
    <n v="14"/>
    <n v="14"/>
    <n v="0"/>
    <n v="0"/>
    <n v="0"/>
    <n v="0"/>
    <s v="INR"/>
    <n v="15355"/>
    <n v="334"/>
    <s v=""/>
    <n v="0"/>
    <n v="0"/>
    <m/>
    <m/>
    <s v="N"/>
    <s v="00/00/0000"/>
    <s v="N"/>
    <n v="0"/>
    <s v="00/00/0000"/>
    <s v="STD"/>
    <s v=""/>
    <m/>
    <s v="SA"/>
    <m/>
    <m/>
  </r>
  <r>
    <n v="69966695660"/>
    <s v="EB-SBI SURAKSHA"/>
    <n v="55590059959"/>
    <s v="Mrs. NIKKY  GOTHWAL"/>
    <n v="162000"/>
    <n v="6.65"/>
    <n v="156992"/>
    <x v="374"/>
    <n v="0"/>
    <d v="2023-01-27T00:00:00"/>
    <n v="14"/>
    <n v="14"/>
    <n v="0"/>
    <n v="0"/>
    <n v="0"/>
    <n v="0"/>
    <s v="INR"/>
    <n v="15355"/>
    <n v="1223"/>
    <s v=""/>
    <n v="0"/>
    <n v="0"/>
    <s v="N"/>
    <n v="9"/>
    <s v="N"/>
    <s v="00/00/0000"/>
    <s v="N"/>
    <n v="0"/>
    <s v="00/00/0000"/>
    <s v="STD"/>
    <s v=""/>
    <m/>
    <s v="SA"/>
    <m/>
    <m/>
  </r>
  <r>
    <n v="69966166666"/>
    <s v="EB-SBI SURAKSHA"/>
    <n v="50005596636"/>
    <s v="Mr. BHIKHABHAI PARSHOTAM PATEL"/>
    <n v="34000"/>
    <n v="6.65"/>
    <n v="27962"/>
    <x v="375"/>
    <n v="0"/>
    <d v="2023-02-02T00:00:00"/>
    <n v="13"/>
    <n v="13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s v=""/>
    <m/>
    <s v="SA"/>
    <m/>
    <m/>
  </r>
  <r>
    <n v="60001999619"/>
    <s v="EB-SBI SURAKSHA"/>
    <n v="55059705906"/>
    <s v="Mr. Gajjar  Hardik"/>
    <n v="39000"/>
    <n v="6.65"/>
    <n v="37722"/>
    <x v="376"/>
    <n v="0"/>
    <d v="2023-02-11T00:00:00"/>
    <n v="13"/>
    <n v="13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d v="2023-06-15T00:00:00"/>
    <n v="999"/>
    <s v="SA"/>
    <m/>
    <m/>
  </r>
  <r>
    <n v="60006961699"/>
    <s v="EB-SBI SURAKSHA"/>
    <n v="55655771795"/>
    <s v="Mr. RAJENDRAKUMAR KANTILAL TRI"/>
    <n v="132000"/>
    <n v="6.65"/>
    <n v="120395"/>
    <x v="377"/>
    <n v="0"/>
    <d v="2023-02-11T00:00:00"/>
    <n v="13"/>
    <n v="13"/>
    <n v="0"/>
    <n v="0"/>
    <n v="0"/>
    <n v="0"/>
    <s v="INR"/>
    <n v="15355"/>
    <n v="1082"/>
    <s v=""/>
    <n v="0"/>
    <n v="0"/>
    <s v="N"/>
    <n v="9"/>
    <s v="N"/>
    <s v="00/00/0000"/>
    <s v="N"/>
    <n v="0"/>
    <s v="00/00/0000"/>
    <s v="STD"/>
    <d v="2023-05-20T00:00:00"/>
    <n v="999"/>
    <s v="SA"/>
    <m/>
    <m/>
  </r>
  <r>
    <n v="60011165996"/>
    <s v="EB-SBI SURAKSHA"/>
    <n v="55556079590"/>
    <s v="Mr. Patel  Vipulkumar"/>
    <n v="113000"/>
    <n v="6.65"/>
    <n v="16430"/>
    <x v="378"/>
    <n v="0"/>
    <d v="2023-03-17T00:00:00"/>
    <n v="12"/>
    <n v="12"/>
    <n v="0"/>
    <n v="0"/>
    <n v="0"/>
    <n v="0"/>
    <s v="INR"/>
    <n v="15355"/>
    <n v="77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065699996"/>
    <s v="EB-SBI SURAKSHA"/>
    <n v="56505959570"/>
    <s v="Mr. UPENDRA KUMAR CHHAGANBHAI"/>
    <n v="44000"/>
    <n v="6.65"/>
    <n v="43029"/>
    <x v="379"/>
    <n v="0"/>
    <d v="2023-02-28T00:00:00"/>
    <n v="11"/>
    <n v="11"/>
    <n v="0"/>
    <n v="0"/>
    <n v="0"/>
    <n v="0"/>
    <s v="INR"/>
    <n v="15355"/>
    <n v="301"/>
    <s v=""/>
    <n v="0"/>
    <n v="0"/>
    <s v="N"/>
    <n v="9"/>
    <s v="N"/>
    <s v="00/00/0000"/>
    <s v="N"/>
    <n v="0"/>
    <s v="00/00/0000"/>
    <s v="STD"/>
    <d v="2023-08-29T00:00:00"/>
    <n v="0"/>
    <s v="SA"/>
    <m/>
    <m/>
  </r>
  <r>
    <n v="60065690661"/>
    <s v="EB-SBI SURAKSHA"/>
    <n v="55567735101"/>
    <s v="Mr. Vipul  Patel"/>
    <n v="56000"/>
    <n v="6.65"/>
    <n v="53953"/>
    <x v="380"/>
    <n v="0"/>
    <d v="2023-03-14T00:00:00"/>
    <n v="12"/>
    <n v="12"/>
    <n v="0"/>
    <n v="0"/>
    <n v="0"/>
    <n v="0"/>
    <s v="INR"/>
    <n v="15355"/>
    <n v="424"/>
    <s v=""/>
    <n v="0"/>
    <n v="0"/>
    <s v="N"/>
    <n v="9"/>
    <s v="N"/>
    <s v="00/00/0000"/>
    <s v="N"/>
    <n v="0"/>
    <s v="00/00/0000"/>
    <s v="STD"/>
    <d v="2023-10-15T00:00:00"/>
    <n v="0"/>
    <s v="SA"/>
    <m/>
    <m/>
  </r>
  <r>
    <n v="60065996991"/>
    <s v="EB-SBI SURAKSHA"/>
    <n v="90706537097"/>
    <s v="Mr. Ronil Yogeshbhai Shah"/>
    <n v="30000"/>
    <n v="6.65"/>
    <n v="28712"/>
    <x v="381"/>
    <n v="0"/>
    <d v="2023-03-14T00:00:00"/>
    <n v="12"/>
    <n v="12"/>
    <n v="0"/>
    <n v="0"/>
    <n v="0"/>
    <n v="0"/>
    <s v="INR"/>
    <n v="15355"/>
    <n v="206"/>
    <s v=""/>
    <n v="0"/>
    <n v="0"/>
    <s v="N"/>
    <n v="9"/>
    <s v="N"/>
    <s v="00/00/0000"/>
    <s v="N"/>
    <n v="0"/>
    <s v="00/00/0000"/>
    <s v="STD"/>
    <d v="2023-07-15T00:00:00"/>
    <n v="0"/>
    <s v="SA"/>
    <m/>
    <m/>
  </r>
  <r>
    <n v="60066559609"/>
    <s v="EB-SBI SURAKSHA"/>
    <n v="56591095999"/>
    <s v="Mr. RAVIKANT JOHNBHAI CHAUHAN"/>
    <n v="173000"/>
    <n v="6.65"/>
    <n v="168292"/>
    <x v="382"/>
    <n v="0"/>
    <d v="2023-02-27T00:00:00"/>
    <n v="13"/>
    <n v="13"/>
    <n v="0"/>
    <n v="0"/>
    <n v="0"/>
    <n v="0"/>
    <s v="INR"/>
    <n v="15355"/>
    <n v="1306"/>
    <s v=""/>
    <n v="0"/>
    <n v="0"/>
    <s v="N"/>
    <n v="9"/>
    <s v="N"/>
    <s v="00/00/0000"/>
    <s v="N"/>
    <n v="0"/>
    <s v="00/00/0000"/>
    <s v="STD"/>
    <s v=""/>
    <m/>
    <s v="SA"/>
    <m/>
    <m/>
  </r>
  <r>
    <n v="60069169999"/>
    <s v="EB-SBI SURAKSHA"/>
    <n v="90755653907"/>
    <s v="Mr. PATEL  ARUNKUMAR"/>
    <n v="39000"/>
    <n v="6.65"/>
    <n v="36701"/>
    <x v="383"/>
    <n v="0"/>
    <d v="2023-02-28T00:00:00"/>
    <n v="13"/>
    <n v="13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s v=""/>
    <m/>
    <s v="SA"/>
    <m/>
    <m/>
  </r>
  <r>
    <n v="60069991661"/>
    <s v="EB-SBI SURAKSHA"/>
    <n v="50631907591"/>
    <s v="Mr. Kantilal Ravajibhai Hingar"/>
    <n v="27000"/>
    <n v="6.65"/>
    <n v="25222"/>
    <x v="384"/>
    <n v="0"/>
    <d v="2023-02-28T00:00:00"/>
    <n v="13"/>
    <n v="13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s v=""/>
    <m/>
    <s v="SA"/>
    <m/>
    <m/>
  </r>
  <r>
    <n v="60096619991"/>
    <s v="EB-SBI SURAKSHA"/>
    <n v="50555351963"/>
    <s v="Mr. SHARMA RAMCHARAN CHIRANJIL"/>
    <n v="96000"/>
    <n v="6.65"/>
    <n v="70514"/>
    <x v="385"/>
    <n v="0"/>
    <d v="2023-03-24T00:00:00"/>
    <n v="12"/>
    <n v="12"/>
    <n v="0"/>
    <n v="0"/>
    <n v="0"/>
    <n v="0"/>
    <s v="INR"/>
    <n v="15355"/>
    <n v="814"/>
    <s v=""/>
    <n v="0"/>
    <n v="0"/>
    <s v="N"/>
    <n v="9"/>
    <s v="N"/>
    <s v="00/00/0000"/>
    <s v="N"/>
    <n v="0"/>
    <s v="00/00/0000"/>
    <s v="STD"/>
    <d v="2023-05-20T00:00:00"/>
    <n v="999"/>
    <s v="SA"/>
    <m/>
    <m/>
  </r>
  <r>
    <n v="60099900966"/>
    <s v="EB-SBI SURAKSHA"/>
    <n v="59953715770"/>
    <s v="Mr. SURESH KISANRAO SHEGOKAR"/>
    <n v="76000"/>
    <n v="6.65"/>
    <n v="74055"/>
    <x v="386"/>
    <n v="0"/>
    <d v="2023-04-16T00:00:00"/>
    <n v="11"/>
    <n v="11"/>
    <n v="0"/>
    <n v="0"/>
    <n v="0"/>
    <n v="0"/>
    <s v="INR"/>
    <n v="15355"/>
    <n v="575"/>
    <s v=""/>
    <n v="0"/>
    <n v="0"/>
    <s v="N"/>
    <n v="9"/>
    <s v="N"/>
    <s v="00/00/0000"/>
    <s v="N"/>
    <n v="0"/>
    <s v="00/00/0000"/>
    <s v="STD"/>
    <d v="2023-07-22T00:00:00"/>
    <n v="0"/>
    <s v="SA"/>
    <m/>
    <m/>
  </r>
  <r>
    <n v="60106519906"/>
    <s v="EB-SBI SURAKSHA"/>
    <n v="56755553506"/>
    <s v="Miss. Patel Nimishaben Vijayku"/>
    <n v="31000"/>
    <n v="6.65"/>
    <n v="30348"/>
    <x v="387"/>
    <n v="0"/>
    <d v="2023-04-16T00:00:00"/>
    <n v="11"/>
    <n v="11"/>
    <n v="0"/>
    <n v="0"/>
    <n v="0"/>
    <n v="0"/>
    <s v="INR"/>
    <n v="15355"/>
    <n v="235"/>
    <s v=""/>
    <n v="0"/>
    <n v="0"/>
    <m/>
    <m/>
    <s v="N"/>
    <s v="00/00/0000"/>
    <s v="N"/>
    <n v="0"/>
    <s v="00/00/0000"/>
    <s v="STD"/>
    <d v="2023-09-20T00:00:00"/>
    <n v="0"/>
    <s v="SA"/>
    <m/>
    <m/>
  </r>
  <r>
    <n v="60109106991"/>
    <s v="EB-SBI SURAKSHA"/>
    <n v="55953557157"/>
    <s v="Mr. Patel Pintukumar Vitthalbh"/>
    <n v="29000"/>
    <n v="6.65"/>
    <n v="28250"/>
    <x v="388"/>
    <n v="0"/>
    <d v="2023-04-07T00:00:00"/>
    <n v="11"/>
    <n v="11"/>
    <n v="0"/>
    <n v="0"/>
    <n v="0"/>
    <n v="0"/>
    <s v="INR"/>
    <n v="15355"/>
    <n v="220"/>
    <s v=""/>
    <n v="0"/>
    <n v="0"/>
    <s v="N"/>
    <n v="9"/>
    <s v="N"/>
    <s v="00/00/0000"/>
    <s v="N"/>
    <n v="0"/>
    <s v="00/00/0000"/>
    <s v="STD"/>
    <d v="2023-08-17T00:00:00"/>
    <n v="0"/>
    <s v="SA"/>
    <m/>
    <m/>
  </r>
  <r>
    <n v="60111666661"/>
    <s v="EB-SBI SURAKSHA"/>
    <n v="50731969579"/>
    <s v="Mr. Bharvad Jayshree Visabhai"/>
    <n v="56700"/>
    <n v="6.65"/>
    <n v="53928"/>
    <x v="389"/>
    <n v="0"/>
    <d v="2023-04-08T00:00:00"/>
    <n v="11"/>
    <n v="11"/>
    <n v="0"/>
    <n v="0"/>
    <n v="0"/>
    <n v="0"/>
    <s v="INR"/>
    <n v="15355"/>
    <n v="573"/>
    <s v=""/>
    <n v="0"/>
    <n v="0"/>
    <s v="N"/>
    <n v="9"/>
    <s v="N"/>
    <s v="00/00/0000"/>
    <s v="N"/>
    <n v="0"/>
    <s v="00/00/0000"/>
    <s v="STD"/>
    <d v="2024-02-07T00:00:00"/>
    <n v="0"/>
    <s v="SA"/>
    <m/>
    <m/>
  </r>
  <r>
    <n v="60169690969"/>
    <s v="EB-SBI SURAKSHA"/>
    <n v="55579517955"/>
    <s v="Mr. ASHISH GHANSHYAMBHAI MALAN"/>
    <n v="28900"/>
    <n v="6.65"/>
    <n v="26376"/>
    <x v="390"/>
    <n v="0"/>
    <d v="2023-04-16T00:00:00"/>
    <n v="11"/>
    <n v="11"/>
    <n v="0"/>
    <n v="0"/>
    <n v="0"/>
    <n v="0"/>
    <s v="INR"/>
    <n v="15355"/>
    <n v="255"/>
    <s v=""/>
    <n v="0"/>
    <n v="0"/>
    <s v="N"/>
    <n v="9"/>
    <s v="N"/>
    <s v="00/00/0000"/>
    <s v="N"/>
    <n v="0"/>
    <s v="00/00/0000"/>
    <s v="STD"/>
    <s v=""/>
    <m/>
    <s v="SA"/>
    <m/>
    <m/>
  </r>
  <r>
    <n v="60165969166"/>
    <s v="EB-SBI SURAKSHA"/>
    <n v="56930975799"/>
    <s v="Mr. Patni  Sanjaykumar"/>
    <n v="34000"/>
    <n v="6.65"/>
    <n v="33345"/>
    <x v="391"/>
    <n v="0"/>
    <d v="2023-04-20T00:00:00"/>
    <n v="11"/>
    <n v="11"/>
    <n v="0"/>
    <n v="0"/>
    <n v="0"/>
    <n v="0"/>
    <s v="INR"/>
    <n v="15355"/>
    <n v="233"/>
    <s v=""/>
    <n v="0"/>
    <n v="0"/>
    <s v="N"/>
    <n v="9"/>
    <s v="N"/>
    <s v="00/00/0000"/>
    <s v="N"/>
    <n v="0"/>
    <s v="00/00/0000"/>
    <s v="STD"/>
    <s v=""/>
    <m/>
    <s v="SA"/>
    <m/>
    <m/>
  </r>
  <r>
    <n v="60169999166"/>
    <s v="EB-SBI SURAKSHA"/>
    <n v="50075599653"/>
    <s v="Mr. Ashok Laxman Bagawe"/>
    <n v="80700"/>
    <n v="6.65"/>
    <n v="79045"/>
    <x v="392"/>
    <n v="0"/>
    <d v="2023-05-20T00:00:00"/>
    <n v="10"/>
    <n v="10"/>
    <n v="0"/>
    <n v="0"/>
    <n v="0"/>
    <n v="0"/>
    <s v="INR"/>
    <n v="15355"/>
    <n v="611"/>
    <s v=""/>
    <n v="0"/>
    <n v="0"/>
    <s v="N"/>
    <n v="9"/>
    <s v="N"/>
    <s v="00/00/0000"/>
    <s v="N"/>
    <n v="0"/>
    <s v="00/00/0000"/>
    <s v="STD"/>
    <s v=""/>
    <m/>
    <s v="SA"/>
    <m/>
    <m/>
  </r>
  <r>
    <n v="60119569116"/>
    <s v="EB-SBI SURAKSHA"/>
    <n v="55379119055"/>
    <s v="Mr. Chirag  Patel"/>
    <n v="79700"/>
    <n v="6.65"/>
    <n v="78813"/>
    <x v="393"/>
    <n v="0"/>
    <d v="2023-05-12T00:00:00"/>
    <n v="10"/>
    <n v="10"/>
    <n v="0"/>
    <n v="0"/>
    <n v="0"/>
    <n v="0"/>
    <s v="INR"/>
    <n v="15355"/>
    <n v="546"/>
    <s v=""/>
    <n v="0"/>
    <n v="0"/>
    <m/>
    <m/>
    <s v="N"/>
    <s v="00/00/0000"/>
    <s v="N"/>
    <n v="0"/>
    <s v="00/00/0000"/>
    <s v="STD"/>
    <s v=""/>
    <m/>
    <s v="SA"/>
    <m/>
    <m/>
  </r>
  <r>
    <n v="60199695696"/>
    <s v="EB-SBI SURAKSHA"/>
    <n v="56999971513"/>
    <s v="Mr. Taviyad  Maheshbhai"/>
    <n v="35500"/>
    <n v="6.65"/>
    <n v="34722"/>
    <x v="394"/>
    <n v="0"/>
    <d v="2023-05-29T00:00:00"/>
    <n v="10"/>
    <n v="10"/>
    <n v="0"/>
    <n v="0"/>
    <n v="0"/>
    <n v="0"/>
    <s v="INR"/>
    <n v="15355"/>
    <n v="268"/>
    <s v=""/>
    <n v="0"/>
    <n v="0"/>
    <s v="N"/>
    <n v="9"/>
    <s v="N"/>
    <s v="00/00/0000"/>
    <s v="N"/>
    <n v="0"/>
    <s v="00/00/0000"/>
    <s v="STD"/>
    <s v=""/>
    <m/>
    <s v="SA"/>
    <m/>
    <m/>
  </r>
  <r>
    <n v="60996119696"/>
    <s v="EB-SBI SURAKSHA"/>
    <n v="56559793359"/>
    <s v="Mr. Patel  Pankajkumar"/>
    <n v="43000"/>
    <n v="6.65"/>
    <n v="41866"/>
    <x v="395"/>
    <n v="0"/>
    <d v="2023-06-24T00:00:00"/>
    <n v="9"/>
    <n v="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d v="2024-01-17T00:00:00"/>
    <n v="0"/>
    <s v="SA"/>
    <m/>
    <m/>
  </r>
  <r>
    <n v="60959090669"/>
    <s v="EB-SBI SURAKSHA"/>
    <n v="56155599577"/>
    <s v="Mr. JIGARKUMAR AMRISHKUMAR THA"/>
    <n v="2100000"/>
    <n v="6.65"/>
    <n v="35775"/>
    <x v="396"/>
    <n v="0"/>
    <d v="2023-06-29T00:00:00"/>
    <n v="6"/>
    <n v="6"/>
    <n v="0"/>
    <n v="0"/>
    <n v="0"/>
    <n v="0"/>
    <s v="INR"/>
    <n v="15355"/>
    <n v="231"/>
    <s v=""/>
    <n v="0"/>
    <n v="0"/>
    <s v="N"/>
    <n v="9"/>
    <s v="N"/>
    <s v="00/00/0000"/>
    <s v="N"/>
    <n v="0"/>
    <s v="00/00/0000"/>
    <s v="STD"/>
    <d v="2023-09-29T00:00:00"/>
    <n v="0"/>
    <s v="SA"/>
    <m/>
    <m/>
  </r>
  <r>
    <n v="60919165916"/>
    <s v="EB-SBI SURAKSHA"/>
    <n v="90795195915"/>
    <s v="Mr. ANKITKUMAR  SHAH"/>
    <n v="37000"/>
    <n v="6.65"/>
    <n v="36225"/>
    <x v="397"/>
    <n v="0"/>
    <d v="2023-07-08T00:00:00"/>
    <n v="4"/>
    <n v="4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d v="2023-11-08T00:00:00"/>
    <n v="0"/>
    <s v="SA"/>
    <m/>
    <m/>
  </r>
  <r>
    <n v="60616559915"/>
    <s v="EB-SBI SURAKSHA"/>
    <n v="50595539559"/>
    <s v="Mr. JAYANTIBHAI LALDAS PATEL"/>
    <n v="14600"/>
    <n v="6.65"/>
    <n v="14211"/>
    <x v="398"/>
    <n v="0"/>
    <d v="2023-07-28T00:00:00"/>
    <n v="8"/>
    <n v="8"/>
    <n v="0"/>
    <n v="0"/>
    <n v="0"/>
    <n v="0"/>
    <s v="INR"/>
    <n v="15355"/>
    <n v="121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619069559"/>
    <s v="EB-SBI SURAKSHA"/>
    <n v="55990105967"/>
    <s v="Mr. Rajivkumar  Baranda"/>
    <n v="20057"/>
    <n v="6.65"/>
    <n v="18661"/>
    <x v="399"/>
    <n v="0"/>
    <d v="2023-08-24T00:00:00"/>
    <n v="7"/>
    <n v="7"/>
    <n v="0"/>
    <n v="0"/>
    <n v="0"/>
    <n v="0"/>
    <s v="INR"/>
    <n v="15355"/>
    <n v="138"/>
    <s v=""/>
    <n v="0"/>
    <n v="0"/>
    <s v="N"/>
    <n v="9"/>
    <s v="N"/>
    <s v="00/00/0000"/>
    <s v="N"/>
    <n v="0"/>
    <s v="00/00/0000"/>
    <s v="STD"/>
    <s v=""/>
    <m/>
    <s v="SA"/>
    <m/>
    <m/>
  </r>
  <r>
    <n v="60619566061"/>
    <s v="EB-SBI SURAKSHA"/>
    <n v="55619109997"/>
    <s v="Mr. GAJENDRASINH AJITSINH JODD"/>
    <n v="72000"/>
    <n v="6.8"/>
    <n v="71254"/>
    <x v="400"/>
    <n v="0"/>
    <d v="2023-10-05T00:00:00"/>
    <n v="5"/>
    <n v="5"/>
    <n v="0"/>
    <n v="0"/>
    <n v="0"/>
    <n v="0"/>
    <s v="INR"/>
    <n v="15355"/>
    <n v="463"/>
    <s v=""/>
    <n v="0"/>
    <n v="0"/>
    <s v="N"/>
    <n v="9"/>
    <s v="N"/>
    <s v="00/00/0000"/>
    <s v="N"/>
    <n v="0"/>
    <s v="00/00/0000"/>
    <s v="STD"/>
    <s v=""/>
    <m/>
    <s v="SA"/>
    <m/>
    <m/>
  </r>
  <r>
    <n v="60611061006"/>
    <s v="EB-SBI SURAKSHA"/>
    <n v="90105969556"/>
    <s v="Mrs. Shekh Suhana Banu"/>
    <n v="35000"/>
    <n v="6.95"/>
    <n v="34668"/>
    <x v="401"/>
    <n v="0"/>
    <d v="2023-10-05T00:00:00"/>
    <n v="5"/>
    <n v="5"/>
    <n v="0"/>
    <n v="0"/>
    <n v="0"/>
    <n v="0"/>
    <s v="INR"/>
    <n v="15355"/>
    <n v="261"/>
    <s v=""/>
    <n v="0"/>
    <n v="0"/>
    <s v="N"/>
    <n v="9"/>
    <s v="N"/>
    <s v="00/00/0000"/>
    <s v="N"/>
    <n v="0"/>
    <s v="00/00/0000"/>
    <s v="STD"/>
    <s v=""/>
    <m/>
    <s v="SA"/>
    <m/>
    <m/>
  </r>
  <r>
    <n v="60516969099"/>
    <s v="EB-SBI SURAKSHA"/>
    <n v="55505195959"/>
    <s v="Mr. DHARMENDRASINH BALDEVSINH"/>
    <n v="231000"/>
    <n v="6.65"/>
    <n v="229245"/>
    <x v="402"/>
    <n v="0"/>
    <d v="2023-10-16T00:00:00"/>
    <n v="5"/>
    <n v="5"/>
    <n v="0"/>
    <n v="0"/>
    <n v="0"/>
    <n v="0"/>
    <s v="INR"/>
    <n v="15355"/>
    <n v="1666"/>
    <s v=""/>
    <n v="0"/>
    <n v="0"/>
    <m/>
    <m/>
    <s v="N"/>
    <s v="00/00/0000"/>
    <s v="N"/>
    <n v="0"/>
    <s v="00/00/0000"/>
    <s v="STD"/>
    <s v=""/>
    <m/>
    <s v="SA"/>
    <m/>
    <m/>
  </r>
  <r>
    <n v="60515990005"/>
    <s v="EB-SBI SURAKSHA"/>
    <n v="50955977919"/>
    <s v="Mr. ARVINDKUMAR BACHUBHAI PATE"/>
    <n v="101000"/>
    <n v="6.65"/>
    <n v="100139"/>
    <x v="403"/>
    <n v="0"/>
    <d v="2023-10-17T00:00:00"/>
    <n v="5"/>
    <n v="5"/>
    <n v="0"/>
    <n v="0"/>
    <n v="0"/>
    <n v="0"/>
    <s v="INR"/>
    <n v="15355"/>
    <n v="750"/>
    <s v=""/>
    <n v="0"/>
    <n v="0"/>
    <s v="N"/>
    <n v="9"/>
    <s v="N"/>
    <s v="00/00/0000"/>
    <s v="N"/>
    <n v="0"/>
    <s v="00/00/0000"/>
    <s v="STD"/>
    <s v=""/>
    <m/>
    <s v="SA"/>
    <m/>
    <m/>
  </r>
  <r>
    <n v="60591906996"/>
    <s v="EB-SBI SURAKSHA"/>
    <n v="59115019539"/>
    <s v="Mr. GIRIRAJ SHATISINH JADEJA"/>
    <n v="123500"/>
    <n v="6.65"/>
    <n v="123157"/>
    <x v="404"/>
    <n v="0"/>
    <d v="2023-10-23T00:00:00"/>
    <n v="4"/>
    <n v="4"/>
    <n v="0"/>
    <n v="0"/>
    <n v="0"/>
    <n v="0"/>
    <s v="INR"/>
    <n v="15355"/>
    <n v="899"/>
    <s v=""/>
    <n v="0"/>
    <n v="0"/>
    <s v="N"/>
    <n v="9"/>
    <s v="N"/>
    <s v="00/00/0000"/>
    <s v="N"/>
    <n v="0"/>
    <s v="00/00/0000"/>
    <s v="STD"/>
    <d v="2023-11-29T00:00:00"/>
    <n v="0"/>
    <s v="SA"/>
    <m/>
    <m/>
  </r>
  <r>
    <n v="60565601696"/>
    <s v="EB-SBI SURAKSHA"/>
    <n v="55565995016"/>
    <s v="Mr. Parmar  Vijaysinh"/>
    <n v="35492"/>
    <n v="6.65"/>
    <n v="35325"/>
    <x v="405"/>
    <n v="0"/>
    <d v="2023-10-29T00:00:00"/>
    <n v="1"/>
    <n v="1"/>
    <n v="0"/>
    <n v="0"/>
    <n v="0"/>
    <n v="0"/>
    <s v="INR"/>
    <n v="15355"/>
    <n v="227"/>
    <s v=""/>
    <n v="0"/>
    <n v="0"/>
    <s v="N"/>
    <n v="9"/>
    <s v="N"/>
    <s v="00/00/0000"/>
    <s v="N"/>
    <n v="0"/>
    <s v="00/00/0000"/>
    <s v="STD"/>
    <d v="2024-02-28T00:00:00"/>
    <n v="0"/>
    <s v="SA"/>
    <m/>
    <m/>
  </r>
  <r>
    <n v="60569619616"/>
    <s v="EB-SBI SURAKSHA"/>
    <n v="57065657565"/>
    <s v="Mr. Chavda  Rameshbhai"/>
    <n v="52000"/>
    <n v="6.65"/>
    <n v="51035"/>
    <x v="406"/>
    <n v="0"/>
    <d v="2023-11-26T00:00:00"/>
    <n v="4"/>
    <n v="4"/>
    <n v="0"/>
    <n v="0"/>
    <n v="0"/>
    <n v="0"/>
    <s v="INR"/>
    <n v="15355"/>
    <n v="342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566609001"/>
    <s v="EB-SBI SURAKSHA"/>
    <n v="57653755551"/>
    <s v="Mr. Harishkumar Prahaladbhai K"/>
    <n v="275800"/>
    <n v="6.65"/>
    <n v="268364"/>
    <x v="407"/>
    <n v="0"/>
    <d v="2023-11-08T00:00:00"/>
    <n v="4"/>
    <n v="4"/>
    <n v="0"/>
    <n v="0"/>
    <n v="0"/>
    <n v="0"/>
    <s v="INR"/>
    <n v="15355"/>
    <n v="2266"/>
    <s v=""/>
    <n v="0"/>
    <n v="0"/>
    <s v="N"/>
    <n v="9"/>
    <s v="N"/>
    <s v="00/00/0000"/>
    <s v="N"/>
    <n v="0"/>
    <s v="00/00/0000"/>
    <s v="STD"/>
    <s v=""/>
    <m/>
    <s v="SA"/>
    <m/>
    <m/>
  </r>
  <r>
    <n v="60565696961"/>
    <s v="EB-SBI SURAKSHA"/>
    <n v="55515555999"/>
    <s v="Sepoy BHANUPRATAP RAJESHSINGH"/>
    <n v="58000"/>
    <n v="6.65"/>
    <n v="57235"/>
    <x v="408"/>
    <n v="0"/>
    <d v="2023-11-16T00:00:00"/>
    <n v="4"/>
    <n v="4"/>
    <n v="0"/>
    <n v="0"/>
    <n v="0"/>
    <n v="0"/>
    <s v="INR"/>
    <n v="15355"/>
    <n v="373"/>
    <s v=""/>
    <n v="0"/>
    <n v="0"/>
    <s v="N"/>
    <n v="9"/>
    <s v="N"/>
    <s v="00/00/0000"/>
    <s v="N"/>
    <n v="0"/>
    <s v="00/00/0000"/>
    <s v="STD"/>
    <s v=""/>
    <m/>
    <s v="SA"/>
    <m/>
    <m/>
  </r>
  <r>
    <n v="60569991911"/>
    <s v="EB-SBI SURAKSHA"/>
    <n v="57065655595"/>
    <s v="Mr. Mahendra  Gohel"/>
    <n v="39861"/>
    <n v="6.65"/>
    <n v="39729"/>
    <x v="409"/>
    <n v="0"/>
    <d v="2023-11-19T00:00:00"/>
    <n v="4"/>
    <n v="4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599696666"/>
    <s v="EB-SBI SURAKSHA"/>
    <n v="55796679535"/>
    <s v="Mrs. Patani  Alpa"/>
    <n v="30000"/>
    <n v="6.65"/>
    <n v="29191"/>
    <x v="410"/>
    <n v="0"/>
    <d v="2023-11-24T00:00:00"/>
    <n v="4"/>
    <n v="4"/>
    <n v="0"/>
    <n v="0"/>
    <n v="0"/>
    <n v="0"/>
    <s v="INR"/>
    <n v="15355"/>
    <n v="201"/>
    <s v=""/>
    <n v="0"/>
    <n v="0"/>
    <s v="N"/>
    <n v="9"/>
    <s v="N"/>
    <s v="00/00/0000"/>
    <s v="N"/>
    <n v="0"/>
    <s v="00/00/0000"/>
    <s v="STD"/>
    <s v=""/>
    <m/>
    <s v="SA"/>
    <m/>
    <m/>
  </r>
  <r>
    <n v="60609916169"/>
    <s v="EB-SBI SURAKSHA"/>
    <n v="55959701655"/>
    <s v="Mrs. Rathod Payalbahen Dixitku"/>
    <n v="34000"/>
    <n v="6.65"/>
    <n v="32798"/>
    <x v="411"/>
    <n v="0"/>
    <d v="2023-11-30T00:00:00"/>
    <n v="4"/>
    <n v="4"/>
    <n v="0"/>
    <n v="0"/>
    <n v="0"/>
    <n v="0"/>
    <s v="INR"/>
    <n v="15355"/>
    <n v="250"/>
    <s v=""/>
    <n v="0"/>
    <n v="0"/>
    <m/>
    <m/>
    <s v="N"/>
    <s v="00/00/0000"/>
    <s v="N"/>
    <n v="0"/>
    <s v="00/00/0000"/>
    <s v="STD"/>
    <s v=""/>
    <m/>
    <s v="SA"/>
    <m/>
    <m/>
  </r>
  <r>
    <n v="60610619616"/>
    <s v="EB-SBI SURAKSHA"/>
    <n v="55095575390"/>
    <s v="Mr. Anshuman  Tiwari"/>
    <n v="214000"/>
    <n v="6.65"/>
    <n v="208811"/>
    <x v="412"/>
    <n v="0"/>
    <d v="2023-11-30T00:00:00"/>
    <n v="4"/>
    <n v="4"/>
    <n v="0"/>
    <n v="0"/>
    <n v="0"/>
    <n v="0"/>
    <s v="INR"/>
    <n v="15355"/>
    <n v="1436"/>
    <s v=""/>
    <n v="0"/>
    <n v="0"/>
    <s v="N"/>
    <n v="9"/>
    <s v="N"/>
    <s v="00/00/0000"/>
    <s v="N"/>
    <n v="0"/>
    <s v="00/00/0000"/>
    <s v="STD"/>
    <s v=""/>
    <m/>
    <s v="SA"/>
    <m/>
    <m/>
  </r>
  <r>
    <n v="60610169590"/>
    <s v="EB-SBI SURAKSHA"/>
    <n v="90561930596"/>
    <s v="Mr. Patel  Vasudev"/>
    <n v="87000"/>
    <n v="6.65"/>
    <n v="86231"/>
    <x v="413"/>
    <n v="0"/>
    <d v="2023-11-30T00:00:00"/>
    <n v="1"/>
    <n v="1"/>
    <n v="0"/>
    <n v="0"/>
    <n v="0"/>
    <n v="0"/>
    <s v="INR"/>
    <n v="15355"/>
    <n v="553"/>
    <s v=""/>
    <n v="0"/>
    <n v="0"/>
    <m/>
    <m/>
    <s v="N"/>
    <s v="00/00/0000"/>
    <s v="N"/>
    <n v="0"/>
    <s v="00/00/0000"/>
    <s v="STD"/>
    <d v="2024-02-27T00:00:00"/>
    <n v="0"/>
    <s v="SA"/>
    <m/>
    <m/>
  </r>
  <r>
    <n v="60696166511"/>
    <s v="EB-SBI SURAKSHA"/>
    <n v="56596916909"/>
    <s v="Mr. KETUL BHIKHABHAI PRAJAPATI"/>
    <n v="135000"/>
    <n v="6.65"/>
    <n v="128614"/>
    <x v="414"/>
    <n v="0"/>
    <d v="2023-12-08T00:00:00"/>
    <n v="3"/>
    <n v="3"/>
    <n v="0"/>
    <n v="0"/>
    <n v="0"/>
    <n v="0"/>
    <s v="INR"/>
    <n v="15355"/>
    <n v="881"/>
    <s v=""/>
    <n v="0"/>
    <n v="0"/>
    <s v="N"/>
    <n v="9"/>
    <s v="N"/>
    <s v="00/00/0000"/>
    <s v="N"/>
    <n v="0"/>
    <s v="00/00/0000"/>
    <s v="STD"/>
    <s v=""/>
    <m/>
    <s v="SA"/>
    <m/>
    <m/>
  </r>
  <r>
    <n v="60656669906"/>
    <s v="EB-SBI SURAKSHA"/>
    <n v="56161519059"/>
    <s v="Mrs. MANJULABEN JASHWANTBHAI S"/>
    <n v="110000"/>
    <n v="6.65"/>
    <n v="108030"/>
    <x v="415"/>
    <n v="0"/>
    <d v="2023-12-25T00:00:00"/>
    <n v="3"/>
    <n v="3"/>
    <n v="0"/>
    <n v="0"/>
    <n v="0"/>
    <n v="0"/>
    <s v="INR"/>
    <n v="15355"/>
    <n v="1000"/>
    <s v=""/>
    <n v="0"/>
    <n v="0"/>
    <s v="N"/>
    <n v="9"/>
    <s v="N"/>
    <s v="00/00/0000"/>
    <s v="N"/>
    <n v="0"/>
    <s v="00/00/0000"/>
    <s v="STD"/>
    <s v=""/>
    <m/>
    <s v="SA"/>
    <m/>
    <m/>
  </r>
  <r>
    <n v="60661191966"/>
    <s v="EB-SBI SURAKSHA"/>
    <n v="50597595995"/>
    <s v="Miss. NILAM  CHRISTIAN"/>
    <n v="63000"/>
    <n v="6.65"/>
    <n v="61657"/>
    <x v="416"/>
    <n v="0"/>
    <d v="2023-12-31T00:00:00"/>
    <n v="3"/>
    <n v="3"/>
    <n v="0"/>
    <n v="0"/>
    <n v="0"/>
    <n v="0"/>
    <s v="INR"/>
    <n v="15355"/>
    <n v="469"/>
    <s v=""/>
    <n v="0"/>
    <n v="0"/>
    <s v="N"/>
    <n v="9"/>
    <s v="N"/>
    <s v="00/00/0000"/>
    <s v="N"/>
    <n v="0"/>
    <s v="00/00/0000"/>
    <s v="STD"/>
    <s v=""/>
    <m/>
    <s v="SA"/>
    <m/>
    <m/>
  </r>
  <r>
    <n v="60616696165"/>
    <s v="EB-SBI SURAKSHA"/>
    <n v="55063595601"/>
    <s v="Mr. NILESHBHAI MANSUKHBHAI BHU"/>
    <n v="83000"/>
    <n v="6.65"/>
    <n v="57192"/>
    <x v="417"/>
    <n v="0"/>
    <d v="2023-12-31T00:00:00"/>
    <n v="3"/>
    <n v="3"/>
    <n v="0"/>
    <n v="0"/>
    <n v="0"/>
    <n v="0"/>
    <s v="INR"/>
    <n v="15355"/>
    <n v="416"/>
    <s v=""/>
    <n v="0"/>
    <n v="0"/>
    <s v="N"/>
    <n v="9"/>
    <s v="N"/>
    <s v="00/00/0000"/>
    <s v="N"/>
    <n v="0"/>
    <s v="00/00/0000"/>
    <s v="STD"/>
    <s v=""/>
    <m/>
    <s v="SA"/>
    <m/>
    <m/>
  </r>
  <r>
    <n v="60919699911"/>
    <s v="EB-SBI SURAKSHA"/>
    <n v="55515555395"/>
    <s v="Mr. Dipakkumar Kalubhai Patel"/>
    <n v="57000"/>
    <n v="6.65"/>
    <n v="57225"/>
    <x v="418"/>
    <n v="0"/>
    <d v="2024-03-04T00:00:00"/>
    <n v="1"/>
    <n v="1"/>
    <n v="0"/>
    <n v="0"/>
    <n v="0"/>
    <n v="0"/>
    <s v="INR"/>
    <n v="15355"/>
    <n v="396"/>
    <s v=""/>
    <n v="0"/>
    <n v="0"/>
    <m/>
    <m/>
    <s v="N"/>
    <s v="00/00/0000"/>
    <s v="N"/>
    <n v="0"/>
    <s v="00/00/0000"/>
    <s v="STD"/>
    <s v=""/>
    <m/>
    <s v="SA"/>
    <m/>
    <m/>
  </r>
  <r>
    <n v="60966066919"/>
    <s v="EB-SBI SURAKSHA"/>
    <n v="56956991137"/>
    <s v="Mr. Parmar  Virendrasinh"/>
    <n v="43000"/>
    <n v="6.7"/>
    <n v="42322"/>
    <x v="419"/>
    <n v="0"/>
    <d v="2024-03-21T00:00:00"/>
    <n v="1"/>
    <n v="1"/>
    <n v="0"/>
    <n v="0"/>
    <n v="0"/>
    <n v="0"/>
    <s v="INR"/>
    <n v="15355"/>
    <n v="321"/>
    <s v=""/>
    <n v="0"/>
    <n v="0"/>
    <s v="N"/>
    <n v="9"/>
    <s v="N"/>
    <s v="00/00/0000"/>
    <s v="N"/>
    <n v="0"/>
    <s v="00/00/0000"/>
    <s v="STD"/>
    <s v=""/>
    <m/>
    <s v="SA"/>
    <m/>
    <m/>
  </r>
  <r>
    <n v="60919959565"/>
    <s v="EB-SBI SURAKSHA"/>
    <n v="55153555517"/>
    <s v="Mrs. Jashiben Veljibhai Vaghel"/>
    <n v="118000"/>
    <n v="6.85"/>
    <n v="0"/>
    <x v="336"/>
    <n v="0"/>
    <d v="2024-03-27T00:00:00"/>
    <n v="0"/>
    <n v="0"/>
    <n v="0"/>
    <n v="0"/>
    <n v="0"/>
    <n v="0"/>
    <s v="INR"/>
    <n v="0"/>
    <n v="1087"/>
    <s v=""/>
    <n v="0"/>
    <n v="0"/>
    <s v="N"/>
    <n v="9"/>
    <s v="N"/>
    <s v="00/00/0000"/>
    <s v="N"/>
    <n v="0"/>
    <s v="00/00/0000"/>
    <s v="STD"/>
    <s v=""/>
    <m/>
    <s v="SA"/>
    <m/>
    <m/>
  </r>
  <r>
    <n v="60999619611"/>
    <s v="EB-SBI SURAKSHA"/>
    <n v="56735651059"/>
    <s v="Mr. Pragnesh Ganpatlal Patel"/>
    <n v="63000"/>
    <n v="6.7"/>
    <n v="0"/>
    <x v="336"/>
    <n v="0"/>
    <d v="2024-03-29T00:00:00"/>
    <n v="0"/>
    <n v="0"/>
    <n v="0"/>
    <n v="0"/>
    <n v="0"/>
    <n v="0"/>
    <s v="INR"/>
    <n v="15355"/>
    <n v="476"/>
    <s v=""/>
    <n v="0"/>
    <n v="0"/>
    <s v="N"/>
    <n v="9"/>
    <s v="N"/>
    <s v="00/00/0000"/>
    <s v="N"/>
    <n v="0"/>
    <s v="00/00/0000"/>
    <s v="STD"/>
    <s v=""/>
    <m/>
    <s v="SA"/>
    <m/>
    <m/>
  </r>
  <r>
    <n v="60996166619"/>
    <s v="EB-SBI SURAKSHA"/>
    <n v="55951959505"/>
    <s v="Mr. NITIN BABUBHAI VACHHETA"/>
    <n v="153000"/>
    <n v="6.7"/>
    <n v="150717"/>
    <x v="420"/>
    <n v="0"/>
    <d v="2024-03-29T00:00:00"/>
    <n v="1"/>
    <n v="1"/>
    <n v="0"/>
    <n v="0"/>
    <n v="0"/>
    <n v="0"/>
    <s v="INR"/>
    <n v="15355"/>
    <n v="1142"/>
    <s v=""/>
    <n v="0"/>
    <n v="0"/>
    <s v="N"/>
    <n v="9"/>
    <s v="N"/>
    <s v="00/00/0000"/>
    <s v="N"/>
    <n v="0"/>
    <s v="00/00/0000"/>
    <s v="STD"/>
    <s v=""/>
    <m/>
    <s v="SA"/>
    <m/>
    <m/>
  </r>
  <r>
    <n v="60996915696"/>
    <s v="EB-SBI SURAKSHA"/>
    <n v="50059051159"/>
    <s v="Mr. PRANAY  PATEL"/>
    <n v="114500"/>
    <n v="6.65"/>
    <n v="114339"/>
    <x v="421"/>
    <n v="0"/>
    <d v="2024-03-29T00:00:00"/>
    <n v="1"/>
    <n v="1"/>
    <n v="0"/>
    <n v="0"/>
    <n v="0"/>
    <n v="0"/>
    <s v="INR"/>
    <n v="15355"/>
    <n v="966"/>
    <s v=""/>
    <n v="0"/>
    <n v="0"/>
    <m/>
    <m/>
    <s v="N"/>
    <s v="00/00/0000"/>
    <s v="N"/>
    <n v="0"/>
    <s v="00/00/0000"/>
    <s v="STD"/>
    <s v=""/>
    <m/>
    <s v="SA"/>
    <m/>
    <m/>
  </r>
  <r>
    <n v="60996669190"/>
    <s v="EB-SBI SURAKSHA"/>
    <n v="56551317676"/>
    <s v="Mr. Alpesh V Chaudhari"/>
    <n v="38000"/>
    <n v="6.65"/>
    <n v="0"/>
    <x v="336"/>
    <n v="0"/>
    <d v="2024-03-30T00:00:00"/>
    <n v="0"/>
    <n v="0"/>
    <n v="0"/>
    <n v="0"/>
    <n v="0"/>
    <n v="0"/>
    <s v="INR"/>
    <n v="15355"/>
    <n v="287"/>
    <s v=""/>
    <n v="0"/>
    <n v="0"/>
    <s v="N"/>
    <n v="9"/>
    <s v="N"/>
    <s v="00/00/0000"/>
    <s v="N"/>
    <n v="0"/>
    <s v="00/00/0000"/>
    <s v="STD"/>
    <s v=""/>
    <m/>
    <s v="SA"/>
    <m/>
    <m/>
  </r>
  <r>
    <n v="66009996590"/>
    <s v="EB-SBI SURAKSHA"/>
    <n v="59501356900"/>
    <s v="Mr. DINESH  VAGHELA"/>
    <n v="51000"/>
    <n v="6.95"/>
    <n v="35556"/>
    <x v="422"/>
    <n v="430.16"/>
    <d v="2018-08-12T00:00:00"/>
    <n v="19"/>
    <n v="18"/>
    <n v="1"/>
    <n v="1"/>
    <n v="1"/>
    <n v="701"/>
    <s v="INR"/>
    <n v="15355"/>
    <n v="450"/>
    <d v="2024-03-12T00:00:00"/>
    <n v="0"/>
    <n v="0"/>
    <s v="N"/>
    <n v="3"/>
    <s v="N"/>
    <s v="00/00/0000"/>
    <s v="N"/>
    <n v="0"/>
    <s v="00/00/0000"/>
    <s v="SMA0"/>
    <d v="2024-03-12T00:00:00"/>
    <n v="701"/>
    <s v="SA"/>
    <m/>
    <m/>
  </r>
  <r>
    <n v="60565699115"/>
    <s v="EB-SBI SURAKSHA"/>
    <n v="90595005535"/>
    <s v="Mrs. ROSHNI KAPIL  CHRISTIAN"/>
    <n v="161000"/>
    <n v="6.65"/>
    <n v="161109"/>
    <x v="423"/>
    <n v="34"/>
    <d v="2023-11-09T00:00:00"/>
    <n v="1"/>
    <n v="1"/>
    <n v="0"/>
    <n v="1"/>
    <n v="1"/>
    <n v="701"/>
    <s v="INR"/>
    <n v="15355"/>
    <n v="1034"/>
    <d v="2024-03-20T00:00:00"/>
    <n v="0"/>
    <n v="0"/>
    <s v="N"/>
    <n v="3"/>
    <s v="N"/>
    <s v="00/00/0000"/>
    <s v="N"/>
    <n v="0"/>
    <s v="00/00/0000"/>
    <s v="SMA0"/>
    <d v="2024-03-20T00:00:00"/>
    <n v="701"/>
    <s v="SA"/>
    <m/>
    <m/>
  </r>
  <r>
    <n v="60595116656"/>
    <s v="EB-SBI SURAKSHA"/>
    <n v="90715755555"/>
    <s v="Mrs. NUSRAT a SUPEDIWALA"/>
    <n v="73000"/>
    <n v="6.65"/>
    <n v="72416"/>
    <x v="424"/>
    <n v="404"/>
    <d v="2023-11-26T00:00:00"/>
    <n v="4"/>
    <n v="3"/>
    <n v="1"/>
    <n v="1"/>
    <n v="1"/>
    <n v="701"/>
    <s v="INR"/>
    <n v="15355"/>
    <n v="551"/>
    <d v="2024-03-23T00:00:00"/>
    <n v="0"/>
    <n v="0"/>
    <s v="N"/>
    <n v="3"/>
    <s v="N"/>
    <s v="00/00/0000"/>
    <s v="N"/>
    <n v="0"/>
    <s v="00/00/0000"/>
    <s v="SMA0"/>
    <d v="2024-03-23T00:00:00"/>
    <n v="701"/>
    <s v="SA"/>
    <m/>
    <m/>
  </r>
  <r>
    <n v="69666150991"/>
    <s v="EB-HOME TOPUP-MAY 20"/>
    <n v="56799715999"/>
    <s v="Mr. RAJENDRA RAMRAO PALKHADE"/>
    <n v="399000"/>
    <n v="7.5"/>
    <n v="383514"/>
    <x v="425"/>
    <n v="0"/>
    <d v="2022-09-18T00:00:00"/>
    <n v="18"/>
    <n v="18"/>
    <n v="0"/>
    <n v="0"/>
    <n v="0"/>
    <n v="0"/>
    <s v="INR"/>
    <n v="15355"/>
    <n v="3295"/>
    <s v=""/>
    <n v="0"/>
    <n v="0"/>
    <s v="N"/>
    <n v="9"/>
    <s v="N"/>
    <s v="00/00/0000"/>
    <s v="N"/>
    <n v="0"/>
    <s v="00/00/0000"/>
    <s v="STD"/>
    <d v="2022-12-15T00:00:00"/>
    <n v="999"/>
    <s v="SA"/>
    <m/>
    <m/>
  </r>
  <r>
    <n v="69916611969"/>
    <s v="EB-HOME TOPUP-MAY 20"/>
    <n v="90639955777"/>
    <s v="Mr. Nayi  Mitesh"/>
    <n v="1000000"/>
    <n v="7.65"/>
    <n v="991802"/>
    <x v="426"/>
    <n v="0"/>
    <d v="2023-01-16T00:00:00"/>
    <n v="7"/>
    <n v="7"/>
    <n v="0"/>
    <n v="0"/>
    <n v="0"/>
    <n v="0"/>
    <s v="INR"/>
    <n v="15355"/>
    <n v="7162"/>
    <s v=""/>
    <n v="0"/>
    <n v="0"/>
    <m/>
    <m/>
    <s v="N"/>
    <s v="00/00/0000"/>
    <s v="N"/>
    <n v="0"/>
    <s v="00/00/0000"/>
    <s v="STD"/>
    <d v="2023-09-04T00:00:00"/>
    <n v="0"/>
    <s v="SA"/>
    <m/>
    <m/>
  </r>
  <r>
    <n v="69916666990"/>
    <s v="EB-HOME TOPUP-MAY 20"/>
    <n v="56171993730"/>
    <s v="Mr. JAYANTIBHAI MAFAT LAL PRAJ"/>
    <n v="1800000"/>
    <n v="7.6"/>
    <n v="1713221"/>
    <x v="427"/>
    <n v="0"/>
    <d v="2022-11-20T00:00:00"/>
    <n v="9"/>
    <n v="9"/>
    <n v="0"/>
    <n v="0"/>
    <n v="0"/>
    <n v="0"/>
    <s v="INR"/>
    <n v="15355"/>
    <n v="16772"/>
    <s v=""/>
    <n v="0"/>
    <n v="0"/>
    <m/>
    <m/>
    <s v="N"/>
    <s v="00/00/0000"/>
    <s v="N"/>
    <n v="0"/>
    <s v="00/00/0000"/>
    <s v="STD"/>
    <d v="2023-12-26T00:00:00"/>
    <n v="0"/>
    <s v="SA"/>
    <m/>
    <m/>
  </r>
  <r>
    <n v="69966965669"/>
    <s v="EB-HOME TOPUP-MAY 20"/>
    <n v="50005596636"/>
    <s v="Mr. BHIKHABHAI PARSHOTAM PATEL"/>
    <n v="500000"/>
    <n v="7.5"/>
    <n v="471985"/>
    <x v="428"/>
    <n v="0"/>
    <d v="2023-02-27T00:00:00"/>
    <n v="13"/>
    <n v="13"/>
    <n v="0"/>
    <n v="0"/>
    <n v="0"/>
    <n v="0"/>
    <s v="INR"/>
    <n v="15355"/>
    <n v="5168"/>
    <s v=""/>
    <n v="0"/>
    <n v="0"/>
    <s v="N"/>
    <n v="9"/>
    <s v="N"/>
    <s v="00/00/0000"/>
    <s v="N"/>
    <n v="0"/>
    <s v="00/00/0000"/>
    <s v="STD"/>
    <d v="2023-04-08T00:00:00"/>
    <n v="0"/>
    <s v="SA"/>
    <m/>
    <m/>
  </r>
  <r>
    <n v="60966566916"/>
    <s v="EB-HOME TOPUP-MAY 20"/>
    <n v="55006719657"/>
    <s v="Mr. RAMESHBHAI PARSHOTTAMBHAI"/>
    <n v="2520000"/>
    <n v="7.85"/>
    <n v="2395148"/>
    <x v="429"/>
    <n v="0"/>
    <d v="2023-07-03T00:00:00"/>
    <n v="7"/>
    <n v="7"/>
    <n v="0"/>
    <n v="0"/>
    <n v="0"/>
    <n v="0"/>
    <s v="INR"/>
    <n v="15355"/>
    <n v="32138"/>
    <s v=""/>
    <n v="0"/>
    <n v="0"/>
    <s v="N"/>
    <n v="9"/>
    <s v="N"/>
    <s v="00/00/0000"/>
    <s v="N"/>
    <n v="0"/>
    <s v="00/00/0000"/>
    <s v="STD"/>
    <d v="2023-09-04T00:00:00"/>
    <n v="0"/>
    <s v="SA"/>
    <m/>
    <m/>
  </r>
  <r>
    <n v="60609095660"/>
    <s v="EB-HOME TOPUP-MAY 20"/>
    <n v="55756575559"/>
    <s v="Mr. JESAL BABUBHAI SHAH"/>
    <n v="800000"/>
    <n v="7.5"/>
    <n v="781975"/>
    <x v="430"/>
    <n v="0"/>
    <d v="2023-07-19T00:00:00"/>
    <n v="8"/>
    <n v="8"/>
    <n v="0"/>
    <n v="0"/>
    <n v="0"/>
    <n v="0"/>
    <s v="INR"/>
    <n v="15355"/>
    <n v="7417"/>
    <s v=""/>
    <n v="0"/>
    <n v="0"/>
    <s v="N"/>
    <n v="9"/>
    <s v="N"/>
    <s v="00/00/0000"/>
    <s v="N"/>
    <n v="0"/>
    <s v="00/00/0000"/>
    <s v="STD"/>
    <s v=""/>
    <m/>
    <s v="SA"/>
    <m/>
    <m/>
  </r>
  <r>
    <n v="60665916096"/>
    <s v="EB-HOME TOPUP-MAY 20"/>
    <n v="55170557553"/>
    <s v="Mr. JAGDISHBHAI BHANJIBHAI RAT"/>
    <n v="300000"/>
    <n v="7.5"/>
    <n v="294440"/>
    <x v="431"/>
    <n v="0"/>
    <d v="2023-08-11T00:00:00"/>
    <n v="7"/>
    <n v="7"/>
    <n v="0"/>
    <n v="0"/>
    <n v="0"/>
    <n v="0"/>
    <s v="INR"/>
    <n v="15355"/>
    <n v="2782"/>
    <s v=""/>
    <n v="0"/>
    <n v="0"/>
    <s v="N"/>
    <n v="9"/>
    <s v="N"/>
    <s v="00/00/0000"/>
    <s v="N"/>
    <n v="0"/>
    <s v="00/00/0000"/>
    <s v="STD"/>
    <s v=""/>
    <m/>
    <s v="SA"/>
    <m/>
    <m/>
  </r>
  <r>
    <n v="60696960655"/>
    <s v="EB-HOME TOPUP-MAY 20"/>
    <n v="50191395917"/>
    <s v="Mr. YOGESH HIMATBHAI GAJJAR"/>
    <n v="1400000"/>
    <n v="7.65"/>
    <n v="1365900"/>
    <x v="432"/>
    <n v="0"/>
    <d v="2023-11-18T00:00:00"/>
    <n v="4"/>
    <n v="4"/>
    <n v="0"/>
    <n v="0"/>
    <n v="0"/>
    <n v="0"/>
    <s v="INR"/>
    <n v="15355"/>
    <n v="18091"/>
    <s v=""/>
    <n v="0"/>
    <n v="0"/>
    <s v="N"/>
    <n v="9"/>
    <s v="N"/>
    <s v="00/00/0000"/>
    <s v="N"/>
    <n v="0"/>
    <s v="00/00/0000"/>
    <s v="STD"/>
    <s v=""/>
    <m/>
    <s v="SA"/>
    <m/>
    <m/>
  </r>
  <r>
    <n v="60655666699"/>
    <s v="EB-HOME TOPUP-MAY 20"/>
    <n v="59535650599"/>
    <s v="Miss. SUMITRA BHARATBHAI MISTR"/>
    <n v="300000"/>
    <n v="7.5"/>
    <n v="298432"/>
    <x v="433"/>
    <n v="0"/>
    <d v="2023-09-21T00:00:00"/>
    <n v="6"/>
    <n v="6"/>
    <n v="0"/>
    <n v="0"/>
    <n v="0"/>
    <n v="0"/>
    <s v="INR"/>
    <n v="15355"/>
    <n v="2220"/>
    <s v=""/>
    <n v="0"/>
    <n v="0"/>
    <s v="N"/>
    <n v="9"/>
    <s v="N"/>
    <s v="00/00/0000"/>
    <s v="N"/>
    <n v="0"/>
    <s v="00/00/0000"/>
    <s v="STD"/>
    <d v="2024-01-03T00:00:00"/>
    <n v="0"/>
    <s v="SA"/>
    <m/>
    <m/>
  </r>
  <r>
    <n v="60560169991"/>
    <s v="EB-HOME TOPUP-MAY 20"/>
    <n v="55515555999"/>
    <s v="Sepoy BHANUPRATAP RAJESHSINGH"/>
    <n v="500000"/>
    <n v="7.25"/>
    <n v="498855"/>
    <x v="434"/>
    <n v="0"/>
    <d v="2023-11-06T00:00:00"/>
    <n v="2"/>
    <n v="2"/>
    <n v="0"/>
    <n v="0"/>
    <n v="0"/>
    <n v="0"/>
    <s v="INR"/>
    <n v="15355"/>
    <n v="3436"/>
    <s v=""/>
    <n v="0"/>
    <n v="0"/>
    <m/>
    <m/>
    <s v="N"/>
    <s v="00/00/0000"/>
    <s v="N"/>
    <n v="0"/>
    <s v="00/00/0000"/>
    <s v="STD"/>
    <d v="2024-03-15T00:00:00"/>
    <n v="0"/>
    <s v="SA"/>
    <m/>
    <m/>
  </r>
  <r>
    <n v="60519959599"/>
    <s v="EB-HOME TOPUP-MAY 20"/>
    <n v="55015150100"/>
    <s v="Miss. NISHTHA HARISHKUMAR SHAR"/>
    <n v="500000"/>
    <n v="7.25"/>
    <n v="494915"/>
    <x v="435"/>
    <n v="0"/>
    <d v="2023-11-18T00:00:00"/>
    <n v="4"/>
    <n v="4"/>
    <n v="0"/>
    <n v="0"/>
    <n v="0"/>
    <n v="0"/>
    <s v="INR"/>
    <n v="15355"/>
    <n v="4565"/>
    <s v=""/>
    <n v="0"/>
    <n v="0"/>
    <s v="N"/>
    <n v="9"/>
    <s v="N"/>
    <s v="00/00/0000"/>
    <s v="N"/>
    <n v="0"/>
    <s v="00/00/0000"/>
    <s v="STD"/>
    <s v=""/>
    <m/>
    <s v="SA"/>
    <m/>
    <m/>
  </r>
  <r>
    <n v="60596996600"/>
    <s v="EB-HOME TOPUP-MAY 20"/>
    <n v="50105397955"/>
    <s v="Mr. HONOURABLE REGISTAR ASIMKU"/>
    <n v="2500000"/>
    <n v="7.45"/>
    <n v="2478222"/>
    <x v="436"/>
    <n v="0"/>
    <d v="2023-11-18T00:00:00"/>
    <n v="1"/>
    <n v="1"/>
    <n v="0"/>
    <n v="0"/>
    <n v="0"/>
    <n v="0"/>
    <s v="INR"/>
    <n v="15355"/>
    <n v="29862"/>
    <s v=""/>
    <n v="0"/>
    <n v="0"/>
    <s v="N"/>
    <n v="9"/>
    <s v="N"/>
    <s v="00/00/0000"/>
    <s v="N"/>
    <n v="0"/>
    <s v="00/00/0000"/>
    <s v="STD"/>
    <d v="2024-02-22T00:00:00"/>
    <n v="0"/>
    <s v="SA"/>
    <m/>
    <m/>
  </r>
  <r>
    <n v="60599661965"/>
    <s v="EB-HOME TOPUP-MAY 20"/>
    <n v="76005159650"/>
    <s v="Mr. DHARMENDRA GANPATBHAI CHUH"/>
    <n v="800000"/>
    <n v="7.25"/>
    <n v="781539"/>
    <x v="437"/>
    <n v="0"/>
    <d v="2023-11-30T00:00:00"/>
    <n v="4"/>
    <n v="4"/>
    <n v="0"/>
    <n v="0"/>
    <n v="0"/>
    <n v="0"/>
    <s v="INR"/>
    <n v="15355"/>
    <n v="9394"/>
    <s v=""/>
    <n v="0"/>
    <n v="0"/>
    <s v="N"/>
    <n v="9"/>
    <s v="N"/>
    <s v="00/00/0000"/>
    <s v="N"/>
    <n v="0"/>
    <s v="00/00/0000"/>
    <s v="STD"/>
    <s v=""/>
    <m/>
    <s v="SA"/>
    <m/>
    <m/>
  </r>
  <r>
    <n v="60616699919"/>
    <s v="EB-HOME TOPUP-MAY 20"/>
    <n v="55565995016"/>
    <s v="Mr. Parmar  Vijaysinh"/>
    <n v="200000"/>
    <n v="7.25"/>
    <n v="200204"/>
    <x v="438"/>
    <n v="0"/>
    <d v="2023-12-02T00:00:00"/>
    <n v="3"/>
    <n v="3"/>
    <n v="0"/>
    <n v="0"/>
    <n v="0"/>
    <n v="0"/>
    <s v="INR"/>
    <n v="15355"/>
    <n v="1372"/>
    <s v=""/>
    <n v="0"/>
    <n v="0"/>
    <s v="N"/>
    <n v="9"/>
    <s v="N"/>
    <s v="00/00/0000"/>
    <s v="N"/>
    <n v="0"/>
    <s v="00/00/0000"/>
    <s v="STD"/>
    <d v="2024-03-10T00:00:00"/>
    <n v="0"/>
    <s v="SA"/>
    <m/>
    <m/>
  </r>
  <r>
    <n v="60666966916"/>
    <s v="EB-HOME TOPUP-MAY 20"/>
    <n v="59501356900"/>
    <s v="Mr. DINESH  VAGHELA"/>
    <n v="1296000"/>
    <n v="7.25"/>
    <n v="1286682"/>
    <x v="439"/>
    <n v="0"/>
    <d v="2023-12-18T00:00:00"/>
    <n v="3"/>
    <n v="3"/>
    <n v="0"/>
    <n v="0"/>
    <n v="0"/>
    <n v="0"/>
    <s v="INR"/>
    <n v="15355"/>
    <n v="11831"/>
    <s v=""/>
    <n v="0"/>
    <n v="0"/>
    <s v="N"/>
    <n v="9"/>
    <s v="N"/>
    <s v="00/00/0000"/>
    <s v="N"/>
    <n v="0"/>
    <s v="00/00/0000"/>
    <s v="STD"/>
    <d v="2024-02-16T00:00:00"/>
    <n v="0"/>
    <s v="SA"/>
    <m/>
    <m/>
  </r>
  <r>
    <n v="60616099950"/>
    <s v="EB-HOME TOPUP-MAY 20"/>
    <n v="56161519059"/>
    <s v="Mrs. MANJULABEN JASHWANTBHAI S"/>
    <n v="1495000"/>
    <n v="7.25"/>
    <n v="1483272"/>
    <x v="440"/>
    <n v="0"/>
    <d v="2023-12-30T00:00:00"/>
    <n v="2"/>
    <n v="2"/>
    <n v="0"/>
    <n v="0"/>
    <n v="0"/>
    <n v="0"/>
    <s v="INR"/>
    <n v="15355"/>
    <n v="14240"/>
    <s v=""/>
    <n v="0"/>
    <n v="0"/>
    <s v="N"/>
    <n v="9"/>
    <s v="N"/>
    <s v="00/00/0000"/>
    <s v="N"/>
    <n v="0"/>
    <s v="00/00/0000"/>
    <s v="STD"/>
    <s v=""/>
    <m/>
    <s v="SA"/>
    <m/>
    <m/>
  </r>
  <r>
    <n v="60616166969"/>
    <s v="EB-HOME TOPUP-MAY 20"/>
    <n v="55063595601"/>
    <s v="Mr. NILESHBHAI MANSUKHBHAI BHU"/>
    <n v="2050000"/>
    <n v="7.45"/>
    <n v="2057158"/>
    <x v="441"/>
    <n v="0"/>
    <d v="2024-03-15T00:00:00"/>
    <n v="1"/>
    <n v="1"/>
    <n v="0"/>
    <n v="0"/>
    <n v="0"/>
    <n v="0"/>
    <s v="INR"/>
    <n v="15355"/>
    <n v="15950"/>
    <s v=""/>
    <n v="0"/>
    <n v="0"/>
    <s v="N"/>
    <n v="9"/>
    <s v="N"/>
    <s v="00/00/0000"/>
    <s v="N"/>
    <n v="0"/>
    <s v="00/00/0000"/>
    <s v="STD"/>
    <s v=""/>
    <m/>
    <s v="SA"/>
    <m/>
    <m/>
  </r>
  <r>
    <n v="60191169916"/>
    <s v="EB-HOME TOPUP-MAY 20"/>
    <n v="56930975799"/>
    <s v="Mr. Patni  Sanjaykumar"/>
    <n v="313000"/>
    <n v="7.1"/>
    <n v="313213"/>
    <x v="442"/>
    <n v="0"/>
    <d v="2024-02-19T00:00:00"/>
    <n v="1"/>
    <n v="1"/>
    <n v="0"/>
    <n v="0"/>
    <n v="0"/>
    <n v="0"/>
    <s v="INR"/>
    <n v="15355"/>
    <n v="2270"/>
    <s v=""/>
    <n v="0"/>
    <n v="0"/>
    <s v="N"/>
    <n v="9"/>
    <s v="N"/>
    <s v="00/00/0000"/>
    <s v="N"/>
    <n v="0"/>
    <s v="00/00/0000"/>
    <s v="STD"/>
    <s v=""/>
    <m/>
    <s v="SA"/>
    <m/>
    <m/>
  </r>
  <r>
    <n v="60916961916"/>
    <s v="EB-HOME TOPUP-MAY 20"/>
    <n v="55696300579"/>
    <s v="Mr. RONAK NARESHBHAI SHAH"/>
    <n v="1800000"/>
    <n v="7.1"/>
    <n v="0"/>
    <x v="336"/>
    <n v="0"/>
    <d v="2024-02-28T00:00:00"/>
    <n v="0"/>
    <n v="0"/>
    <n v="0"/>
    <n v="0"/>
    <n v="0"/>
    <n v="0"/>
    <s v="INR"/>
    <n v="15355"/>
    <n v="13820"/>
    <s v=""/>
    <n v="0"/>
    <n v="0"/>
    <s v="N"/>
    <n v="9"/>
    <s v="N"/>
    <s v="00/00/0000"/>
    <s v="N"/>
    <n v="0"/>
    <s v="00/00/0000"/>
    <s v="STD"/>
    <s v=""/>
    <m/>
    <s v="SA"/>
    <m/>
    <m/>
  </r>
  <r>
    <n v="60966619660"/>
    <s v="EB-HOME TOPUP-MAY 20"/>
    <n v="90913795307"/>
    <s v="Mr. SURENDRASINH  GOHIL"/>
    <n v="1478000"/>
    <n v="7.1"/>
    <n v="1478575"/>
    <x v="443"/>
    <n v="0"/>
    <d v="2024-03-11T00:00:00"/>
    <n v="1"/>
    <n v="1"/>
    <n v="0"/>
    <n v="0"/>
    <n v="0"/>
    <n v="0"/>
    <s v="INR"/>
    <n v="15355"/>
    <n v="11802"/>
    <s v=""/>
    <n v="0"/>
    <n v="0"/>
    <s v="N"/>
    <n v="9"/>
    <s v="N"/>
    <s v="00/00/0000"/>
    <s v="N"/>
    <n v="0"/>
    <s v="00/00/0000"/>
    <s v="STD"/>
    <s v=""/>
    <m/>
    <s v="SA"/>
    <m/>
    <m/>
  </r>
  <r>
    <n v="60996199959"/>
    <s v="EB-HOME TOPUP-MAY 20"/>
    <n v="55951959505"/>
    <s v="Mr. NITIN BABUBHAI VACHHETA"/>
    <n v="1281000"/>
    <n v="7.1"/>
    <n v="1281498"/>
    <x v="444"/>
    <n v="0"/>
    <d v="2024-03-29T00:00:00"/>
    <n v="1"/>
    <n v="1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s v=""/>
    <m/>
    <s v="SA"/>
    <m/>
    <m/>
  </r>
  <r>
    <n v="60569506996"/>
    <s v="EB-HOME TOPUP-MAY 20"/>
    <n v="90595005535"/>
    <s v="Mrs. ROSHNI KAPIL  CHRISTIAN"/>
    <n v="700000"/>
    <n v="7.25"/>
    <n v="693557"/>
    <x v="445"/>
    <n v="4695"/>
    <d v="2023-10-30T00:00:00"/>
    <n v="5"/>
    <n v="4"/>
    <n v="1"/>
    <n v="1"/>
    <n v="1"/>
    <n v="701"/>
    <s v="INR"/>
    <n v="15355"/>
    <n v="4779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591960611"/>
    <s v="EB-HOME TOPUP-MAY 20"/>
    <n v="50955977919"/>
    <s v="Mr. ARVINDKUMAR BACHUBHAI PATE"/>
    <n v="412000"/>
    <n v="7.5"/>
    <n v="409681"/>
    <x v="446"/>
    <n v="6140"/>
    <d v="2023-10-26T00:00:00"/>
    <n v="4"/>
    <n v="2"/>
    <n v="2"/>
    <n v="2"/>
    <n v="2"/>
    <n v="702"/>
    <s v="INR"/>
    <n v="15355"/>
    <n v="3285"/>
    <d v="2024-02-20T00:00:00"/>
    <n v="0"/>
    <n v="0"/>
    <s v="N"/>
    <n v="1"/>
    <s v="N"/>
    <s v="00/00/0000"/>
    <s v="N"/>
    <n v="0"/>
    <s v="00/00/0000"/>
    <s v="SMA1"/>
    <d v="2024-03-22T00:00:00"/>
    <n v="702"/>
    <s v="SA"/>
    <m/>
    <m/>
  </r>
  <r>
    <n v="60161010960"/>
    <s v="EB-TL-P-LAP-MAY 20"/>
    <n v="50055535135"/>
    <s v="Mr. DHAVAL RAMESHBHAI KOTIA"/>
    <n v="9990000"/>
    <n v="8.8000000000000007"/>
    <n v="9933221"/>
    <x v="447"/>
    <n v="0"/>
    <d v="2024-01-30T00:00:00"/>
    <n v="2"/>
    <n v="2"/>
    <n v="0"/>
    <n v="0"/>
    <n v="0"/>
    <n v="0"/>
    <s v="INR"/>
    <n v="15355"/>
    <n v="100165"/>
    <s v=""/>
    <n v="0"/>
    <n v="0"/>
    <s v="N"/>
    <n v="9"/>
    <s v="N"/>
    <s v="00/00/0000"/>
    <s v="N"/>
    <n v="0"/>
    <s v="00/00/0000"/>
    <s v="STD"/>
    <s v=""/>
    <m/>
    <s v="SA"/>
    <m/>
    <m/>
  </r>
  <r>
    <n v="60605090116"/>
    <s v="EB-TL-SPL-P-LAP-OCT20"/>
    <n v="55951530599"/>
    <s v="Mrs. JASHODABEN BHARATKUMAR PA"/>
    <n v="29600000"/>
    <n v="8.5"/>
    <n v="29285911"/>
    <x v="448"/>
    <n v="0"/>
    <d v="2023-11-27T00:00:00"/>
    <n v="3"/>
    <n v="3"/>
    <n v="0"/>
    <n v="0"/>
    <n v="0"/>
    <n v="0"/>
    <s v="INR"/>
    <n v="15355"/>
    <n v="289562"/>
    <s v=""/>
    <n v="0"/>
    <n v="0"/>
    <s v="N"/>
    <n v="9"/>
    <s v="N"/>
    <s v="00/00/0000"/>
    <s v="N"/>
    <n v="0"/>
    <s v="00/00/0000"/>
    <s v="STD"/>
    <d v="2023-12-30T00:00:00"/>
    <n v="0"/>
    <s v="SA"/>
    <m/>
    <m/>
  </r>
  <r>
    <n v="60659501969"/>
    <s v="EB-GLOBAL 7.5-1.5Cr JUN21"/>
    <n v="90756371557"/>
    <s v="Mr. DIPESHKUMAR  SISODIYA"/>
    <n v="3599500"/>
    <n v="8.15"/>
    <n v="1089853"/>
    <x v="449"/>
    <n v="0"/>
    <d v="2023-08-31T00:00:00"/>
    <n v="1"/>
    <n v="1"/>
    <n v="0"/>
    <n v="0"/>
    <n v="0"/>
    <n v="0"/>
    <s v="INR"/>
    <n v="15355"/>
    <n v="57116"/>
    <s v=""/>
    <n v="0"/>
    <n v="0"/>
    <s v="N"/>
    <n v="9"/>
    <s v="N"/>
    <s v="00/00/0000"/>
    <s v="N"/>
    <n v="0"/>
    <s v="00/00/0000"/>
    <s v="STD"/>
    <s v=""/>
    <m/>
    <s v="SA"/>
    <m/>
    <m/>
  </r>
  <r>
    <n v="60966691995"/>
    <s v="EB-GLOBAL 7.5-1.5Cr JUN21"/>
    <n v="90355559575"/>
    <s v="Mr. SHREYAS BHARATBHAI PATEL"/>
    <n v="3455000"/>
    <n v="8.15"/>
    <n v="0"/>
    <x v="336"/>
    <n v="0"/>
    <d v="2024-03-23T00:00:00"/>
    <n v="0"/>
    <n v="0"/>
    <n v="0"/>
    <n v="0"/>
    <n v="0"/>
    <n v="0"/>
    <s v="INR"/>
    <n v="15355"/>
    <n v="45616"/>
    <s v=""/>
    <n v="0"/>
    <n v="0"/>
    <s v="N"/>
    <n v="9"/>
    <s v="N"/>
    <s v="00/00/0000"/>
    <s v="N"/>
    <n v="0"/>
    <s v="00/00/0000"/>
    <s v="STD"/>
    <s v=""/>
    <m/>
    <s v="SA"/>
    <m/>
    <m/>
  </r>
  <r>
    <n v="60665691606"/>
    <s v="EB-STU- &lt;=4L JUN21"/>
    <n v="59379099309"/>
    <s v="Ms. MANISHABEN KALUBHAI MALIVA"/>
    <n v="158000"/>
    <n v="8.15"/>
    <n v="163938"/>
    <x v="450"/>
    <n v="0"/>
    <d v="2023-08-10T00:00:00"/>
    <n v="1"/>
    <n v="1"/>
    <n v="0"/>
    <n v="0"/>
    <n v="0"/>
    <n v="0"/>
    <s v="INR"/>
    <n v="15355"/>
    <n v="2333"/>
    <s v=""/>
    <n v="0"/>
    <n v="0"/>
    <s v="N"/>
    <n v="9"/>
    <s v="N"/>
    <s v="00/00/0000"/>
    <s v="N"/>
    <n v="0"/>
    <s v="00/00/0000"/>
    <s v="STD"/>
    <s v=""/>
    <m/>
    <s v="SA"/>
    <m/>
    <m/>
  </r>
  <r>
    <n v="60666196611"/>
    <s v="EB-STU- &lt;=4L JUN21"/>
    <n v="90750575316"/>
    <s v="Mr. BHAVIKA SANJAKUMAR KALE"/>
    <n v="180000"/>
    <n v="8.15"/>
    <n v="60975"/>
    <x v="451"/>
    <n v="0"/>
    <d v="2023-09-23T00:00:00"/>
    <n v="1"/>
    <n v="1"/>
    <n v="0"/>
    <n v="0"/>
    <n v="0"/>
    <n v="0"/>
    <s v="INR"/>
    <n v="15355"/>
    <n v="2801"/>
    <s v=""/>
    <n v="0"/>
    <n v="0"/>
    <m/>
    <m/>
    <s v="N"/>
    <s v="00/00/0000"/>
    <s v="N"/>
    <n v="0"/>
    <s v="00/00/0000"/>
    <s v="STD"/>
    <s v=""/>
    <m/>
    <s v="SA"/>
    <m/>
    <m/>
  </r>
  <r>
    <n v="60965096651"/>
    <s v="EB-STU- &gt;4-7.5L JUN21"/>
    <n v="90651715639"/>
    <s v="Mrs. CHRISTIAN SHWENI SHASHIKA"/>
    <n v="750000"/>
    <n v="8.15"/>
    <n v="412106"/>
    <x v="452"/>
    <n v="0"/>
    <d v="2024-03-09T00:00:00"/>
    <n v="1"/>
    <n v="1"/>
    <n v="0"/>
    <n v="0"/>
    <n v="0"/>
    <n v="0"/>
    <s v="INR"/>
    <n v="15355"/>
    <n v="8729"/>
    <s v=""/>
    <n v="0"/>
    <n v="0"/>
    <s v="N"/>
    <n v="9"/>
    <s v="N"/>
    <s v="00/00/0000"/>
    <s v="N"/>
    <n v="0"/>
    <s v="00/00/0000"/>
    <s v="STD"/>
    <s v=""/>
    <m/>
    <s v="SA"/>
    <m/>
    <m/>
  </r>
  <r>
    <n v="60999696160"/>
    <s v="EB-ST-IN-MED&gt;7.5-30L JN21"/>
    <n v="90035916975"/>
    <s v="Miss. RUTU NARESHKUMAR PATEL"/>
    <n v="3000000"/>
    <n v="7.65"/>
    <n v="823475"/>
    <x v="453"/>
    <n v="0"/>
    <d v="2023-07-15T00:00:00"/>
    <n v="1"/>
    <n v="1"/>
    <n v="0"/>
    <n v="0"/>
    <n v="0"/>
    <n v="0"/>
    <s v="INR"/>
    <n v="15355"/>
    <n v="41361"/>
    <s v=""/>
    <n v="0"/>
    <n v="0"/>
    <s v="N"/>
    <n v="9"/>
    <s v="N"/>
    <s v="00/00/0000"/>
    <s v="N"/>
    <n v="0"/>
    <s v="00/00/0000"/>
    <s v="STD"/>
    <s v=""/>
    <m/>
    <s v="SA"/>
    <m/>
    <m/>
  </r>
  <r>
    <n v="65105156196"/>
    <s v="MC-SBI HOME LOAN Oct .15"/>
    <n v="55110611657"/>
    <s v="Mr. PRIYADARSHI BRIJESH RANJIT"/>
    <n v="1500000"/>
    <n v="7.25"/>
    <n v="904038"/>
    <x v="454"/>
    <n v="0"/>
    <d v="2018-04-08T00:00:00"/>
    <n v="19"/>
    <n v="19"/>
    <n v="0"/>
    <n v="0"/>
    <n v="0"/>
    <n v="0"/>
    <s v="INR"/>
    <n v="15355"/>
    <n v="17453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111969565"/>
    <s v="MC-SBI HOME LOAN Oct .15"/>
    <n v="55556599955"/>
    <s v="Mr. JAYESHBHAI BHUPATBHAI RATH"/>
    <n v="1700000"/>
    <n v="7.25"/>
    <n v="1474814"/>
    <x v="455"/>
    <n v="0"/>
    <d v="2018-05-16T00:00:00"/>
    <n v="19"/>
    <n v="19"/>
    <n v="0"/>
    <n v="0"/>
    <n v="0"/>
    <n v="0"/>
    <s v="INR"/>
    <n v="15355"/>
    <n v="14171"/>
    <s v=""/>
    <n v="0"/>
    <n v="0"/>
    <s v="N"/>
    <n v="9"/>
    <s v="N"/>
    <s v="00/00/0000"/>
    <s v="N"/>
    <n v="0"/>
    <s v="00/00/0000"/>
    <s v="STD"/>
    <s v=""/>
    <m/>
    <s v="SA"/>
    <m/>
    <m/>
  </r>
  <r>
    <n v="65191955591"/>
    <s v="MC-SBI HOME LOAN Oct .15"/>
    <n v="76000561355"/>
    <s v="Mr. HARDIKKUMAR CHANDRAKANTBHA"/>
    <n v="1800000"/>
    <n v="7.25"/>
    <n v="1502292"/>
    <x v="456"/>
    <n v="0"/>
    <d v="2018-05-20T00:00:00"/>
    <n v="19"/>
    <n v="19"/>
    <n v="0"/>
    <n v="0"/>
    <n v="0"/>
    <n v="0"/>
    <s v="INR"/>
    <n v="61132"/>
    <n v="16661"/>
    <s v=""/>
    <n v="0"/>
    <n v="0"/>
    <s v="N"/>
    <n v="9"/>
    <s v="N"/>
    <s v="00/00/0000"/>
    <s v="N"/>
    <n v="0"/>
    <s v="00/00/0000"/>
    <s v="STD"/>
    <s v=""/>
    <m/>
    <s v="SA"/>
    <m/>
    <m/>
  </r>
  <r>
    <n v="65191199695"/>
    <s v="MC-SBI HOME LOAN Oct .15"/>
    <n v="55975175051"/>
    <s v="Mr. MUKESH SITARAM PANDEY"/>
    <n v="2000000"/>
    <n v="7.25"/>
    <n v="1728039"/>
    <x v="457"/>
    <n v="0"/>
    <d v="2018-05-26T00:00:00"/>
    <n v="19"/>
    <n v="19"/>
    <n v="0"/>
    <n v="0"/>
    <n v="0"/>
    <n v="0"/>
    <s v="INR"/>
    <n v="15355"/>
    <n v="18146"/>
    <s v=""/>
    <n v="0"/>
    <n v="0"/>
    <s v="N"/>
    <n v="9"/>
    <s v="N"/>
    <s v="00/00/0000"/>
    <s v="N"/>
    <n v="0"/>
    <s v="00/00/0000"/>
    <s v="STD"/>
    <s v=""/>
    <m/>
    <s v="SA"/>
    <m/>
    <m/>
  </r>
  <r>
    <n v="65199919999"/>
    <s v="MC-SBI HOME LOAN Oct .15"/>
    <n v="55359059679"/>
    <s v="Mr. YOGESHKUMAR NATAVARLAL  MI"/>
    <n v="2000000"/>
    <n v="7.25"/>
    <n v="1539649"/>
    <x v="458"/>
    <n v="0"/>
    <d v="2018-05-26T00:00:00"/>
    <n v="19"/>
    <n v="19"/>
    <n v="0"/>
    <n v="0"/>
    <n v="0"/>
    <n v="0"/>
    <s v="INR"/>
    <n v="15355"/>
    <n v="20345"/>
    <s v=""/>
    <n v="0"/>
    <n v="0"/>
    <s v="N"/>
    <n v="9"/>
    <s v="N"/>
    <s v="00/00/0000"/>
    <s v="N"/>
    <n v="0"/>
    <s v="00/00/0000"/>
    <s v="STD"/>
    <s v=""/>
    <m/>
    <s v="SA"/>
    <m/>
    <m/>
  </r>
  <r>
    <n v="65196115565"/>
    <s v="MC-SBI HOME LOAN Oct .15"/>
    <n v="55031536957"/>
    <s v="Mr. ALPESHBHAI VIJAYBHAI MISTR"/>
    <n v="1870000"/>
    <n v="7.25"/>
    <n v="1604297"/>
    <x v="459"/>
    <n v="0"/>
    <d v="2018-05-27T00:00:00"/>
    <n v="19"/>
    <n v="19"/>
    <n v="0"/>
    <n v="0"/>
    <n v="0"/>
    <n v="0"/>
    <s v="INR"/>
    <n v="15355"/>
    <n v="16659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5919691699"/>
    <s v="MC-SBI HOME LOAN Oct .15"/>
    <n v="55693550569"/>
    <s v="Dr. DINESH SISPAL SHARDA"/>
    <n v="3001600"/>
    <n v="7.25"/>
    <n v="2738527"/>
    <x v="460"/>
    <n v="0"/>
    <d v="2018-06-07T00:00:00"/>
    <n v="19"/>
    <n v="19"/>
    <n v="0"/>
    <n v="0"/>
    <n v="0"/>
    <n v="0"/>
    <s v="INR"/>
    <n v="15355"/>
    <n v="26017"/>
    <s v=""/>
    <n v="0"/>
    <n v="0"/>
    <s v="N"/>
    <n v="9"/>
    <s v="N"/>
    <s v="00/00/0000"/>
    <s v="N"/>
    <n v="0"/>
    <s v="00/00/0000"/>
    <s v="STD"/>
    <s v=""/>
    <m/>
    <s v="SA"/>
    <m/>
    <m/>
  </r>
  <r>
    <n v="65961165919"/>
    <s v="MC-SBI HOME LOAN Oct .15"/>
    <n v="59075537556"/>
    <s v="Mr. KAILASH  SUTHAR"/>
    <n v="1630000"/>
    <n v="7.25"/>
    <n v="1401983"/>
    <x v="461"/>
    <n v="0"/>
    <d v="2018-06-13T00:00:00"/>
    <n v="19"/>
    <n v="19"/>
    <n v="0"/>
    <n v="0"/>
    <n v="0"/>
    <n v="0"/>
    <s v="INR"/>
    <n v="15355"/>
    <n v="15088"/>
    <s v=""/>
    <n v="0"/>
    <n v="0"/>
    <s v="N"/>
    <n v="9"/>
    <s v="N"/>
    <s v="00/00/0000"/>
    <s v="N"/>
    <n v="0"/>
    <s v="00/00/0000"/>
    <s v="STD"/>
    <d v="2023-01-08T00:00:00"/>
    <n v="999"/>
    <s v="SA"/>
    <m/>
    <m/>
  </r>
  <r>
    <n v="65961995509"/>
    <s v="MC-SBI HOME LOAN Oct .15"/>
    <n v="50153557990"/>
    <s v="Mr. GAUTAMKUMAR KARSANDAS SOLA"/>
    <n v="1270000"/>
    <n v="7.25"/>
    <n v="1029505"/>
    <x v="462"/>
    <n v="0"/>
    <d v="2018-06-13T00:00:00"/>
    <n v="19"/>
    <n v="19"/>
    <n v="0"/>
    <n v="0"/>
    <n v="0"/>
    <n v="0"/>
    <s v="INR"/>
    <n v="15355"/>
    <n v="12492"/>
    <s v=""/>
    <n v="0"/>
    <n v="0"/>
    <s v="N"/>
    <n v="9"/>
    <s v="N"/>
    <s v="00/00/0000"/>
    <s v="N"/>
    <n v="0"/>
    <s v="00/00/0000"/>
    <s v="STD"/>
    <s v=""/>
    <m/>
    <s v="SA"/>
    <m/>
    <m/>
  </r>
  <r>
    <n v="65969605996"/>
    <s v="MC-SBI HOME LOAN Oct .15"/>
    <n v="59097076055"/>
    <s v="Mr. BIPINCHANDRA JITENDRAKUMAR"/>
    <n v="1800000"/>
    <n v="7.25"/>
    <n v="1564745"/>
    <x v="463"/>
    <n v="0"/>
    <d v="2018-06-25T00:00:00"/>
    <n v="19"/>
    <n v="19"/>
    <n v="0"/>
    <n v="0"/>
    <n v="0"/>
    <n v="0"/>
    <s v="INR"/>
    <n v="15355"/>
    <n v="17482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5916991110"/>
    <s v="MC-SBI HOME LOAN Oct .15"/>
    <n v="55705955365"/>
    <s v="Mr. RAJESHKUMAR BAJARANGLAL PR"/>
    <n v="1495000"/>
    <n v="7.25"/>
    <n v="1291643"/>
    <x v="464"/>
    <n v="0"/>
    <d v="2018-06-30T00:00:00"/>
    <n v="19"/>
    <n v="19"/>
    <n v="0"/>
    <n v="0"/>
    <n v="0"/>
    <n v="0"/>
    <s v="INR"/>
    <n v="15355"/>
    <n v="12998"/>
    <s v=""/>
    <n v="0"/>
    <n v="0"/>
    <s v="N"/>
    <n v="9"/>
    <s v="N"/>
    <s v="00/00/0000"/>
    <s v="N"/>
    <n v="0"/>
    <s v="00/00/0000"/>
    <s v="STD"/>
    <s v=""/>
    <m/>
    <s v="SA"/>
    <m/>
    <m/>
  </r>
  <r>
    <n v="65919191619"/>
    <s v="MC-SBI HOME LOAN Oct .15"/>
    <n v="55169393109"/>
    <s v="Mr. LALUBHAI SURAJLAL SAINI"/>
    <n v="1880000"/>
    <n v="7.25"/>
    <n v="1844283.85"/>
    <x v="465"/>
    <n v="0"/>
    <d v="2018-07-15T00:00:00"/>
    <n v="1"/>
    <n v="1"/>
    <n v="0"/>
    <n v="0"/>
    <n v="0"/>
    <n v="0"/>
    <s v="INR"/>
    <n v="15355"/>
    <n v="16309"/>
    <s v=""/>
    <n v="0"/>
    <n v="0"/>
    <s v="N"/>
    <n v="9"/>
    <s v="N"/>
    <s v="00/00/0000"/>
    <s v="N"/>
    <n v="0"/>
    <s v="00/00/0000"/>
    <s v="STD"/>
    <d v="2023-09-27T00:00:00"/>
    <n v="0"/>
    <s v="SA"/>
    <m/>
    <m/>
  </r>
  <r>
    <n v="65959619699"/>
    <s v="MC-SBI HOME LOAN Oct .15"/>
    <n v="55951935395"/>
    <s v="Mr. RAGHAVRAM RAMLAKAHAN VERMA"/>
    <n v="800000"/>
    <n v="7.25"/>
    <n v="664826"/>
    <x v="466"/>
    <n v="0"/>
    <d v="2018-07-27T00:00:00"/>
    <n v="19"/>
    <n v="19"/>
    <n v="0"/>
    <n v="0"/>
    <n v="0"/>
    <n v="0"/>
    <s v="INR"/>
    <n v="15355"/>
    <n v="7695"/>
    <s v=""/>
    <n v="0"/>
    <n v="0"/>
    <s v="N"/>
    <n v="9"/>
    <s v="N"/>
    <s v="00/00/0000"/>
    <s v="N"/>
    <n v="0"/>
    <s v="00/00/0000"/>
    <s v="STD"/>
    <s v=""/>
    <m/>
    <s v="SA"/>
    <m/>
    <m/>
  </r>
  <r>
    <n v="66005650999"/>
    <s v="MC-SBI HOME LOAN Oct .15"/>
    <n v="59051556591"/>
    <s v="Mr. MAYURKUMAR BASANTLAL MEHTA"/>
    <n v="2100000"/>
    <n v="7.25"/>
    <n v="1746261.44"/>
    <x v="467"/>
    <n v="0"/>
    <d v="2018-08-16T00:00:00"/>
    <n v="5"/>
    <n v="5"/>
    <n v="0"/>
    <n v="0"/>
    <n v="0"/>
    <n v="0"/>
    <s v="INR"/>
    <n v="15355"/>
    <n v="12655"/>
    <s v=""/>
    <n v="0"/>
    <n v="0"/>
    <s v="N"/>
    <n v="9"/>
    <s v="N"/>
    <s v="00/00/0000"/>
    <s v="N"/>
    <n v="0"/>
    <s v="00/00/0000"/>
    <s v="STD"/>
    <d v="2024-01-20T00:00:00"/>
    <n v="0"/>
    <s v="SA"/>
    <m/>
    <m/>
  </r>
  <r>
    <n v="66096959569"/>
    <s v="MC-SBI HOME LOAN Oct .15"/>
    <n v="59531139135"/>
    <s v="Mr. BHANWARLAL DEVJIBHAI MISTR"/>
    <n v="1000000"/>
    <n v="7.25"/>
    <n v="868066"/>
    <x v="468"/>
    <n v="0"/>
    <d v="2018-09-15T00:00:00"/>
    <n v="19"/>
    <n v="19"/>
    <n v="0"/>
    <n v="0"/>
    <n v="0"/>
    <n v="0"/>
    <s v="INR"/>
    <n v="15355"/>
    <n v="9224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919196096"/>
    <s v="MC-SBI HOME LOAN Oct .15"/>
    <n v="56656595919"/>
    <s v="Mr. RANBIR SINGH  JAMWAL"/>
    <n v="3285000"/>
    <n v="7.25"/>
    <n v="2574626"/>
    <x v="469"/>
    <n v="0"/>
    <d v="2018-10-28T00:00:00"/>
    <n v="19"/>
    <n v="19"/>
    <n v="0"/>
    <n v="0"/>
    <n v="0"/>
    <n v="0"/>
    <s v="INR"/>
    <n v="15355"/>
    <n v="35017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115615091"/>
    <s v="MC-SBI HOME LOAN Oct .15"/>
    <n v="55990797955"/>
    <s v="Mr. RAJENDRAKUMAR GOGE CHAUHAN"/>
    <n v="1000000"/>
    <n v="7.25"/>
    <n v="844670"/>
    <x v="470"/>
    <n v="7273.45"/>
    <d v="2018-04-16T00:00:00"/>
    <n v="19"/>
    <n v="18"/>
    <n v="1"/>
    <n v="1"/>
    <n v="1"/>
    <n v="701"/>
    <s v="INR"/>
    <n v="15355"/>
    <n v="9370"/>
    <d v="2024-03-13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5961996696"/>
    <s v="MC-SBI HOME LOAN Oct .15"/>
    <n v="55530996905"/>
    <s v="Mr. ANKIT SURESHBHAI SHAH"/>
    <n v="1900000"/>
    <n v="7.25"/>
    <n v="1396686"/>
    <x v="471"/>
    <n v="38032.26"/>
    <d v="2018-07-23T00:00:00"/>
    <n v="19"/>
    <n v="16"/>
    <n v="3"/>
    <n v="3"/>
    <n v="3"/>
    <n v="703"/>
    <s v="INR"/>
    <n v="15355"/>
    <n v="15031"/>
    <d v="2024-01-22T00:00:00"/>
    <n v="0"/>
    <n v="0"/>
    <s v="N"/>
    <n v="2"/>
    <s v="N"/>
    <s v="00/00/0000"/>
    <s v="N"/>
    <n v="0"/>
    <s v="00/00/0000"/>
    <s v="SMA2"/>
    <d v="2024-03-23T00:00:00"/>
    <n v="703"/>
    <s v="SA"/>
    <m/>
    <m/>
  </r>
  <r>
    <n v="61659196590"/>
    <s v="MC-SBI HOME LOAN (For Wom"/>
    <n v="50053535905"/>
    <s v="Dr.(Mrs.) BHAVNA CHIRAG PATEL"/>
    <n v="3273000"/>
    <n v="7.2"/>
    <n v="1996236"/>
    <x v="472"/>
    <n v="0"/>
    <d v="2013-03-07T00:00:00"/>
    <n v="19"/>
    <n v="19"/>
    <n v="0"/>
    <n v="0"/>
    <n v="0"/>
    <n v="0"/>
    <s v="INR"/>
    <n v="15355"/>
    <n v="27987"/>
    <s v=""/>
    <n v="0"/>
    <n v="0"/>
    <s v="N"/>
    <n v="9"/>
    <s v="N"/>
    <s v="00/00/0000"/>
    <s v="N"/>
    <n v="0"/>
    <s v="00/00/0000"/>
    <s v="STD"/>
    <s v=""/>
    <m/>
    <s v="SA"/>
    <m/>
    <m/>
  </r>
  <r>
    <n v="65195611699"/>
    <s v="MC-SBI HOME LOAN (For Wom"/>
    <n v="55056957691"/>
    <s v="Mr. JAGDISH KHEMAJI SOLANKI"/>
    <n v="2255000"/>
    <n v="7.55"/>
    <n v="2642148"/>
    <x v="473"/>
    <n v="0"/>
    <d v="2018-04-22T00:00:00"/>
    <n v="1"/>
    <n v="1"/>
    <n v="0"/>
    <n v="0"/>
    <n v="0"/>
    <n v="0"/>
    <s v="INR"/>
    <n v="15355"/>
    <n v="22626"/>
    <s v=""/>
    <n v="0"/>
    <n v="0"/>
    <s v="N"/>
    <n v="9"/>
    <s v="N"/>
    <s v="00/00/0000"/>
    <s v="N"/>
    <n v="0"/>
    <s v="00/00/0000"/>
    <s v="STD"/>
    <d v="2022-10-22T00:00:00"/>
    <n v="999"/>
    <s v="SA"/>
    <m/>
    <m/>
  </r>
  <r>
    <n v="65169999665"/>
    <s v="MC-SBI HOME LOAN (For Wom"/>
    <n v="55595557057"/>
    <s v="Mr. PRANAV SHAILESHKUMAR PAREK"/>
    <n v="2088000"/>
    <n v="7.2"/>
    <n v="1671040"/>
    <x v="474"/>
    <n v="0"/>
    <d v="2018-04-30T00:00:00"/>
    <n v="19"/>
    <n v="19"/>
    <n v="0"/>
    <n v="0"/>
    <n v="0"/>
    <n v="0"/>
    <s v="INR"/>
    <n v="61132"/>
    <n v="12693"/>
    <s v=""/>
    <n v="0"/>
    <n v="0"/>
    <s v="N"/>
    <n v="9"/>
    <s v="N"/>
    <s v="00/00/0000"/>
    <s v="N"/>
    <n v="0"/>
    <s v="00/00/0000"/>
    <s v="STD"/>
    <s v=""/>
    <m/>
    <s v="SA"/>
    <m/>
    <m/>
  </r>
  <r>
    <n v="65901561969"/>
    <s v="MC-SBI HOME LOAN (For Wom"/>
    <n v="59039579595"/>
    <s v="Mr. ASHOKBHAI KANTILAL  PRAJAP"/>
    <n v="1000000"/>
    <n v="7.2"/>
    <n v="781348"/>
    <x v="475"/>
    <n v="0"/>
    <d v="2018-05-31T00:00:00"/>
    <n v="19"/>
    <n v="19"/>
    <n v="0"/>
    <n v="0"/>
    <n v="0"/>
    <n v="0"/>
    <s v="INR"/>
    <n v="15355"/>
    <n v="9664"/>
    <s v=""/>
    <n v="0"/>
    <n v="0"/>
    <s v="N"/>
    <n v="9"/>
    <s v="N"/>
    <s v="00/00/0000"/>
    <s v="N"/>
    <n v="0"/>
    <s v="00/00/0000"/>
    <s v="STD"/>
    <s v=""/>
    <m/>
    <s v="SA"/>
    <m/>
    <m/>
  </r>
  <r>
    <n v="65919661066"/>
    <s v="MC-SBI HOME LOAN (For Wom"/>
    <n v="50155560175"/>
    <s v="Mr. KETAN BHARATKUMAR CHAUHAN"/>
    <n v="2150000"/>
    <n v="7.2"/>
    <n v="1611283"/>
    <x v="476"/>
    <n v="0"/>
    <d v="2018-06-30T00:00:00"/>
    <n v="19"/>
    <n v="19"/>
    <n v="0"/>
    <n v="0"/>
    <n v="0"/>
    <n v="0"/>
    <s v="INR"/>
    <n v="15355"/>
    <n v="13024"/>
    <s v=""/>
    <n v="0"/>
    <n v="0"/>
    <s v="N"/>
    <n v="9"/>
    <s v="N"/>
    <s v="00/00/0000"/>
    <s v="N"/>
    <n v="0"/>
    <s v="00/00/0000"/>
    <s v="STD"/>
    <s v=""/>
    <m/>
    <s v="SA"/>
    <m/>
    <m/>
  </r>
  <r>
    <n v="65916919659"/>
    <s v="MC-SBI HOME LOAN (For Wom"/>
    <n v="55555106359"/>
    <s v="Mrs. MILI  JHA"/>
    <n v="2673000"/>
    <n v="7.2"/>
    <n v="2667810"/>
    <x v="477"/>
    <n v="0"/>
    <d v="2018-07-14T00:00:00"/>
    <n v="19"/>
    <n v="19"/>
    <n v="0"/>
    <n v="0"/>
    <n v="0"/>
    <n v="0"/>
    <s v="INR"/>
    <n v="15355"/>
    <n v="21959"/>
    <s v=""/>
    <n v="0"/>
    <n v="0"/>
    <s v="N"/>
    <n v="9"/>
    <s v="N"/>
    <s v="00/00/0000"/>
    <s v="N"/>
    <n v="0"/>
    <s v="00/00/0000"/>
    <s v="STD"/>
    <s v=""/>
    <m/>
    <s v="SA"/>
    <m/>
    <m/>
  </r>
  <r>
    <n v="65996566901"/>
    <s v="MC-SBI HOME LOAN (For Wom"/>
    <n v="56755359735"/>
    <s v="Mr. JITENDRAKUMAR KHODABHAI PR"/>
    <n v="2000000"/>
    <n v="7.2"/>
    <n v="1807508"/>
    <x v="478"/>
    <n v="0"/>
    <d v="2018-07-16T00:00:00"/>
    <n v="19"/>
    <n v="19"/>
    <n v="0"/>
    <n v="0"/>
    <n v="0"/>
    <n v="0"/>
    <s v="INR"/>
    <n v="15355"/>
    <n v="17230"/>
    <s v=""/>
    <n v="0"/>
    <n v="0"/>
    <s v="N"/>
    <n v="9"/>
    <s v="N"/>
    <s v="00/00/0000"/>
    <s v="N"/>
    <n v="0"/>
    <s v="00/00/0000"/>
    <s v="STD"/>
    <s v=""/>
    <m/>
    <s v="SA"/>
    <m/>
    <m/>
  </r>
  <r>
    <n v="65956696016"/>
    <s v="MC-SBI HOME LOAN (For Wom"/>
    <n v="55570365539"/>
    <s v="Mr. JIMIT PARSOTAMBHAI PATEL"/>
    <n v="1100000"/>
    <n v="7.2"/>
    <n v="786579"/>
    <x v="479"/>
    <n v="0"/>
    <d v="2018-07-28T00:00:00"/>
    <n v="19"/>
    <n v="19"/>
    <n v="0"/>
    <n v="0"/>
    <n v="0"/>
    <n v="0"/>
    <s v="INR"/>
    <n v="15355"/>
    <n v="6513"/>
    <s v=""/>
    <n v="0"/>
    <n v="0"/>
    <s v="N"/>
    <n v="9"/>
    <s v="N"/>
    <s v="00/00/0000"/>
    <s v="N"/>
    <n v="0"/>
    <s v="00/00/0000"/>
    <s v="STD"/>
    <s v=""/>
    <m/>
    <s v="SA"/>
    <m/>
    <m/>
  </r>
  <r>
    <n v="65961199516"/>
    <s v="MC-SBI HOME LOAN (For Wom"/>
    <n v="50059153019"/>
    <s v="Dr. PRANAV GOVINDLAL PATEL"/>
    <n v="2900000"/>
    <n v="7.2"/>
    <n v="2459956"/>
    <x v="480"/>
    <n v="0"/>
    <d v="2018-07-30T00:00:00"/>
    <n v="19"/>
    <n v="19"/>
    <n v="0"/>
    <n v="0"/>
    <n v="0"/>
    <n v="0"/>
    <s v="INR"/>
    <n v="15355"/>
    <n v="30479"/>
    <s v=""/>
    <n v="0"/>
    <n v="0"/>
    <s v="N"/>
    <n v="9"/>
    <s v="N"/>
    <s v="00/00/0000"/>
    <s v="N"/>
    <n v="0"/>
    <s v="00/00/0000"/>
    <s v="STD"/>
    <s v=""/>
    <m/>
    <s v="SA"/>
    <m/>
    <m/>
  </r>
  <r>
    <n v="66061119996"/>
    <s v="MC-SBI HOME LOAN (For Wom"/>
    <n v="59515953751"/>
    <s v="Mr. AMIT MANUBHAI BHAVSAR"/>
    <n v="1790000"/>
    <n v="7.2"/>
    <n v="1423359"/>
    <x v="481"/>
    <n v="0"/>
    <d v="2018-08-24T00:00:00"/>
    <n v="19"/>
    <n v="19"/>
    <n v="0"/>
    <n v="0"/>
    <n v="0"/>
    <n v="0"/>
    <s v="INR"/>
    <n v="15355"/>
    <n v="16919"/>
    <s v=""/>
    <n v="0"/>
    <n v="0"/>
    <s v="N"/>
    <n v="9"/>
    <s v="N"/>
    <s v="00/00/0000"/>
    <s v="N"/>
    <n v="0"/>
    <s v="00/00/0000"/>
    <s v="STD"/>
    <s v=""/>
    <m/>
    <s v="SA"/>
    <m/>
    <m/>
  </r>
  <r>
    <n v="66060651665"/>
    <s v="MC-SBI HOME LOAN (For Wom"/>
    <n v="59535650599"/>
    <s v="Miss. SUMITRA BHARATBHAI MISTR"/>
    <n v="1890000"/>
    <n v="7.2"/>
    <n v="1712325"/>
    <x v="482"/>
    <n v="0"/>
    <d v="2018-08-27T00:00:00"/>
    <n v="19"/>
    <n v="19"/>
    <n v="0"/>
    <n v="0"/>
    <n v="0"/>
    <n v="0"/>
    <s v="INR"/>
    <n v="15355"/>
    <n v="15898"/>
    <s v=""/>
    <n v="0"/>
    <n v="0"/>
    <s v="N"/>
    <n v="9"/>
    <s v="N"/>
    <s v="00/00/0000"/>
    <s v="N"/>
    <n v="0"/>
    <s v="00/00/0000"/>
    <s v="STD"/>
    <s v=""/>
    <m/>
    <s v="SA"/>
    <m/>
    <m/>
  </r>
  <r>
    <n v="65950669996"/>
    <s v="MC-SBI HOME LOAN (For Wom"/>
    <n v="59156699103"/>
    <s v="Mr. RITESH  H PATEL"/>
    <n v="1900000"/>
    <n v="7.2"/>
    <n v="1837084"/>
    <x v="483"/>
    <n v="11488.47"/>
    <d v="2018-07-27T00:00:00"/>
    <n v="19"/>
    <n v="18"/>
    <n v="1"/>
    <n v="1"/>
    <n v="1"/>
    <n v="701"/>
    <s v="INR"/>
    <n v="15355"/>
    <n v="15511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5169655119"/>
    <s v="MC-SBI CRE HOME LOAN (For"/>
    <n v="59003099005"/>
    <s v="Mrs. SUNITA SHRENIK GELDA"/>
    <n v="8600000"/>
    <n v="7.2"/>
    <n v="8027526"/>
    <x v="484"/>
    <n v="0"/>
    <d v="2018-04-30T00:00:00"/>
    <n v="19"/>
    <n v="19"/>
    <n v="0"/>
    <n v="0"/>
    <n v="0"/>
    <n v="0"/>
    <s v="INR"/>
    <n v="15355"/>
    <n v="66772"/>
    <s v=""/>
    <n v="0"/>
    <n v="0"/>
    <s v="N"/>
    <n v="9"/>
    <s v="N"/>
    <s v="00/00/0000"/>
    <s v="N"/>
    <n v="0"/>
    <s v="00/00/0000"/>
    <s v="STD"/>
    <s v=""/>
    <m/>
    <s v="SA"/>
    <m/>
    <m/>
  </r>
  <r>
    <n v="65999660690"/>
    <s v="MC-SBI HOME TOPUP- TL-NOV"/>
    <n v="55693550569"/>
    <s v="Dr. DINESH SISPAL SHARDA"/>
    <n v="296000"/>
    <n v="7.35"/>
    <n v="268510"/>
    <x v="485"/>
    <n v="0"/>
    <d v="2018-06-10T00:00:00"/>
    <n v="19"/>
    <n v="19"/>
    <n v="0"/>
    <n v="0"/>
    <n v="0"/>
    <n v="0"/>
    <s v="INR"/>
    <n v="15355"/>
    <n v="2587"/>
    <s v=""/>
    <n v="0"/>
    <n v="0"/>
    <s v="N"/>
    <n v="9"/>
    <s v="N"/>
    <s v="00/00/0000"/>
    <s v="N"/>
    <n v="0"/>
    <s v="00/00/0000"/>
    <s v="STD"/>
    <s v=""/>
    <m/>
    <s v="SA"/>
    <m/>
    <m/>
  </r>
  <r>
    <n v="66119601190"/>
    <s v="MC-SBI HOME TOPUP- TL-NOV"/>
    <n v="50053957770"/>
    <s v="Mr. KANUBHAI CHANDULAL PRAJAPA"/>
    <n v="1000000"/>
    <n v="7.35"/>
    <n v="763201"/>
    <x v="486"/>
    <n v="0"/>
    <d v="2018-09-21T00:00:00"/>
    <n v="19"/>
    <n v="19"/>
    <n v="0"/>
    <n v="0"/>
    <n v="0"/>
    <n v="0"/>
    <s v="INR"/>
    <n v="15355"/>
    <n v="10732"/>
    <s v=""/>
    <n v="0"/>
    <n v="0"/>
    <s v="N"/>
    <n v="9"/>
    <s v="N"/>
    <s v="00/00/0000"/>
    <s v="N"/>
    <n v="0"/>
    <s v="00/00/0000"/>
    <s v="STD"/>
    <d v="2023-10-18T00:00:00"/>
    <n v="0"/>
    <s v="SA"/>
    <m/>
    <m/>
  </r>
  <r>
    <n v="66909569166"/>
    <s v="MC-SBI HOME TOPUP- TL-NOV"/>
    <n v="50395199953"/>
    <s v="Mrs. HEMA ASHOKKUMAR JODHANI"/>
    <n v="1750000"/>
    <n v="7.35"/>
    <n v="1003004"/>
    <x v="487"/>
    <n v="0"/>
    <d v="2018-10-25T00:00:00"/>
    <n v="19"/>
    <n v="19"/>
    <n v="0"/>
    <n v="0"/>
    <n v="0"/>
    <n v="0"/>
    <s v="INR"/>
    <n v="15355"/>
    <n v="22549"/>
    <s v=""/>
    <n v="0"/>
    <n v="0"/>
    <s v="N"/>
    <n v="9"/>
    <s v="N"/>
    <s v="00/00/0000"/>
    <s v="N"/>
    <n v="0"/>
    <s v="00/00/0000"/>
    <s v="STD"/>
    <d v="2020-12-03T00:00:00"/>
    <n v="0"/>
    <s v="SA"/>
    <m/>
    <m/>
  </r>
  <r>
    <n v="61969669666"/>
    <s v="MC- SBI SURAKSHA"/>
    <n v="55175356699"/>
    <s v="Mr. RAVI JITENDRABHAI GHATAR"/>
    <n v="71587"/>
    <n v="7.35"/>
    <n v="69710"/>
    <x v="488"/>
    <n v="0"/>
    <d v="2020-08-01T00:00:00"/>
    <n v="19"/>
    <n v="19"/>
    <n v="0"/>
    <n v="0"/>
    <n v="0"/>
    <n v="0"/>
    <s v="INR"/>
    <n v="15355"/>
    <n v="553"/>
    <s v=""/>
    <n v="0"/>
    <n v="0"/>
    <s v="N"/>
    <n v="9"/>
    <s v="N"/>
    <s v="00/00/0000"/>
    <s v="N"/>
    <n v="0"/>
    <s v="00/00/0000"/>
    <s v="STD"/>
    <s v=""/>
    <m/>
    <s v="SA"/>
    <m/>
    <m/>
  </r>
  <r>
    <n v="69906910519"/>
    <s v="MC- SBI SURAKSHA"/>
    <n v="55919735795"/>
    <s v="Mr. RAVI GIRISHBHAI SHRIDHAR"/>
    <n v="15846"/>
    <n v="7.35"/>
    <n v="12640"/>
    <x v="489"/>
    <n v="0"/>
    <d v="2021-01-21T00:00:00"/>
    <n v="19"/>
    <n v="19"/>
    <n v="0"/>
    <n v="0"/>
    <n v="0"/>
    <n v="0"/>
    <s v="INR"/>
    <n v="15355"/>
    <n v="161"/>
    <s v=""/>
    <n v="0"/>
    <n v="0"/>
    <s v="N"/>
    <n v="9"/>
    <s v="N"/>
    <s v="00/00/0000"/>
    <s v="N"/>
    <n v="0"/>
    <s v="00/00/0000"/>
    <s v="STD"/>
    <s v=""/>
    <m/>
    <s v="SA"/>
    <m/>
    <m/>
  </r>
  <r>
    <n v="69911661015"/>
    <s v="MC- SBI SURAKSHA"/>
    <n v="71155773970"/>
    <s v="Mr. UTTAM CHAND JAIN"/>
    <n v="206529"/>
    <n v="7.35"/>
    <n v="201736"/>
    <x v="490"/>
    <n v="0"/>
    <d v="2021-02-19T00:00:00"/>
    <n v="19"/>
    <n v="19"/>
    <n v="0"/>
    <n v="0"/>
    <n v="0"/>
    <n v="0"/>
    <s v="INR"/>
    <n v="15355"/>
    <n v="1848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9666065969"/>
    <s v="MC- SBI SURAKSHA"/>
    <n v="55159791150"/>
    <s v="Mr. ASHWINKUMAR PARESWAR SINGH"/>
    <n v="49205"/>
    <n v="7.35"/>
    <n v="48626"/>
    <x v="491"/>
    <n v="0"/>
    <d v="2021-03-18T00:00:00"/>
    <n v="19"/>
    <n v="19"/>
    <n v="0"/>
    <n v="0"/>
    <n v="0"/>
    <n v="0"/>
    <s v="INR"/>
    <n v="61132"/>
    <n v="410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506161699"/>
    <s v="MC- SBI SURAKSHA"/>
    <n v="55997069963"/>
    <s v="Mr. MANOJBHAI JETHABHAI PARMAR"/>
    <n v="180199"/>
    <n v="7.35"/>
    <n v="175960"/>
    <x v="492"/>
    <n v="0"/>
    <d v="2021-06-04T00:00:00"/>
    <n v="19"/>
    <n v="19"/>
    <n v="0"/>
    <n v="0"/>
    <n v="0"/>
    <n v="0"/>
    <s v="INR"/>
    <n v="15355"/>
    <n v="1604"/>
    <s v=""/>
    <n v="0"/>
    <n v="0"/>
    <s v="N"/>
    <n v="9"/>
    <s v="N"/>
    <s v="00/00/0000"/>
    <s v="N"/>
    <n v="0"/>
    <s v="00/00/0000"/>
    <s v="STD"/>
    <d v="2022-04-15T00:00:00"/>
    <n v="999"/>
    <s v="SA"/>
    <m/>
    <m/>
  </r>
  <r>
    <n v="69690616569"/>
    <s v="MC- SBI SURAKSHA"/>
    <n v="57193569593"/>
    <s v="Mr. PRAVIN VADILAL NAGAR"/>
    <n v="131000"/>
    <n v="7.35"/>
    <n v="123956"/>
    <x v="493"/>
    <n v="0"/>
    <d v="2021-08-20T00:00:00"/>
    <n v="19"/>
    <n v="19"/>
    <n v="0"/>
    <n v="0"/>
    <n v="0"/>
    <n v="0"/>
    <s v="INR"/>
    <n v="15355"/>
    <n v="1302"/>
    <s v=""/>
    <n v="0"/>
    <n v="0"/>
    <s v="N"/>
    <n v="9"/>
    <s v="N"/>
    <s v="00/00/0000"/>
    <s v="N"/>
    <n v="0"/>
    <s v="00/00/0000"/>
    <s v="STD"/>
    <d v="2023-02-15T00:00:00"/>
    <n v="999"/>
    <s v="SA"/>
    <m/>
    <m/>
  </r>
  <r>
    <n v="69106655061"/>
    <s v="MC- SBI SURAKSHA"/>
    <n v="50351536510"/>
    <s v="Mr. BIPINCHANDRA NATVARLAL PAR"/>
    <n v="196357"/>
    <n v="7.35"/>
    <n v="181290"/>
    <x v="494"/>
    <n v="0"/>
    <d v="2021-08-22T00:00:00"/>
    <n v="19"/>
    <n v="19"/>
    <n v="0"/>
    <n v="0"/>
    <n v="0"/>
    <n v="0"/>
    <s v="INR"/>
    <n v="15355"/>
    <n v="2103"/>
    <s v=""/>
    <n v="0"/>
    <n v="0"/>
    <s v="N"/>
    <n v="9"/>
    <s v="N"/>
    <s v="00/00/0000"/>
    <s v="N"/>
    <n v="0"/>
    <s v="00/00/0000"/>
    <s v="STD"/>
    <d v="2021-10-01T00:00:00"/>
    <n v="0"/>
    <s v="SA"/>
    <m/>
    <m/>
  </r>
  <r>
    <n v="69109696911"/>
    <s v="MC- SBI SURAKSHA"/>
    <n v="90350699059"/>
    <s v="Mr. BHANUPRATAP SINGH RAJPUT"/>
    <n v="42126"/>
    <n v="7.35"/>
    <n v="41176"/>
    <x v="495"/>
    <n v="0"/>
    <d v="2021-08-23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d v="2021-10-11T00:00:00"/>
    <n v="0"/>
    <s v="SA"/>
    <m/>
    <m/>
  </r>
  <r>
    <n v="69199906999"/>
    <s v="MC- SBI SURAKSHA"/>
    <n v="76005795359"/>
    <s v="Mr. HARSHAD VISHNUBHAI MODI"/>
    <n v="37101"/>
    <n v="7.35"/>
    <n v="36744"/>
    <x v="496"/>
    <n v="0"/>
    <d v="2021-09-26T00:00:00"/>
    <n v="19"/>
    <n v="19"/>
    <n v="0"/>
    <n v="0"/>
    <n v="0"/>
    <n v="0"/>
    <s v="INR"/>
    <n v="15355"/>
    <n v="32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9160151661"/>
    <s v="MC- SBI SURAKSHA"/>
    <n v="90359906691"/>
    <s v="Mr. CHRISTIAN  CHRISTAIN"/>
    <n v="21560"/>
    <n v="7.35"/>
    <n v="21409"/>
    <x v="497"/>
    <n v="0"/>
    <d v="2021-08-31T00:00:00"/>
    <n v="19"/>
    <n v="19"/>
    <n v="0"/>
    <n v="0"/>
    <n v="0"/>
    <n v="0"/>
    <s v="INR"/>
    <n v="15355"/>
    <n v="176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161109596"/>
    <s v="MC- SBI SURAKSHA"/>
    <n v="55503300975"/>
    <s v="Mr. RAJKUMAR DAYARAM BHOLIYAN"/>
    <n v="277210"/>
    <n v="7.35"/>
    <n v="274858"/>
    <x v="498"/>
    <n v="0"/>
    <d v="2021-09-03T00:00:00"/>
    <n v="19"/>
    <n v="19"/>
    <n v="0"/>
    <n v="0"/>
    <n v="0"/>
    <n v="0"/>
    <s v="INR"/>
    <n v="15355"/>
    <n v="2384"/>
    <s v=""/>
    <n v="0"/>
    <n v="0"/>
    <s v="N"/>
    <n v="9"/>
    <s v="N"/>
    <s v="00/00/0000"/>
    <s v="N"/>
    <n v="0"/>
    <s v="00/00/0000"/>
    <s v="STD"/>
    <s v=""/>
    <m/>
    <s v="SA"/>
    <m/>
    <m/>
  </r>
  <r>
    <n v="69906110169"/>
    <s v="MC- SBI SURAKSHA"/>
    <n v="50053971755"/>
    <s v="Mrs. CHANCHALBEN BHIKHUBHAI VA"/>
    <n v="71454"/>
    <n v="7.35"/>
    <n v="69184"/>
    <x v="499"/>
    <n v="0"/>
    <d v="2021-10-24T00:00:00"/>
    <n v="19"/>
    <n v="19"/>
    <n v="0"/>
    <n v="0"/>
    <n v="0"/>
    <n v="0"/>
    <s v="INR"/>
    <n v="15355"/>
    <n v="661"/>
    <s v=""/>
    <n v="0"/>
    <n v="0"/>
    <s v="N"/>
    <n v="9"/>
    <s v="N"/>
    <s v="00/00/0000"/>
    <s v="N"/>
    <n v="0"/>
    <s v="00/00/0000"/>
    <s v="STD"/>
    <s v=""/>
    <m/>
    <s v="SA"/>
    <m/>
    <m/>
  </r>
  <r>
    <n v="69905651696"/>
    <s v="MC- SBI SURAKSHA"/>
    <n v="55001576635"/>
    <s v="Mr. SURENDRA NATAVARBHAI PATEL"/>
    <n v="10600"/>
    <n v="7.35"/>
    <n v="8789"/>
    <x v="500"/>
    <n v="0"/>
    <d v="2021-09-29T00:00:00"/>
    <n v="19"/>
    <n v="19"/>
    <n v="0"/>
    <n v="0"/>
    <n v="0"/>
    <n v="0"/>
    <s v="INR"/>
    <n v="15355"/>
    <n v="133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109619999"/>
    <s v="MC- SBI SURAKSHA"/>
    <n v="90155601997"/>
    <s v="Mr. Mahendra Kuamr Pareek"/>
    <n v="27400"/>
    <n v="7.35"/>
    <n v="26990"/>
    <x v="501"/>
    <n v="239.06"/>
    <d v="2021-08-23T00:00:00"/>
    <n v="19"/>
    <n v="18"/>
    <n v="1"/>
    <n v="1"/>
    <n v="1"/>
    <n v="701"/>
    <s v="INR"/>
    <n v="15355"/>
    <n v="240"/>
    <d v="2024-03-23T00:00:00"/>
    <n v="0"/>
    <n v="0"/>
    <m/>
    <m/>
    <s v="N"/>
    <s v="00/00/0000"/>
    <s v="N"/>
    <n v="0"/>
    <s v="00/00/0000"/>
    <s v="SMA0"/>
    <d v="2024-03-23T00:00:00"/>
    <n v="701"/>
    <s v="SA"/>
    <m/>
    <m/>
  </r>
  <r>
    <n v="69996696156"/>
    <s v="MC- SBI SURAKSHA"/>
    <n v="56160177736"/>
    <s v="Mrs. TARABEN VELJIBHAI DESAI"/>
    <n v="42000"/>
    <n v="7.2"/>
    <n v="13366"/>
    <x v="502"/>
    <n v="0"/>
    <d v="2015-05-14T00:00:00"/>
    <n v="19"/>
    <n v="19"/>
    <n v="0"/>
    <n v="0"/>
    <n v="0"/>
    <n v="0"/>
    <s v="INR"/>
    <n v="15355"/>
    <n v="404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6569956666"/>
    <s v="MC- SBI SURAKSHA"/>
    <n v="55530976055"/>
    <s v="Mr. K SARVESH SINGH"/>
    <n v="48000"/>
    <n v="7.4"/>
    <n v="43946"/>
    <x v="503"/>
    <n v="0"/>
    <d v="2015-12-31T00:00:00"/>
    <n v="19"/>
    <n v="19"/>
    <n v="0"/>
    <n v="0"/>
    <n v="0"/>
    <n v="0"/>
    <s v="INR"/>
    <n v="15355"/>
    <n v="39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09510606"/>
    <s v="MC- SBI SURAKSHA"/>
    <n v="55116575963"/>
    <s v="Shri VAIBHAV JITENDRABHAI PARM"/>
    <n v="46000"/>
    <n v="7.2"/>
    <n v="22241.77"/>
    <x v="504"/>
    <n v="0"/>
    <d v="2017-04-30T00:00:00"/>
    <n v="5"/>
    <n v="5"/>
    <n v="0"/>
    <n v="0"/>
    <n v="0"/>
    <n v="0"/>
    <s v="INR"/>
    <n v="15355"/>
    <n v="209"/>
    <s v=""/>
    <n v="0"/>
    <n v="0"/>
    <s v="N"/>
    <n v="9"/>
    <s v="N"/>
    <s v="00/00/0000"/>
    <s v="N"/>
    <n v="0"/>
    <s v="00/00/0000"/>
    <s v="STD"/>
    <d v="2023-10-30T00:00:00"/>
    <n v="0"/>
    <s v="SA"/>
    <m/>
    <m/>
  </r>
  <r>
    <n v="65060190159"/>
    <s v="MC- SBI SURAKSHA"/>
    <n v="55559513519"/>
    <s v="Mrs. PARULBEN SANJAYKUMAR  SUT"/>
    <n v="63000"/>
    <n v="7.2"/>
    <n v="36516"/>
    <x v="505"/>
    <n v="0"/>
    <d v="2017-07-03T00:00:00"/>
    <n v="19"/>
    <n v="19"/>
    <n v="0"/>
    <n v="0"/>
    <n v="0"/>
    <n v="0"/>
    <s v="INR"/>
    <n v="15355"/>
    <n v="596"/>
    <s v=""/>
    <n v="0"/>
    <n v="0"/>
    <s v="N"/>
    <n v="9"/>
    <s v="N"/>
    <s v="00/00/0000"/>
    <s v="N"/>
    <n v="0"/>
    <s v="00/00/0000"/>
    <s v="STD"/>
    <d v="2024-02-07T00:00:00"/>
    <n v="0"/>
    <s v="SA"/>
    <m/>
    <m/>
  </r>
  <r>
    <n v="65990919969"/>
    <s v="MC- SBI SURAKSHA"/>
    <n v="55063797571"/>
    <s v="Mr. VASAVA  RANJIT"/>
    <n v="37000"/>
    <n v="7.4"/>
    <n v="42551"/>
    <x v="506"/>
    <n v="0"/>
    <d v="2017-09-11T00:00:00"/>
    <n v="19"/>
    <n v="19"/>
    <n v="0"/>
    <n v="0"/>
    <n v="0"/>
    <n v="0"/>
    <s v="INR"/>
    <n v="15355"/>
    <n v="53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991651991"/>
    <s v="MC- SBI SURAKSHA"/>
    <n v="55333690010"/>
    <s v="Mr. GAURANGKUMAR KALABHAI PRAJ"/>
    <n v="13000"/>
    <n v="7.2"/>
    <n v="13549"/>
    <x v="507"/>
    <n v="0"/>
    <d v="2017-10-16T00:00:00"/>
    <n v="18"/>
    <n v="18"/>
    <n v="0"/>
    <n v="0"/>
    <n v="0"/>
    <n v="0"/>
    <s v="INR"/>
    <n v="15355"/>
    <n v="108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996995665"/>
    <s v="MC- SBI SURAKSHA"/>
    <n v="55066637666"/>
    <s v="Mr. MAYANKKUMAR K PRAJAPATI"/>
    <n v="45000"/>
    <n v="7.2"/>
    <n v="56352"/>
    <x v="508"/>
    <n v="0"/>
    <d v="2017-10-19T00:00:00"/>
    <n v="18"/>
    <n v="18"/>
    <n v="0"/>
    <n v="0"/>
    <n v="0"/>
    <n v="0"/>
    <s v="INR"/>
    <n v="15355"/>
    <n v="449"/>
    <s v=""/>
    <n v="0"/>
    <n v="0"/>
    <s v="N"/>
    <n v="9"/>
    <s v="N"/>
    <s v="00/00/0000"/>
    <s v="N"/>
    <n v="0"/>
    <s v="00/00/0000"/>
    <s v="STD"/>
    <d v="2024-03-20T00:00:00"/>
    <n v="0"/>
    <s v="SA"/>
    <m/>
    <m/>
  </r>
  <r>
    <n v="65560691919"/>
    <s v="MC- SBI SURAKSHA"/>
    <n v="56551710759"/>
    <s v="Mr. PRAKASHBHAI DAHYABHAI MAHE"/>
    <n v="23000"/>
    <n v="7.65"/>
    <n v="14245"/>
    <x v="509"/>
    <n v="0"/>
    <d v="2018-03-14T00:00:00"/>
    <n v="19"/>
    <n v="19"/>
    <n v="0"/>
    <n v="0"/>
    <n v="0"/>
    <n v="0"/>
    <s v="INR"/>
    <n v="15355"/>
    <n v="216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590191619"/>
    <s v="MC- SBI SURAKSHA"/>
    <n v="55591733319"/>
    <s v="Mr. JAIMINKUMAR RASIKBHAI MIST"/>
    <n v="29000"/>
    <n v="7.2"/>
    <n v="16641"/>
    <x v="510"/>
    <n v="0"/>
    <d v="2018-02-17T00:00:00"/>
    <n v="19"/>
    <n v="19"/>
    <n v="0"/>
    <n v="0"/>
    <n v="0"/>
    <n v="0"/>
    <s v="INR"/>
    <n v="15355"/>
    <n v="308"/>
    <s v=""/>
    <n v="0"/>
    <n v="0"/>
    <s v="N"/>
    <n v="9"/>
    <s v="N"/>
    <s v="00/00/0000"/>
    <s v="N"/>
    <n v="0"/>
    <s v="00/00/0000"/>
    <s v="STD"/>
    <d v="2024-02-03T00:00:00"/>
    <n v="0"/>
    <s v="SA"/>
    <m/>
    <m/>
  </r>
  <r>
    <n v="65199666169"/>
    <s v="MC- SBI SURAKSHA"/>
    <n v="76000561355"/>
    <s v="Mr. HARDIKKUMAR CHANDRAKANTBHA"/>
    <n v="30000"/>
    <n v="7.25"/>
    <n v="8214"/>
    <x v="511"/>
    <n v="0"/>
    <d v="2018-05-20T00:00:00"/>
    <n v="19"/>
    <n v="1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s v=""/>
    <m/>
    <s v="SA"/>
    <m/>
    <m/>
  </r>
  <r>
    <n v="65950996195"/>
    <s v="MC- SBI SURAKSHA"/>
    <n v="59156699103"/>
    <s v="Mr. RITESH  H PATEL"/>
    <n v="63000"/>
    <n v="7.2"/>
    <n v="44265"/>
    <x v="512"/>
    <n v="0"/>
    <d v="2018-07-27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d v="2022-01-01T00:00:00"/>
    <n v="0"/>
    <s v="SA"/>
    <m/>
    <m/>
  </r>
  <r>
    <n v="66009691666"/>
    <s v="MC- SBI SURAKSHA"/>
    <n v="59051556591"/>
    <s v="Mr. MAYURKUMAR BASANTLAL MEHTA"/>
    <n v="82000"/>
    <n v="7.25"/>
    <n v="30026"/>
    <x v="513"/>
    <n v="0"/>
    <d v="2018-08-16T00:00:00"/>
    <n v="19"/>
    <n v="19"/>
    <n v="0"/>
    <n v="0"/>
    <n v="0"/>
    <n v="0"/>
    <s v="INR"/>
    <n v="15355"/>
    <n v="681"/>
    <s v=""/>
    <n v="0"/>
    <n v="0"/>
    <s v="N"/>
    <n v="9"/>
    <s v="N"/>
    <s v="00/00/0000"/>
    <s v="N"/>
    <n v="0"/>
    <s v="00/00/0000"/>
    <s v="STD"/>
    <s v=""/>
    <m/>
    <s v="SA"/>
    <m/>
    <m/>
  </r>
  <r>
    <n v="66966105595"/>
    <s v="MC- SBI SURAKSHA"/>
    <n v="56656595919"/>
    <s v="Mr. RANBIR SINGH  JAMWAL"/>
    <n v="60000"/>
    <n v="7.25"/>
    <n v="31760"/>
    <x v="514"/>
    <n v="0"/>
    <d v="2018-11-23T00:00:00"/>
    <n v="19"/>
    <n v="19"/>
    <n v="0"/>
    <n v="0"/>
    <n v="0"/>
    <n v="0"/>
    <s v="INR"/>
    <n v="15355"/>
    <n v="628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95166666"/>
    <s v="MC- SBI SURAKSHA"/>
    <n v="55616517669"/>
    <s v="Sepoy KSHATRIYA ROHIT SINGH"/>
    <n v="51000"/>
    <n v="7.2"/>
    <n v="34239.879999999997"/>
    <x v="515"/>
    <n v="0"/>
    <d v="2018-12-07T00:00:00"/>
    <n v="19"/>
    <n v="19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d v="2024-03-05T00:00:00"/>
    <n v="0"/>
    <s v="SA"/>
    <m/>
    <m/>
  </r>
  <r>
    <n v="66661990996"/>
    <s v="MC- SBI SURAKSHA"/>
    <n v="50555559059"/>
    <s v="Mr. RUPABHAI  KATARA"/>
    <n v="116000"/>
    <n v="7.2"/>
    <n v="78114"/>
    <x v="516"/>
    <n v="0"/>
    <d v="2018-12-27T00:00:00"/>
    <n v="19"/>
    <n v="19"/>
    <n v="0"/>
    <n v="0"/>
    <n v="0"/>
    <n v="0"/>
    <s v="INR"/>
    <n v="15355"/>
    <n v="105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116666106"/>
    <s v="MC- SBI SURAKSHA"/>
    <n v="55730730535"/>
    <s v="Mr. RAJESHVELLARA  VISHWANATHA"/>
    <n v="103000"/>
    <n v="7.6"/>
    <n v="75070"/>
    <x v="517"/>
    <n v="0"/>
    <d v="2019-03-25T00:00:00"/>
    <n v="4"/>
    <n v="4"/>
    <n v="0"/>
    <n v="0"/>
    <n v="0"/>
    <n v="0"/>
    <s v="INR"/>
    <n v="15355"/>
    <n v="699"/>
    <s v=""/>
    <n v="0"/>
    <n v="0"/>
    <s v="N"/>
    <n v="9"/>
    <s v="N"/>
    <s v="00/00/0000"/>
    <s v="N"/>
    <n v="0"/>
    <s v="00/00/0000"/>
    <s v="STD"/>
    <d v="2023-11-20T00:00:00"/>
    <n v="0"/>
    <s v="SA"/>
    <m/>
    <m/>
  </r>
  <r>
    <n v="66961590699"/>
    <s v="MC- SBI SURAKSHA"/>
    <n v="56517956379"/>
    <s v="Mr. SHASHANK SURESHCHANDRA TRI"/>
    <n v="68900"/>
    <n v="7.5"/>
    <n v="54337"/>
    <x v="518"/>
    <n v="0"/>
    <d v="2019-06-24T00:00:00"/>
    <n v="19"/>
    <n v="19"/>
    <n v="0"/>
    <n v="0"/>
    <n v="0"/>
    <n v="0"/>
    <s v="INR"/>
    <n v="15355"/>
    <n v="629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619616696"/>
    <s v="MC- SBI SURAKSHA"/>
    <n v="55951935395"/>
    <s v="Mr. RAGHAVRAM RAMLAKAHAN VERMA"/>
    <n v="24000"/>
    <n v="7.25"/>
    <n v="15158"/>
    <x v="519"/>
    <n v="220"/>
    <d v="2018-12-16T00:00:00"/>
    <n v="19"/>
    <n v="18"/>
    <n v="1"/>
    <n v="1"/>
    <n v="1"/>
    <n v="701"/>
    <s v="INR"/>
    <n v="15355"/>
    <n v="220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6511996101"/>
    <s v="MC- SBI SURAKSHA"/>
    <n v="76005919539"/>
    <s v="Mr. DILIP KUMAR TRIPATHI"/>
    <n v="90000"/>
    <n v="7.65"/>
    <n v="64029"/>
    <x v="520"/>
    <n v="50"/>
    <d v="2019-02-27T00:00:00"/>
    <n v="6"/>
    <n v="6"/>
    <n v="0"/>
    <n v="1"/>
    <n v="1"/>
    <n v="701"/>
    <s v="INR"/>
    <n v="15355"/>
    <n v="525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6919966661"/>
    <s v="MC- SBI SURAKSHA"/>
    <n v="59500557056"/>
    <s v="Mr. ANURAG MAHENDRA PRASAD MIT"/>
    <n v="78900"/>
    <n v="7.5"/>
    <n v="18356"/>
    <x v="521"/>
    <n v="671"/>
    <d v="2019-06-29T00:00:00"/>
    <n v="19"/>
    <n v="18"/>
    <n v="1"/>
    <n v="1"/>
    <n v="1"/>
    <n v="701"/>
    <s v="INR"/>
    <n v="15355"/>
    <n v="671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1669669166"/>
    <s v="MC- SBI SURAKSHA"/>
    <n v="50131593003"/>
    <s v="Mr. LOKESH  SHARMA"/>
    <n v="42490"/>
    <n v="7.4"/>
    <n v="32485"/>
    <x v="522"/>
    <n v="293"/>
    <d v="2020-01-01T00:00:00"/>
    <n v="3"/>
    <n v="2"/>
    <n v="1"/>
    <n v="1"/>
    <n v="1"/>
    <n v="701"/>
    <s v="INR"/>
    <n v="15355"/>
    <n v="293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6619669906"/>
    <s v="MC- SBI SURAKSHA"/>
    <n v="55169393109"/>
    <s v="Mr. LALUBHAI SURAJLAL SAINI"/>
    <n v="85000"/>
    <n v="7.25"/>
    <n v="58071"/>
    <x v="523"/>
    <n v="1185"/>
    <d v="2018-12-16T00:00:00"/>
    <n v="1"/>
    <n v="0"/>
    <n v="1"/>
    <n v="2"/>
    <n v="2"/>
    <n v="702"/>
    <s v="INR"/>
    <n v="15355"/>
    <n v="465"/>
    <d v="2024-02-16T00:00:00"/>
    <n v="0"/>
    <n v="0"/>
    <s v="N"/>
    <n v="1"/>
    <s v="N"/>
    <s v="00/00/0000"/>
    <s v="N"/>
    <n v="0"/>
    <s v="00/00/0000"/>
    <s v="SMA1"/>
    <d v="2024-03-18T00:00:00"/>
    <n v="702"/>
    <s v="SA"/>
    <m/>
    <m/>
  </r>
  <r>
    <n v="65115956961"/>
    <s v="MC- SBI SURAKSHA"/>
    <n v="55990797955"/>
    <s v="Mr. RAJENDRAKUMAR GOGE CHAUHAN"/>
    <n v="59000"/>
    <n v="7.25"/>
    <n v="44750.8"/>
    <x v="524"/>
    <n v="1020"/>
    <d v="2018-04-16T00:00:00"/>
    <n v="7"/>
    <n v="4"/>
    <n v="3"/>
    <n v="3"/>
    <n v="3"/>
    <n v="703"/>
    <s v="INR"/>
    <n v="15355"/>
    <n v="360"/>
    <d v="2024-01-16T00:00:00"/>
    <n v="0"/>
    <n v="0"/>
    <s v="N"/>
    <n v="2"/>
    <s v="N"/>
    <s v="00/00/0000"/>
    <s v="N"/>
    <n v="0"/>
    <s v="00/00/0000"/>
    <s v="SMA2"/>
    <d v="2024-03-17T00:00:00"/>
    <n v="703"/>
    <s v="SA"/>
    <m/>
    <m/>
  </r>
  <r>
    <n v="66965696199"/>
    <s v="MC-SBI HOME LOAN (W)NOV16"/>
    <n v="55960053507"/>
    <s v="Mr. SANKET KAUSHIK KUMAR PATEL"/>
    <n v="9500000"/>
    <n v="7.35"/>
    <n v="6688174"/>
    <x v="525"/>
    <n v="0"/>
    <d v="2018-11-15T00:00:00"/>
    <n v="19"/>
    <n v="19"/>
    <n v="0"/>
    <n v="0"/>
    <n v="0"/>
    <n v="0"/>
    <s v="INR"/>
    <n v="15355"/>
    <n v="97774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1965166"/>
    <s v="MC-TL-XPRSCR-R-NCHKOFFJ17"/>
    <n v="56031537661"/>
    <s v="Miss. TEJALKUMARI RAMSINGBHAI"/>
    <n v="400000"/>
    <n v="14.05"/>
    <n v="86774"/>
    <x v="526"/>
    <n v="0"/>
    <d v="2019-08-16T00:00:00"/>
    <n v="19"/>
    <n v="19"/>
    <n v="0"/>
    <n v="0"/>
    <n v="0"/>
    <n v="0"/>
    <s v="INR"/>
    <n v="0"/>
    <n v="9412"/>
    <s v=""/>
    <n v="0"/>
    <n v="0"/>
    <s v="N"/>
    <n v="9"/>
    <s v="N"/>
    <s v="00/00/0000"/>
    <s v="N"/>
    <n v="0"/>
    <s v="00/00/0000"/>
    <s v="STD"/>
    <s v=""/>
    <m/>
    <s v="SA"/>
    <m/>
    <m/>
  </r>
  <r>
    <n v="61001999911"/>
    <s v="MC-TL-XPRSCR-R-NCHKOFFJ17"/>
    <n v="56013137760"/>
    <s v="Mr. HIMMATLAL  GHOGHARA"/>
    <n v="110000"/>
    <n v="14.5"/>
    <n v="0"/>
    <x v="527"/>
    <n v="29096.19"/>
    <d v="2019-07-13T00:00:00"/>
    <n v="36"/>
    <n v="28"/>
    <n v="8"/>
    <n v="5"/>
    <n v="5"/>
    <n v="801"/>
    <s v="INR"/>
    <n v="0"/>
    <n v="3787"/>
    <d v="2021-11-05T00:00:00"/>
    <n v="0"/>
    <n v="20988.46"/>
    <s v="N"/>
    <n v="5"/>
    <s v="Y"/>
    <d v="2020-03-30T00:00:00"/>
    <s v="F"/>
    <n v="29096.19"/>
    <d v="2009-07-07T00:00:00"/>
    <s v="NPA"/>
    <d v="2021-08-05T00:00:00"/>
    <n v="506"/>
    <s v="NPA"/>
    <m/>
    <m/>
  </r>
  <r>
    <n v="61606661961"/>
    <s v="MC-TL-XPRSCR-R-NCHKOFFJ17"/>
    <n v="55011377513"/>
    <s v="Mrs. LALITABEN SHANKARBHAI VAG"/>
    <n v="200000"/>
    <n v="14.45"/>
    <n v="0"/>
    <x v="528"/>
    <n v="154530"/>
    <d v="2019-11-17T00:00:00"/>
    <n v="52"/>
    <n v="19"/>
    <n v="33"/>
    <n v="5"/>
    <n v="5"/>
    <n v="801"/>
    <s v="INR"/>
    <n v="0"/>
    <n v="4701"/>
    <d v="2021-06-01T00:00:00"/>
    <n v="7211.99"/>
    <n v="83908.35"/>
    <s v="N"/>
    <n v="5"/>
    <s v="Y"/>
    <d v="2020-03-30T00:00:00"/>
    <s v="F"/>
    <n v="154530"/>
    <d v="2009-07-07T00:00:00"/>
    <s v="NPA"/>
    <d v="2021-08-01T00:00:00"/>
    <n v="506"/>
    <s v="NPA"/>
    <m/>
    <m/>
  </r>
  <r>
    <n v="66516591900"/>
    <s v="MC-SBI STULN&lt;=4 LACSNOV16"/>
    <n v="59609719553"/>
    <s v="Mr. SUMIT RAMKUMAR YADAV"/>
    <n v="202600"/>
    <n v="9"/>
    <n v="275870"/>
    <x v="529"/>
    <n v="0"/>
    <d v="2019-02-04T00:00:00"/>
    <n v="7"/>
    <n v="7"/>
    <n v="0"/>
    <n v="0"/>
    <n v="0"/>
    <n v="0"/>
    <s v="INR"/>
    <n v="15355"/>
    <n v="601"/>
    <s v=""/>
    <n v="0"/>
    <n v="0"/>
    <s v="N"/>
    <n v="9"/>
    <s v="N"/>
    <s v="00/00/0000"/>
    <s v="N"/>
    <n v="0"/>
    <s v="00/00/0000"/>
    <s v="STD"/>
    <s v=""/>
    <m/>
    <s v="SA"/>
    <m/>
    <m/>
  </r>
  <r>
    <n v="66695159606"/>
    <s v="MC-SBI STULN&lt;=4 LACSNOV16"/>
    <n v="57136707595"/>
    <s v="Mr. YAGNESHKUMAR ANILKUMAR TRI"/>
    <n v="149672"/>
    <n v="9"/>
    <n v="186031"/>
    <x v="530"/>
    <n v="0"/>
    <d v="2019-03-17T00:00:00"/>
    <n v="27"/>
    <n v="27"/>
    <n v="0"/>
    <n v="0"/>
    <n v="0"/>
    <n v="0"/>
    <s v="INR"/>
    <n v="15355"/>
    <n v="1279"/>
    <s v=""/>
    <n v="0"/>
    <n v="0"/>
    <s v="N"/>
    <n v="9"/>
    <s v="N"/>
    <s v="00/00/0000"/>
    <s v="N"/>
    <n v="0"/>
    <s v="00/00/0000"/>
    <s v="STD"/>
    <s v=""/>
    <m/>
    <s v="SA"/>
    <m/>
    <m/>
  </r>
  <r>
    <n v="61611601901"/>
    <s v="MC-SBI STULN&lt;=4 LACSNOV16"/>
    <n v="57675057556"/>
    <s v="Miss. SUPRIYA  KUMARI"/>
    <n v="134000"/>
    <n v="8.5"/>
    <n v="149785"/>
    <x v="531"/>
    <n v="0"/>
    <d v="2019-12-20T00:00:00"/>
    <n v="15"/>
    <n v="15"/>
    <n v="0"/>
    <n v="0"/>
    <n v="0"/>
    <n v="0"/>
    <s v="INR"/>
    <n v="15355"/>
    <n v="1663"/>
    <s v=""/>
    <n v="0"/>
    <n v="0"/>
    <s v="N"/>
    <n v="9"/>
    <s v="N"/>
    <s v="00/00/0000"/>
    <s v="N"/>
    <n v="0"/>
    <s v="00/00/0000"/>
    <s v="STD"/>
    <s v=""/>
    <m/>
    <s v="SA"/>
    <m/>
    <m/>
  </r>
  <r>
    <n v="61651015060"/>
    <s v="MC-SBI STULN&lt;=4 LACSNOV16"/>
    <n v="90011973910"/>
    <s v="Ms. KINNARI  PANCHAL"/>
    <n v="223000"/>
    <n v="9"/>
    <n v="241304"/>
    <x v="532"/>
    <n v="0"/>
    <d v="2020-01-02T00:00:00"/>
    <n v="19"/>
    <n v="19"/>
    <n v="0"/>
    <n v="0"/>
    <n v="0"/>
    <n v="0"/>
    <s v="INR"/>
    <n v="61132"/>
    <n v="2697"/>
    <s v=""/>
    <n v="0"/>
    <n v="0"/>
    <s v="N"/>
    <n v="9"/>
    <s v="N"/>
    <s v="00/00/0000"/>
    <s v="N"/>
    <n v="0"/>
    <s v="00/00/0000"/>
    <s v="STD"/>
    <s v=""/>
    <m/>
    <s v="SA"/>
    <m/>
    <m/>
  </r>
  <r>
    <n v="69196166616"/>
    <s v="MC-SBI STULN&lt;=4 LACSNOV16"/>
    <n v="59050355765"/>
    <s v="Mr. HARSH HASMUKHBHAI  RAJGOR"/>
    <n v="216000"/>
    <n v="9"/>
    <n v="253063"/>
    <x v="533"/>
    <n v="0"/>
    <d v="2021-01-11T00:00:00"/>
    <n v="1"/>
    <n v="1"/>
    <n v="0"/>
    <n v="0"/>
    <n v="0"/>
    <n v="0"/>
    <s v="INR"/>
    <n v="15355"/>
    <n v="5210"/>
    <s v=""/>
    <n v="0"/>
    <n v="0"/>
    <s v="N"/>
    <n v="9"/>
    <s v="N"/>
    <s v="00/00/0000"/>
    <s v="N"/>
    <n v="0"/>
    <s v="00/00/0000"/>
    <s v="STD"/>
    <s v=""/>
    <m/>
    <s v="SA"/>
    <m/>
    <m/>
  </r>
  <r>
    <n v="69696656110"/>
    <s v="MC-SBI STULN&lt;=4 LACSNOV16"/>
    <n v="57507057957"/>
    <s v="Mr. VIKASH RAJENDRABABU YADAV"/>
    <n v="151200"/>
    <n v="9"/>
    <n v="140100"/>
    <x v="534"/>
    <n v="0"/>
    <d v="2021-08-13T00:00:00"/>
    <n v="14"/>
    <n v="14"/>
    <n v="0"/>
    <n v="0"/>
    <n v="0"/>
    <n v="0"/>
    <s v="INR"/>
    <n v="61132"/>
    <n v="2888"/>
    <s v=""/>
    <n v="0"/>
    <n v="0"/>
    <s v="N"/>
    <n v="9"/>
    <s v="N"/>
    <s v="00/00/0000"/>
    <s v="N"/>
    <n v="0"/>
    <s v="00/00/0000"/>
    <s v="STD"/>
    <s v=""/>
    <m/>
    <s v="SA"/>
    <m/>
    <m/>
  </r>
  <r>
    <n v="61000506606"/>
    <s v="MC-SBI STU LN&gt;4-7.5LNOV16"/>
    <n v="59559190593"/>
    <s v="Mr. SANDEEP  PADAIYACHI"/>
    <n v="750000"/>
    <n v="9"/>
    <n v="966140"/>
    <x v="535"/>
    <n v="0"/>
    <d v="2019-07-12T00:00:00"/>
    <n v="1"/>
    <n v="1"/>
    <n v="0"/>
    <n v="0"/>
    <n v="0"/>
    <n v="0"/>
    <s v="INR"/>
    <n v="15355"/>
    <n v="3964"/>
    <s v=""/>
    <n v="0"/>
    <n v="0"/>
    <s v="N"/>
    <n v="9"/>
    <s v="N"/>
    <s v="00/00/0000"/>
    <s v="N"/>
    <n v="0"/>
    <s v="00/00/0000"/>
    <s v="STD"/>
    <s v=""/>
    <m/>
    <s v="SA"/>
    <m/>
    <m/>
  </r>
  <r>
    <n v="60661615665"/>
    <s v="MC-SBI HOME LOAN JAN 17"/>
    <n v="55990966796"/>
    <s v="Mr. ARVINDBHAI SANKABHAI PATEL"/>
    <n v="700000"/>
    <n v="7.65"/>
    <n v="174803"/>
    <x v="536"/>
    <n v="0"/>
    <d v="2011-02-04T00:00:00"/>
    <n v="19"/>
    <n v="19"/>
    <n v="0"/>
    <n v="0"/>
    <n v="0"/>
    <n v="0"/>
    <s v="INR"/>
    <n v="15355"/>
    <n v="6682"/>
    <s v=""/>
    <n v="0"/>
    <n v="0"/>
    <s v="N"/>
    <n v="9"/>
    <s v="N"/>
    <s v="00/00/0000"/>
    <s v="N"/>
    <n v="0"/>
    <s v="00/00/0000"/>
    <s v="STD"/>
    <s v=""/>
    <m/>
    <s v="SA"/>
    <m/>
    <m/>
  </r>
  <r>
    <n v="66566959969"/>
    <s v="MC-SBI HOME LOAN JAN 17"/>
    <n v="76005919539"/>
    <s v="Mr. DILIP KUMAR TRIPATHI"/>
    <n v="2500000"/>
    <n v="7.65"/>
    <n v="2347220"/>
    <x v="537"/>
    <n v="0"/>
    <d v="2019-02-22T00:00:00"/>
    <n v="19"/>
    <n v="19"/>
    <n v="0"/>
    <n v="0"/>
    <n v="0"/>
    <n v="0"/>
    <s v="INR"/>
    <n v="61132"/>
    <n v="20385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65969061"/>
    <s v="MC-SBI HOMELOAN(WOM)JAN17"/>
    <n v="55705957511"/>
    <s v="Mrs. MANJUBEN NANDUBHAI JAISWA"/>
    <n v="1584000"/>
    <n v="8.15"/>
    <n v="1089596.27"/>
    <x v="538"/>
    <n v="0"/>
    <d v="2012-04-17T00:00:00"/>
    <n v="1"/>
    <n v="1"/>
    <n v="0"/>
    <n v="0"/>
    <n v="0"/>
    <n v="0"/>
    <s v="INR"/>
    <n v="15355"/>
    <n v="13953"/>
    <s v=""/>
    <n v="0"/>
    <n v="0"/>
    <s v="N"/>
    <n v="9"/>
    <s v="N"/>
    <s v="00/00/0000"/>
    <s v="N"/>
    <n v="0"/>
    <s v="00/00/0000"/>
    <s v="STD"/>
    <s v=""/>
    <m/>
    <s v="SA"/>
    <m/>
    <m/>
  </r>
  <r>
    <n v="65666599199"/>
    <s v="MC-SBI HOMELOAN(WOM)JAN17"/>
    <n v="55573053199"/>
    <s v="Mrs. BHANUBEN GANESHBHAI GADHI"/>
    <n v="1500000"/>
    <n v="7.6"/>
    <n v="951025"/>
    <x v="539"/>
    <n v="0"/>
    <d v="2017-11-09T00:00:00"/>
    <n v="19"/>
    <n v="19"/>
    <n v="0"/>
    <n v="0"/>
    <n v="0"/>
    <n v="0"/>
    <s v="INR"/>
    <n v="61132"/>
    <n v="14295"/>
    <s v=""/>
    <n v="0"/>
    <n v="0"/>
    <s v="N"/>
    <n v="9"/>
    <s v="N"/>
    <s v="00/00/0000"/>
    <s v="N"/>
    <n v="0"/>
    <s v="00/00/0000"/>
    <s v="STD"/>
    <s v=""/>
    <m/>
    <s v="SA"/>
    <m/>
    <m/>
  </r>
  <r>
    <n v="66110069696"/>
    <s v="MC-SBI HOMELOAN(WOM)JAN17"/>
    <n v="55730730535"/>
    <s v="Mr. RAJESHVELLARA  VISHWANATHA"/>
    <n v="2700000"/>
    <n v="7.6"/>
    <n v="2749394.5"/>
    <x v="540"/>
    <n v="0"/>
    <d v="2019-03-23T00:00:00"/>
    <n v="1"/>
    <n v="1"/>
    <n v="0"/>
    <n v="0"/>
    <n v="0"/>
    <n v="0"/>
    <s v="INR"/>
    <n v="15355"/>
    <n v="24885"/>
    <s v=""/>
    <n v="0"/>
    <n v="0"/>
    <s v="N"/>
    <n v="9"/>
    <s v="N"/>
    <s v="00/00/0000"/>
    <s v="N"/>
    <n v="0"/>
    <s v="00/00/0000"/>
    <s v="STD"/>
    <d v="2023-09-16T00:00:00"/>
    <n v="0"/>
    <s v="SA"/>
    <m/>
    <m/>
  </r>
  <r>
    <n v="66516096561"/>
    <s v="MC-PRIVLGE-HL-TL-WOMJAN17"/>
    <n v="50756351905"/>
    <s v="Mrs. BINABEN RAJENDRAKUMAR RAV"/>
    <n v="3000000"/>
    <n v="7.6"/>
    <n v="1107755"/>
    <x v="541"/>
    <n v="0"/>
    <d v="2019-02-06T00:00:00"/>
    <n v="19"/>
    <n v="19"/>
    <n v="0"/>
    <n v="0"/>
    <n v="0"/>
    <n v="0"/>
    <s v="INR"/>
    <n v="15355"/>
    <n v="11243"/>
    <s v=""/>
    <n v="0"/>
    <n v="0"/>
    <s v="N"/>
    <n v="9"/>
    <s v="N"/>
    <s v="00/00/0000"/>
    <s v="N"/>
    <n v="0"/>
    <s v="00/00/0000"/>
    <s v="STD"/>
    <s v=""/>
    <m/>
    <s v="SA"/>
    <m/>
    <m/>
  </r>
  <r>
    <n v="61906010061"/>
    <s v="MC-TL-XPRESS CREDIT RATED"/>
    <n v="50505550593"/>
    <s v="Mr. RAMESHBHAI K VAGHELA"/>
    <n v="1150000"/>
    <n v="12.75"/>
    <n v="726866.88"/>
    <x v="542"/>
    <n v="0"/>
    <d v="2020-08-31T00:00:00"/>
    <n v="19"/>
    <n v="19"/>
    <n v="0"/>
    <n v="0"/>
    <n v="0"/>
    <n v="0"/>
    <s v="INR"/>
    <n v="0"/>
    <n v="23179"/>
    <s v=""/>
    <n v="0"/>
    <n v="0"/>
    <s v="N"/>
    <n v="9"/>
    <s v="N"/>
    <s v="00/00/0000"/>
    <s v="N"/>
    <n v="0"/>
    <s v="00/00/0000"/>
    <s v="STD"/>
    <d v="2022-04-29T00:00:00"/>
    <n v="999"/>
    <s v="SA"/>
    <m/>
    <m/>
  </r>
  <r>
    <n v="61965969955"/>
    <s v="MC-TL-XPRESS CREDIT RATED"/>
    <n v="55611955591"/>
    <s v="Sepoy PURI  ASHOK"/>
    <n v="840000"/>
    <n v="12.45"/>
    <n v="529568"/>
    <x v="543"/>
    <n v="0"/>
    <d v="2020-09-11T00:00:00"/>
    <n v="19"/>
    <n v="19"/>
    <n v="0"/>
    <n v="0"/>
    <n v="0"/>
    <n v="0"/>
    <s v="INR"/>
    <n v="0"/>
    <n v="1655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51119995"/>
    <s v="MC-TL-XPRESS CREDIT RATED"/>
    <n v="56013139503"/>
    <s v="Mr. NAGINBHAI GOVINDBHAI SOLAN"/>
    <n v="250000"/>
    <n v="12.45"/>
    <n v="111671"/>
    <x v="544"/>
    <n v="0"/>
    <d v="2020-09-26T00:00:00"/>
    <n v="19"/>
    <n v="19"/>
    <n v="0"/>
    <n v="0"/>
    <n v="0"/>
    <n v="0"/>
    <s v="INR"/>
    <n v="0"/>
    <n v="5941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9060619996"/>
    <s v="MC-TL-XPRESS CREDIT RATED"/>
    <n v="55059353765"/>
    <s v="Mr. BHIL  MAHESH"/>
    <n v="200000"/>
    <n v="14.5"/>
    <n v="103258"/>
    <x v="545"/>
    <n v="0"/>
    <d v="2020-10-31T00:00:00"/>
    <n v="19"/>
    <n v="19"/>
    <n v="0"/>
    <n v="0"/>
    <n v="0"/>
    <n v="0"/>
    <s v="INR"/>
    <n v="0"/>
    <n v="4758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191651999"/>
    <s v="MC-TL-XPRESS CREDIT RATED"/>
    <n v="55116777701"/>
    <s v="Mr. VITHALBHAI BABABHAI PATANI"/>
    <n v="500000"/>
    <n v="13.55"/>
    <n v="281245"/>
    <x v="546"/>
    <n v="0"/>
    <d v="2020-12-18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s v=""/>
    <m/>
    <s v="SA"/>
    <m/>
    <m/>
  </r>
  <r>
    <n v="69191691616"/>
    <s v="MC-TL-XPRESS CREDIT RATED"/>
    <n v="50519957595"/>
    <s v="Mr. JIVANBHAI DAHYABHAI CHAUHA"/>
    <n v="500000"/>
    <n v="13.55"/>
    <n v="285004"/>
    <x v="547"/>
    <n v="0"/>
    <d v="2020-12-15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9909969596"/>
    <s v="MC-TL-XPRESS CREDIT RATED"/>
    <n v="50053971519"/>
    <s v="Mr. PRADIPSINH KODARSINH RANAV"/>
    <n v="700000"/>
    <n v="12.05"/>
    <n v="462285"/>
    <x v="548"/>
    <n v="0"/>
    <d v="2021-01-24T00:00:00"/>
    <n v="19"/>
    <n v="19"/>
    <n v="0"/>
    <n v="0"/>
    <n v="0"/>
    <n v="0"/>
    <s v="INR"/>
    <n v="0"/>
    <n v="13704"/>
    <s v=""/>
    <n v="0"/>
    <n v="0"/>
    <m/>
    <m/>
    <s v="N"/>
    <s v="00/00/0000"/>
    <s v="N"/>
    <n v="0"/>
    <s v="00/00/0000"/>
    <s v="STD"/>
    <s v=""/>
    <m/>
    <s v="SA"/>
    <m/>
    <m/>
  </r>
  <r>
    <n v="69919600966"/>
    <s v="MC-TL-XPRESS CREDIT RATED"/>
    <n v="59560675353"/>
    <s v="Mr. DHARMENDRA SHRIRAM THAKUR"/>
    <n v="100000"/>
    <n v="14.55"/>
    <n v="52706"/>
    <x v="549"/>
    <n v="0"/>
    <d v="2021-01-29T00:00:00"/>
    <n v="19"/>
    <n v="19"/>
    <n v="0"/>
    <n v="0"/>
    <n v="0"/>
    <n v="0"/>
    <s v="INR"/>
    <n v="0"/>
    <n v="2356"/>
    <s v=""/>
    <n v="0"/>
    <n v="0"/>
    <s v="N"/>
    <n v="9"/>
    <s v="N"/>
    <s v="00/00/0000"/>
    <s v="N"/>
    <n v="0"/>
    <s v="00/00/0000"/>
    <s v="STD"/>
    <s v=""/>
    <m/>
    <s v="SA"/>
    <m/>
    <m/>
  </r>
  <r>
    <n v="69996056916"/>
    <s v="MC-TL-XPRESS CREDIT RATED"/>
    <n v="55056573917"/>
    <s v="Mr. RAHUL BALDEVBHAI LEUVA"/>
    <n v="500000"/>
    <n v="13.05"/>
    <n v="309202"/>
    <x v="550"/>
    <n v="0"/>
    <d v="2021-02-04T00:00:00"/>
    <n v="19"/>
    <n v="19"/>
    <n v="0"/>
    <n v="0"/>
    <n v="0"/>
    <n v="0"/>
    <s v="INR"/>
    <n v="0"/>
    <n v="10051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699656669"/>
    <s v="MC-TL-XPRESS CREDIT RATED"/>
    <n v="55055056750"/>
    <s v="Mr. RAMANBHAI K SOLANKI"/>
    <n v="380000"/>
    <n v="14.55"/>
    <n v="178184"/>
    <x v="551"/>
    <n v="0"/>
    <d v="2021-03-20T00:00:00"/>
    <n v="19"/>
    <n v="19"/>
    <n v="0"/>
    <n v="0"/>
    <n v="0"/>
    <n v="0"/>
    <s v="INR"/>
    <n v="0"/>
    <n v="10490"/>
    <s v=""/>
    <n v="0"/>
    <n v="0"/>
    <s v="N"/>
    <n v="9"/>
    <s v="N"/>
    <s v="00/00/0000"/>
    <s v="N"/>
    <n v="0"/>
    <s v="00/00/0000"/>
    <s v="STD"/>
    <s v=""/>
    <m/>
    <s v="SA"/>
    <m/>
    <m/>
  </r>
  <r>
    <n v="69669569561"/>
    <s v="MC-TL-XPRESS CREDIT RATED"/>
    <n v="55665369791"/>
    <s v="Mr. VAIJANATH JANABA SHINDE"/>
    <n v="995000"/>
    <n v="12.05"/>
    <n v="694710"/>
    <x v="552"/>
    <n v="0"/>
    <d v="2021-03-26T00:00:00"/>
    <n v="19"/>
    <n v="19"/>
    <n v="0"/>
    <n v="0"/>
    <n v="0"/>
    <n v="0"/>
    <s v="INR"/>
    <n v="0"/>
    <n v="19479"/>
    <s v=""/>
    <n v="0"/>
    <n v="0"/>
    <s v="N"/>
    <n v="9"/>
    <s v="N"/>
    <s v="00/00/0000"/>
    <s v="N"/>
    <n v="0"/>
    <s v="00/00/0000"/>
    <s v="STD"/>
    <s v=""/>
    <m/>
    <s v="SA"/>
    <m/>
    <m/>
  </r>
  <r>
    <n v="69616091590"/>
    <s v="MC-TL-XPRESS CREDIT RATED"/>
    <n v="50059110500"/>
    <s v="Mr. PARMAR MAYUR  NAROTTAMBHAI"/>
    <n v="300000"/>
    <n v="12.55"/>
    <n v="174982"/>
    <x v="553"/>
    <n v="0"/>
    <d v="2021-04-07T00:00:00"/>
    <n v="19"/>
    <n v="19"/>
    <n v="0"/>
    <n v="0"/>
    <n v="0"/>
    <n v="0"/>
    <s v="INR"/>
    <n v="0"/>
    <n v="6758"/>
    <s v=""/>
    <n v="0"/>
    <n v="0"/>
    <s v="N"/>
    <n v="9"/>
    <s v="N"/>
    <s v="00/00/0000"/>
    <s v="N"/>
    <n v="0"/>
    <s v="00/00/0000"/>
    <s v="STD"/>
    <s v=""/>
    <m/>
    <s v="SA"/>
    <m/>
    <m/>
  </r>
  <r>
    <n v="69619069966"/>
    <s v="MC-TL-XPRESS CREDIT RATED"/>
    <n v="50059117539"/>
    <s v="Mrs. MADHUBEN ISHWARBHAI SOLAN"/>
    <n v="300000"/>
    <n v="14.45"/>
    <n v="193769"/>
    <x v="554"/>
    <n v="0"/>
    <d v="2021-05-22T00:00:00"/>
    <n v="19"/>
    <n v="19"/>
    <n v="0"/>
    <n v="0"/>
    <n v="0"/>
    <n v="0"/>
    <s v="INR"/>
    <n v="0"/>
    <n v="7133"/>
    <s v=""/>
    <n v="0"/>
    <n v="0"/>
    <s v="N"/>
    <n v="9"/>
    <s v="N"/>
    <s v="00/00/0000"/>
    <s v="N"/>
    <n v="0"/>
    <s v="00/00/0000"/>
    <s v="STD"/>
    <s v=""/>
    <m/>
    <s v="SA"/>
    <m/>
    <m/>
  </r>
  <r>
    <n v="69616161915"/>
    <s v="MC-TL-XPRESS CREDIT RATED"/>
    <n v="55599950795"/>
    <s v="Mr. JASVANTBHAI JIVANBHAI SOLA"/>
    <n v="200000"/>
    <n v="12.45"/>
    <n v="146649"/>
    <x v="555"/>
    <n v="0"/>
    <d v="2021-05-23T00:00:00"/>
    <n v="19"/>
    <n v="19"/>
    <n v="0"/>
    <n v="0"/>
    <n v="0"/>
    <n v="0"/>
    <s v="INR"/>
    <n v="0"/>
    <n v="3957"/>
    <s v=""/>
    <n v="0"/>
    <n v="0"/>
    <s v="N"/>
    <n v="9"/>
    <s v="N"/>
    <s v="00/00/0000"/>
    <s v="N"/>
    <n v="0"/>
    <s v="00/00/0000"/>
    <s v="STD"/>
    <s v=""/>
    <m/>
    <s v="SA"/>
    <m/>
    <m/>
  </r>
  <r>
    <n v="69590619019"/>
    <s v="MC-TL-XPRESS CREDIT RATED"/>
    <n v="55009690990"/>
    <s v="Mr. BALVANTSINH BHAVASAG THAKO"/>
    <n v="400000"/>
    <n v="12.45"/>
    <n v="266791"/>
    <x v="556"/>
    <n v="0"/>
    <d v="2021-06-12T00:00:00"/>
    <n v="19"/>
    <n v="19"/>
    <n v="0"/>
    <n v="0"/>
    <n v="0"/>
    <n v="0"/>
    <s v="INR"/>
    <n v="0"/>
    <n v="8990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1966655916"/>
    <s v="MC-TL-XPRESS CREDIT RATED"/>
    <n v="59731550709"/>
    <s v="Mrs. GITABEN JAYANTIBHAI PATEL"/>
    <n v="560000"/>
    <n v="12.25"/>
    <n v="241246"/>
    <x v="557"/>
    <n v="116940.64"/>
    <d v="2020-07-31T00:00:00"/>
    <n v="19"/>
    <n v="10"/>
    <n v="9"/>
    <n v="4"/>
    <n v="4"/>
    <n v="704"/>
    <s v="INR"/>
    <n v="0"/>
    <n v="13023"/>
    <d v="2023-07-25T00:00:00"/>
    <n v="18784"/>
    <n v="34327.11"/>
    <s v="N"/>
    <n v="4"/>
    <s v="N"/>
    <s v="00/00/0000"/>
    <s v="N"/>
    <n v="0"/>
    <s v="00/00/0000"/>
    <s v="NPA"/>
    <d v="2023-10-22T00:00:00"/>
    <n v="704"/>
    <s v="NPA"/>
    <n v="38"/>
    <m/>
  </r>
  <r>
    <n v="69569165556"/>
    <s v="MC-TL-XPRESS CREDIT JUN19"/>
    <n v="55039991759"/>
    <s v="Mr. PINTU JIVANLAL PATEL"/>
    <n v="150000"/>
    <n v="13.95"/>
    <n v="114561"/>
    <x v="558"/>
    <n v="0"/>
    <d v="2021-06-25T00:00:00"/>
    <n v="19"/>
    <n v="19"/>
    <n v="0"/>
    <n v="0"/>
    <n v="0"/>
    <n v="0"/>
    <s v="INR"/>
    <n v="0"/>
    <n v="3087"/>
    <s v=""/>
    <n v="0"/>
    <n v="0"/>
    <s v="N"/>
    <n v="9"/>
    <s v="N"/>
    <s v="00/00/0000"/>
    <s v="N"/>
    <n v="0"/>
    <s v="00/00/0000"/>
    <s v="STD"/>
    <s v=""/>
    <m/>
    <s v="SA"/>
    <m/>
    <m/>
  </r>
  <r>
    <n v="69511011916"/>
    <s v="MC-TL-XPRESS CREDIT JUN19"/>
    <n v="55559565050"/>
    <s v="Mr. RATNADEEP S KELAPGAWADE"/>
    <n v="800000"/>
    <n v="11.95"/>
    <n v="611483"/>
    <x v="559"/>
    <n v="0"/>
    <d v="2021-07-04T00:00:00"/>
    <n v="19"/>
    <n v="19"/>
    <n v="0"/>
    <n v="0"/>
    <n v="0"/>
    <n v="0"/>
    <s v="INR"/>
    <n v="0"/>
    <n v="15620"/>
    <s v=""/>
    <n v="0"/>
    <n v="0"/>
    <s v="N"/>
    <n v="9"/>
    <s v="N"/>
    <s v="00/00/0000"/>
    <s v="N"/>
    <n v="0"/>
    <s v="00/00/0000"/>
    <s v="STD"/>
    <s v=""/>
    <m/>
    <s v="SA"/>
    <m/>
    <m/>
  </r>
  <r>
    <n v="69591669669"/>
    <s v="MC-TL-XPRESS CREDIT JUN19"/>
    <n v="55595579735"/>
    <s v="Mr. GAGAN  SINGH"/>
    <n v="840000"/>
    <n v="11.95"/>
    <n v="639796"/>
    <x v="560"/>
    <n v="0"/>
    <d v="2021-07-09T00:00:00"/>
    <n v="19"/>
    <n v="19"/>
    <n v="0"/>
    <n v="0"/>
    <n v="0"/>
    <n v="0"/>
    <s v="INR"/>
    <n v="0"/>
    <n v="16401"/>
    <s v=""/>
    <n v="0"/>
    <n v="0"/>
    <s v="N"/>
    <n v="9"/>
    <s v="N"/>
    <s v="00/00/0000"/>
    <s v="N"/>
    <n v="0"/>
    <s v="00/00/0000"/>
    <s v="STD"/>
    <s v=""/>
    <m/>
    <s v="SA"/>
    <m/>
    <m/>
  </r>
  <r>
    <n v="69616999696"/>
    <s v="MC-TL-XPRESS CREDIT JUN19"/>
    <n v="56305999505"/>
    <s v="Sepoy BAGHEL RAVIKUMAR LAKHANS"/>
    <n v="350000"/>
    <n v="11.9"/>
    <n v="265228"/>
    <x v="561"/>
    <n v="0"/>
    <d v="2021-07-18T00:00:00"/>
    <n v="19"/>
    <n v="19"/>
    <n v="0"/>
    <n v="0"/>
    <n v="0"/>
    <n v="0"/>
    <s v="INR"/>
    <n v="0"/>
    <n v="6825"/>
    <s v=""/>
    <n v="0"/>
    <n v="0"/>
    <s v="N"/>
    <n v="9"/>
    <s v="N"/>
    <s v="00/00/0000"/>
    <s v="N"/>
    <n v="0"/>
    <s v="00/00/0000"/>
    <s v="STD"/>
    <s v=""/>
    <m/>
    <s v="SA"/>
    <m/>
    <m/>
  </r>
  <r>
    <n v="69661956660"/>
    <s v="MC-TL-XPRESS CREDIT JUN19"/>
    <n v="55651395135"/>
    <s v="Mr. RAKESHKUMAR BHAVANISHANKAR"/>
    <n v="300000"/>
    <n v="12.4"/>
    <n v="228353"/>
    <x v="562"/>
    <n v="0"/>
    <d v="2021-07-25T00:00:00"/>
    <n v="19"/>
    <n v="19"/>
    <n v="0"/>
    <n v="0"/>
    <n v="0"/>
    <n v="0"/>
    <s v="INR"/>
    <n v="0"/>
    <n v="5928"/>
    <s v=""/>
    <n v="0"/>
    <n v="0"/>
    <m/>
    <m/>
    <s v="N"/>
    <s v="00/00/0000"/>
    <s v="N"/>
    <n v="0"/>
    <s v="00/00/0000"/>
    <s v="STD"/>
    <s v=""/>
    <m/>
    <s v="SA"/>
    <m/>
    <m/>
  </r>
  <r>
    <n v="69669601060"/>
    <s v="MC-TL-XPRESS CREDIT JUN19"/>
    <n v="90330713793"/>
    <s v="Mr. PARMAR  RATNABHAI"/>
    <n v="300000"/>
    <n v="12.4"/>
    <n v="196800"/>
    <x v="563"/>
    <n v="0"/>
    <d v="2021-07-25T00:00:00"/>
    <n v="19"/>
    <n v="19"/>
    <n v="0"/>
    <n v="0"/>
    <n v="0"/>
    <n v="0"/>
    <s v="INR"/>
    <n v="0"/>
    <n v="6833"/>
    <s v=""/>
    <n v="0"/>
    <n v="0"/>
    <s v="N"/>
    <n v="9"/>
    <s v="N"/>
    <s v="00/00/0000"/>
    <s v="N"/>
    <n v="0"/>
    <s v="00/00/0000"/>
    <s v="STD"/>
    <s v=""/>
    <m/>
    <s v="SA"/>
    <m/>
    <m/>
  </r>
  <r>
    <n v="69100691910"/>
    <s v="MC-TL-XPRESS CREDIT JUN19"/>
    <n v="56519675157"/>
    <s v="Mr. DINESHKUMAR GANGARAMBHAI R"/>
    <n v="210000"/>
    <n v="13.75"/>
    <n v="147903.26999999999"/>
    <x v="564"/>
    <n v="0"/>
    <d v="2021-08-20T00:00:00"/>
    <n v="19"/>
    <n v="19"/>
    <n v="0"/>
    <n v="0"/>
    <n v="0"/>
    <n v="0"/>
    <s v="INR"/>
    <n v="0"/>
    <n v="4860"/>
    <s v=""/>
    <n v="0"/>
    <n v="0"/>
    <s v="N"/>
    <n v="9"/>
    <s v="N"/>
    <s v="00/00/0000"/>
    <s v="N"/>
    <n v="0"/>
    <s v="00/00/0000"/>
    <s v="STD"/>
    <d v="2022-04-14T00:00:00"/>
    <n v="999"/>
    <s v="SA"/>
    <m/>
    <m/>
  </r>
  <r>
    <n v="69109919591"/>
    <s v="MC-TL-XPRESS CREDIT JUN19"/>
    <n v="59905651193"/>
    <s v="Mr. SANTOSHKUMAR  YADAV"/>
    <n v="300000"/>
    <n v="13.75"/>
    <n v="212699"/>
    <x v="565"/>
    <n v="0"/>
    <d v="2021-08-28T00:00:00"/>
    <n v="19"/>
    <n v="19"/>
    <n v="0"/>
    <n v="0"/>
    <n v="0"/>
    <n v="0"/>
    <s v="INR"/>
    <n v="0"/>
    <n v="6942"/>
    <s v=""/>
    <n v="0"/>
    <n v="0"/>
    <s v="N"/>
    <n v="9"/>
    <s v="N"/>
    <s v="00/00/0000"/>
    <s v="N"/>
    <n v="0"/>
    <s v="00/00/0000"/>
    <s v="STD"/>
    <s v=""/>
    <m/>
    <s v="SA"/>
    <m/>
    <m/>
  </r>
  <r>
    <n v="69161015119"/>
    <s v="MC-TL-XPRESS CREDIT JUN19"/>
    <n v="55135651555"/>
    <s v="Mr. JETHABHAI SHIVABHAI  THAKO"/>
    <n v="440000"/>
    <n v="12.75"/>
    <n v="341843.16"/>
    <x v="566"/>
    <n v="0"/>
    <d v="2021-08-31T00:00:00"/>
    <n v="19"/>
    <n v="19"/>
    <n v="0"/>
    <n v="0"/>
    <n v="0"/>
    <n v="0"/>
    <s v="INR"/>
    <n v="0"/>
    <n v="8775"/>
    <s v=""/>
    <n v="0"/>
    <n v="0"/>
    <s v="N"/>
    <n v="9"/>
    <s v="N"/>
    <s v="00/00/0000"/>
    <s v="N"/>
    <n v="0"/>
    <s v="00/00/0000"/>
    <s v="STD"/>
    <d v="2022-04-29T00:00:00"/>
    <n v="999"/>
    <s v="SA"/>
    <m/>
    <m/>
  </r>
  <r>
    <n v="69161611995"/>
    <s v="MC-TL-XPRESS CREDIT JUN19"/>
    <n v="55565957350"/>
    <s v="Mr. PANKAJ VALJIBHAI KUCHARA"/>
    <n v="150000"/>
    <n v="13.25"/>
    <n v="108433"/>
    <x v="567"/>
    <n v="0"/>
    <d v="2021-09-04T00:00:00"/>
    <n v="19"/>
    <n v="19"/>
    <n v="0"/>
    <n v="0"/>
    <n v="0"/>
    <n v="0"/>
    <s v="INR"/>
    <n v="0"/>
    <n v="343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51956606"/>
    <s v="MC-TL-XPRESS CREDIT JUN19"/>
    <n v="56035951955"/>
    <s v="Mr. SHIVRAJSINGH BABUSINGH CHA"/>
    <n v="495000"/>
    <n v="13.25"/>
    <n v="397271"/>
    <x v="568"/>
    <n v="0"/>
    <d v="2021-09-07T00:00:00"/>
    <n v="19"/>
    <n v="19"/>
    <n v="0"/>
    <n v="0"/>
    <n v="0"/>
    <n v="0"/>
    <s v="INR"/>
    <n v="0"/>
    <n v="10003"/>
    <s v=""/>
    <n v="0"/>
    <n v="0"/>
    <s v="N"/>
    <n v="9"/>
    <s v="N"/>
    <s v="00/00/0000"/>
    <s v="N"/>
    <n v="0"/>
    <s v="00/00/0000"/>
    <s v="STD"/>
    <s v=""/>
    <m/>
    <s v="SA"/>
    <m/>
    <m/>
  </r>
  <r>
    <n v="69196909990"/>
    <s v="MC-TL-XPRESS CREDIT JUN19"/>
    <n v="50059056696"/>
    <s v="Mrs. DOROTHY MAYURBHAI CHRISTI"/>
    <n v="600000"/>
    <n v="11.65"/>
    <n v="205633"/>
    <x v="569"/>
    <n v="0"/>
    <d v="2021-09-21T00:00:00"/>
    <n v="19"/>
    <n v="19"/>
    <n v="0"/>
    <n v="0"/>
    <n v="0"/>
    <n v="0"/>
    <s v="INR"/>
    <n v="0"/>
    <n v="20805"/>
    <s v=""/>
    <n v="0"/>
    <n v="0"/>
    <s v="N"/>
    <n v="9"/>
    <s v="N"/>
    <s v="00/00/0000"/>
    <s v="N"/>
    <n v="0"/>
    <s v="00/00/0000"/>
    <s v="STD"/>
    <s v=""/>
    <m/>
    <s v="SA"/>
    <m/>
    <m/>
  </r>
  <r>
    <n v="69196909905"/>
    <s v="MC-TL-XPRESS CREDIT JUN19"/>
    <n v="55765955301"/>
    <s v="Mr. RAM  NAGEENA"/>
    <n v="500000"/>
    <n v="11.65"/>
    <n v="349993"/>
    <x v="570"/>
    <n v="0"/>
    <d v="2021-09-24T00:00:00"/>
    <n v="19"/>
    <n v="19"/>
    <n v="0"/>
    <n v="0"/>
    <n v="0"/>
    <n v="0"/>
    <s v="INR"/>
    <n v="0"/>
    <n v="11034"/>
    <s v=""/>
    <n v="0"/>
    <n v="0"/>
    <m/>
    <m/>
    <s v="N"/>
    <s v="00/00/0000"/>
    <s v="N"/>
    <n v="0"/>
    <s v="00/00/0000"/>
    <s v="STD"/>
    <s v=""/>
    <m/>
    <s v="SA"/>
    <m/>
    <m/>
  </r>
  <r>
    <n v="69966966969"/>
    <s v="MC-TL-XPRESS CREDIT JUN19"/>
    <n v="55756557919"/>
    <s v="Ms. SANGEETABEN MANJIBHAI BODA"/>
    <n v="330000"/>
    <n v="13.15"/>
    <n v="243022"/>
    <x v="571"/>
    <n v="0"/>
    <d v="2021-10-10T00:00:00"/>
    <n v="19"/>
    <n v="19"/>
    <n v="0"/>
    <n v="0"/>
    <n v="0"/>
    <n v="0"/>
    <s v="INR"/>
    <n v="0"/>
    <n v="7534"/>
    <s v=""/>
    <n v="0"/>
    <n v="0"/>
    <s v="N"/>
    <n v="9"/>
    <s v="N"/>
    <s v="00/00/0000"/>
    <s v="N"/>
    <n v="0"/>
    <s v="00/00/0000"/>
    <s v="STD"/>
    <s v=""/>
    <m/>
    <s v="SA"/>
    <m/>
    <m/>
  </r>
  <r>
    <n v="69950950166"/>
    <s v="MC-TL-XPRESS CREDIT JUN19"/>
    <n v="55096767356"/>
    <s v="Mr. KAPIL RAMESHBHAI SOLANKI"/>
    <n v="400000"/>
    <n v="13.55"/>
    <n v="326027"/>
    <x v="572"/>
    <n v="0"/>
    <d v="2021-10-16T00:00:00"/>
    <n v="19"/>
    <n v="19"/>
    <n v="0"/>
    <n v="0"/>
    <n v="0"/>
    <n v="0"/>
    <s v="INR"/>
    <n v="0"/>
    <n v="8147"/>
    <s v=""/>
    <n v="0"/>
    <n v="0"/>
    <s v="N"/>
    <n v="9"/>
    <s v="N"/>
    <s v="00/00/0000"/>
    <s v="N"/>
    <n v="0"/>
    <s v="00/00/0000"/>
    <s v="STD"/>
    <s v=""/>
    <m/>
    <s v="SA"/>
    <m/>
    <m/>
  </r>
  <r>
    <n v="69966999069"/>
    <s v="MC-TL-XPRESS CREDIT JUN19"/>
    <n v="55531996615"/>
    <s v="Ms. RAMILABEN RAMESHBHAI VAGHE"/>
    <n v="190000"/>
    <n v="13.05"/>
    <n v="150979.21"/>
    <x v="573"/>
    <n v="0"/>
    <d v="2021-10-22T00:00:00"/>
    <n v="19"/>
    <n v="19"/>
    <n v="0"/>
    <n v="0"/>
    <n v="0"/>
    <n v="0"/>
    <s v="INR"/>
    <n v="0"/>
    <n v="3870"/>
    <s v=""/>
    <n v="0"/>
    <n v="0"/>
    <s v="N"/>
    <n v="9"/>
    <s v="N"/>
    <s v="00/00/0000"/>
    <s v="N"/>
    <n v="0"/>
    <s v="00/00/0000"/>
    <s v="STD"/>
    <d v="2022-04-03T00:00:00"/>
    <n v="999"/>
    <s v="SA"/>
    <m/>
    <m/>
  </r>
  <r>
    <n v="69915169916"/>
    <s v="MC-TL-XPRESS CREDIT JUN19"/>
    <n v="50059105575"/>
    <s v="Mr. HARIBHAI SOMABHAI PARMAR"/>
    <n v="150000"/>
    <n v="13.05"/>
    <n v="109917"/>
    <x v="574"/>
    <n v="0"/>
    <d v="2021-11-12T00:00:00"/>
    <n v="19"/>
    <n v="19"/>
    <n v="0"/>
    <n v="0"/>
    <n v="0"/>
    <n v="0"/>
    <s v="INR"/>
    <n v="0"/>
    <n v="3417"/>
    <s v=""/>
    <n v="0"/>
    <n v="0"/>
    <s v="N"/>
    <n v="9"/>
    <s v="N"/>
    <s v="00/00/0000"/>
    <s v="N"/>
    <n v="0"/>
    <s v="00/00/0000"/>
    <s v="STD"/>
    <s v=""/>
    <m/>
    <s v="SA"/>
    <m/>
    <m/>
  </r>
  <r>
    <n v="69966916010"/>
    <s v="MC-TL-XPRESS CREDIT JUN19"/>
    <n v="55696351017"/>
    <s v="Constable-CT Parmar ASHABEN Na"/>
    <n v="600000"/>
    <n v="11.5"/>
    <n v="482805"/>
    <x v="575"/>
    <n v="0"/>
    <d v="2021-11-19T00:00:00"/>
    <n v="19"/>
    <n v="19"/>
    <n v="0"/>
    <n v="0"/>
    <n v="0"/>
    <n v="0"/>
    <s v="INR"/>
    <n v="0"/>
    <n v="11575"/>
    <s v=""/>
    <n v="0"/>
    <n v="0"/>
    <s v="N"/>
    <n v="9"/>
    <s v="N"/>
    <s v="00/00/0000"/>
    <s v="N"/>
    <n v="0"/>
    <s v="00/00/0000"/>
    <s v="STD"/>
    <s v=""/>
    <m/>
    <s v="SA"/>
    <m/>
    <m/>
  </r>
  <r>
    <n v="69956966106"/>
    <s v="MC-TL-XPRESS CREDIT JUN19"/>
    <n v="50059096510"/>
    <s v="Mrs. SHARDABEN YOGESH VAGHASIY"/>
    <n v="600000"/>
    <n v="12"/>
    <n v="389869"/>
    <x v="576"/>
    <n v="0"/>
    <d v="2021-11-27T00:00:00"/>
    <n v="19"/>
    <n v="19"/>
    <n v="0"/>
    <n v="0"/>
    <n v="0"/>
    <n v="0"/>
    <s v="INR"/>
    <n v="0"/>
    <n v="15308"/>
    <s v=""/>
    <n v="0"/>
    <n v="0"/>
    <s v="N"/>
    <n v="9"/>
    <s v="N"/>
    <s v="00/00/0000"/>
    <s v="N"/>
    <n v="0"/>
    <s v="00/00/0000"/>
    <s v="STD"/>
    <s v=""/>
    <m/>
    <s v="SA"/>
    <m/>
    <m/>
  </r>
  <r>
    <n v="69961966699"/>
    <s v="MC-TL-XPRESS CREDIT JUN19"/>
    <n v="55651735150"/>
    <s v="Mr. PITAMBERPRASAD JAMAIPRASAD"/>
    <n v="350000"/>
    <n v="13.5"/>
    <n v="171212.6"/>
    <x v="577"/>
    <n v="0"/>
    <d v="2021-11-30T00:00:00"/>
    <n v="19"/>
    <n v="19"/>
    <n v="0"/>
    <n v="0"/>
    <n v="0"/>
    <n v="0"/>
    <s v="INR"/>
    <n v="0"/>
    <n v="11371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9996661109"/>
    <s v="MC-TL-XPRESS CREDIT JUN19"/>
    <n v="55013956003"/>
    <s v="Mr. AMARJIT PARTIRAM SHARMA"/>
    <n v="195000"/>
    <n v="12.5"/>
    <n v="114725"/>
    <x v="578"/>
    <n v="0"/>
    <d v="2021-12-07T00:00:00"/>
    <n v="19"/>
    <n v="19"/>
    <n v="0"/>
    <n v="0"/>
    <n v="0"/>
    <n v="0"/>
    <s v="INR"/>
    <n v="0"/>
    <n v="5757"/>
    <s v=""/>
    <n v="0"/>
    <n v="0"/>
    <s v="N"/>
    <n v="9"/>
    <s v="N"/>
    <s v="00/00/0000"/>
    <s v="N"/>
    <n v="0"/>
    <s v="00/00/0000"/>
    <s v="STD"/>
    <s v=""/>
    <m/>
    <s v="SA"/>
    <m/>
    <m/>
  </r>
  <r>
    <n v="69015919096"/>
    <s v="MC-TL-XPRESS CREDIT JUN19"/>
    <n v="55603559537"/>
    <s v="Mr. NARESHKUMAR NAGINBHAI HADI"/>
    <n v="400000"/>
    <n v="12"/>
    <n v="294692"/>
    <x v="579"/>
    <n v="0"/>
    <d v="2021-12-21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s v=""/>
    <m/>
    <s v="SA"/>
    <m/>
    <m/>
  </r>
  <r>
    <n v="69066519969"/>
    <s v="MC-TL-XPRESS CREDIT JUN19"/>
    <n v="55956951056"/>
    <s v="Mr. PUNAMA  RAM"/>
    <n v="1100000"/>
    <n v="11"/>
    <n v="914608"/>
    <x v="580"/>
    <n v="0"/>
    <d v="2022-01-04T00:00:00"/>
    <n v="19"/>
    <n v="19"/>
    <n v="0"/>
    <n v="0"/>
    <n v="0"/>
    <n v="0"/>
    <s v="INR"/>
    <n v="0"/>
    <n v="20938"/>
    <s v=""/>
    <n v="0"/>
    <n v="0"/>
    <s v="N"/>
    <n v="9"/>
    <s v="N"/>
    <s v="00/00/0000"/>
    <s v="N"/>
    <n v="0"/>
    <s v="00/00/0000"/>
    <s v="STD"/>
    <s v=""/>
    <m/>
    <s v="SA"/>
    <m/>
    <m/>
  </r>
  <r>
    <n v="69056661109"/>
    <s v="MC-TL-XPRESS CREDIT JUN19"/>
    <n v="55651565066"/>
    <s v="Mrs. GANGABEN ISWARBHAI VAGHEL"/>
    <n v="350000"/>
    <n v="13.5"/>
    <n v="170905"/>
    <x v="581"/>
    <n v="0"/>
    <d v="2022-01-07T00:00:00"/>
    <n v="19"/>
    <n v="19"/>
    <n v="0"/>
    <n v="0"/>
    <n v="0"/>
    <n v="0"/>
    <s v="INR"/>
    <n v="0"/>
    <n v="12446"/>
    <s v=""/>
    <n v="0"/>
    <n v="0"/>
    <s v="N"/>
    <n v="9"/>
    <s v="N"/>
    <s v="00/00/0000"/>
    <s v="N"/>
    <n v="0"/>
    <s v="00/00/0000"/>
    <s v="STD"/>
    <s v=""/>
    <m/>
    <s v="SA"/>
    <m/>
    <m/>
  </r>
  <r>
    <n v="69051669999"/>
    <s v="MC-TL-XPRESS CREDIT JUN19"/>
    <n v="55095155031"/>
    <s v="Mr. C.  SOMASEKHAR"/>
    <n v="1500000"/>
    <n v="11.5"/>
    <n v="1256529"/>
    <x v="582"/>
    <n v="0"/>
    <d v="2022-01-09T00:00:00"/>
    <n v="19"/>
    <n v="19"/>
    <n v="0"/>
    <n v="0"/>
    <n v="0"/>
    <n v="0"/>
    <s v="INR"/>
    <n v="0"/>
    <n v="28937"/>
    <s v=""/>
    <n v="0"/>
    <n v="0"/>
    <s v="N"/>
    <n v="9"/>
    <s v="N"/>
    <s v="00/00/0000"/>
    <s v="N"/>
    <n v="0"/>
    <s v="00/00/0000"/>
    <s v="STD"/>
    <s v=""/>
    <m/>
    <s v="SA"/>
    <m/>
    <m/>
  </r>
  <r>
    <n v="69011900651"/>
    <s v="MC-TL-XPRESS CREDIT JUN19"/>
    <n v="55669705500"/>
    <s v="Havaldar KRISHAN PAL SINGH  TO"/>
    <n v="1000000"/>
    <n v="11"/>
    <n v="739381"/>
    <x v="583"/>
    <n v="0"/>
    <d v="2022-01-17T00:00:00"/>
    <n v="19"/>
    <n v="19"/>
    <n v="0"/>
    <n v="0"/>
    <n v="0"/>
    <n v="0"/>
    <s v="INR"/>
    <n v="0"/>
    <n v="19035"/>
    <s v=""/>
    <n v="0"/>
    <n v="0"/>
    <s v="N"/>
    <n v="9"/>
    <s v="N"/>
    <s v="00/00/0000"/>
    <s v="N"/>
    <n v="0"/>
    <s v="00/00/0000"/>
    <s v="STD"/>
    <d v="2022-04-05T00:00:00"/>
    <n v="999"/>
    <s v="SA"/>
    <m/>
    <m/>
  </r>
  <r>
    <n v="69095666616"/>
    <s v="MC-TL-XPRESS CREDIT JUN19"/>
    <n v="55556339131"/>
    <s v="Mr. JAGAN  ANGOTHU"/>
    <n v="1025000"/>
    <n v="11"/>
    <n v="844064"/>
    <x v="584"/>
    <n v="0"/>
    <d v="2022-01-24T00:00:00"/>
    <n v="19"/>
    <n v="19"/>
    <n v="0"/>
    <n v="0"/>
    <n v="0"/>
    <n v="0"/>
    <s v="INR"/>
    <n v="0"/>
    <n v="19510"/>
    <s v=""/>
    <n v="0"/>
    <n v="0"/>
    <m/>
    <m/>
    <s v="N"/>
    <s v="00/00/0000"/>
    <s v="N"/>
    <n v="0"/>
    <s v="00/00/0000"/>
    <s v="STD"/>
    <s v=""/>
    <m/>
    <s v="SA"/>
    <m/>
    <m/>
  </r>
  <r>
    <n v="69099999666"/>
    <s v="MC-TL-XPRESS CREDIT JUN19"/>
    <n v="56050699730"/>
    <s v="Mr. SHISHUPAL SINGH TOMAR"/>
    <n v="590000"/>
    <n v="12"/>
    <n v="490628"/>
    <x v="585"/>
    <n v="0"/>
    <d v="2022-01-27T00:00:00"/>
    <n v="19"/>
    <n v="19"/>
    <n v="0"/>
    <n v="0"/>
    <n v="0"/>
    <n v="0"/>
    <s v="INR"/>
    <n v="0"/>
    <n v="11535"/>
    <s v=""/>
    <n v="0"/>
    <n v="0"/>
    <s v="N"/>
    <n v="9"/>
    <s v="N"/>
    <s v="00/00/0000"/>
    <s v="N"/>
    <n v="0"/>
    <s v="00/00/0000"/>
    <s v="STD"/>
    <s v=""/>
    <m/>
    <s v="SA"/>
    <m/>
    <m/>
  </r>
  <r>
    <n v="69150166196"/>
    <s v="MC-TL-XPRESS CREDIT JUN19"/>
    <n v="50351306969"/>
    <s v="Mr. CHANDUBHAI ALABHAI PARMAR"/>
    <n v="200000"/>
    <n v="12.45"/>
    <n v="108669"/>
    <x v="586"/>
    <n v="0"/>
    <d v="2022-02-17T00:00:00"/>
    <n v="19"/>
    <n v="19"/>
    <n v="0"/>
    <n v="0"/>
    <n v="0"/>
    <n v="0"/>
    <s v="INR"/>
    <n v="0"/>
    <n v="6686"/>
    <s v=""/>
    <n v="0"/>
    <n v="0"/>
    <s v="N"/>
    <n v="9"/>
    <s v="N"/>
    <s v="00/00/0000"/>
    <s v="N"/>
    <n v="0"/>
    <s v="00/00/0000"/>
    <s v="STD"/>
    <s v=""/>
    <m/>
    <s v="SA"/>
    <m/>
    <m/>
  </r>
  <r>
    <n v="69156619599"/>
    <s v="MC-TL-XPRESS CREDIT JUN19"/>
    <n v="55973510755"/>
    <s v="Mr. JEETENDRA KUMAR SAHU"/>
    <n v="300000"/>
    <n v="13.45"/>
    <n v="242716"/>
    <x v="587"/>
    <n v="0"/>
    <d v="2022-02-18T00:00:00"/>
    <n v="19"/>
    <n v="19"/>
    <n v="0"/>
    <n v="0"/>
    <n v="0"/>
    <n v="0"/>
    <s v="INR"/>
    <n v="0"/>
    <n v="6896"/>
    <s v=""/>
    <n v="0"/>
    <n v="0"/>
    <m/>
    <m/>
    <s v="N"/>
    <s v="00/00/0000"/>
    <s v="N"/>
    <n v="0"/>
    <s v="00/00/0000"/>
    <s v="STD"/>
    <d v="2022-04-26T00:00:00"/>
    <n v="999"/>
    <s v="SA"/>
    <m/>
    <m/>
  </r>
  <r>
    <n v="69156966911"/>
    <s v="MC-TL-XPRESS CREDIT JUN19"/>
    <n v="59555695975"/>
    <s v="Mr. NIMISH RAMESHCHANDRA MAURY"/>
    <n v="100000"/>
    <n v="11.95"/>
    <n v="54127"/>
    <x v="588"/>
    <n v="0"/>
    <d v="2022-02-19T00:00:00"/>
    <n v="19"/>
    <n v="19"/>
    <n v="0"/>
    <n v="0"/>
    <n v="0"/>
    <n v="0"/>
    <s v="INR"/>
    <n v="0"/>
    <n v="3320"/>
    <s v=""/>
    <n v="0"/>
    <n v="0"/>
    <s v="N"/>
    <n v="9"/>
    <s v="N"/>
    <s v="00/00/0000"/>
    <s v="N"/>
    <n v="0"/>
    <s v="00/00/0000"/>
    <s v="STD"/>
    <s v=""/>
    <m/>
    <s v="SA"/>
    <m/>
    <m/>
  </r>
  <r>
    <n v="69166996969"/>
    <s v="MC-TL-XPRESS CREDIT JUN19"/>
    <n v="59355733656"/>
    <s v="Mr. KIRANBHAI  VAGHELA"/>
    <n v="420000"/>
    <n v="12.45"/>
    <n v="330746"/>
    <x v="589"/>
    <n v="0"/>
    <d v="2022-02-26T00:00:00"/>
    <n v="19"/>
    <n v="19"/>
    <n v="0"/>
    <n v="0"/>
    <n v="0"/>
    <n v="0"/>
    <s v="INR"/>
    <n v="0"/>
    <n v="9439"/>
    <s v=""/>
    <n v="0"/>
    <n v="0"/>
    <m/>
    <m/>
    <s v="N"/>
    <s v="00/00/0000"/>
    <s v="N"/>
    <n v="0"/>
    <s v="00/00/0000"/>
    <s v="STD"/>
    <s v=""/>
    <m/>
    <s v="SA"/>
    <m/>
    <m/>
  </r>
  <r>
    <n v="69169906996"/>
    <s v="MC-TL-XPRESS CREDIT JUN19"/>
    <n v="50059135569"/>
    <s v="Mr. GOHIL BALVANTBHAI LAXMANBH"/>
    <n v="400000"/>
    <n v="11.95"/>
    <n v="239490"/>
    <x v="590"/>
    <n v="0"/>
    <d v="2022-02-26T00:00:00"/>
    <n v="19"/>
    <n v="19"/>
    <n v="0"/>
    <n v="0"/>
    <n v="0"/>
    <n v="0"/>
    <s v="INR"/>
    <n v="0"/>
    <n v="12173"/>
    <s v=""/>
    <n v="0"/>
    <n v="0"/>
    <s v="N"/>
    <n v="9"/>
    <s v="N"/>
    <s v="00/00/0000"/>
    <s v="N"/>
    <n v="0"/>
    <s v="00/00/0000"/>
    <s v="STD"/>
    <s v=""/>
    <m/>
    <s v="SA"/>
    <m/>
    <m/>
  </r>
  <r>
    <n v="69910166696"/>
    <s v="MC-TL-XPRESS CREDIT JUN19"/>
    <n v="55976019597"/>
    <s v="Mr. CHIRAG ASHOKBHAI MAKWANA"/>
    <n v="530000"/>
    <n v="11.95"/>
    <n v="395788"/>
    <x v="591"/>
    <n v="0"/>
    <d v="2022-03-12T00:00:00"/>
    <n v="24"/>
    <n v="24"/>
    <n v="0"/>
    <n v="0"/>
    <n v="0"/>
    <n v="0"/>
    <s v="INR"/>
    <n v="0"/>
    <n v="10348"/>
    <s v=""/>
    <n v="0"/>
    <n v="0"/>
    <s v="N"/>
    <n v="9"/>
    <s v="N"/>
    <s v="00/00/0000"/>
    <s v="N"/>
    <n v="0"/>
    <s v="00/00/0000"/>
    <s v="STD"/>
    <s v=""/>
    <m/>
    <s v="SA"/>
    <m/>
    <m/>
  </r>
  <r>
    <n v="69910666666"/>
    <s v="MC-TL-XPRESS CREDIT JUN19"/>
    <n v="57195931977"/>
    <s v="Mrs. PADMABEN BHIKHABHAI SOLAN"/>
    <n v="130000"/>
    <n v="11.85"/>
    <n v="87343"/>
    <x v="592"/>
    <n v="0"/>
    <d v="2022-03-12T00:00:00"/>
    <n v="24"/>
    <n v="24"/>
    <n v="0"/>
    <n v="0"/>
    <n v="0"/>
    <n v="0"/>
    <s v="INR"/>
    <n v="0"/>
    <n v="2882"/>
    <s v=""/>
    <n v="0"/>
    <n v="0"/>
    <m/>
    <m/>
    <s v="N"/>
    <s v="00/00/0000"/>
    <s v="N"/>
    <n v="0"/>
    <s v="00/00/0000"/>
    <s v="STD"/>
    <d v="2023-12-11T00:00:00"/>
    <n v="0"/>
    <s v="SA"/>
    <m/>
    <m/>
  </r>
  <r>
    <n v="69916609911"/>
    <s v="MC-TL-XPRESS CREDIT JUN19"/>
    <n v="55509556399"/>
    <s v="Mr. BHAURAO SUDAM PAWAR"/>
    <n v="1200000"/>
    <n v="10.85"/>
    <n v="887640"/>
    <x v="593"/>
    <n v="0"/>
    <d v="2022-03-16T00:00:00"/>
    <n v="24"/>
    <n v="24"/>
    <n v="0"/>
    <n v="0"/>
    <n v="0"/>
    <n v="0"/>
    <s v="INR"/>
    <n v="0"/>
    <n v="22749"/>
    <s v=""/>
    <n v="0"/>
    <n v="0"/>
    <s v="N"/>
    <n v="9"/>
    <s v="N"/>
    <s v="00/00/0000"/>
    <s v="N"/>
    <n v="0"/>
    <s v="00/00/0000"/>
    <s v="STD"/>
    <d v="2024-03-16T00:00:00"/>
    <n v="0"/>
    <s v="SA"/>
    <m/>
    <m/>
  </r>
  <r>
    <n v="69990569901"/>
    <s v="MC-TL-XPRESS CREDIT JUN19"/>
    <n v="55505571797"/>
    <s v="Mr. YOGESHKUMAR PRAHLADBHAI MA"/>
    <n v="150000"/>
    <n v="11.85"/>
    <n v="55996"/>
    <x v="594"/>
    <n v="0"/>
    <d v="2022-03-17T00:00:00"/>
    <n v="24"/>
    <n v="24"/>
    <n v="0"/>
    <n v="0"/>
    <n v="0"/>
    <n v="0"/>
    <s v="INR"/>
    <n v="0"/>
    <n v="4972"/>
    <s v=""/>
    <n v="0"/>
    <n v="0"/>
    <s v="N"/>
    <n v="9"/>
    <s v="N"/>
    <s v="00/00/0000"/>
    <s v="N"/>
    <n v="0"/>
    <s v="00/00/0000"/>
    <s v="STD"/>
    <s v=""/>
    <m/>
    <s v="SA"/>
    <m/>
    <m/>
  </r>
  <r>
    <n v="69966596169"/>
    <s v="MC-TL-XPRESS CREDIT JUN19"/>
    <n v="55779955670"/>
    <s v="Mr. JITENDRAKUMAR KANTILAL CHA"/>
    <n v="360000"/>
    <n v="12.35"/>
    <n v="273039"/>
    <x v="595"/>
    <n v="0"/>
    <d v="2022-04-15T00:00:00"/>
    <n v="23"/>
    <n v="23"/>
    <n v="0"/>
    <n v="0"/>
    <n v="0"/>
    <n v="0"/>
    <s v="INR"/>
    <n v="0"/>
    <n v="7104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696011169"/>
    <s v="MC-TL-XPRESS CREDIT JUN19"/>
    <n v="55105959305"/>
    <s v="Mr. RAJUBHAI PARSHOTAMBHAI CHA"/>
    <n v="450000"/>
    <n v="12.6"/>
    <n v="351843"/>
    <x v="596"/>
    <n v="0"/>
    <d v="2022-06-20T00:00:00"/>
    <n v="21"/>
    <n v="21"/>
    <n v="0"/>
    <n v="0"/>
    <n v="0"/>
    <n v="0"/>
    <s v="INR"/>
    <n v="0"/>
    <n v="8939"/>
    <s v=""/>
    <n v="0"/>
    <n v="0"/>
    <s v="N"/>
    <n v="9"/>
    <s v="N"/>
    <s v="00/00/0000"/>
    <s v="N"/>
    <n v="0"/>
    <s v="00/00/0000"/>
    <s v="STD"/>
    <s v=""/>
    <m/>
    <s v="SA"/>
    <m/>
    <m/>
  </r>
  <r>
    <n v="69669666991"/>
    <s v="MC-TL-XPRESS CREDIT JUN19"/>
    <n v="55909395995"/>
    <s v="Mr. DHARMENDRA CHATURBHAI PADH"/>
    <n v="350000"/>
    <n v="12.6"/>
    <n v="251852"/>
    <x v="597"/>
    <n v="0"/>
    <d v="2022-06-23T00:00:00"/>
    <n v="21"/>
    <n v="21"/>
    <n v="0"/>
    <n v="0"/>
    <n v="0"/>
    <n v="0"/>
    <s v="INR"/>
    <n v="0"/>
    <n v="7893"/>
    <s v=""/>
    <n v="0"/>
    <n v="0"/>
    <s v="N"/>
    <n v="9"/>
    <s v="N"/>
    <s v="00/00/0000"/>
    <s v="N"/>
    <n v="0"/>
    <s v="00/00/0000"/>
    <s v="STD"/>
    <d v="2024-01-08T00:00:00"/>
    <n v="0"/>
    <s v="SA"/>
    <m/>
    <m/>
  </r>
  <r>
    <n v="69660109699"/>
    <s v="MC-TL-XPRESS CREDIT JUN19"/>
    <n v="56769167005"/>
    <s v="Mr. ANKIT  MAKWANA"/>
    <n v="487000"/>
    <n v="10.6"/>
    <n v="374911"/>
    <x v="598"/>
    <n v="0"/>
    <d v="2022-06-25T00:00:00"/>
    <n v="21"/>
    <n v="21"/>
    <n v="0"/>
    <n v="0"/>
    <n v="0"/>
    <n v="0"/>
    <s v="INR"/>
    <n v="0"/>
    <n v="9171"/>
    <s v=""/>
    <n v="0"/>
    <n v="0"/>
    <s v="N"/>
    <n v="9"/>
    <s v="N"/>
    <s v="00/00/0000"/>
    <s v="N"/>
    <n v="0"/>
    <s v="00/00/0000"/>
    <s v="STD"/>
    <s v=""/>
    <m/>
    <s v="SA"/>
    <m/>
    <m/>
  </r>
  <r>
    <n v="69666519919"/>
    <s v="MC-TL-XPRESS CREDIT JUN19"/>
    <n v="50053535191"/>
    <s v="Mrs. INDIRA VIKRAMBHAI MENAT"/>
    <n v="1500000"/>
    <n v="11.6"/>
    <n v="1162495"/>
    <x v="599"/>
    <n v="0"/>
    <d v="2022-06-26T00:00:00"/>
    <n v="21"/>
    <n v="21"/>
    <n v="0"/>
    <n v="0"/>
    <n v="0"/>
    <n v="0"/>
    <s v="INR"/>
    <n v="0"/>
    <n v="29015"/>
    <s v=""/>
    <n v="0"/>
    <n v="0"/>
    <s v="N"/>
    <n v="9"/>
    <s v="N"/>
    <s v="00/00/0000"/>
    <s v="N"/>
    <n v="0"/>
    <s v="00/00/0000"/>
    <s v="STD"/>
    <d v="2023-09-13T00:00:00"/>
    <n v="0"/>
    <s v="SA"/>
    <m/>
    <m/>
  </r>
  <r>
    <n v="69666999605"/>
    <s v="MC-TL-XPRESS CREDIT JUN19"/>
    <n v="56655635550"/>
    <s v="Mrs. PADMABEN YOGESHKUMAR SHRI"/>
    <n v="600000"/>
    <n v="11.1"/>
    <n v="475081"/>
    <x v="600"/>
    <n v="0"/>
    <d v="2022-07-03T00:00:00"/>
    <n v="20"/>
    <n v="20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d v="2024-03-02T00:00:00"/>
    <n v="0"/>
    <s v="SA"/>
    <m/>
    <m/>
  </r>
  <r>
    <n v="69610966116"/>
    <s v="MC-TL-XPRESS CREDIT JUN19"/>
    <n v="57910067519"/>
    <s v="Mr. AMIT  SINGH"/>
    <n v="890000"/>
    <n v="10.6"/>
    <n v="701873"/>
    <x v="601"/>
    <n v="0"/>
    <d v="2022-07-04T00:00:00"/>
    <n v="20"/>
    <n v="20"/>
    <n v="0"/>
    <n v="0"/>
    <n v="0"/>
    <n v="0"/>
    <s v="INR"/>
    <n v="0"/>
    <n v="16759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5160195"/>
    <s v="MC-TL-XPRESS CREDIT JUN19"/>
    <n v="55595156903"/>
    <s v="Mr. PARDEEP  KUMAR"/>
    <n v="800000"/>
    <n v="10.6"/>
    <n v="581815"/>
    <x v="602"/>
    <n v="0"/>
    <d v="2022-07-09T00:00:00"/>
    <n v="20"/>
    <n v="20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d v="2023-02-05T00:00:00"/>
    <n v="0"/>
    <s v="SA"/>
    <m/>
    <m/>
  </r>
  <r>
    <n v="69699166099"/>
    <s v="MC-TL-XPRESS CREDIT JUN19"/>
    <n v="55599651511"/>
    <s v="Mr. GHANE MACCHINDRA  PANDHARI"/>
    <n v="1190000"/>
    <n v="10.1"/>
    <n v="932726"/>
    <x v="603"/>
    <n v="0"/>
    <d v="2022-07-10T00:00:00"/>
    <n v="20"/>
    <n v="20"/>
    <n v="0"/>
    <n v="0"/>
    <n v="0"/>
    <n v="0"/>
    <s v="INR"/>
    <n v="0"/>
    <n v="22106"/>
    <s v=""/>
    <n v="0"/>
    <n v="0"/>
    <s v="N"/>
    <n v="9"/>
    <s v="N"/>
    <s v="00/00/0000"/>
    <s v="N"/>
    <n v="0"/>
    <s v="00/00/0000"/>
    <s v="STD"/>
    <s v=""/>
    <m/>
    <s v="SA"/>
    <m/>
    <m/>
  </r>
  <r>
    <n v="69506190166"/>
    <s v="MC-TL-XPRESS CREDIT JUN19"/>
    <n v="55079101319"/>
    <s v="Mr. CHANDUBHAI NANJIBHAI VAGHE"/>
    <n v="540000"/>
    <n v="11.1"/>
    <n v="425070"/>
    <x v="604"/>
    <n v="0"/>
    <d v="2022-07-16T00:00:00"/>
    <n v="20"/>
    <n v="20"/>
    <n v="0"/>
    <n v="0"/>
    <n v="0"/>
    <n v="0"/>
    <s v="INR"/>
    <n v="0"/>
    <n v="10307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565196999"/>
    <s v="MC-TL-XPRESS CREDIT JUN19"/>
    <n v="56995951555"/>
    <s v="Mr. CHIRAG KUMAR VAMDEVPRASAD"/>
    <n v="350000"/>
    <n v="10.6"/>
    <n v="273257"/>
    <x v="605"/>
    <n v="0"/>
    <d v="2022-07-29T00:00:00"/>
    <n v="20"/>
    <n v="20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s v=""/>
    <m/>
    <s v="SA"/>
    <m/>
    <m/>
  </r>
  <r>
    <n v="69566995665"/>
    <s v="MC-TL-XPRESS CREDIT JUN19"/>
    <n v="55516539755"/>
    <s v="Mr. SONAR JAGDISH  L"/>
    <n v="1000000"/>
    <n v="10.1"/>
    <n v="791409"/>
    <x v="606"/>
    <n v="0"/>
    <d v="2022-07-30T00:00:00"/>
    <n v="19"/>
    <n v="19"/>
    <n v="0"/>
    <n v="0"/>
    <n v="0"/>
    <n v="0"/>
    <s v="INR"/>
    <n v="0"/>
    <n v="18939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569995509"/>
    <s v="MC-TL-XPRESS CREDIT JUN19"/>
    <n v="55155359915"/>
    <s v="Mr. TOMAR RAJKUMAR  LAKHANSING"/>
    <n v="500000"/>
    <n v="10.6"/>
    <n v="370886"/>
    <x v="607"/>
    <n v="0"/>
    <d v="2022-08-11T00:00:00"/>
    <n v="19"/>
    <n v="19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s v="SA"/>
    <m/>
    <m/>
  </r>
  <r>
    <n v="69591195166"/>
    <s v="MC-TL-XPRESS CREDIT JUN19"/>
    <n v="55055136506"/>
    <s v="Mr. DIXITKUMAR JAYANTILAL KAPA"/>
    <n v="1000000"/>
    <n v="11.6"/>
    <n v="754296"/>
    <x v="608"/>
    <n v="0"/>
    <d v="2022-08-21T00:00:00"/>
    <n v="19"/>
    <n v="19"/>
    <n v="0"/>
    <n v="0"/>
    <n v="0"/>
    <n v="0"/>
    <s v="INR"/>
    <n v="0"/>
    <n v="19343"/>
    <s v=""/>
    <n v="0"/>
    <n v="0"/>
    <s v="N"/>
    <n v="9"/>
    <s v="N"/>
    <s v="00/00/0000"/>
    <s v="N"/>
    <n v="0"/>
    <s v="00/00/0000"/>
    <s v="STD"/>
    <s v=""/>
    <m/>
    <s v="SA"/>
    <m/>
    <m/>
  </r>
  <r>
    <n v="69609656910"/>
    <s v="MC-TL-XPRESS CREDIT JUN19"/>
    <n v="57500579115"/>
    <s v="Mrs. SITABEN DHANIBEN SOLANKI"/>
    <n v="430000"/>
    <n v="12.1"/>
    <n v="343912"/>
    <x v="609"/>
    <n v="0"/>
    <d v="2022-08-27T00:00:00"/>
    <n v="19"/>
    <n v="19"/>
    <n v="0"/>
    <n v="0"/>
    <n v="0"/>
    <n v="0"/>
    <s v="INR"/>
    <n v="0"/>
    <n v="8429"/>
    <s v=""/>
    <n v="0"/>
    <n v="0"/>
    <s v="N"/>
    <n v="9"/>
    <s v="N"/>
    <s v="00/00/0000"/>
    <s v="N"/>
    <n v="0"/>
    <s v="00/00/0000"/>
    <s v="STD"/>
    <s v=""/>
    <m/>
    <s v="SA"/>
    <m/>
    <m/>
  </r>
  <r>
    <n v="69615065966"/>
    <s v="MC-TL-XPRESS CREDIT JUN19"/>
    <n v="56553515150"/>
    <s v="Mrs. HINABEN BHANUPRASAD SHRIM"/>
    <n v="540000"/>
    <n v="10.6"/>
    <n v="435728"/>
    <x v="610"/>
    <n v="0"/>
    <d v="2022-08-29T00:00:00"/>
    <n v="18"/>
    <n v="18"/>
    <n v="0"/>
    <n v="0"/>
    <n v="0"/>
    <n v="0"/>
    <s v="INR"/>
    <n v="0"/>
    <n v="10370"/>
    <s v=""/>
    <n v="0"/>
    <n v="0"/>
    <s v="N"/>
    <n v="9"/>
    <s v="N"/>
    <s v="00/00/0000"/>
    <s v="N"/>
    <n v="0"/>
    <s v="00/00/0000"/>
    <s v="STD"/>
    <s v=""/>
    <m/>
    <s v="SA"/>
    <m/>
    <m/>
  </r>
  <r>
    <n v="69615066606"/>
    <s v="MC-TL-XPRESS CREDIT JUN19"/>
    <n v="50053995657"/>
    <s v="Mrs. CHANCHALBEN BABUBHAI PATE"/>
    <n v="550000"/>
    <n v="10.6"/>
    <n v="347963"/>
    <x v="611"/>
    <n v="0"/>
    <d v="2022-08-29T00:00:00"/>
    <n v="19"/>
    <n v="19"/>
    <n v="0"/>
    <n v="0"/>
    <n v="0"/>
    <n v="0"/>
    <s v="INR"/>
    <n v="0"/>
    <n v="14602"/>
    <s v=""/>
    <n v="0"/>
    <n v="0"/>
    <s v="N"/>
    <n v="9"/>
    <s v="N"/>
    <s v="00/00/0000"/>
    <s v="N"/>
    <n v="0"/>
    <s v="00/00/0000"/>
    <s v="STD"/>
    <s v=""/>
    <m/>
    <s v="SA"/>
    <m/>
    <m/>
  </r>
  <r>
    <n v="69615066169"/>
    <s v="MC-TL-XPRESS CREDIT JUN19"/>
    <n v="56055935939"/>
    <s v="Mr. PRAMOD  KUMAR"/>
    <n v="1100000"/>
    <n v="10.1"/>
    <n v="884759"/>
    <x v="612"/>
    <n v="0"/>
    <d v="2022-08-29T00:00:00"/>
    <n v="18"/>
    <n v="18"/>
    <n v="0"/>
    <n v="0"/>
    <n v="0"/>
    <n v="0"/>
    <s v="INR"/>
    <n v="0"/>
    <n v="20833"/>
    <s v=""/>
    <n v="0"/>
    <n v="0"/>
    <s v="N"/>
    <n v="9"/>
    <s v="N"/>
    <s v="00/00/0000"/>
    <s v="N"/>
    <n v="0"/>
    <s v="00/00/0000"/>
    <s v="STD"/>
    <d v="2023-01-01T00:00:00"/>
    <n v="0"/>
    <s v="SA"/>
    <m/>
    <m/>
  </r>
  <r>
    <n v="69691961106"/>
    <s v="MC-TL-XPRESS CREDIT JUN19"/>
    <n v="55560937595"/>
    <s v="Sepoy PUSHPENDRA SINGH INDRA S"/>
    <n v="500000"/>
    <n v="10.6"/>
    <n v="379810"/>
    <x v="613"/>
    <n v="0"/>
    <d v="2022-09-01T00:00:00"/>
    <n v="18"/>
    <n v="18"/>
    <n v="0"/>
    <n v="0"/>
    <n v="0"/>
    <n v="0"/>
    <s v="INR"/>
    <n v="0"/>
    <n v="10772"/>
    <s v=""/>
    <n v="0"/>
    <n v="0"/>
    <m/>
    <m/>
    <s v="N"/>
    <s v="00/00/0000"/>
    <s v="N"/>
    <n v="0"/>
    <s v="00/00/0000"/>
    <s v="STD"/>
    <s v=""/>
    <m/>
    <s v="SA"/>
    <m/>
    <m/>
  </r>
  <r>
    <n v="69669655661"/>
    <s v="MC-TL-XPRESS CREDIT JUN19"/>
    <n v="55011379733"/>
    <s v="Mr. HIMANSHU  RAYKA"/>
    <n v="800000"/>
    <n v="10.6"/>
    <n v="603460"/>
    <x v="614"/>
    <n v="0"/>
    <d v="2022-09-18T00:00:00"/>
    <n v="18"/>
    <n v="18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d v="2022-09-22T00:00:00"/>
    <n v="999"/>
    <s v="SA"/>
    <m/>
    <m/>
  </r>
  <r>
    <n v="69696169990"/>
    <s v="MC-TL-XPRESS CREDIT JUN19"/>
    <n v="55651951519"/>
    <s v="Mrs. SHANTABEN BABAJI THAKOR"/>
    <n v="800000"/>
    <n v="10.6"/>
    <n v="531180"/>
    <x v="615"/>
    <n v="0"/>
    <d v="2022-09-25T00:00:00"/>
    <n v="18"/>
    <n v="18"/>
    <n v="0"/>
    <n v="0"/>
    <n v="0"/>
    <n v="0"/>
    <s v="INR"/>
    <n v="0"/>
    <n v="20873"/>
    <s v=""/>
    <n v="0"/>
    <n v="0"/>
    <s v="N"/>
    <n v="9"/>
    <s v="N"/>
    <s v="00/00/0000"/>
    <s v="N"/>
    <n v="0"/>
    <s v="00/00/0000"/>
    <s v="STD"/>
    <d v="2024-01-12T00:00:00"/>
    <n v="0"/>
    <s v="SA"/>
    <m/>
    <m/>
  </r>
  <r>
    <n v="69109515960"/>
    <s v="MC-TL-XPRESS CREDIT JUN19"/>
    <n v="55139970697"/>
    <s v="Mr. VINOD SHANKERBHAI JADALA"/>
    <n v="250000"/>
    <n v="11.6"/>
    <n v="172383"/>
    <x v="616"/>
    <n v="0"/>
    <d v="2022-10-05T00:00:00"/>
    <n v="17"/>
    <n v="17"/>
    <n v="0"/>
    <n v="0"/>
    <n v="0"/>
    <n v="0"/>
    <s v="INR"/>
    <n v="0"/>
    <n v="5580"/>
    <s v=""/>
    <n v="0"/>
    <n v="0"/>
    <s v="N"/>
    <n v="9"/>
    <s v="N"/>
    <s v="00/00/0000"/>
    <s v="N"/>
    <n v="0"/>
    <s v="00/00/0000"/>
    <s v="STD"/>
    <d v="2022-11-24T00:00:00"/>
    <n v="999"/>
    <s v="SA"/>
    <m/>
    <m/>
  </r>
  <r>
    <n v="69116569519"/>
    <s v="MC-TL-XPRESS CREDIT JUN19"/>
    <n v="55799553061"/>
    <s v="Mr. NILESH VITTHALBHAI PATNI"/>
    <n v="600000"/>
    <n v="11.6"/>
    <n v="497172"/>
    <x v="617"/>
    <n v="0"/>
    <d v="2022-10-06T00:00:00"/>
    <n v="17"/>
    <n v="17"/>
    <n v="0"/>
    <n v="0"/>
    <n v="0"/>
    <n v="0"/>
    <s v="INR"/>
    <n v="0"/>
    <n v="11606"/>
    <s v=""/>
    <n v="0"/>
    <n v="0"/>
    <s v="N"/>
    <n v="9"/>
    <s v="N"/>
    <s v="00/00/0000"/>
    <s v="N"/>
    <n v="0"/>
    <s v="00/00/0000"/>
    <s v="STD"/>
    <d v="2024-02-06T00:00:00"/>
    <n v="0"/>
    <s v="SA"/>
    <m/>
    <m/>
  </r>
  <r>
    <n v="69119165611"/>
    <s v="MC-TL-XPRESS CREDIT JUN19"/>
    <n v="55651961535"/>
    <s v="Mr. DHARMENDRABHAI SUKHDEVBHAI"/>
    <n v="600000"/>
    <n v="11.6"/>
    <n v="453686"/>
    <x v="618"/>
    <n v="0"/>
    <d v="2022-10-08T00:00:00"/>
    <n v="17"/>
    <n v="17"/>
    <n v="0"/>
    <n v="0"/>
    <n v="0"/>
    <n v="0"/>
    <s v="INR"/>
    <n v="0"/>
    <n v="13926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99615111"/>
    <s v="MC-TL-XPRESS CREDIT JUN19"/>
    <n v="55061701009"/>
    <s v="Mr. DEVENDRABHAI BABABHAI VAGH"/>
    <n v="600000"/>
    <n v="11.1"/>
    <n v="494697"/>
    <x v="619"/>
    <n v="0"/>
    <d v="2022-10-09T00:00:00"/>
    <n v="17"/>
    <n v="17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d v="2023-08-03T00:00:00"/>
    <n v="0"/>
    <s v="SA"/>
    <m/>
    <m/>
  </r>
  <r>
    <n v="69199691996"/>
    <s v="MC-TL-XPRESS CREDIT JUN19"/>
    <n v="55953355556"/>
    <s v="Mr. HARISHBHAI RAMESHBHAI PARM"/>
    <n v="600000"/>
    <n v="10.6"/>
    <n v="469894"/>
    <x v="620"/>
    <n v="0"/>
    <d v="2022-10-13T00:00:00"/>
    <n v="16"/>
    <n v="16"/>
    <n v="0"/>
    <n v="0"/>
    <n v="0"/>
    <n v="0"/>
    <s v="INR"/>
    <n v="0"/>
    <n v="13280"/>
    <s v=""/>
    <n v="0"/>
    <n v="0"/>
    <s v="N"/>
    <n v="9"/>
    <s v="N"/>
    <s v="00/00/0000"/>
    <s v="N"/>
    <n v="0"/>
    <s v="00/00/0000"/>
    <s v="STD"/>
    <s v=""/>
    <m/>
    <s v="SA"/>
    <m/>
    <m/>
  </r>
  <r>
    <n v="69199669696"/>
    <s v="MC-TL-XPRESS CREDIT JUN19"/>
    <n v="55650656599"/>
    <s v="Mr. RAMNAVAL RAMKUMAR YADAV"/>
    <n v="900000"/>
    <n v="11.6"/>
    <n v="753624"/>
    <x v="621"/>
    <n v="0"/>
    <d v="2022-10-13T00:00:00"/>
    <n v="16"/>
    <n v="16"/>
    <n v="0"/>
    <n v="0"/>
    <n v="0"/>
    <n v="0"/>
    <s v="INR"/>
    <n v="0"/>
    <n v="17854"/>
    <s v=""/>
    <n v="0"/>
    <n v="0"/>
    <s v="N"/>
    <n v="9"/>
    <s v="N"/>
    <s v="00/00/0000"/>
    <s v="N"/>
    <n v="0"/>
    <s v="00/00/0000"/>
    <s v="STD"/>
    <s v=""/>
    <m/>
    <s v="SA"/>
    <m/>
    <m/>
  </r>
  <r>
    <n v="69199661160"/>
    <s v="MC-TL-XPRESS CREDIT JUN19"/>
    <n v="56050795653"/>
    <s v="Mr. CHIRAG RAMESHBHAI MAHERIYA"/>
    <n v="500000"/>
    <n v="11.6"/>
    <n v="419073"/>
    <x v="622"/>
    <n v="0"/>
    <d v="2022-10-13T00:00:00"/>
    <n v="16"/>
    <n v="16"/>
    <n v="0"/>
    <n v="0"/>
    <n v="0"/>
    <n v="0"/>
    <s v="INR"/>
    <n v="0"/>
    <n v="9919"/>
    <s v=""/>
    <n v="0"/>
    <n v="0"/>
    <s v="N"/>
    <n v="9"/>
    <s v="N"/>
    <s v="00/00/0000"/>
    <s v="N"/>
    <n v="0"/>
    <s v="00/00/0000"/>
    <s v="STD"/>
    <d v="2023-02-13T00:00:00"/>
    <n v="999"/>
    <s v="SA"/>
    <m/>
    <m/>
  </r>
  <r>
    <n v="69166059966"/>
    <s v="MC-TL-XPRESS CREDIT JUN19"/>
    <n v="90656971605"/>
    <s v="Mrs. Solanki  Jayaben"/>
    <n v="400000"/>
    <n v="11.1"/>
    <n v="328637"/>
    <x v="623"/>
    <n v="0"/>
    <d v="2022-10-19T00:00:00"/>
    <n v="17"/>
    <n v="17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d v="2024-03-01T00:00:00"/>
    <n v="0"/>
    <s v="SA"/>
    <m/>
    <m/>
  </r>
  <r>
    <n v="69169911161"/>
    <s v="MC-TL-XPRESS CREDIT JUN19"/>
    <n v="50075197535"/>
    <s v="Mr. ANIL KUMAR  BADATHOKI"/>
    <n v="100000"/>
    <n v="10.6"/>
    <n v="5476"/>
    <x v="624"/>
    <n v="0"/>
    <d v="2022-10-21T00:00:00"/>
    <n v="17"/>
    <n v="17"/>
    <n v="0"/>
    <n v="0"/>
    <n v="0"/>
    <n v="0"/>
    <s v="INR"/>
    <n v="0"/>
    <n v="6034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69696919"/>
    <s v="MC-TL-XPRESS CREDIT JUN19"/>
    <n v="50059113553"/>
    <s v="Mr. NARESHBHAI JIVANBHAI AMIN"/>
    <n v="1231000"/>
    <n v="11.1"/>
    <n v="1010165"/>
    <x v="625"/>
    <n v="0"/>
    <d v="2022-10-21T00:00:00"/>
    <n v="17"/>
    <n v="17"/>
    <n v="0"/>
    <n v="0"/>
    <n v="0"/>
    <n v="0"/>
    <s v="INR"/>
    <n v="0"/>
    <n v="23495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59691061"/>
    <s v="MC-TL-XPRESS CREDIT JUN19"/>
    <n v="55655565115"/>
    <s v="Mr. DINESHBHAI BAPALAL  DATANI"/>
    <n v="600000"/>
    <n v="11.1"/>
    <n v="491471"/>
    <x v="626"/>
    <n v="0"/>
    <d v="2022-10-27T00:00:00"/>
    <n v="17"/>
    <n v="17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d v="2024-03-09T00:00:00"/>
    <n v="0"/>
    <s v="SA"/>
    <m/>
    <m/>
  </r>
  <r>
    <n v="69190011969"/>
    <s v="MC-TL-XPRESS CREDIT JUN19"/>
    <n v="55693999036"/>
    <s v="Sepoy SUNIL CHUDAMAN DEORE"/>
    <n v="800000"/>
    <n v="10.6"/>
    <n v="668013"/>
    <x v="627"/>
    <n v="0"/>
    <d v="2022-11-04T00:00:00"/>
    <n v="16"/>
    <n v="16"/>
    <n v="0"/>
    <n v="0"/>
    <n v="0"/>
    <n v="0"/>
    <s v="INR"/>
    <n v="0"/>
    <n v="15064"/>
    <s v=""/>
    <n v="0"/>
    <n v="0"/>
    <s v="N"/>
    <n v="9"/>
    <s v="N"/>
    <s v="00/00/0000"/>
    <s v="N"/>
    <n v="0"/>
    <s v="00/00/0000"/>
    <s v="STD"/>
    <s v=""/>
    <m/>
    <s v="SA"/>
    <m/>
    <m/>
  </r>
  <r>
    <n v="69196101995"/>
    <s v="MC-TL-XPRESS CREDIT JUN19"/>
    <n v="55959010196"/>
    <s v="Miss. DAKSHA  DARBAR"/>
    <n v="500000"/>
    <n v="11.6"/>
    <n v="402288"/>
    <x v="628"/>
    <n v="0"/>
    <d v="2022-11-09T00:00:00"/>
    <n v="16"/>
    <n v="16"/>
    <n v="0"/>
    <n v="0"/>
    <n v="0"/>
    <n v="0"/>
    <s v="INR"/>
    <n v="0"/>
    <n v="9672"/>
    <s v=""/>
    <n v="0"/>
    <n v="0"/>
    <m/>
    <m/>
    <s v="N"/>
    <s v="00/00/0000"/>
    <s v="N"/>
    <n v="0"/>
    <s v="00/00/0000"/>
    <s v="STD"/>
    <d v="2023-01-12T00:00:00"/>
    <n v="999"/>
    <s v="SA"/>
    <m/>
    <m/>
  </r>
  <r>
    <n v="69195515919"/>
    <s v="MC-TL-XPRESS CREDIT JUN19"/>
    <n v="55500395951"/>
    <s v="Mr. BHIKHABHAI MOHANBHAI SOLAN"/>
    <n v="746000"/>
    <n v="11.1"/>
    <n v="623351"/>
    <x v="629"/>
    <n v="0"/>
    <d v="2022-11-10T00:00:00"/>
    <n v="16"/>
    <n v="16"/>
    <n v="0"/>
    <n v="0"/>
    <n v="0"/>
    <n v="0"/>
    <s v="INR"/>
    <n v="0"/>
    <n v="14238"/>
    <s v=""/>
    <n v="0"/>
    <n v="0"/>
    <m/>
    <m/>
    <s v="N"/>
    <s v="00/00/0000"/>
    <s v="N"/>
    <n v="0"/>
    <s v="00/00/0000"/>
    <s v="STD"/>
    <d v="2023-08-03T00:00:00"/>
    <n v="0"/>
    <s v="SA"/>
    <m/>
    <m/>
  </r>
  <r>
    <n v="69191099960"/>
    <s v="MC-TL-XPRESS CREDIT JUN19"/>
    <n v="59635559550"/>
    <s v="Mr. BABUBHAI RAMJIBHAI PARMAR"/>
    <n v="100000"/>
    <n v="11.6"/>
    <n v="57202"/>
    <x v="630"/>
    <n v="0"/>
    <d v="2022-11-11T00:00:00"/>
    <n v="16"/>
    <n v="16"/>
    <n v="0"/>
    <n v="0"/>
    <n v="0"/>
    <n v="0"/>
    <s v="INR"/>
    <n v="0"/>
    <n v="3466"/>
    <s v=""/>
    <n v="0"/>
    <n v="0"/>
    <m/>
    <m/>
    <s v="N"/>
    <s v="00/00/0000"/>
    <s v="N"/>
    <n v="0"/>
    <s v="00/00/0000"/>
    <s v="STD"/>
    <s v=""/>
    <m/>
    <s v="SA"/>
    <m/>
    <m/>
  </r>
  <r>
    <n v="69969561965"/>
    <s v="MC-TL-XPRESS CREDIT JUN19"/>
    <n v="55007605555"/>
    <s v="Mr. SURESHKUMAR KALIDAS JADAV"/>
    <n v="600000"/>
    <n v="11.1"/>
    <n v="414985"/>
    <x v="631"/>
    <n v="0"/>
    <d v="2022-12-05T00:00:00"/>
    <n v="15"/>
    <n v="15"/>
    <n v="0"/>
    <n v="0"/>
    <n v="0"/>
    <n v="0"/>
    <s v="INR"/>
    <n v="0"/>
    <n v="17306"/>
    <s v=""/>
    <n v="0"/>
    <n v="0"/>
    <s v="N"/>
    <n v="9"/>
    <s v="N"/>
    <s v="00/00/0000"/>
    <s v="N"/>
    <n v="0"/>
    <s v="00/00/0000"/>
    <s v="STD"/>
    <s v=""/>
    <m/>
    <s v="SA"/>
    <m/>
    <m/>
  </r>
  <r>
    <n v="69956195996"/>
    <s v="MC-TL-XPRESS CREDIT JUN19"/>
    <n v="57195905315"/>
    <s v="Mr. SHRAVAN RAM  MEHRIA"/>
    <n v="1000000"/>
    <n v="10.1"/>
    <n v="843307"/>
    <x v="632"/>
    <n v="0"/>
    <d v="2022-12-07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4-04T00:00:00"/>
    <n v="0"/>
    <s v="SA"/>
    <m/>
    <m/>
  </r>
  <r>
    <n v="69966159950"/>
    <s v="MC-TL-XPRESS CREDIT JUN19"/>
    <n v="55950656677"/>
    <s v="Mr. RAVINDRA  KUMAR"/>
    <n v="1520700"/>
    <n v="10.1"/>
    <n v="1269279"/>
    <x v="633"/>
    <n v="0"/>
    <d v="2022-12-11T00:00:00"/>
    <n v="15"/>
    <n v="15"/>
    <n v="0"/>
    <n v="0"/>
    <n v="0"/>
    <n v="0"/>
    <s v="INR"/>
    <n v="0"/>
    <n v="28249"/>
    <s v=""/>
    <n v="0"/>
    <n v="0"/>
    <m/>
    <m/>
    <s v="N"/>
    <s v="00/00/0000"/>
    <s v="N"/>
    <n v="0"/>
    <s v="00/00/0000"/>
    <s v="STD"/>
    <d v="2023-04-04T00:00:00"/>
    <n v="0"/>
    <s v="SA"/>
    <m/>
    <m/>
  </r>
  <r>
    <n v="69969669616"/>
    <s v="MC-TL-XPRESS CREDIT JUN19"/>
    <n v="57097111991"/>
    <s v="Miss. KOMALBEN BHARATBHAI HADI"/>
    <n v="500000"/>
    <n v="11.6"/>
    <n v="423911"/>
    <x v="634"/>
    <n v="0"/>
    <d v="2022-12-15T00:00:00"/>
    <n v="15"/>
    <n v="15"/>
    <n v="0"/>
    <n v="0"/>
    <n v="0"/>
    <n v="0"/>
    <s v="INR"/>
    <n v="0"/>
    <n v="9672"/>
    <s v=""/>
    <n v="0"/>
    <n v="0"/>
    <s v="N"/>
    <n v="9"/>
    <s v="N"/>
    <s v="00/00/0000"/>
    <s v="N"/>
    <n v="0"/>
    <s v="00/00/0000"/>
    <s v="STD"/>
    <s v=""/>
    <m/>
    <s v="SA"/>
    <m/>
    <m/>
  </r>
  <r>
    <n v="69969669069"/>
    <s v="MC-TL-XPRESS CREDIT JUN19"/>
    <n v="56019109555"/>
    <s v="Mr. PRAVINSINH MADANSINH SAKTA"/>
    <n v="1000000"/>
    <n v="10.1"/>
    <n v="841105"/>
    <x v="635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s v="SA"/>
    <m/>
    <m/>
  </r>
  <r>
    <n v="69910006196"/>
    <s v="MC-TL-XPRESS CREDIT JUN19"/>
    <n v="56509310315"/>
    <s v="Naib Subedar CHAIN SINGH SHEKH"/>
    <n v="1000000"/>
    <n v="10.1"/>
    <n v="840794"/>
    <x v="636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915019955"/>
    <s v="MC-TL-XPRESS CREDIT JUN19"/>
    <n v="50599615696"/>
    <s v="Sepoy AMOLAK  SINGH"/>
    <n v="1350000"/>
    <n v="10.1"/>
    <n v="1134202"/>
    <x v="637"/>
    <n v="0"/>
    <d v="2022-12-17T00:00:00"/>
    <n v="15"/>
    <n v="15"/>
    <n v="0"/>
    <n v="0"/>
    <n v="0"/>
    <n v="0"/>
    <s v="INR"/>
    <n v="0"/>
    <n v="25079"/>
    <s v=""/>
    <n v="0"/>
    <n v="0"/>
    <m/>
    <m/>
    <s v="N"/>
    <s v="00/00/0000"/>
    <s v="N"/>
    <n v="0"/>
    <s v="00/00/0000"/>
    <s v="STD"/>
    <s v=""/>
    <m/>
    <s v="SA"/>
    <m/>
    <m/>
  </r>
  <r>
    <n v="69901951099"/>
    <s v="MC-TL-XPRESS CREDIT JUN19"/>
    <n v="56999510363"/>
    <s v="Mr. VIVEK JAYNARAYAN AGNIHOTRI"/>
    <n v="1390000"/>
    <n v="10.6"/>
    <n v="1193828"/>
    <x v="638"/>
    <n v="0"/>
    <d v="2023-01-01T00:00:00"/>
    <n v="14"/>
    <n v="14"/>
    <n v="0"/>
    <n v="0"/>
    <n v="0"/>
    <n v="0"/>
    <s v="INR"/>
    <n v="0"/>
    <n v="26174"/>
    <s v=""/>
    <n v="0"/>
    <n v="0"/>
    <s v="N"/>
    <n v="9"/>
    <s v="N"/>
    <s v="00/00/0000"/>
    <s v="N"/>
    <n v="0"/>
    <s v="00/00/0000"/>
    <s v="STD"/>
    <d v="2023-05-04T00:00:00"/>
    <n v="999"/>
    <s v="SA"/>
    <m/>
    <m/>
  </r>
  <r>
    <n v="69919906990"/>
    <s v="MC-TL-XPRESS CREDIT JUN19"/>
    <n v="56790766551"/>
    <s v="Mr. L  MURUGAN"/>
    <n v="1374000"/>
    <n v="10.1"/>
    <n v="1175138"/>
    <x v="639"/>
    <n v="0"/>
    <d v="2023-01-05T00:00:00"/>
    <n v="14"/>
    <n v="14"/>
    <n v="0"/>
    <n v="0"/>
    <n v="0"/>
    <n v="0"/>
    <s v="INR"/>
    <n v="0"/>
    <n v="25524"/>
    <s v=""/>
    <n v="0"/>
    <n v="0"/>
    <s v="N"/>
    <n v="9"/>
    <s v="N"/>
    <s v="00/00/0000"/>
    <s v="N"/>
    <n v="0"/>
    <s v="00/00/0000"/>
    <s v="STD"/>
    <s v=""/>
    <m/>
    <s v="SA"/>
    <m/>
    <m/>
  </r>
  <r>
    <n v="69966691696"/>
    <s v="MC-TL-XPRESS CREDIT JUN19"/>
    <n v="55061159765"/>
    <s v="Riflemen-Rfn BADAM  SINGH"/>
    <n v="500000"/>
    <n v="10.6"/>
    <n v="407163"/>
    <x v="640"/>
    <n v="0"/>
    <d v="2023-01-13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s v="SA"/>
    <m/>
    <m/>
  </r>
  <r>
    <n v="69961115101"/>
    <s v="MC-TL-XPRESS CREDIT JUN19"/>
    <n v="56991553055"/>
    <s v="Mrs. RESHMABEN ASHISHKUMAR VIN"/>
    <n v="400000"/>
    <n v="11.1"/>
    <n v="342533"/>
    <x v="641"/>
    <n v="0"/>
    <d v="2023-01-16T00:00:00"/>
    <n v="14"/>
    <n v="14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s v="SA"/>
    <m/>
    <m/>
  </r>
  <r>
    <n v="69966961610"/>
    <s v="MC-TL-XPRESS CREDIT JUN19"/>
    <n v="71159593150"/>
    <s v="Mrs. GITA BIPIN NARKER"/>
    <n v="360000"/>
    <n v="10.6"/>
    <n v="307419"/>
    <x v="642"/>
    <n v="0"/>
    <d v="2023-01-16T00:00:00"/>
    <n v="14"/>
    <n v="14"/>
    <n v="0"/>
    <n v="0"/>
    <n v="0"/>
    <n v="0"/>
    <s v="INR"/>
    <n v="0"/>
    <n v="6779"/>
    <s v=""/>
    <n v="0"/>
    <n v="0"/>
    <s v="N"/>
    <n v="9"/>
    <s v="N"/>
    <s v="00/00/0000"/>
    <s v="N"/>
    <n v="0"/>
    <s v="00/00/0000"/>
    <s v="STD"/>
    <s v=""/>
    <m/>
    <s v="SA"/>
    <m/>
    <m/>
  </r>
  <r>
    <n v="69966966199"/>
    <s v="MC-TL-XPRESS CREDIT JUN19"/>
    <n v="55365301057"/>
    <s v="Mr. SAMADHAN BHIKAN NIKUMBH"/>
    <n v="1000000"/>
    <n v="10.1"/>
    <n v="852145"/>
    <x v="643"/>
    <n v="0"/>
    <d v="2023-01-16T00:00:00"/>
    <n v="14"/>
    <n v="14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2-08T00:00:00"/>
    <n v="999"/>
    <s v="SA"/>
    <m/>
    <m/>
  </r>
  <r>
    <n v="69956166019"/>
    <s v="MC-TL-XPRESS CREDIT JUN19"/>
    <n v="90655375659"/>
    <s v="Mr. Vaghela Chhanabhai Melabha"/>
    <n v="600000"/>
    <n v="11.6"/>
    <n v="489437"/>
    <x v="644"/>
    <n v="0"/>
    <d v="2023-01-21T00:00:00"/>
    <n v="14"/>
    <n v="14"/>
    <n v="0"/>
    <n v="0"/>
    <n v="0"/>
    <n v="0"/>
    <s v="INR"/>
    <n v="0"/>
    <n v="13226"/>
    <s v=""/>
    <n v="0"/>
    <n v="0"/>
    <s v="N"/>
    <n v="9"/>
    <s v="N"/>
    <s v="00/00/0000"/>
    <s v="N"/>
    <n v="0"/>
    <s v="00/00/0000"/>
    <s v="STD"/>
    <d v="2023-06-09T00:00:00"/>
    <n v="0"/>
    <s v="SA"/>
    <m/>
    <m/>
  </r>
  <r>
    <n v="69966669160"/>
    <s v="MC-TL-XPRESS CREDIT JUN19"/>
    <n v="55973565516"/>
    <s v="Mr. OMAN  SINGH"/>
    <n v="300000"/>
    <n v="10.6"/>
    <n v="230238"/>
    <x v="645"/>
    <n v="0"/>
    <d v="2023-01-27T00:00:00"/>
    <n v="14"/>
    <n v="14"/>
    <n v="0"/>
    <n v="0"/>
    <n v="0"/>
    <n v="0"/>
    <s v="INR"/>
    <n v="0"/>
    <n v="6464"/>
    <s v=""/>
    <n v="0"/>
    <n v="0"/>
    <s v="N"/>
    <n v="9"/>
    <s v="N"/>
    <s v="00/00/0000"/>
    <s v="N"/>
    <n v="0"/>
    <s v="00/00/0000"/>
    <s v="STD"/>
    <d v="2023-02-11T00:00:00"/>
    <n v="999"/>
    <s v="SA"/>
    <m/>
    <m/>
  </r>
  <r>
    <n v="69966966991"/>
    <s v="MC-TL-XPRESS CREDIT JUN19"/>
    <n v="55195556399"/>
    <s v="Mr. AJEETSINGH RAJVEER TOMAR"/>
    <n v="500000"/>
    <n v="10.6"/>
    <n v="406304"/>
    <x v="646"/>
    <n v="0"/>
    <d v="2023-01-28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9999090991"/>
    <s v="MC-TL-XPRESS CREDIT JUN19"/>
    <n v="56565703953"/>
    <s v="Mr. TEJVEER  BHAGCHAND"/>
    <n v="1217000"/>
    <n v="10.1"/>
    <n v="1054563"/>
    <x v="647"/>
    <n v="0"/>
    <d v="2023-02-05T00:00:00"/>
    <n v="13"/>
    <n v="13"/>
    <n v="0"/>
    <n v="0"/>
    <n v="0"/>
    <n v="0"/>
    <s v="INR"/>
    <n v="0"/>
    <n v="22608"/>
    <s v=""/>
    <n v="0"/>
    <n v="0"/>
    <s v="N"/>
    <n v="9"/>
    <s v="N"/>
    <s v="00/00/0000"/>
    <s v="N"/>
    <n v="0"/>
    <s v="00/00/0000"/>
    <s v="STD"/>
    <s v=""/>
    <m/>
    <s v="SA"/>
    <m/>
    <m/>
  </r>
  <r>
    <n v="69999669009"/>
    <s v="MC-TL-XPRESS CREDIT JUN19"/>
    <n v="90699055796"/>
    <s v="Mr. KANAIYALAL C ZAPADIYA"/>
    <n v="860000"/>
    <n v="11.6"/>
    <n v="749596"/>
    <x v="648"/>
    <n v="0"/>
    <d v="2023-02-09T00:00:00"/>
    <n v="13"/>
    <n v="13"/>
    <n v="0"/>
    <n v="0"/>
    <n v="0"/>
    <n v="0"/>
    <s v="INR"/>
    <n v="0"/>
    <n v="16635"/>
    <s v=""/>
    <n v="0"/>
    <n v="0"/>
    <s v="N"/>
    <n v="9"/>
    <s v="N"/>
    <s v="00/00/0000"/>
    <s v="N"/>
    <n v="0"/>
    <s v="00/00/0000"/>
    <s v="STD"/>
    <d v="2023-05-11T00:00:00"/>
    <n v="999"/>
    <s v="SA"/>
    <m/>
    <m/>
  </r>
  <r>
    <n v="60001961600"/>
    <s v="MC-TL-XPRESS CREDIT JUN19"/>
    <n v="56071993535"/>
    <s v="Mr. NANUBHA MEGHARAJJI MOKARSH"/>
    <n v="750000"/>
    <n v="11.1"/>
    <n v="650522"/>
    <x v="649"/>
    <n v="0"/>
    <d v="2023-02-12T00:00:00"/>
    <n v="13"/>
    <n v="13"/>
    <n v="0"/>
    <n v="0"/>
    <n v="0"/>
    <n v="0"/>
    <s v="INR"/>
    <n v="0"/>
    <n v="14315"/>
    <s v=""/>
    <n v="0"/>
    <n v="0"/>
    <s v="N"/>
    <n v="9"/>
    <s v="N"/>
    <s v="00/00/0000"/>
    <s v="N"/>
    <n v="0"/>
    <s v="00/00/0000"/>
    <s v="STD"/>
    <s v=""/>
    <m/>
    <s v="SA"/>
    <m/>
    <m/>
  </r>
  <r>
    <n v="60011106909"/>
    <s v="MC-TL-XPRESS CREDIT JUN19"/>
    <n v="56051005500"/>
    <s v="Mrs. UJALI  NARUTTAM"/>
    <n v="735000"/>
    <n v="12.1"/>
    <n v="404756"/>
    <x v="650"/>
    <n v="0"/>
    <d v="2023-02-15T00:00:00"/>
    <n v="13"/>
    <n v="13"/>
    <n v="0"/>
    <n v="0"/>
    <n v="0"/>
    <n v="0"/>
    <s v="INR"/>
    <n v="0"/>
    <n v="31232"/>
    <s v=""/>
    <n v="0"/>
    <n v="0"/>
    <s v="N"/>
    <n v="9"/>
    <s v="N"/>
    <s v="00/00/0000"/>
    <s v="N"/>
    <n v="0"/>
    <s v="00/00/0000"/>
    <s v="STD"/>
    <d v="2023-02-18T00:00:00"/>
    <n v="999"/>
    <s v="SA"/>
    <m/>
    <m/>
  </r>
  <r>
    <n v="60011501999"/>
    <s v="MC-TL-XPRESS CREDIT JUN19"/>
    <n v="55059609995"/>
    <s v="Mr. MAHESHKUMAR CHHANABHAI PAR"/>
    <n v="411000"/>
    <n v="12.1"/>
    <n v="358428"/>
    <x v="651"/>
    <n v="0"/>
    <d v="2023-02-15T00:00:00"/>
    <n v="13"/>
    <n v="13"/>
    <n v="0"/>
    <n v="0"/>
    <n v="0"/>
    <n v="0"/>
    <s v="INR"/>
    <n v="0"/>
    <n v="8057"/>
    <s v=""/>
    <n v="0"/>
    <n v="0"/>
    <s v="N"/>
    <n v="9"/>
    <s v="N"/>
    <s v="00/00/0000"/>
    <s v="N"/>
    <n v="0"/>
    <s v="00/00/0000"/>
    <s v="STD"/>
    <s v=""/>
    <m/>
    <s v="SA"/>
    <m/>
    <m/>
  </r>
  <r>
    <n v="60016615110"/>
    <s v="MC-TL-XPRESS CREDIT JUN19"/>
    <n v="55665365597"/>
    <s v="Sepoy YOGESH SURESH JADHAV"/>
    <n v="705000"/>
    <n v="10.6"/>
    <n v="609882"/>
    <x v="652"/>
    <n v="0"/>
    <d v="2023-02-16T00:00:00"/>
    <n v="13"/>
    <n v="13"/>
    <n v="0"/>
    <n v="0"/>
    <n v="0"/>
    <n v="0"/>
    <s v="INR"/>
    <n v="0"/>
    <n v="13276"/>
    <s v=""/>
    <n v="0"/>
    <n v="0"/>
    <s v="N"/>
    <n v="9"/>
    <s v="N"/>
    <s v="00/00/0000"/>
    <s v="N"/>
    <n v="0"/>
    <s v="00/00/0000"/>
    <s v="STD"/>
    <s v=""/>
    <m/>
    <s v="SA"/>
    <m/>
    <m/>
  </r>
  <r>
    <n v="60090969959"/>
    <s v="MC-TL-XPRESS CREDIT JUN19"/>
    <n v="90551359997"/>
    <s v="Mrs. INDUBEN  SOLANKI"/>
    <n v="411000"/>
    <n v="10.6"/>
    <n v="352545"/>
    <x v="653"/>
    <n v="0"/>
    <d v="2023-02-19T00:00:00"/>
    <n v="13"/>
    <n v="13"/>
    <n v="0"/>
    <n v="0"/>
    <n v="0"/>
    <n v="0"/>
    <s v="INR"/>
    <n v="0"/>
    <n v="7898"/>
    <s v=""/>
    <n v="0"/>
    <n v="0"/>
    <s v="N"/>
    <n v="9"/>
    <s v="N"/>
    <s v="00/00/0000"/>
    <s v="N"/>
    <n v="0"/>
    <s v="00/00/0000"/>
    <s v="STD"/>
    <s v=""/>
    <m/>
    <s v="SA"/>
    <m/>
    <m/>
  </r>
  <r>
    <n v="60090169166"/>
    <s v="MC-TL-XPRESS CREDIT JUN19"/>
    <n v="55951156901"/>
    <s v="Ms. SANGEETA  YADAV"/>
    <n v="970000"/>
    <n v="10.6"/>
    <n v="824014"/>
    <x v="654"/>
    <n v="0"/>
    <d v="2023-02-19T00:00:00"/>
    <n v="13"/>
    <n v="13"/>
    <n v="0"/>
    <n v="0"/>
    <n v="0"/>
    <n v="0"/>
    <s v="INR"/>
    <n v="0"/>
    <n v="18265"/>
    <s v=""/>
    <n v="0"/>
    <n v="0"/>
    <s v="N"/>
    <n v="9"/>
    <s v="N"/>
    <s v="00/00/0000"/>
    <s v="N"/>
    <n v="0"/>
    <s v="00/00/0000"/>
    <s v="STD"/>
    <d v="2023-08-31T00:00:00"/>
    <n v="0"/>
    <s v="SA"/>
    <m/>
    <m/>
  </r>
  <r>
    <n v="60066569616"/>
    <s v="MC-TL-XPRESS CREDIT JUN19"/>
    <n v="55005197903"/>
    <s v="Mr. PARSOTTAMBHAI DAYABHAI VAG"/>
    <n v="480000"/>
    <n v="11.6"/>
    <n v="415394"/>
    <x v="655"/>
    <n v="0"/>
    <d v="2023-02-26T00:00:00"/>
    <n v="13"/>
    <n v="13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d v="2023-04-27T00:00:00"/>
    <n v="0"/>
    <s v="SA"/>
    <m/>
    <m/>
  </r>
  <r>
    <n v="60066699969"/>
    <s v="MC-TL-XPRESS CREDIT JUN19"/>
    <n v="57950559079"/>
    <s v="Mrs. PUJABEN NARSINHBHAI PRAJA"/>
    <n v="100000"/>
    <n v="10.6"/>
    <n v="83683"/>
    <x v="656"/>
    <n v="0"/>
    <d v="2023-03-02T00:00:00"/>
    <n v="12"/>
    <n v="12"/>
    <n v="0"/>
    <n v="0"/>
    <n v="0"/>
    <n v="0"/>
    <s v="INR"/>
    <n v="0"/>
    <n v="2155"/>
    <s v=""/>
    <n v="0"/>
    <n v="0"/>
    <s v="N"/>
    <n v="9"/>
    <s v="N"/>
    <s v="00/00/0000"/>
    <s v="N"/>
    <n v="0"/>
    <s v="00/00/0000"/>
    <s v="STD"/>
    <s v=""/>
    <m/>
    <s v="SA"/>
    <m/>
    <m/>
  </r>
  <r>
    <n v="60051961951"/>
    <s v="MC-TL-XPRESS CREDIT JUN19"/>
    <n v="56050955159"/>
    <s v="Mr. SUNDHARA RAGHU BAG"/>
    <n v="961000"/>
    <n v="12.1"/>
    <n v="746086"/>
    <x v="657"/>
    <n v="0"/>
    <d v="2023-03-04T00:00:00"/>
    <n v="12"/>
    <n v="12"/>
    <n v="0"/>
    <n v="0"/>
    <n v="0"/>
    <n v="0"/>
    <s v="INR"/>
    <n v="0"/>
    <n v="27152"/>
    <s v=""/>
    <n v="0"/>
    <n v="0"/>
    <s v="N"/>
    <n v="9"/>
    <s v="N"/>
    <s v="00/00/0000"/>
    <s v="N"/>
    <n v="0"/>
    <s v="00/00/0000"/>
    <s v="STD"/>
    <d v="2023-03-08T00:00:00"/>
    <n v="999"/>
    <s v="SA"/>
    <m/>
    <m/>
  </r>
  <r>
    <n v="60055011969"/>
    <s v="MC-TL-XPRESS CREDIT JUN19"/>
    <n v="56537196750"/>
    <s v="Mr. BALVANT  PRAJAPATI"/>
    <n v="1159000"/>
    <n v="10.1"/>
    <n v="1018315"/>
    <x v="658"/>
    <n v="0"/>
    <d v="2023-03-05T00:00:00"/>
    <n v="12"/>
    <n v="12"/>
    <n v="0"/>
    <n v="0"/>
    <n v="0"/>
    <n v="0"/>
    <s v="INR"/>
    <n v="0"/>
    <n v="21530"/>
    <s v=""/>
    <n v="0"/>
    <n v="0"/>
    <m/>
    <m/>
    <s v="N"/>
    <s v="00/00/0000"/>
    <s v="N"/>
    <n v="0"/>
    <s v="00/00/0000"/>
    <s v="STD"/>
    <d v="2023-04-03T00:00:00"/>
    <n v="0"/>
    <s v="SA"/>
    <m/>
    <m/>
  </r>
  <r>
    <n v="60059166696"/>
    <s v="MC-TL-XPRESS CREDIT JUN19"/>
    <n v="90656755955"/>
    <s v="Mr. Vaghela  Nageen"/>
    <n v="340000"/>
    <n v="11.6"/>
    <n v="300759"/>
    <x v="659"/>
    <n v="0"/>
    <d v="2023-03-06T00:00:00"/>
    <n v="12"/>
    <n v="12"/>
    <n v="0"/>
    <n v="0"/>
    <n v="0"/>
    <n v="0"/>
    <s v="INR"/>
    <n v="0"/>
    <n v="6577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059166059"/>
    <s v="MC-TL-XPRESS CREDIT JUN19"/>
    <n v="57005375079"/>
    <s v="Sepoy SANJIT KUMAR  YADAV"/>
    <n v="500000"/>
    <n v="10.6"/>
    <n v="384142"/>
    <x v="660"/>
    <n v="0"/>
    <d v="2023-03-06T00:00:00"/>
    <n v="12"/>
    <n v="12"/>
    <n v="0"/>
    <n v="0"/>
    <n v="0"/>
    <n v="0"/>
    <s v="INR"/>
    <n v="0"/>
    <n v="12826"/>
    <s v=""/>
    <n v="0"/>
    <n v="0"/>
    <s v="N"/>
    <n v="9"/>
    <s v="N"/>
    <s v="00/00/0000"/>
    <s v="N"/>
    <n v="0"/>
    <s v="00/00/0000"/>
    <s v="STD"/>
    <s v=""/>
    <m/>
    <s v="SA"/>
    <m/>
    <m/>
  </r>
  <r>
    <n v="60066619519"/>
    <s v="MC-TL-XPRESS CREDIT JUN19"/>
    <n v="55515605606"/>
    <s v="Mrs. LAXMI NATVARBHAI VAGHELA"/>
    <n v="364000"/>
    <n v="11.1"/>
    <n v="320236"/>
    <x v="661"/>
    <n v="0"/>
    <d v="2023-03-08T00:00:00"/>
    <n v="12"/>
    <n v="12"/>
    <n v="0"/>
    <n v="0"/>
    <n v="0"/>
    <n v="0"/>
    <s v="INR"/>
    <n v="0"/>
    <n v="6948"/>
    <s v=""/>
    <n v="0"/>
    <n v="0"/>
    <s v="N"/>
    <n v="9"/>
    <s v="N"/>
    <s v="00/00/0000"/>
    <s v="N"/>
    <n v="0"/>
    <s v="00/00/0000"/>
    <s v="STD"/>
    <d v="2023-03-09T00:00:00"/>
    <n v="999"/>
    <s v="SA"/>
    <m/>
    <m/>
  </r>
  <r>
    <n v="60066666066"/>
    <s v="MC-TL-XPRESS CREDIT JUN19"/>
    <n v="56071993197"/>
    <s v="Mr. SODHA KARSANJI  PREMSINH"/>
    <n v="700000"/>
    <n v="11.1"/>
    <n v="615272"/>
    <x v="662"/>
    <n v="0"/>
    <d v="2023-03-10T00:00:00"/>
    <n v="12"/>
    <n v="12"/>
    <n v="0"/>
    <n v="0"/>
    <n v="0"/>
    <n v="0"/>
    <s v="INR"/>
    <n v="0"/>
    <n v="13360"/>
    <s v=""/>
    <n v="0"/>
    <n v="0"/>
    <s v="N"/>
    <n v="9"/>
    <s v="N"/>
    <s v="00/00/0000"/>
    <s v="N"/>
    <n v="0"/>
    <s v="00/00/0000"/>
    <s v="STD"/>
    <d v="2023-03-12T00:00:00"/>
    <n v="999"/>
    <s v="SA"/>
    <m/>
    <m/>
  </r>
  <r>
    <n v="60061561119"/>
    <s v="MC-TL-XPRESS CREDIT JUN19"/>
    <n v="55997065055"/>
    <s v="Mr. BADAL BHARAT MORE"/>
    <n v="500000"/>
    <n v="12.1"/>
    <n v="442645"/>
    <x v="663"/>
    <n v="0"/>
    <d v="2023-03-10T00:00:00"/>
    <n v="12"/>
    <n v="12"/>
    <n v="0"/>
    <n v="0"/>
    <n v="0"/>
    <n v="0"/>
    <s v="INR"/>
    <n v="0"/>
    <n v="9802"/>
    <s v=""/>
    <n v="0"/>
    <n v="0"/>
    <s v="N"/>
    <n v="9"/>
    <s v="N"/>
    <s v="00/00/0000"/>
    <s v="N"/>
    <n v="0"/>
    <s v="00/00/0000"/>
    <s v="STD"/>
    <d v="2024-03-06T00:00:00"/>
    <n v="0"/>
    <s v="SA"/>
    <m/>
    <m/>
  </r>
  <r>
    <n v="60061569011"/>
    <s v="MC-TL-XPRESS CREDIT JUN19"/>
    <n v="50053533199"/>
    <s v="Mrs. JYOTSNABEN VINODBHAI MAHI"/>
    <n v="675000"/>
    <n v="10.6"/>
    <n v="178230"/>
    <x v="664"/>
    <n v="0"/>
    <d v="2023-03-10T00:00:00"/>
    <n v="12"/>
    <n v="12"/>
    <n v="0"/>
    <n v="0"/>
    <n v="0"/>
    <n v="0"/>
    <s v="INR"/>
    <n v="0"/>
    <n v="45425"/>
    <s v=""/>
    <n v="0"/>
    <n v="0"/>
    <s v="N"/>
    <n v="9"/>
    <s v="N"/>
    <s v="00/00/0000"/>
    <s v="N"/>
    <n v="0"/>
    <s v="00/00/0000"/>
    <s v="STD"/>
    <d v="2023-03-12T00:00:00"/>
    <n v="999"/>
    <s v="SA"/>
    <m/>
    <m/>
  </r>
  <r>
    <n v="60011196195"/>
    <s v="MC-TL-XPRESS CREDIT JUN19"/>
    <n v="56013135596"/>
    <s v="Mr. SHAILESHGIRI KESHAVGIRI GO"/>
    <n v="820000"/>
    <n v="10.6"/>
    <n v="720825"/>
    <x v="665"/>
    <n v="0"/>
    <d v="2023-03-12T00:00:00"/>
    <n v="12"/>
    <n v="12"/>
    <n v="0"/>
    <n v="0"/>
    <n v="0"/>
    <n v="0"/>
    <s v="INR"/>
    <n v="0"/>
    <n v="15441"/>
    <s v=""/>
    <n v="0"/>
    <n v="0"/>
    <s v="N"/>
    <n v="9"/>
    <s v="N"/>
    <s v="00/00/0000"/>
    <s v="N"/>
    <n v="0"/>
    <s v="00/00/0000"/>
    <s v="STD"/>
    <d v="2023-03-17T00:00:00"/>
    <n v="999"/>
    <s v="SA"/>
    <m/>
    <m/>
  </r>
  <r>
    <n v="60096166691"/>
    <s v="MC-TL-XPRESS CREDIT JUN19"/>
    <n v="56169555755"/>
    <s v="Mr. RAVINDER  KUMAR"/>
    <n v="1425000"/>
    <n v="10.1"/>
    <n v="1242978"/>
    <x v="666"/>
    <n v="0"/>
    <d v="2023-03-20T00:00:00"/>
    <n v="12"/>
    <n v="12"/>
    <n v="0"/>
    <n v="0"/>
    <n v="0"/>
    <n v="0"/>
    <s v="INR"/>
    <n v="0"/>
    <n v="26472"/>
    <s v=""/>
    <n v="0"/>
    <n v="0"/>
    <s v="N"/>
    <n v="9"/>
    <s v="N"/>
    <s v="00/00/0000"/>
    <s v="N"/>
    <n v="0"/>
    <s v="00/00/0000"/>
    <s v="STD"/>
    <s v=""/>
    <m/>
    <s v="SA"/>
    <m/>
    <m/>
  </r>
  <r>
    <n v="60096669501"/>
    <s v="MC-TL-XPRESS CREDIT JUN19"/>
    <n v="90753579556"/>
    <s v="Mr. MAHESH  VAGHELA"/>
    <n v="456000"/>
    <n v="11.1"/>
    <n v="399610"/>
    <x v="667"/>
    <n v="0"/>
    <d v="2023-03-24T00:00:00"/>
    <n v="12"/>
    <n v="12"/>
    <n v="0"/>
    <n v="0"/>
    <n v="0"/>
    <n v="0"/>
    <s v="INR"/>
    <n v="0"/>
    <n v="8703"/>
    <s v=""/>
    <n v="0"/>
    <n v="0"/>
    <s v="N"/>
    <n v="9"/>
    <s v="N"/>
    <s v="00/00/0000"/>
    <s v="N"/>
    <n v="0"/>
    <s v="00/00/0000"/>
    <s v="STD"/>
    <d v="2023-03-31T00:00:00"/>
    <n v="999"/>
    <s v="SA"/>
    <m/>
    <m/>
  </r>
  <r>
    <n v="69611615999"/>
    <s v="MC-TL-XPRESS CREDIT JUN19"/>
    <n v="56309359953"/>
    <s v="Mr. HITESH MANEKLAL VAGHELA"/>
    <n v="300000"/>
    <n v="10.6"/>
    <n v="218519"/>
    <x v="668"/>
    <n v="5780"/>
    <d v="2022-07-06T00:00:00"/>
    <n v="20"/>
    <n v="19"/>
    <n v="1"/>
    <n v="1"/>
    <n v="1"/>
    <n v="701"/>
    <s v="INR"/>
    <n v="0"/>
    <n v="6464"/>
    <d v="2024-03-03T00:00:00"/>
    <n v="0"/>
    <n v="0"/>
    <s v="N"/>
    <n v="3"/>
    <s v="N"/>
    <s v="00/00/0000"/>
    <s v="N"/>
    <n v="0"/>
    <s v="00/00/0000"/>
    <s v="SMA0"/>
    <d v="2024-03-03T00:00:00"/>
    <n v="701"/>
    <s v="SA"/>
    <m/>
    <m/>
  </r>
  <r>
    <n v="69566661699"/>
    <s v="MC-TL-XPRESS CREDIT JUN19"/>
    <n v="56970179607"/>
    <s v="Mr. CHITRA  ORAM"/>
    <n v="900000"/>
    <n v="10.6"/>
    <n v="703628"/>
    <x v="669"/>
    <n v="16947"/>
    <d v="2022-07-29T00:00:00"/>
    <n v="20"/>
    <n v="19"/>
    <n v="1"/>
    <n v="1"/>
    <n v="1"/>
    <n v="701"/>
    <s v="INR"/>
    <n v="0"/>
    <n v="16947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9666910666"/>
    <s v="MC-TL-XPRESS CREDIT JUN19"/>
    <n v="50955913706"/>
    <s v="Mr. KANAIYA DALSUKHBHAI CHAUHA"/>
    <n v="440000"/>
    <n v="10.6"/>
    <n v="357950"/>
    <x v="670"/>
    <n v="8048"/>
    <d v="2022-09-05T00:00:00"/>
    <n v="18"/>
    <n v="17"/>
    <n v="1"/>
    <n v="1"/>
    <n v="1"/>
    <n v="701"/>
    <s v="INR"/>
    <n v="0"/>
    <n v="8286"/>
    <d v="2024-03-05T00:00:00"/>
    <n v="0"/>
    <n v="0"/>
    <m/>
    <m/>
    <s v="N"/>
    <s v="00/00/0000"/>
    <s v="N"/>
    <n v="0"/>
    <s v="00/00/0000"/>
    <s v="SMA0"/>
    <d v="2024-03-05T00:00:00"/>
    <n v="701"/>
    <s v="SA"/>
    <m/>
    <m/>
  </r>
  <r>
    <n v="69659569969"/>
    <s v="MC-TL-XPRESS CREDIT JUN19"/>
    <n v="56195997756"/>
    <s v="Mr. KHODABHAI MOTIBHAI PARMAR"/>
    <n v="350000"/>
    <n v="11.6"/>
    <n v="266944.5"/>
    <x v="671"/>
    <n v="7190"/>
    <d v="2022-09-15T00:00:00"/>
    <n v="15"/>
    <n v="14"/>
    <n v="1"/>
    <n v="1"/>
    <n v="1"/>
    <n v="701"/>
    <s v="INR"/>
    <n v="0"/>
    <n v="7680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9619666106"/>
    <s v="MC-TL-XPRESS CREDIT JUN19"/>
    <n v="50105905150"/>
    <s v="Mr. KAMLESH ISHWARLAL BHIL"/>
    <n v="790000"/>
    <n v="11.6"/>
    <n v="641114"/>
    <x v="672"/>
    <n v="15061.5"/>
    <d v="2022-09-23T00:00:00"/>
    <n v="18"/>
    <n v="17"/>
    <n v="1"/>
    <n v="1"/>
    <n v="1"/>
    <n v="701"/>
    <s v="INR"/>
    <n v="0"/>
    <n v="15281"/>
    <d v="2024-03-06T00:00:00"/>
    <n v="0"/>
    <n v="0"/>
    <s v="N"/>
    <n v="3"/>
    <s v="N"/>
    <s v="00/00/0000"/>
    <s v="N"/>
    <n v="0"/>
    <s v="00/00/0000"/>
    <s v="SMA0"/>
    <d v="2024-03-06T00:00:00"/>
    <n v="701"/>
    <s v="SA"/>
    <m/>
    <m/>
  </r>
  <r>
    <n v="69116996616"/>
    <s v="MC-TL-XPRESS CREDIT JUN19"/>
    <n v="90561063109"/>
    <s v="Mrs. MAMTABEN  SOLANKI"/>
    <n v="500000"/>
    <n v="11.6"/>
    <n v="414144"/>
    <x v="673"/>
    <n v="3617"/>
    <d v="2022-10-07T00:00:00"/>
    <n v="17"/>
    <n v="17"/>
    <n v="0"/>
    <n v="1"/>
    <n v="1"/>
    <n v="701"/>
    <s v="INR"/>
    <n v="0"/>
    <n v="9672"/>
    <d v="2024-03-05T00:00:00"/>
    <n v="0"/>
    <n v="0"/>
    <s v="N"/>
    <n v="3"/>
    <s v="N"/>
    <s v="00/00/0000"/>
    <s v="N"/>
    <n v="0"/>
    <s v="00/00/0000"/>
    <s v="SMA0"/>
    <d v="2024-03-05T00:00:00"/>
    <n v="701"/>
    <s v="SA"/>
    <m/>
    <m/>
  </r>
  <r>
    <n v="69999095611"/>
    <s v="MC-TL-XPRESS CREDIT JUN19"/>
    <n v="56999095530"/>
    <s v="Mr. SANJAYKUMAR BACHUBHAI VAGH"/>
    <n v="830000"/>
    <n v="11.1"/>
    <n v="705703"/>
    <x v="674"/>
    <n v="15714.5"/>
    <d v="2022-12-07T00:00:00"/>
    <n v="15"/>
    <n v="14"/>
    <n v="1"/>
    <n v="1"/>
    <n v="1"/>
    <n v="701"/>
    <s v="INR"/>
    <n v="0"/>
    <n v="15841"/>
    <d v="2024-03-0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9569699159"/>
    <s v="MC-TL-XPRESS CREDIT JUN19"/>
    <n v="56551900355"/>
    <s v="Mr. HARSIDDHKUMAR BALDEVBHAI V"/>
    <n v="430000"/>
    <n v="11.6"/>
    <n v="346257"/>
    <x v="675"/>
    <n v="11042"/>
    <d v="2022-08-13T00:00:00"/>
    <n v="19"/>
    <n v="18"/>
    <n v="1"/>
    <n v="2"/>
    <n v="2"/>
    <n v="702"/>
    <s v="INR"/>
    <n v="0"/>
    <n v="8318"/>
    <d v="2024-02-01T00:00:00"/>
    <n v="0"/>
    <n v="0"/>
    <s v="N"/>
    <n v="1"/>
    <s v="N"/>
    <s v="00/00/0000"/>
    <s v="N"/>
    <n v="0"/>
    <s v="00/00/0000"/>
    <s v="SMA1"/>
    <d v="2024-03-05T00:00:00"/>
    <n v="702"/>
    <s v="SA"/>
    <m/>
    <m/>
  </r>
  <r>
    <n v="69196591116"/>
    <s v="MC-TL-XPRESS CREDIT JUN19"/>
    <n v="59913995055"/>
    <s v="Mr. MAHESHBHAI NATVARLAL PARMA"/>
    <n v="509000"/>
    <n v="10.6"/>
    <n v="425008"/>
    <x v="676"/>
    <n v="9585.24"/>
    <d v="2022-11-09T00:00:00"/>
    <n v="16"/>
    <n v="15"/>
    <n v="1"/>
    <n v="2"/>
    <n v="2"/>
    <n v="702"/>
    <s v="INR"/>
    <n v="0"/>
    <n v="9585"/>
    <d v="2024-02-05T00:00:00"/>
    <n v="0"/>
    <n v="0"/>
    <s v="N"/>
    <n v="1"/>
    <s v="N"/>
    <s v="00/00/0000"/>
    <s v="N"/>
    <n v="0"/>
    <s v="00/00/0000"/>
    <s v="SMA1"/>
    <d v="2024-03-07T00:00:00"/>
    <n v="702"/>
    <s v="SA"/>
    <m/>
    <m/>
  </r>
  <r>
    <n v="69911619699"/>
    <s v="MC-TL-XPRESS CREDIT JUN19"/>
    <n v="57550755695"/>
    <s v="Mr. PARMAR  HIMATSINH"/>
    <n v="550000"/>
    <n v="11.1"/>
    <n v="468889"/>
    <x v="677"/>
    <n v="13514.5"/>
    <d v="2023-01-30T00:00:00"/>
    <n v="14"/>
    <n v="13"/>
    <n v="1"/>
    <n v="2"/>
    <n v="2"/>
    <n v="702"/>
    <s v="INR"/>
    <n v="0"/>
    <n v="10497"/>
    <d v="2024-02-01T00:00:00"/>
    <n v="0"/>
    <n v="0"/>
    <s v="N"/>
    <n v="1"/>
    <s v="N"/>
    <s v="00/00/0000"/>
    <s v="N"/>
    <n v="0"/>
    <s v="00/00/0000"/>
    <s v="SMA1"/>
    <d v="2024-03-03T00:00:00"/>
    <n v="702"/>
    <s v="SA"/>
    <m/>
    <m/>
  </r>
  <r>
    <n v="60010959106"/>
    <s v="MC-TL-XPRESS CREDIT JUN19"/>
    <n v="90705131559"/>
    <s v="Mr. Purabiya Arvindbhai Maganb"/>
    <n v="440000"/>
    <n v="10.6"/>
    <n v="381477"/>
    <x v="678"/>
    <n v="13237"/>
    <d v="2023-02-15T00:00:00"/>
    <n v="13"/>
    <n v="11"/>
    <n v="2"/>
    <n v="2"/>
    <n v="2"/>
    <n v="702"/>
    <s v="INR"/>
    <n v="0"/>
    <n v="8286"/>
    <d v="2024-02-10T00:00:00"/>
    <n v="0"/>
    <n v="0"/>
    <s v="N"/>
    <n v="1"/>
    <s v="N"/>
    <s v="00/00/0000"/>
    <s v="N"/>
    <n v="0"/>
    <s v="00/00/0000"/>
    <s v="SMA1"/>
    <d v="2024-03-12T00:00:00"/>
    <n v="702"/>
    <s v="SA"/>
    <m/>
    <m/>
  </r>
  <r>
    <n v="69999699691"/>
    <s v="MC-TL-XPRESS CREDIT JUN19"/>
    <n v="90695307197"/>
    <s v="Mr. SOLANKI PRADIPBHAI BABUBHA"/>
    <n v="380000"/>
    <n v="11.6"/>
    <n v="332615"/>
    <x v="679"/>
    <n v="18104"/>
    <d v="2023-02-03T00:00:00"/>
    <n v="13"/>
    <n v="11"/>
    <n v="2"/>
    <n v="3"/>
    <n v="3"/>
    <n v="703"/>
    <s v="INR"/>
    <n v="0"/>
    <n v="7351"/>
    <d v="2024-01-01T00:00:00"/>
    <n v="0"/>
    <n v="0"/>
    <s v="N"/>
    <n v="2"/>
    <s v="N"/>
    <s v="00/00/0000"/>
    <s v="N"/>
    <n v="0"/>
    <s v="00/00/0000"/>
    <s v="SMA2"/>
    <d v="2024-03-24T00:00:00"/>
    <n v="703"/>
    <s v="SA"/>
    <m/>
    <m/>
  </r>
  <r>
    <n v="60001665560"/>
    <s v="MC-TL-XPRESS CREDIT JUN19"/>
    <n v="90663939613"/>
    <s v="Mr. CHAUHAN  VIJAY"/>
    <n v="362000"/>
    <n v="11.6"/>
    <n v="316765"/>
    <x v="680"/>
    <n v="18458.400000000001"/>
    <d v="2023-02-12T00:00:00"/>
    <n v="13"/>
    <n v="10"/>
    <n v="3"/>
    <n v="3"/>
    <n v="3"/>
    <n v="703"/>
    <s v="INR"/>
    <n v="0"/>
    <n v="7003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9666565665"/>
    <s v="MC-TL-XPRESS CREDIT JUN19"/>
    <n v="55539369917"/>
    <s v="Mr. KESHAV BABUBHAI SOLANKI"/>
    <n v="425000"/>
    <n v="10.6"/>
    <n v="292194.2"/>
    <x v="681"/>
    <n v="49000"/>
    <d v="2022-07-04T00:00:00"/>
    <n v="20"/>
    <n v="15"/>
    <n v="5"/>
    <n v="4"/>
    <n v="4"/>
    <n v="704"/>
    <s v="INR"/>
    <n v="0"/>
    <n v="9931"/>
    <d v="2023-11-02T00:00:00"/>
    <n v="0"/>
    <n v="3677.48"/>
    <s v="N"/>
    <n v="4"/>
    <s v="N"/>
    <s v="00/00/0000"/>
    <s v="N"/>
    <n v="0"/>
    <s v="00/00/0000"/>
    <s v="NPA"/>
    <d v="2023-09-29T00:00:00"/>
    <n v="704"/>
    <s v="NPA"/>
    <n v="14"/>
    <m/>
  </r>
  <r>
    <n v="69696699916"/>
    <s v="MC-TL-XPRESS CREDIT JUN19"/>
    <n v="50090695313"/>
    <s v="Mr. MAHENDRABHAI JAGDISH VAGHE"/>
    <n v="552000"/>
    <n v="11.1"/>
    <n v="180154.8"/>
    <x v="682"/>
    <n v="224679.2"/>
    <d v="2022-09-24T00:00:00"/>
    <n v="18"/>
    <n v="8"/>
    <n v="10"/>
    <n v="4"/>
    <n v="4"/>
    <n v="704"/>
    <s v="INR"/>
    <n v="0"/>
    <n v="22468"/>
    <d v="2023-06-05T00:00:00"/>
    <n v="19211.2"/>
    <n v="43229.31"/>
    <s v="N"/>
    <n v="4"/>
    <s v="N"/>
    <s v="00/00/0000"/>
    <s v="N"/>
    <n v="0"/>
    <s v="00/00/0000"/>
    <s v="NPA"/>
    <d v="2023-09-02T00:00:00"/>
    <n v="704"/>
    <s v="NPA"/>
    <n v="11"/>
    <s v="Yes"/>
  </r>
  <r>
    <n v="69161159199"/>
    <s v="MC-TL-XPRESS CREDIT JUN19"/>
    <n v="55776595159"/>
    <s v="Mr. HITENDRA SHIVRAMBHAI CHAUH"/>
    <n v="541000"/>
    <n v="11.6"/>
    <n v="444602.21"/>
    <x v="683"/>
    <n v="45857.440000000002"/>
    <d v="2022-10-28T00:00:00"/>
    <n v="17"/>
    <n v="13"/>
    <n v="4"/>
    <n v="4"/>
    <n v="4"/>
    <n v="704"/>
    <s v="INR"/>
    <n v="0"/>
    <n v="10465"/>
    <d v="2023-11-25T00:00:00"/>
    <n v="0"/>
    <n v="4267.3500000000004"/>
    <s v="N"/>
    <n v="4"/>
    <s v="N"/>
    <s v="00/00/0000"/>
    <s v="N"/>
    <n v="0"/>
    <s v="00/00/0000"/>
    <s v="NPA"/>
    <d v="2023-11-22T00:00:00"/>
    <n v="704"/>
    <s v="NPA"/>
    <n v="12"/>
    <m/>
  </r>
  <r>
    <n v="69196660066"/>
    <s v="MC-TL-XPRESS CREDIT JUN19"/>
    <n v="56953595559"/>
    <s v="Mr. VIJAYKUMAR PRABHUBHAI SOLA"/>
    <n v="735000"/>
    <n v="11.6"/>
    <n v="583826.66"/>
    <x v="684"/>
    <n v="82221.34"/>
    <d v="2022-11-09T00:00:00"/>
    <n v="16"/>
    <n v="10"/>
    <n v="6"/>
    <n v="4"/>
    <n v="4"/>
    <n v="704"/>
    <s v="INR"/>
    <n v="0"/>
    <n v="14356"/>
    <d v="2023-10-10T00:00:00"/>
    <n v="28685.57"/>
    <n v="34639.339999999997"/>
    <s v="N"/>
    <n v="4"/>
    <s v="N"/>
    <s v="00/00/0000"/>
    <s v="N"/>
    <n v="0"/>
    <s v="00/00/0000"/>
    <s v="NPA"/>
    <d v="2023-12-08T00:00:00"/>
    <n v="704"/>
    <s v="NPA"/>
    <n v="12"/>
    <m/>
  </r>
  <r>
    <n v="66999619691"/>
    <s v="MC-SBI HL FEST OFF (WOM)"/>
    <n v="59933995193"/>
    <s v="Mr. JAGRUTI RAKESH UPADHYAY"/>
    <n v="2880000"/>
    <n v="7.2"/>
    <n v="2449639"/>
    <x v="685"/>
    <n v="0"/>
    <d v="2018-12-07T00:00:00"/>
    <n v="19"/>
    <n v="19"/>
    <n v="0"/>
    <n v="0"/>
    <n v="0"/>
    <n v="0"/>
    <s v="INR"/>
    <n v="61132"/>
    <n v="29093"/>
    <s v=""/>
    <n v="0"/>
    <n v="0"/>
    <s v="N"/>
    <n v="9"/>
    <s v="N"/>
    <s v="00/00/0000"/>
    <s v="N"/>
    <n v="0"/>
    <s v="00/00/0000"/>
    <s v="STD"/>
    <s v=""/>
    <m/>
    <s v="SA"/>
    <m/>
    <m/>
  </r>
  <r>
    <n v="66996516995"/>
    <s v="MC-PRVLG-HL-TL-FES OFF(W)"/>
    <n v="55616517669"/>
    <s v="Sepoy KSHATRIYA ROHIT SINGH"/>
    <n v="1800000"/>
    <n v="7.2"/>
    <n v="1701264"/>
    <x v="686"/>
    <n v="0"/>
    <d v="2018-12-03T00:00:00"/>
    <n v="19"/>
    <n v="19"/>
    <n v="0"/>
    <n v="0"/>
    <n v="0"/>
    <n v="0"/>
    <s v="INR"/>
    <n v="15355"/>
    <n v="14952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6669551519"/>
    <s v="MC-PRVLG-HL-TL-FES OFF(W)"/>
    <n v="50555559059"/>
    <s v="Mr. RUPABHAI  KATARA"/>
    <n v="1170000"/>
    <n v="7.2"/>
    <n v="971711"/>
    <x v="687"/>
    <n v="0"/>
    <d v="2018-12-26T00:00:00"/>
    <n v="19"/>
    <n v="19"/>
    <n v="0"/>
    <n v="0"/>
    <n v="0"/>
    <n v="0"/>
    <s v="INR"/>
    <n v="15355"/>
    <n v="10603"/>
    <s v=""/>
    <n v="0"/>
    <n v="0"/>
    <s v="N"/>
    <n v="9"/>
    <s v="N"/>
    <s v="00/00/0000"/>
    <s v="N"/>
    <n v="0"/>
    <s v="00/00/0000"/>
    <s v="STD"/>
    <s v=""/>
    <m/>
    <s v="SA"/>
    <m/>
    <m/>
  </r>
  <r>
    <n v="66100951690"/>
    <s v="MC-SBI HOME LOAN (BUSWOM)"/>
    <n v="55696300579"/>
    <s v="Mr. RONAK NARESHBHAI SHAH"/>
    <n v="3700000"/>
    <n v="7.6"/>
    <n v="3599254"/>
    <x v="688"/>
    <n v="0"/>
    <d v="2019-03-20T00:00:00"/>
    <n v="19"/>
    <n v="19"/>
    <n v="0"/>
    <n v="0"/>
    <n v="0"/>
    <n v="0"/>
    <s v="INR"/>
    <n v="15355"/>
    <n v="30044"/>
    <s v=""/>
    <n v="0"/>
    <n v="0"/>
    <s v="N"/>
    <n v="9"/>
    <s v="N"/>
    <s v="00/00/0000"/>
    <s v="N"/>
    <n v="0"/>
    <s v="00/00/0000"/>
    <s v="STD"/>
    <s v=""/>
    <m/>
    <s v="SA"/>
    <m/>
    <m/>
  </r>
  <r>
    <n v="66116910059"/>
    <s v="MC-SBIHOME TOPUP TL-JAN17"/>
    <n v="55533596155"/>
    <s v="Mrs. SANTOSHBEN KESHARIMAL JAI"/>
    <n v="2500000"/>
    <n v="7.7"/>
    <n v="1963362.9"/>
    <x v="689"/>
    <n v="0"/>
    <d v="2019-03-24T00:00:00"/>
    <n v="19"/>
    <n v="19"/>
    <n v="0"/>
    <n v="0"/>
    <n v="0"/>
    <n v="0"/>
    <s v="INR"/>
    <n v="15355"/>
    <n v="27497"/>
    <s v=""/>
    <n v="0"/>
    <n v="0"/>
    <s v="N"/>
    <n v="9"/>
    <s v="N"/>
    <s v="00/00/0000"/>
    <s v="N"/>
    <n v="0"/>
    <s v="00/00/0000"/>
    <s v="STD"/>
    <d v="2022-04-26T00:00:00"/>
    <n v="0"/>
    <s v="SA"/>
    <m/>
    <m/>
  </r>
  <r>
    <n v="66169691616"/>
    <s v="MC-SBIHOME TOPUP TL-JAN17"/>
    <n v="55696300579"/>
    <s v="Mr. RONAK NARESHBHAI SHAH"/>
    <n v="2500000"/>
    <n v="7.7"/>
    <n v="2141981.88"/>
    <x v="690"/>
    <n v="0"/>
    <d v="2019-04-18T00:00:00"/>
    <n v="19"/>
    <n v="19"/>
    <n v="0"/>
    <n v="0"/>
    <n v="0"/>
    <n v="0"/>
    <s v="INR"/>
    <n v="15355"/>
    <n v="24913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1059156191"/>
    <s v="MC-SBITL NEWCAR LN(W)J17"/>
    <n v="55700195506"/>
    <s v="Miss. LOPA GIRISHBHAI NAMDAR[F"/>
    <n v="570000"/>
    <n v="8.1999999999999993"/>
    <n v="286877"/>
    <x v="691"/>
    <n v="0"/>
    <d v="2019-07-31T00:00:00"/>
    <n v="19"/>
    <n v="19"/>
    <n v="0"/>
    <n v="0"/>
    <n v="0"/>
    <n v="0"/>
    <s v="INR"/>
    <n v="15355"/>
    <n v="922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690969151"/>
    <s v="MC-SBICARLN-TL-NEWCAR J17"/>
    <n v="59555095305"/>
    <s v="Mr. HEMENDRAKUMAR ISHWARBHAI P"/>
    <n v="1000000"/>
    <n v="8.25"/>
    <n v="401143"/>
    <x v="692"/>
    <n v="0"/>
    <d v="2019-01-06T00:00:00"/>
    <n v="19"/>
    <n v="19"/>
    <n v="0"/>
    <n v="0"/>
    <n v="0"/>
    <n v="0"/>
    <s v="INR"/>
    <n v="61132"/>
    <n v="16217"/>
    <s v=""/>
    <n v="0"/>
    <n v="0"/>
    <s v="N"/>
    <n v="9"/>
    <s v="N"/>
    <s v="00/00/0000"/>
    <s v="N"/>
    <n v="0"/>
    <s v="00/00/0000"/>
    <s v="STD"/>
    <s v=""/>
    <m/>
    <s v="SA"/>
    <m/>
    <m/>
  </r>
  <r>
    <n v="66660990511"/>
    <s v="MC-SBICARLN-TL-NEWCAR J17"/>
    <n v="55505003575"/>
    <s v="Mr. ARUNKUMAR PREMCHAND PANDEY"/>
    <n v="640000"/>
    <n v="8.25"/>
    <n v="277194"/>
    <x v="693"/>
    <n v="0"/>
    <d v="2019-01-09T00:00:00"/>
    <n v="19"/>
    <n v="19"/>
    <n v="0"/>
    <n v="0"/>
    <n v="0"/>
    <n v="0"/>
    <s v="INR"/>
    <n v="61132"/>
    <n v="10379"/>
    <s v=""/>
    <n v="0"/>
    <n v="0"/>
    <s v="N"/>
    <n v="9"/>
    <s v="N"/>
    <s v="00/00/0000"/>
    <s v="N"/>
    <n v="0"/>
    <s v="00/00/0000"/>
    <s v="STD"/>
    <d v="2022-08-03T00:00:00"/>
    <n v="999"/>
    <s v="SA"/>
    <m/>
    <m/>
  </r>
  <r>
    <n v="66665156911"/>
    <s v="MC-SBICARLN-TL-NEWCAR J17"/>
    <n v="55515539395"/>
    <s v="Mr. HIMMATSINH JAVANSINH PARMA"/>
    <n v="350000"/>
    <n v="8.25"/>
    <n v="156898"/>
    <x v="694"/>
    <n v="0"/>
    <d v="2019-01-19T00:00:00"/>
    <n v="19"/>
    <n v="19"/>
    <n v="0"/>
    <n v="0"/>
    <n v="0"/>
    <n v="0"/>
    <s v="INR"/>
    <n v="15355"/>
    <n v="5676"/>
    <s v=""/>
    <n v="0"/>
    <n v="0"/>
    <s v="N"/>
    <n v="9"/>
    <s v="N"/>
    <s v="00/00/0000"/>
    <s v="N"/>
    <n v="0"/>
    <s v="00/00/0000"/>
    <s v="STD"/>
    <d v="2023-04-26T00:00:00"/>
    <n v="0"/>
    <s v="SA"/>
    <m/>
    <m/>
  </r>
  <r>
    <n v="66665156666"/>
    <s v="MC-SBICARLN-TL-NEWCAR J17"/>
    <n v="55553651659"/>
    <s v="Mr. Parag Prahladbhai Khatri"/>
    <n v="400000"/>
    <n v="8.25"/>
    <n v="164779"/>
    <x v="695"/>
    <n v="0"/>
    <d v="2019-01-19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s v=""/>
    <m/>
    <s v="SA"/>
    <m/>
    <m/>
  </r>
  <r>
    <n v="66696961666"/>
    <s v="MC-SBICARLN-TL-NEWCAR J17"/>
    <n v="50015551050"/>
    <s v="Mr. PADHERIYA  PRATAPSINH"/>
    <n v="500000"/>
    <n v="8.25"/>
    <n v="208448"/>
    <x v="696"/>
    <n v="0"/>
    <d v="2019-01-30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06609950"/>
    <s v="MC-SBICARLN-TL-NEWCAR J17"/>
    <n v="57953919953"/>
    <s v="Mr. NAYAN RAMESHBHAI MISTRY"/>
    <n v="450000"/>
    <n v="7.95"/>
    <n v="211432"/>
    <x v="697"/>
    <n v="0"/>
    <d v="2019-07-12T00:00:00"/>
    <n v="19"/>
    <n v="19"/>
    <n v="0"/>
    <n v="0"/>
    <n v="0"/>
    <n v="0"/>
    <s v="INR"/>
    <n v="15355"/>
    <n v="7298"/>
    <s v=""/>
    <n v="0"/>
    <n v="0"/>
    <s v="N"/>
    <n v="9"/>
    <s v="N"/>
    <s v="00/00/0000"/>
    <s v="N"/>
    <n v="0"/>
    <s v="00/00/0000"/>
    <s v="STD"/>
    <s v=""/>
    <m/>
    <s v="SA"/>
    <m/>
    <m/>
  </r>
  <r>
    <n v="61069166199"/>
    <s v="MC-SBICARLN-TL-NEWCAR J17"/>
    <n v="55513593309"/>
    <s v="Mr. PRABHAKAR  KUMAR"/>
    <n v="560000"/>
    <n v="7.75"/>
    <n v="268471"/>
    <x v="698"/>
    <n v="0"/>
    <d v="2019-07-31T00:00:00"/>
    <n v="19"/>
    <n v="19"/>
    <n v="0"/>
    <n v="0"/>
    <n v="0"/>
    <n v="0"/>
    <s v="INR"/>
    <n v="15355"/>
    <n v="908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69191190"/>
    <s v="MC-SBICARLN-TL-NEWCAR J17"/>
    <n v="56933595655"/>
    <s v="Mr. VRAJESH KIRANKUMAR  SUKHAD"/>
    <n v="270000"/>
    <n v="8.25"/>
    <n v="133854"/>
    <x v="699"/>
    <n v="0"/>
    <d v="2019-07-31T00:00:00"/>
    <n v="19"/>
    <n v="19"/>
    <n v="0"/>
    <n v="0"/>
    <n v="0"/>
    <n v="0"/>
    <s v="INR"/>
    <n v="15355"/>
    <n v="4379"/>
    <s v=""/>
    <n v="0"/>
    <n v="0"/>
    <s v="N"/>
    <n v="9"/>
    <s v="N"/>
    <s v="00/00/0000"/>
    <s v="N"/>
    <n v="0"/>
    <s v="00/00/0000"/>
    <s v="STD"/>
    <s v=""/>
    <m/>
    <s v="SA"/>
    <m/>
    <m/>
  </r>
  <r>
    <n v="61069699099"/>
    <s v="MC-SBICARLN-TL-NEWCAR J17"/>
    <n v="59909665509"/>
    <s v="Mr. DINESH SONU DUSANE"/>
    <n v="410000"/>
    <n v="7.75"/>
    <n v="76280"/>
    <x v="700"/>
    <n v="0"/>
    <d v="2019-07-31T00:00:00"/>
    <n v="19"/>
    <n v="19"/>
    <n v="0"/>
    <n v="0"/>
    <n v="0"/>
    <n v="0"/>
    <s v="INR"/>
    <n v="15355"/>
    <n v="8561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51919696"/>
    <s v="MC-SBICARLN-TL-NEWCAR J17"/>
    <n v="55560595355"/>
    <s v="Mr. APURVA NILESHKUMAR SHAH"/>
    <n v="365000"/>
    <n v="8.25"/>
    <n v="176992"/>
    <x v="701"/>
    <n v="0"/>
    <d v="2019-07-31T00:00:00"/>
    <n v="19"/>
    <n v="19"/>
    <n v="0"/>
    <n v="0"/>
    <n v="0"/>
    <n v="0"/>
    <s v="INR"/>
    <n v="15355"/>
    <n v="5919"/>
    <s v=""/>
    <n v="0"/>
    <n v="0"/>
    <s v="N"/>
    <n v="9"/>
    <s v="N"/>
    <s v="00/00/0000"/>
    <s v="N"/>
    <n v="0"/>
    <s v="00/00/0000"/>
    <s v="STD"/>
    <s v=""/>
    <m/>
    <s v="SA"/>
    <m/>
    <m/>
  </r>
  <r>
    <n v="61051915091"/>
    <s v="MC-SBICARLN-TL-NEWCAR J17"/>
    <n v="50500101073"/>
    <s v="Mr. RAJKUMAR B CHIMNANI"/>
    <n v="445000"/>
    <n v="8.25"/>
    <n v="90320"/>
    <x v="702"/>
    <n v="0"/>
    <d v="2019-07-31T00:00:00"/>
    <n v="19"/>
    <n v="19"/>
    <n v="0"/>
    <n v="0"/>
    <n v="0"/>
    <n v="0"/>
    <s v="INR"/>
    <n v="61132"/>
    <n v="929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59960996"/>
    <s v="MC-SBICARLN-TL-NEWCAR J17"/>
    <n v="55911557591"/>
    <s v="Mr. NILESHBHAI JAYSUKHBHAI GAD"/>
    <n v="500000"/>
    <n v="7.75"/>
    <n v="239801"/>
    <x v="703"/>
    <n v="0"/>
    <d v="2019-07-31T00:00:00"/>
    <n v="19"/>
    <n v="19"/>
    <n v="0"/>
    <n v="0"/>
    <n v="0"/>
    <n v="0"/>
    <s v="INR"/>
    <n v="15355"/>
    <n v="810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19019196"/>
    <s v="MC-SBICARLN-TL-NEWCAR J17"/>
    <n v="59951535653"/>
    <s v="Mr. RAJENDRASINH GHANSHYAMSINH"/>
    <n v="500000"/>
    <n v="8.25"/>
    <n v="258926"/>
    <x v="704"/>
    <n v="0"/>
    <d v="2019-08-09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1096596191"/>
    <s v="MC-SBICARLN-TL-NEWCAR J17"/>
    <n v="59959179955"/>
    <s v="Mrs. REJOYCEALKA  SOLANKY"/>
    <n v="570000"/>
    <n v="7.75"/>
    <n v="118678"/>
    <x v="705"/>
    <n v="0"/>
    <d v="2019-08-16T00:00:00"/>
    <n v="19"/>
    <n v="19"/>
    <n v="0"/>
    <n v="0"/>
    <n v="0"/>
    <n v="0"/>
    <s v="INR"/>
    <n v="15355"/>
    <n v="1190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1691191"/>
    <s v="MC-SBICARLN-TL-NEWCAR J17"/>
    <n v="50053953905"/>
    <s v="Mrs. BELA KIRAN  SHAH"/>
    <n v="446250"/>
    <n v="8.25"/>
    <n v="229867"/>
    <x v="706"/>
    <n v="0"/>
    <d v="2019-08-14T00:00:00"/>
    <n v="19"/>
    <n v="19"/>
    <n v="0"/>
    <n v="0"/>
    <n v="0"/>
    <n v="0"/>
    <s v="INR"/>
    <n v="61132"/>
    <n v="7237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9616516"/>
    <s v="MC-SBICARLN-TL-NEWCAR J17"/>
    <n v="55991109596"/>
    <s v="Mr. CHAUHAN  ROHITSINGH"/>
    <n v="280000"/>
    <n v="8.25"/>
    <n v="143055"/>
    <x v="707"/>
    <n v="0"/>
    <d v="2019-08-14T00:00:00"/>
    <n v="19"/>
    <n v="19"/>
    <n v="0"/>
    <n v="0"/>
    <n v="0"/>
    <n v="0"/>
    <s v="INR"/>
    <n v="15355"/>
    <n v="4541"/>
    <s v=""/>
    <n v="0"/>
    <n v="0"/>
    <s v="N"/>
    <n v="9"/>
    <s v="N"/>
    <s v="00/00/0000"/>
    <s v="N"/>
    <n v="0"/>
    <s v="00/00/0000"/>
    <s v="STD"/>
    <s v=""/>
    <m/>
    <s v="SA"/>
    <m/>
    <m/>
  </r>
  <r>
    <n v="61099596999"/>
    <s v="MC-SBICARLN-TL-NEWCAR J17"/>
    <n v="55065939901"/>
    <s v="Mr. SOMRAJ PURUSHOTHMAN NAIR"/>
    <n v="500000"/>
    <n v="7.75"/>
    <n v="108896"/>
    <x v="708"/>
    <n v="0"/>
    <d v="2019-08-28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d v="2023-01-14T00:00:00"/>
    <n v="999"/>
    <s v="SA"/>
    <m/>
    <m/>
  </r>
  <r>
    <n v="61099699691"/>
    <s v="MC-SBICARLN-TL-NEWCAR J17"/>
    <n v="50015535135"/>
    <s v="Mr. SANJAY  YADAV"/>
    <n v="400000"/>
    <n v="7.75"/>
    <n v="83757"/>
    <x v="709"/>
    <n v="0"/>
    <d v="2019-08-16T00:00:00"/>
    <n v="19"/>
    <n v="19"/>
    <n v="0"/>
    <n v="0"/>
    <n v="0"/>
    <n v="0"/>
    <s v="INR"/>
    <n v="15355"/>
    <n v="835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9991996"/>
    <s v="MC-SBICARLN-TL-NEWCAR J17"/>
    <n v="50053599153"/>
    <s v="Mrs. RANJANBEN RAJESHKUMAR SOL"/>
    <n v="700000"/>
    <n v="7.75"/>
    <n v="331910"/>
    <x v="710"/>
    <n v="0"/>
    <d v="2019-08-16T00:00:00"/>
    <n v="19"/>
    <n v="19"/>
    <n v="0"/>
    <n v="0"/>
    <n v="0"/>
    <n v="0"/>
    <s v="INR"/>
    <n v="15355"/>
    <n v="11449"/>
    <s v=""/>
    <n v="0"/>
    <n v="0"/>
    <s v="N"/>
    <n v="9"/>
    <s v="N"/>
    <s v="00/00/0000"/>
    <s v="N"/>
    <n v="0"/>
    <s v="00/00/0000"/>
    <s v="STD"/>
    <s v=""/>
    <m/>
    <s v="SA"/>
    <m/>
    <m/>
  </r>
  <r>
    <n v="61099996160"/>
    <s v="MC-SBICARLN-TL-NEWCAR J17"/>
    <n v="55070610935"/>
    <s v="Mr. DINESHKUMAR BHAGABHAI RATH"/>
    <n v="300000"/>
    <n v="8.25"/>
    <n v="66105"/>
    <x v="711"/>
    <n v="0"/>
    <d v="2019-08-16T00:00:00"/>
    <n v="19"/>
    <n v="19"/>
    <n v="0"/>
    <n v="0"/>
    <n v="0"/>
    <n v="0"/>
    <s v="INR"/>
    <n v="15355"/>
    <n v="6264"/>
    <s v=""/>
    <n v="0"/>
    <n v="0"/>
    <s v="N"/>
    <n v="9"/>
    <s v="N"/>
    <s v="00/00/0000"/>
    <s v="N"/>
    <n v="0"/>
    <s v="00/00/0000"/>
    <s v="STD"/>
    <s v=""/>
    <m/>
    <s v="SA"/>
    <m/>
    <m/>
  </r>
  <r>
    <n v="61106199559"/>
    <s v="MC-SBICARLN-TL-NEWCAR J17"/>
    <n v="50593960105"/>
    <s v="Mr. LAXMANBHAI BABABHAI SENAMA"/>
    <n v="500000"/>
    <n v="7.75"/>
    <n v="111156"/>
    <x v="712"/>
    <n v="0"/>
    <d v="2019-08-24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1106190966"/>
    <s v="MC-SBICARLN-TL-NEWCAR J17"/>
    <n v="59939973555"/>
    <s v="Mr. HITENDRA ASHOKDAN GADHAVI"/>
    <n v="550000"/>
    <n v="8.25"/>
    <n v="281614"/>
    <x v="713"/>
    <n v="0"/>
    <d v="2019-08-24T00:00:00"/>
    <n v="19"/>
    <n v="19"/>
    <n v="0"/>
    <n v="0"/>
    <n v="0"/>
    <n v="0"/>
    <s v="INR"/>
    <n v="15355"/>
    <n v="8919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1109115669"/>
    <s v="MC-SBICARLN-TL-NEWCAR J17"/>
    <n v="55591579709"/>
    <s v="Mr. SANJAY MOJIRAM JAT"/>
    <n v="400000"/>
    <n v="7.75"/>
    <n v="188659"/>
    <x v="714"/>
    <n v="0"/>
    <d v="2019-08-30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s v=""/>
    <m/>
    <s v="SA"/>
    <m/>
    <m/>
  </r>
  <r>
    <n v="61690696999"/>
    <s v="MC-SBICARLN-TL-NEWCAR J17"/>
    <n v="57039350766"/>
    <s v="Mrs. ANKITA RAHUL ROHIT"/>
    <n v="700000"/>
    <n v="7.75"/>
    <n v="358458"/>
    <x v="715"/>
    <n v="0"/>
    <d v="2019-11-24T00:00:00"/>
    <n v="19"/>
    <n v="19"/>
    <n v="0"/>
    <n v="0"/>
    <n v="0"/>
    <n v="0"/>
    <s v="INR"/>
    <n v="15355"/>
    <n v="11541"/>
    <s v=""/>
    <n v="0"/>
    <n v="0"/>
    <s v="N"/>
    <n v="9"/>
    <s v="N"/>
    <s v="00/00/0000"/>
    <s v="N"/>
    <n v="0"/>
    <s v="00/00/0000"/>
    <s v="STD"/>
    <s v=""/>
    <m/>
    <s v="SA"/>
    <m/>
    <m/>
  </r>
  <r>
    <n v="61095569961"/>
    <s v="MC-SBICARLN-TL-NEWCAR J17"/>
    <n v="56556159505"/>
    <s v="Mrs. JYOTI ROSHANBHAI BAFNA"/>
    <n v="1100000"/>
    <n v="8.25"/>
    <n v="570157"/>
    <x v="716"/>
    <n v="45409.7"/>
    <d v="2019-07-18T00:00:00"/>
    <n v="19"/>
    <n v="16"/>
    <n v="3"/>
    <n v="3"/>
    <n v="3"/>
    <n v="703"/>
    <s v="INR"/>
    <n v="15355"/>
    <n v="17838"/>
    <d v="2024-01-18T00:00:00"/>
    <n v="0"/>
    <n v="0"/>
    <s v="N"/>
    <n v="2"/>
    <s v="N"/>
    <s v="00/00/0000"/>
    <s v="N"/>
    <n v="0"/>
    <s v="00/00/0000"/>
    <s v="SMA2"/>
    <d v="2024-03-19T00:00:00"/>
    <n v="703"/>
    <s v="SA"/>
    <m/>
    <m/>
  </r>
  <r>
    <n v="61106199919"/>
    <s v="MC-SBICARLN-TL-NEWCAR J17"/>
    <n v="55016176769"/>
    <s v="Mr. RAKESH KUMAR  PASWAN"/>
    <n v="346000"/>
    <n v="8.25"/>
    <n v="72259"/>
    <x v="717"/>
    <n v="64784.32"/>
    <d v="2019-08-24T00:00:00"/>
    <n v="19"/>
    <n v="10"/>
    <n v="9"/>
    <n v="4"/>
    <n v="4"/>
    <n v="704"/>
    <s v="INR"/>
    <n v="15355"/>
    <n v="7225"/>
    <d v="2023-07-18T00:00:00"/>
    <n v="5821"/>
    <n v="9768.56"/>
    <s v="N"/>
    <n v="4"/>
    <s v="Y"/>
    <d v="2022-02-02T00:00:00"/>
    <s v="N"/>
    <n v="0"/>
    <s v="00/00/0000"/>
    <s v="NPA"/>
    <d v="2023-10-15T00:00:00"/>
    <n v="704"/>
    <s v="NPA"/>
    <n v="49"/>
    <m/>
  </r>
  <r>
    <n v="69166911619"/>
    <s v="MC-JAI JAWAN PEN LN JAN17"/>
    <n v="50053931599"/>
    <s v="Mr. PARMAR  GOVINDBHAI"/>
    <n v="400000"/>
    <n v="12"/>
    <n v="218764"/>
    <x v="718"/>
    <n v="0"/>
    <d v="2020-12-18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s v=""/>
    <m/>
    <s v="SA"/>
    <m/>
    <m/>
  </r>
  <r>
    <n v="69696159956"/>
    <s v="MC-JAI JAWAN PEN LN JAN17"/>
    <n v="55136030501"/>
    <s v="Mr. MAHENDRASINH PADAMSINH RAT"/>
    <n v="300000"/>
    <n v="12"/>
    <n v="179473"/>
    <x v="719"/>
    <n v="0"/>
    <d v="2021-03-14T00:00:00"/>
    <n v="19"/>
    <n v="19"/>
    <n v="0"/>
    <n v="0"/>
    <n v="0"/>
    <n v="0"/>
    <s v="INR"/>
    <n v="0"/>
    <n v="6674"/>
    <s v=""/>
    <n v="0"/>
    <n v="0"/>
    <s v="N"/>
    <n v="9"/>
    <s v="N"/>
    <s v="00/00/0000"/>
    <s v="N"/>
    <n v="0"/>
    <s v="00/00/0000"/>
    <s v="STD"/>
    <s v=""/>
    <m/>
    <s v="SA"/>
    <m/>
    <m/>
  </r>
  <r>
    <n v="69196919666"/>
    <s v="MC-JAI JAWAN PEN LN JAN17"/>
    <n v="56171993730"/>
    <s v="Mr. JAYANTIBHAI MAFAT LAL PRAJ"/>
    <n v="300000"/>
    <n v="9.75"/>
    <n v="234639"/>
    <x v="720"/>
    <n v="0"/>
    <d v="2022-11-10T00:00:00"/>
    <n v="16"/>
    <n v="1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961956965"/>
    <s v="MC-JAI JAWAN PEN LN JAN17"/>
    <n v="55369563905"/>
    <s v="Mr. BHANWARBHAI DHANAJI BHIL"/>
    <n v="525000"/>
    <n v="9.75"/>
    <n v="442792"/>
    <x v="721"/>
    <n v="0"/>
    <d v="2022-12-01T00:00:00"/>
    <n v="15"/>
    <n v="15"/>
    <n v="0"/>
    <n v="0"/>
    <n v="0"/>
    <n v="0"/>
    <s v="INR"/>
    <n v="0"/>
    <n v="9661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966965919"/>
    <s v="MC-JAI JAWAN PEN LN JAN17"/>
    <n v="55599935959"/>
    <s v="Mr. FATESING SHETUSING  RANA"/>
    <n v="250000"/>
    <n v="9.75"/>
    <n v="202666"/>
    <x v="722"/>
    <n v="0"/>
    <d v="2023-01-13T00:00:00"/>
    <n v="14"/>
    <n v="14"/>
    <n v="0"/>
    <n v="0"/>
    <n v="0"/>
    <n v="0"/>
    <s v="INR"/>
    <n v="0"/>
    <n v="5282"/>
    <s v=""/>
    <n v="0"/>
    <n v="0"/>
    <s v="N"/>
    <n v="9"/>
    <s v="N"/>
    <s v="00/00/0000"/>
    <s v="N"/>
    <n v="0"/>
    <s v="00/00/0000"/>
    <s v="STD"/>
    <d v="2023-02-05T00:00:00"/>
    <n v="999"/>
    <s v="SA"/>
    <m/>
    <m/>
  </r>
  <r>
    <n v="69969165996"/>
    <s v="MC-JAI JAWAN PEN LN JAN17"/>
    <n v="50351579506"/>
    <s v="Mr. RAJPUT  KISHORSINGH"/>
    <n v="400000"/>
    <n v="9.75"/>
    <n v="299069"/>
    <x v="723"/>
    <n v="0"/>
    <d v="2023-01-29T00:00:00"/>
    <n v="14"/>
    <n v="14"/>
    <n v="0"/>
    <n v="0"/>
    <n v="0"/>
    <n v="0"/>
    <s v="INR"/>
    <n v="0"/>
    <n v="8450"/>
    <s v=""/>
    <n v="0"/>
    <n v="0"/>
    <s v="N"/>
    <n v="9"/>
    <s v="N"/>
    <s v="00/00/0000"/>
    <s v="N"/>
    <n v="0"/>
    <s v="00/00/0000"/>
    <s v="STD"/>
    <s v=""/>
    <m/>
    <s v="SA"/>
    <m/>
    <m/>
  </r>
  <r>
    <n v="60055959116"/>
    <s v="MC-JAI JAWAN PEN LN JAN17"/>
    <n v="55011375551"/>
    <s v="Mr. TOMAR NARENDRA K  SINGH"/>
    <n v="504000"/>
    <n v="9.75"/>
    <n v="442074"/>
    <x v="724"/>
    <n v="0"/>
    <d v="2023-03-05T00:00:00"/>
    <n v="12"/>
    <n v="12"/>
    <n v="0"/>
    <n v="0"/>
    <n v="0"/>
    <n v="0"/>
    <s v="INR"/>
    <n v="0"/>
    <n v="9274"/>
    <s v=""/>
    <n v="0"/>
    <n v="0"/>
    <m/>
    <m/>
    <s v="N"/>
    <s v="00/00/0000"/>
    <s v="N"/>
    <n v="0"/>
    <s v="00/00/0000"/>
    <s v="STD"/>
    <s v=""/>
    <m/>
    <s v="SA"/>
    <m/>
    <m/>
  </r>
  <r>
    <n v="69669119999"/>
    <s v="MC-SCHOLAR L-A NOCOLJAN17"/>
    <n v="55755907351"/>
    <s v="Mr. AASHIT MANOJ AGRAWAL"/>
    <n v="1950000"/>
    <n v="7.5"/>
    <n v="1688785"/>
    <x v="725"/>
    <n v="0"/>
    <d v="2021-04-03T00:00:00"/>
    <n v="1"/>
    <n v="1"/>
    <n v="0"/>
    <n v="0"/>
    <n v="0"/>
    <n v="0"/>
    <s v="INR"/>
    <n v="0"/>
    <n v="14707"/>
    <s v=""/>
    <n v="0"/>
    <n v="0"/>
    <s v="N"/>
    <n v="9"/>
    <s v="N"/>
    <s v="00/00/0000"/>
    <s v="N"/>
    <n v="0"/>
    <s v="00/00/0000"/>
    <s v="STD"/>
    <s v=""/>
    <m/>
    <s v="SA"/>
    <m/>
    <m/>
  </r>
  <r>
    <n v="69905106016"/>
    <s v="MC-EDU LN ABRD 20L-1.5CR"/>
    <n v="56065953075"/>
    <s v="Miss. PARINDA DHARMENDRAKUMAR"/>
    <n v="2030398"/>
    <n v="8.25"/>
    <n v="1156741"/>
    <x v="726"/>
    <n v="0"/>
    <d v="2021-01-22T00:00:00"/>
    <n v="14"/>
    <n v="14"/>
    <n v="0"/>
    <n v="0"/>
    <n v="0"/>
    <n v="0"/>
    <s v="INR"/>
    <n v="61132"/>
    <n v="15424"/>
    <s v=""/>
    <n v="0"/>
    <n v="0"/>
    <s v="N"/>
    <n v="9"/>
    <s v="N"/>
    <s v="00/00/0000"/>
    <s v="N"/>
    <n v="0"/>
    <s v="00/00/0000"/>
    <s v="STD"/>
    <s v=""/>
    <m/>
    <s v="SA"/>
    <m/>
    <m/>
  </r>
  <r>
    <n v="69599169991"/>
    <s v="MC-EDU LN ABRD 20L-1.5CR"/>
    <n v="90356035596"/>
    <s v="Ms. NIRJA RAHULKUMAR BHATT"/>
    <n v="2628134"/>
    <n v="8.25"/>
    <n v="863272"/>
    <x v="727"/>
    <n v="0"/>
    <d v="2021-06-15T00:00:00"/>
    <n v="1"/>
    <n v="1"/>
    <n v="0"/>
    <n v="0"/>
    <n v="0"/>
    <n v="0"/>
    <s v="INR"/>
    <n v="15355"/>
    <n v="9202"/>
    <s v=""/>
    <n v="0"/>
    <n v="0"/>
    <s v="N"/>
    <n v="9"/>
    <s v="N"/>
    <s v="00/00/0000"/>
    <s v="N"/>
    <n v="0"/>
    <s v="00/00/0000"/>
    <s v="STD"/>
    <d v="2023-02-15T00:00:00"/>
    <n v="999"/>
    <s v="SA"/>
    <m/>
    <m/>
  </r>
  <r>
    <n v="69519109560"/>
    <s v="MC-EDU LN ABRD 20L-1.5CR"/>
    <n v="90319551003"/>
    <s v="Mr. DEV JAYESH PATEL"/>
    <n v="9586092"/>
    <n v="8.75"/>
    <n v="3620541"/>
    <x v="728"/>
    <n v="0"/>
    <d v="2021-07-18T00:00:00"/>
    <n v="1"/>
    <n v="1"/>
    <n v="0"/>
    <n v="0"/>
    <n v="0"/>
    <n v="0"/>
    <s v="INR"/>
    <n v="15355"/>
    <n v="151825"/>
    <s v=""/>
    <n v="0"/>
    <n v="0"/>
    <s v="N"/>
    <n v="9"/>
    <s v="N"/>
    <s v="00/00/0000"/>
    <s v="N"/>
    <n v="0"/>
    <s v="00/00/0000"/>
    <s v="STD"/>
    <s v=""/>
    <m/>
    <s v="SA"/>
    <m/>
    <m/>
  </r>
  <r>
    <n v="61099660599"/>
    <s v="MC-SBIHOME TOPUP TL-MAY17"/>
    <n v="55693550569"/>
    <s v="Dr. DINESH SISPAL SHARDA"/>
    <n v="1500000"/>
    <n v="7.6"/>
    <n v="1458609"/>
    <x v="729"/>
    <n v="0"/>
    <d v="2019-08-17T00:00:00"/>
    <n v="19"/>
    <n v="19"/>
    <n v="0"/>
    <n v="0"/>
    <n v="0"/>
    <n v="0"/>
    <s v="INR"/>
    <n v="15355"/>
    <n v="1236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961669001"/>
    <s v="MC-HL-CLSS-MIG1(W) JUN 17"/>
    <n v="56517956379"/>
    <s v="Mr. SHASHANK SURESHCHANDRA TRI"/>
    <n v="3675000"/>
    <n v="7.5"/>
    <n v="3352745"/>
    <x v="730"/>
    <n v="0"/>
    <d v="2019-06-24T00:00:00"/>
    <n v="19"/>
    <n v="19"/>
    <n v="0"/>
    <n v="0"/>
    <n v="0"/>
    <n v="0"/>
    <s v="INR"/>
    <n v="15355"/>
    <n v="31499"/>
    <s v=""/>
    <n v="0"/>
    <n v="0"/>
    <s v="N"/>
    <n v="9"/>
    <s v="N"/>
    <s v="00/00/0000"/>
    <s v="N"/>
    <n v="0"/>
    <s v="00/00/0000"/>
    <s v="STD"/>
    <s v=""/>
    <m/>
    <s v="SA"/>
    <m/>
    <m/>
  </r>
  <r>
    <n v="66961666669"/>
    <s v="MC-HL-CLSS-MIG1(W) JUN 17"/>
    <n v="59500557056"/>
    <s v="Mr. ANURAG MAHENDRA PRASAD MIT"/>
    <n v="3675000"/>
    <n v="7.5"/>
    <n v="3107990"/>
    <x v="731"/>
    <n v="0"/>
    <d v="2019-06-24T00:00:00"/>
    <n v="19"/>
    <n v="19"/>
    <n v="0"/>
    <n v="0"/>
    <n v="0"/>
    <n v="0"/>
    <s v="INR"/>
    <n v="61132"/>
    <n v="29546"/>
    <s v=""/>
    <n v="0"/>
    <n v="0"/>
    <s v="N"/>
    <n v="9"/>
    <s v="N"/>
    <s v="00/00/0000"/>
    <s v="N"/>
    <n v="0"/>
    <s v="00/00/0000"/>
    <s v="STD"/>
    <s v=""/>
    <m/>
    <s v="SA"/>
    <m/>
    <m/>
  </r>
  <r>
    <n v="61169996966"/>
    <s v="MC-SBI HOME LOAN JUN 17"/>
    <n v="55017599953"/>
    <s v="Mr. HARPALSINH HARISHCHANDRA P"/>
    <n v="1759000"/>
    <n v="7.65"/>
    <n v="1031478"/>
    <x v="732"/>
    <n v="0"/>
    <d v="2012-04-28T00:00:00"/>
    <n v="19"/>
    <n v="19"/>
    <n v="0"/>
    <n v="0"/>
    <n v="0"/>
    <n v="0"/>
    <s v="INR"/>
    <n v="15355"/>
    <n v="14620"/>
    <s v=""/>
    <n v="0"/>
    <n v="0"/>
    <s v="N"/>
    <n v="9"/>
    <s v="N"/>
    <s v="00/00/0000"/>
    <s v="N"/>
    <n v="0"/>
    <s v="00/00/0000"/>
    <s v="STD"/>
    <s v=""/>
    <m/>
    <s v="SA"/>
    <m/>
    <m/>
  </r>
  <r>
    <n v="61616069096"/>
    <s v="MC-SBI HOME LOAN JUN 17"/>
    <n v="50395550900"/>
    <s v="Mr. RAMESHBHAI BABABHAI PATANI"/>
    <n v="872000"/>
    <n v="7.65"/>
    <n v="359477"/>
    <x v="733"/>
    <n v="0"/>
    <d v="2012-10-23T00:00:00"/>
    <n v="19"/>
    <n v="19"/>
    <n v="0"/>
    <n v="0"/>
    <n v="0"/>
    <n v="0"/>
    <s v="INR"/>
    <n v="15355"/>
    <n v="8654"/>
    <s v=""/>
    <n v="0"/>
    <n v="0"/>
    <s v="N"/>
    <n v="9"/>
    <s v="N"/>
    <s v="00/00/0000"/>
    <s v="N"/>
    <n v="0"/>
    <s v="00/00/0000"/>
    <s v="STD"/>
    <s v=""/>
    <m/>
    <s v="SA"/>
    <m/>
    <m/>
  </r>
  <r>
    <n v="65559150606"/>
    <s v="MC-SBI HOME LOAN JUN 17"/>
    <n v="56551710759"/>
    <s v="Mr. PRAKASHBHAI DAHYABHAI MAHE"/>
    <n v="1000000"/>
    <n v="7.65"/>
    <n v="807317"/>
    <x v="734"/>
    <n v="0"/>
    <d v="2018-02-08T00:00:00"/>
    <n v="19"/>
    <n v="19"/>
    <n v="0"/>
    <n v="0"/>
    <n v="0"/>
    <n v="0"/>
    <s v="INR"/>
    <n v="15355"/>
    <n v="874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60919666"/>
    <s v="MC-SBI HOMELOAN (W) JUN17"/>
    <n v="50059155596"/>
    <s v="Mr. MAF KANWAR TANWAR"/>
    <n v="1245531"/>
    <n v="7.35"/>
    <n v="1134593"/>
    <x v="735"/>
    <n v="0"/>
    <d v="2019-09-06T00:00:00"/>
    <n v="19"/>
    <n v="19"/>
    <n v="0"/>
    <n v="0"/>
    <n v="0"/>
    <n v="0"/>
    <s v="INR"/>
    <n v="15355"/>
    <n v="10167"/>
    <s v=""/>
    <n v="0"/>
    <n v="0"/>
    <s v="N"/>
    <n v="9"/>
    <s v="N"/>
    <s v="00/00/0000"/>
    <s v="N"/>
    <n v="0"/>
    <s v="00/00/0000"/>
    <s v="STD"/>
    <s v=""/>
    <m/>
    <s v="SA"/>
    <m/>
    <m/>
  </r>
  <r>
    <n v="65661196196"/>
    <s v="MC-SBI HL (BUSSMEN) JUN17"/>
    <n v="57555551391"/>
    <s v="Mr. MADHAVLAL SHANKARLAL PATEL"/>
    <n v="800000"/>
    <n v="7.75"/>
    <n v="437937"/>
    <x v="736"/>
    <n v="0"/>
    <d v="2017-11-30T00:00:00"/>
    <n v="19"/>
    <n v="19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d v="2022-04-23T00:00:00"/>
    <n v="0"/>
    <s v="SA"/>
    <m/>
    <m/>
  </r>
  <r>
    <n v="65590906910"/>
    <s v="MC-SBI HL (BUSSMEN) JUN17"/>
    <n v="76003536659"/>
    <s v="Mr. INDERMAL MAGANLAL SUTHAR"/>
    <n v="1700000"/>
    <n v="7.75"/>
    <n v="1291736"/>
    <x v="737"/>
    <n v="0"/>
    <d v="2018-02-18T00:00:00"/>
    <n v="19"/>
    <n v="19"/>
    <n v="0"/>
    <n v="0"/>
    <n v="0"/>
    <n v="0"/>
    <s v="INR"/>
    <n v="61132"/>
    <n v="12430"/>
    <s v=""/>
    <n v="0"/>
    <n v="0"/>
    <s v="N"/>
    <n v="9"/>
    <s v="N"/>
    <s v="00/00/0000"/>
    <s v="N"/>
    <n v="0"/>
    <s v="00/00/0000"/>
    <s v="STD"/>
    <s v=""/>
    <m/>
    <s v="SA"/>
    <m/>
    <m/>
  </r>
  <r>
    <n v="65666051619"/>
    <s v="MC-SBI HL (BUSWOM) JUN 17"/>
    <n v="55967355665"/>
    <s v="Mrs. BHAVNA SHAILESH DOLASIYA"/>
    <n v="1100000"/>
    <n v="7.7"/>
    <n v="631793"/>
    <x v="738"/>
    <n v="0"/>
    <d v="2018-03-30T00:00:00"/>
    <n v="19"/>
    <n v="19"/>
    <n v="0"/>
    <n v="0"/>
    <n v="0"/>
    <n v="0"/>
    <s v="INR"/>
    <n v="15355"/>
    <n v="7557"/>
    <s v=""/>
    <n v="0"/>
    <n v="0"/>
    <s v="N"/>
    <n v="9"/>
    <s v="N"/>
    <s v="00/00/0000"/>
    <s v="N"/>
    <n v="0"/>
    <s v="00/00/0000"/>
    <s v="STD"/>
    <s v=""/>
    <m/>
    <s v="SA"/>
    <m/>
    <m/>
  </r>
  <r>
    <n v="61166999165"/>
    <s v="MC-SBI HL SAL(OTH)SEP17"/>
    <n v="50105397739"/>
    <s v="Mr. MUTHUVELAN  A"/>
    <n v="720000"/>
    <n v="7.4"/>
    <n v="429850"/>
    <x v="739"/>
    <n v="0"/>
    <d v="2012-04-15T00:00:00"/>
    <n v="19"/>
    <n v="19"/>
    <n v="0"/>
    <n v="0"/>
    <n v="0"/>
    <n v="0"/>
    <s v="INR"/>
    <n v="15355"/>
    <n v="5849"/>
    <s v=""/>
    <n v="0"/>
    <n v="0"/>
    <s v="N"/>
    <n v="9"/>
    <s v="N"/>
    <s v="00/00/0000"/>
    <s v="N"/>
    <n v="0"/>
    <s v="00/00/0000"/>
    <s v="STD"/>
    <s v=""/>
    <m/>
    <s v="SA"/>
    <m/>
    <m/>
  </r>
  <r>
    <n v="61690616199"/>
    <s v="MC-SBI HL SAL(OTH)SEP17"/>
    <n v="55970551776"/>
    <s v="Mr. JATIN RATILAL SHARMA[FILE4"/>
    <n v="1000000"/>
    <n v="7.4"/>
    <n v="688466"/>
    <x v="740"/>
    <n v="0"/>
    <d v="2013-02-08T00:00:00"/>
    <n v="19"/>
    <n v="19"/>
    <n v="0"/>
    <n v="0"/>
    <n v="0"/>
    <n v="0"/>
    <s v="INR"/>
    <n v="15355"/>
    <n v="10502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609699166"/>
    <s v="MC-SBI HL SAL(OTH)SEP17"/>
    <n v="56171993730"/>
    <s v="Mr. JAYANTIBHAI MAFAT LAL PRAJ"/>
    <n v="900000"/>
    <n v="7.4"/>
    <n v="573448"/>
    <x v="741"/>
    <n v="0"/>
    <d v="2014-04-30T00:00:00"/>
    <n v="19"/>
    <n v="19"/>
    <n v="0"/>
    <n v="0"/>
    <n v="0"/>
    <n v="0"/>
    <s v="INR"/>
    <n v="15355"/>
    <n v="8640"/>
    <s v=""/>
    <n v="0"/>
    <n v="0"/>
    <s v="N"/>
    <n v="9"/>
    <s v="N"/>
    <s v="00/00/0000"/>
    <s v="N"/>
    <n v="0"/>
    <s v="00/00/0000"/>
    <s v="STD"/>
    <s v=""/>
    <m/>
    <s v="SA"/>
    <m/>
    <m/>
  </r>
  <r>
    <n v="66569956091"/>
    <s v="MC-SBI HL SAL(OTH)SEP17"/>
    <n v="55530976055"/>
    <s v="Mr. K SARVESH SINGH"/>
    <n v="1200000"/>
    <n v="7.4"/>
    <n v="1211587"/>
    <x v="742"/>
    <n v="0"/>
    <d v="2015-12-31T00:00:00"/>
    <n v="19"/>
    <n v="19"/>
    <n v="0"/>
    <n v="0"/>
    <n v="0"/>
    <n v="0"/>
    <s v="INR"/>
    <n v="15355"/>
    <n v="11532"/>
    <s v=""/>
    <n v="0"/>
    <n v="0"/>
    <s v="N"/>
    <n v="9"/>
    <s v="N"/>
    <s v="00/00/0000"/>
    <s v="N"/>
    <n v="0"/>
    <s v="00/00/0000"/>
    <s v="STD"/>
    <s v=""/>
    <m/>
    <s v="SA"/>
    <m/>
    <m/>
  </r>
  <r>
    <n v="66101916916"/>
    <s v="MC-SBI HL SAL(OTH)SEP17"/>
    <n v="55069906595"/>
    <s v="Mr. DHARMESH ISHVARLAL VAGHELA"/>
    <n v="436000"/>
    <n v="7.4"/>
    <n v="424189"/>
    <x v="743"/>
    <n v="0"/>
    <d v="2017-02-14T00:00:00"/>
    <n v="19"/>
    <n v="19"/>
    <n v="0"/>
    <n v="0"/>
    <n v="0"/>
    <n v="0"/>
    <s v="INR"/>
    <n v="15355"/>
    <n v="3481"/>
    <s v=""/>
    <n v="0"/>
    <n v="0"/>
    <s v="N"/>
    <n v="9"/>
    <s v="N"/>
    <s v="00/00/0000"/>
    <s v="N"/>
    <n v="0"/>
    <s v="00/00/0000"/>
    <s v="STD"/>
    <s v=""/>
    <m/>
    <s v="SA"/>
    <m/>
    <m/>
  </r>
  <r>
    <n v="66106659695"/>
    <s v="MC-SBI HL SAL(OTH)SEP17"/>
    <n v="55059695399"/>
    <s v="Mr. RAMESH SATISHCHANDRA JHA"/>
    <n v="1800000"/>
    <n v="7.4"/>
    <n v="1198440"/>
    <x v="744"/>
    <n v="0"/>
    <d v="2017-02-17T00:00:00"/>
    <n v="19"/>
    <n v="19"/>
    <n v="0"/>
    <n v="0"/>
    <n v="0"/>
    <n v="0"/>
    <s v="INR"/>
    <n v="15355"/>
    <n v="17377"/>
    <s v=""/>
    <n v="0"/>
    <n v="0"/>
    <s v="N"/>
    <n v="9"/>
    <s v="N"/>
    <s v="00/00/0000"/>
    <s v="N"/>
    <n v="0"/>
    <s v="00/00/0000"/>
    <s v="STD"/>
    <s v=""/>
    <m/>
    <s v="SA"/>
    <m/>
    <m/>
  </r>
  <r>
    <n v="66196690606"/>
    <s v="MC-SBI HL SAL(OTH)SEP17"/>
    <n v="50351590191"/>
    <s v="Mr. DARSHANKUMAR MAHENDRA LIMB"/>
    <n v="620000"/>
    <n v="7.4"/>
    <n v="558728"/>
    <x v="745"/>
    <n v="0"/>
    <d v="2017-02-23T00:00:00"/>
    <n v="19"/>
    <n v="19"/>
    <n v="0"/>
    <n v="0"/>
    <n v="0"/>
    <n v="0"/>
    <s v="INR"/>
    <n v="15355"/>
    <n v="4570"/>
    <s v=""/>
    <n v="0"/>
    <n v="0"/>
    <s v="N"/>
    <n v="9"/>
    <s v="N"/>
    <s v="00/00/0000"/>
    <s v="N"/>
    <n v="0"/>
    <s v="00/00/0000"/>
    <s v="STD"/>
    <s v=""/>
    <m/>
    <s v="SA"/>
    <m/>
    <m/>
  </r>
  <r>
    <n v="65990919969"/>
    <s v="MC-SBI HL SAL(OTH)SEP17"/>
    <n v="55063797571"/>
    <s v="Mr. VASAVA  RANJIT"/>
    <n v="640000"/>
    <n v="7.4"/>
    <n v="575003"/>
    <x v="746"/>
    <n v="0"/>
    <d v="2017-09-11T00:00:00"/>
    <n v="19"/>
    <n v="19"/>
    <n v="0"/>
    <n v="0"/>
    <n v="0"/>
    <n v="0"/>
    <s v="INR"/>
    <n v="15355"/>
    <n v="4579"/>
    <s v=""/>
    <n v="0"/>
    <n v="0"/>
    <s v="N"/>
    <n v="9"/>
    <s v="N"/>
    <s v="00/00/0000"/>
    <s v="N"/>
    <n v="0"/>
    <s v="00/00/0000"/>
    <s v="STD"/>
    <s v=""/>
    <m/>
    <s v="SA"/>
    <m/>
    <m/>
  </r>
  <r>
    <n v="61669656996"/>
    <s v="MC-SBI HL SAL(OTH)SEP17"/>
    <n v="50131593003"/>
    <s v="Mr. LOKESH  SHARMA"/>
    <n v="2600000"/>
    <n v="7.4"/>
    <n v="2463778"/>
    <x v="747"/>
    <n v="0"/>
    <d v="2019-12-27T00:00:00"/>
    <n v="19"/>
    <n v="19"/>
    <n v="0"/>
    <n v="0"/>
    <n v="0"/>
    <n v="0"/>
    <s v="INR"/>
    <n v="15355"/>
    <n v="2231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0051609956"/>
    <s v="MC-SBI HL SAL (W) SEP17"/>
    <n v="50059077509"/>
    <s v="Mrs. RITABEN JAGDISHKUMAR SOLA"/>
    <n v="530000"/>
    <n v="7.35"/>
    <n v="57819"/>
    <x v="748"/>
    <n v="0"/>
    <d v="2008-06-28T00:00:00"/>
    <n v="19"/>
    <n v="19"/>
    <n v="0"/>
    <n v="0"/>
    <n v="0"/>
    <n v="0"/>
    <s v="INR"/>
    <n v="15355"/>
    <n v="662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669191966"/>
    <s v="MC-SBI HL N-SAL(OTH)SEP17"/>
    <n v="55039965550"/>
    <s v="Mr. PATNI  VIKRAMBHAI"/>
    <n v="1350000"/>
    <n v="7.5"/>
    <n v="1191646"/>
    <x v="749"/>
    <n v="0"/>
    <d v="2019-12-07T00:00:00"/>
    <n v="19"/>
    <n v="19"/>
    <n v="0"/>
    <n v="0"/>
    <n v="0"/>
    <n v="0"/>
    <s v="INR"/>
    <n v="15355"/>
    <n v="13255"/>
    <s v=""/>
    <n v="0"/>
    <n v="0"/>
    <s v="N"/>
    <n v="9"/>
    <s v="N"/>
    <s v="00/00/0000"/>
    <s v="N"/>
    <n v="0"/>
    <s v="00/00/0000"/>
    <s v="STD"/>
    <d v="2022-04-20T00:00:00"/>
    <n v="999"/>
    <s v="SA"/>
    <m/>
    <m/>
  </r>
  <r>
    <n v="60966991965"/>
    <s v="MC-SBI HL N-SAL(WOM)SEP17"/>
    <n v="55067660593"/>
    <s v="Mrs. PRACHI GAURANG KADAM"/>
    <n v="5318000"/>
    <n v="7.5"/>
    <n v="3009338"/>
    <x v="750"/>
    <n v="0"/>
    <d v="2011-10-27T00:00:00"/>
    <n v="19"/>
    <n v="19"/>
    <n v="0"/>
    <n v="0"/>
    <n v="0"/>
    <n v="0"/>
    <s v="INR"/>
    <n v="15355"/>
    <n v="34885"/>
    <s v=""/>
    <n v="0"/>
    <n v="0"/>
    <s v="N"/>
    <n v="9"/>
    <s v="N"/>
    <s v="00/00/0000"/>
    <s v="N"/>
    <n v="0"/>
    <s v="00/00/0000"/>
    <s v="STD"/>
    <s v=""/>
    <m/>
    <s v="SA"/>
    <m/>
    <m/>
  </r>
  <r>
    <n v="61669666959"/>
    <s v="MC-HOME TOPUP SAL SEP 17"/>
    <n v="50355539369"/>
    <s v="Mrs. HARSHADA GOVINDLAL DALWAD"/>
    <n v="1070000"/>
    <n v="7.4"/>
    <n v="963910"/>
    <x v="751"/>
    <n v="0"/>
    <d v="2020-04-05T00:00:00"/>
    <n v="19"/>
    <n v="19"/>
    <n v="0"/>
    <n v="0"/>
    <n v="0"/>
    <n v="0"/>
    <s v="INR"/>
    <n v="15355"/>
    <n v="1059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666169699"/>
    <s v="MC-HOME TOPUP SAL SEP 17"/>
    <n v="50059153019"/>
    <s v="Dr. PRANAV GOVINDLAL PATEL"/>
    <n v="800000"/>
    <n v="7.45"/>
    <n v="726008"/>
    <x v="752"/>
    <n v="0"/>
    <d v="2020-04-24T00:00:00"/>
    <n v="19"/>
    <n v="19"/>
    <n v="0"/>
    <n v="0"/>
    <n v="0"/>
    <n v="0"/>
    <s v="INR"/>
    <n v="15355"/>
    <n v="7252"/>
    <s v=""/>
    <n v="0"/>
    <n v="0"/>
    <s v="N"/>
    <n v="9"/>
    <s v="N"/>
    <s v="00/00/0000"/>
    <s v="N"/>
    <n v="0"/>
    <s v="00/00/0000"/>
    <s v="STD"/>
    <s v=""/>
    <m/>
    <s v="SA"/>
    <m/>
    <m/>
  </r>
  <r>
    <n v="61665509666"/>
    <s v="MC-HOME TOPUP N-SAL SEP17"/>
    <n v="50053957770"/>
    <s v="Mr. KANUBHAI CHANDULAL PRAJAPA"/>
    <n v="300000"/>
    <n v="7.5"/>
    <n v="251082.35"/>
    <x v="753"/>
    <n v="0"/>
    <d v="2019-12-16T00:00:00"/>
    <n v="19"/>
    <n v="19"/>
    <n v="0"/>
    <n v="0"/>
    <n v="0"/>
    <n v="0"/>
    <s v="INR"/>
    <n v="15355"/>
    <n v="3234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9996696616"/>
    <s v="MC-HL-SAL 30L&lt;81 APRIL18"/>
    <n v="56160177736"/>
    <s v="Mrs. TARABEN VELJIBHAI DESAI"/>
    <n v="1100000"/>
    <n v="7.2"/>
    <n v="784981"/>
    <x v="754"/>
    <n v="0"/>
    <d v="2015-05-14T00:00:00"/>
    <n v="19"/>
    <n v="19"/>
    <n v="0"/>
    <n v="0"/>
    <n v="0"/>
    <n v="0"/>
    <s v="INR"/>
    <n v="15355"/>
    <n v="10608"/>
    <s v=""/>
    <n v="0"/>
    <n v="0"/>
    <s v="N"/>
    <n v="9"/>
    <s v="N"/>
    <s v="00/00/0000"/>
    <s v="N"/>
    <n v="0"/>
    <s v="00/00/0000"/>
    <s v="STD"/>
    <s v=""/>
    <m/>
    <s v="SA"/>
    <m/>
    <m/>
  </r>
  <r>
    <n v="66169119999"/>
    <s v="MC-HL-SAL 30L&lt;81 APRIL18"/>
    <n v="57917037119"/>
    <s v="Mr. RAMESHCHANDRA GANGARAM KAD"/>
    <n v="1311000"/>
    <n v="7.2"/>
    <n v="816991"/>
    <x v="755"/>
    <n v="0"/>
    <d v="2016-03-21T00:00:00"/>
    <n v="19"/>
    <n v="19"/>
    <n v="0"/>
    <n v="0"/>
    <n v="0"/>
    <n v="0"/>
    <s v="INR"/>
    <n v="15355"/>
    <n v="11809"/>
    <s v=""/>
    <n v="0"/>
    <n v="0"/>
    <s v="N"/>
    <n v="9"/>
    <s v="N"/>
    <s v="00/00/0000"/>
    <s v="N"/>
    <n v="0"/>
    <s v="00/00/0000"/>
    <s v="STD"/>
    <s v=""/>
    <m/>
    <s v="SA"/>
    <m/>
    <m/>
  </r>
  <r>
    <n v="65991650999"/>
    <s v="MC-HL-SAL 30L&lt;81 APRIL18"/>
    <n v="55333690010"/>
    <s v="Mr. GAURANGKUMAR KALABHAI PRAJ"/>
    <n v="623000"/>
    <n v="7.2"/>
    <n v="581654"/>
    <x v="756"/>
    <n v="0"/>
    <d v="2017-10-16T00:00:00"/>
    <n v="19"/>
    <n v="19"/>
    <n v="0"/>
    <n v="0"/>
    <n v="0"/>
    <n v="0"/>
    <s v="INR"/>
    <n v="15355"/>
    <n v="526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996995690"/>
    <s v="MC-HL-SAL 30L&lt;81 APRIL18"/>
    <n v="55066637666"/>
    <s v="Mr. MAYANKKUMAR K PRAJAPATI"/>
    <n v="864000"/>
    <n v="7.2"/>
    <n v="788739"/>
    <x v="757"/>
    <n v="0"/>
    <d v="2017-10-19T00:00:00"/>
    <n v="19"/>
    <n v="19"/>
    <n v="0"/>
    <n v="0"/>
    <n v="0"/>
    <n v="0"/>
    <s v="INR"/>
    <n v="15355"/>
    <n v="7297"/>
    <s v=""/>
    <n v="0"/>
    <n v="0"/>
    <s v="N"/>
    <n v="9"/>
    <s v="N"/>
    <s v="00/00/0000"/>
    <s v="N"/>
    <n v="0"/>
    <s v="00/00/0000"/>
    <s v="STD"/>
    <s v=""/>
    <m/>
    <s v="SA"/>
    <m/>
    <m/>
  </r>
  <r>
    <n v="61906599660"/>
    <s v="MC-HL-SAL 30L&lt;81 APRIL18"/>
    <n v="50595539559"/>
    <s v="Mr. JAYANTIBHAI LALDAS PATEL"/>
    <n v="2000000"/>
    <n v="7.2"/>
    <n v="1792496"/>
    <x v="758"/>
    <n v="0"/>
    <d v="2020-07-10T00:00:00"/>
    <n v="19"/>
    <n v="19"/>
    <n v="0"/>
    <n v="0"/>
    <n v="0"/>
    <n v="0"/>
    <s v="INR"/>
    <n v="15355"/>
    <n v="18673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61969069"/>
    <s v="MC-HL-SAL 30L&lt;81 APRIL18"/>
    <n v="55175356699"/>
    <s v="Mr. RAVI JITENDRABHAI GHATAR"/>
    <n v="1900000"/>
    <n v="7.2"/>
    <n v="1855399"/>
    <x v="759"/>
    <n v="0"/>
    <d v="2020-08-01T00:00:00"/>
    <n v="19"/>
    <n v="19"/>
    <n v="0"/>
    <n v="0"/>
    <n v="0"/>
    <n v="0"/>
    <s v="INR"/>
    <n v="61132"/>
    <n v="1475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90199919"/>
    <s v="MC-HL-SAL 30L&lt;81 APRIL18"/>
    <n v="50053599150"/>
    <s v="Mrs. DHANIBEN BABUBHAI SOLANKI"/>
    <n v="2560000"/>
    <n v="7.2"/>
    <n v="2331272"/>
    <x v="760"/>
    <n v="0"/>
    <d v="2020-09-30T00:00:00"/>
    <n v="19"/>
    <n v="19"/>
    <n v="0"/>
    <n v="0"/>
    <n v="0"/>
    <n v="0"/>
    <s v="INR"/>
    <n v="15355"/>
    <n v="25698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1991919169"/>
    <s v="MC-HL-SAL 30L&lt;81 APRIL18"/>
    <n v="50053997595"/>
    <s v="Mrs. KAMALA DHANJIBHAI VAGHELA"/>
    <n v="1000000"/>
    <n v="7.2"/>
    <n v="784435"/>
    <x v="761"/>
    <n v="0"/>
    <d v="2020-10-06T00:00:00"/>
    <n v="19"/>
    <n v="19"/>
    <n v="0"/>
    <n v="0"/>
    <n v="0"/>
    <n v="0"/>
    <s v="INR"/>
    <n v="61132"/>
    <n v="13070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191115666"/>
    <s v="MC-HL-SAL 30L&lt;81 APRIL18"/>
    <n v="55919735795"/>
    <s v="Mr. RAVI GIRISHBHAI SHRIDHAR"/>
    <n v="1200000"/>
    <n v="7.2"/>
    <n v="1100447"/>
    <x v="762"/>
    <n v="0"/>
    <d v="2021-01-16T00:00:00"/>
    <n v="19"/>
    <n v="19"/>
    <n v="0"/>
    <n v="0"/>
    <n v="0"/>
    <n v="0"/>
    <s v="INR"/>
    <n v="15355"/>
    <n v="11994"/>
    <s v=""/>
    <n v="0"/>
    <n v="0"/>
    <s v="N"/>
    <n v="9"/>
    <s v="N"/>
    <s v="00/00/0000"/>
    <s v="N"/>
    <n v="0"/>
    <s v="00/00/0000"/>
    <s v="STD"/>
    <d v="2022-04-15T00:00:00"/>
    <n v="999"/>
    <s v="SA"/>
    <m/>
    <m/>
  </r>
  <r>
    <n v="69096161911"/>
    <s v="MC-HL-SAL 30L&gt;80 &lt;91AP18"/>
    <n v="56566956951"/>
    <s v="Mr. RAJENDRABHAI PREMJIBHAI PA"/>
    <n v="990000"/>
    <n v="7.35"/>
    <n v="863225"/>
    <x v="763"/>
    <n v="0"/>
    <d v="2020-11-23T00:00:00"/>
    <n v="19"/>
    <n v="19"/>
    <n v="0"/>
    <n v="0"/>
    <n v="0"/>
    <n v="0"/>
    <s v="INR"/>
    <n v="61132"/>
    <n v="9658"/>
    <s v=""/>
    <n v="0"/>
    <n v="0"/>
    <s v="N"/>
    <n v="9"/>
    <s v="N"/>
    <s v="00/00/0000"/>
    <s v="N"/>
    <n v="0"/>
    <s v="00/00/0000"/>
    <s v="STD"/>
    <s v=""/>
    <m/>
    <s v="SA"/>
    <m/>
    <m/>
  </r>
  <r>
    <n v="61156199111"/>
    <s v="MC-HL-NSAL 30L &lt;81 AP18"/>
    <n v="50597605136"/>
    <s v="Dr. Ragneshbhai Mafatbhai Desa"/>
    <n v="2642000"/>
    <n v="7.35"/>
    <n v="1548523"/>
    <x v="764"/>
    <n v="0"/>
    <d v="2012-04-30T00:00:00"/>
    <n v="19"/>
    <n v="19"/>
    <n v="0"/>
    <n v="0"/>
    <n v="0"/>
    <n v="0"/>
    <s v="INR"/>
    <n v="15355"/>
    <n v="22815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696606691"/>
    <s v="MC-HL-NSAL 30L &lt;81 AP18"/>
    <n v="55515931993"/>
    <s v="Mrs. SAROJ TARUNKUMAR JAIN"/>
    <n v="1800000"/>
    <n v="7.35"/>
    <n v="1472758"/>
    <x v="765"/>
    <n v="0"/>
    <d v="2017-02-09T00:00:00"/>
    <n v="19"/>
    <n v="19"/>
    <n v="0"/>
    <n v="0"/>
    <n v="0"/>
    <n v="0"/>
    <s v="INR"/>
    <n v="15355"/>
    <n v="17012"/>
    <s v=""/>
    <n v="0"/>
    <n v="0"/>
    <s v="N"/>
    <n v="9"/>
    <s v="N"/>
    <s v="00/00/0000"/>
    <s v="N"/>
    <n v="0"/>
    <s v="00/00/0000"/>
    <s v="STD"/>
    <d v="2022-04-17T00:00:00"/>
    <n v="999"/>
    <s v="SA"/>
    <m/>
    <m/>
  </r>
  <r>
    <n v="69196616996"/>
    <s v="MC-SBI HL SAL (W) APR18"/>
    <n v="90913710959"/>
    <s v="Mrs. CHANDANBEN  AKHANI"/>
    <n v="6000000"/>
    <n v="7.1"/>
    <n v="5687155"/>
    <x v="766"/>
    <n v="0"/>
    <d v="2021-09-21T00:00:00"/>
    <n v="19"/>
    <n v="19"/>
    <n v="0"/>
    <n v="0"/>
    <n v="0"/>
    <n v="0"/>
    <s v="INR"/>
    <n v="15355"/>
    <n v="56522"/>
    <s v=""/>
    <n v="0"/>
    <n v="0"/>
    <m/>
    <m/>
    <s v="N"/>
    <s v="00/00/0000"/>
    <s v="N"/>
    <n v="0"/>
    <s v="00/00/0000"/>
    <s v="STD"/>
    <s v=""/>
    <m/>
    <s v="SA"/>
    <m/>
    <m/>
  </r>
  <r>
    <n v="69161605699"/>
    <s v="MC-SBI HL N-SAL(WOM)APR18"/>
    <n v="55503300975"/>
    <s v="Mr. RAJKUMAR DAYARAM BHOLIYAN"/>
    <n v="12630000"/>
    <n v="7.6"/>
    <n v="12448932"/>
    <x v="767"/>
    <n v="0"/>
    <d v="2021-08-31T00:00:00"/>
    <n v="19"/>
    <n v="19"/>
    <n v="0"/>
    <n v="0"/>
    <n v="0"/>
    <n v="0"/>
    <s v="INR"/>
    <n v="15355"/>
    <n v="111475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11969616"/>
    <s v="MC-HOME TOPUP SAL Ap-18"/>
    <n v="50059077509"/>
    <s v="Mrs. RITABEN JAGDISHKUMAR SOLA"/>
    <n v="1900000"/>
    <n v="7.4"/>
    <n v="1745469"/>
    <x v="768"/>
    <n v="0"/>
    <d v="2020-12-10T00:00:00"/>
    <n v="19"/>
    <n v="19"/>
    <n v="0"/>
    <n v="0"/>
    <n v="0"/>
    <n v="0"/>
    <s v="INR"/>
    <n v="15355"/>
    <n v="19215"/>
    <s v=""/>
    <n v="0"/>
    <n v="0"/>
    <m/>
    <m/>
    <s v="N"/>
    <s v="00/00/0000"/>
    <s v="N"/>
    <n v="0"/>
    <s v="00/00/0000"/>
    <s v="STD"/>
    <d v="2021-01-14T00:00:00"/>
    <n v="0"/>
    <s v="SA"/>
    <m/>
    <m/>
  </r>
  <r>
    <n v="69106101016"/>
    <s v="MC-HOME TOPUP SAL Ap-18"/>
    <n v="90357959091"/>
    <s v="Mr. SHRINIVAS LAXMAN KONGARI"/>
    <n v="740000"/>
    <n v="7.45"/>
    <n v="724080"/>
    <x v="769"/>
    <n v="0"/>
    <d v="2021-09-27T00:00:00"/>
    <n v="19"/>
    <n v="19"/>
    <n v="0"/>
    <n v="0"/>
    <n v="0"/>
    <n v="0"/>
    <s v="INR"/>
    <n v="15355"/>
    <n v="6599"/>
    <s v=""/>
    <n v="0"/>
    <n v="0"/>
    <s v="N"/>
    <n v="9"/>
    <s v="N"/>
    <s v="00/00/0000"/>
    <s v="N"/>
    <n v="0"/>
    <s v="00/00/0000"/>
    <s v="STD"/>
    <s v=""/>
    <m/>
    <s v="SA"/>
    <m/>
    <m/>
  </r>
  <r>
    <n v="69611661910"/>
    <s v="MC-HOME TOPUP Wout Mort S"/>
    <n v="55013079955"/>
    <s v="Mr. KODARSINH BADANSINH RANAVA"/>
    <n v="500000"/>
    <n v="8"/>
    <n v="389298"/>
    <x v="770"/>
    <n v="0"/>
    <d v="2021-04-04T00:00:00"/>
    <n v="19"/>
    <n v="19"/>
    <n v="0"/>
    <n v="0"/>
    <n v="0"/>
    <n v="0"/>
    <s v="INR"/>
    <n v="15355"/>
    <n v="6215"/>
    <s v=""/>
    <n v="0"/>
    <n v="0"/>
    <s v="N"/>
    <n v="9"/>
    <s v="N"/>
    <s v="00/00/0000"/>
    <s v="N"/>
    <n v="0"/>
    <s v="00/00/0000"/>
    <s v="STD"/>
    <s v=""/>
    <m/>
    <s v="SA"/>
    <m/>
    <m/>
  </r>
  <r>
    <n v="69910696956"/>
    <s v="MC-HL-NSAL 30L &lt;81 FEB 19"/>
    <n v="71155773970"/>
    <s v="Mr. UTTAM CHAND JAIN"/>
    <n v="2500000"/>
    <n v="7.35"/>
    <n v="2419747"/>
    <x v="771"/>
    <n v="0"/>
    <d v="2021-02-19T00:00:00"/>
    <n v="19"/>
    <n v="19"/>
    <n v="0"/>
    <n v="0"/>
    <n v="0"/>
    <n v="0"/>
    <s v="INR"/>
    <n v="15355"/>
    <n v="22333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660006551"/>
    <s v="MC-HLCLSS LIGSAL &gt;80FEB19"/>
    <n v="55159791150"/>
    <s v="Mr. ASHWINKUMAR PARESWAR SINGH"/>
    <n v="2970000"/>
    <n v="7.1"/>
    <n v="2883587"/>
    <x v="772"/>
    <n v="0"/>
    <d v="2021-03-16T00:00:00"/>
    <n v="19"/>
    <n v="19"/>
    <n v="0"/>
    <n v="0"/>
    <n v="0"/>
    <n v="0"/>
    <s v="INR"/>
    <n v="15355"/>
    <n v="24217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669191956"/>
    <s v="MC-HLCLSS EWS SAL&lt;81FEB19"/>
    <n v="55959953595"/>
    <s v="Mr. DIPAKKUMAR VINODBHAI PATEL"/>
    <n v="704000"/>
    <n v="7.2"/>
    <n v="678735"/>
    <x v="773"/>
    <n v="0"/>
    <d v="2021-03-30T00:00:00"/>
    <n v="19"/>
    <n v="19"/>
    <n v="0"/>
    <n v="0"/>
    <n v="0"/>
    <n v="0"/>
    <s v="INR"/>
    <n v="15355"/>
    <n v="5539"/>
    <s v=""/>
    <n v="0"/>
    <n v="0"/>
    <s v="N"/>
    <n v="9"/>
    <s v="N"/>
    <s v="00/00/0000"/>
    <s v="N"/>
    <n v="0"/>
    <s v="00/00/0000"/>
    <s v="STD"/>
    <d v="2021-08-31T00:00:00"/>
    <n v="0"/>
    <s v="SA"/>
    <m/>
    <m/>
  </r>
  <r>
    <n v="60690696609"/>
    <s v="MC-HL-SAL 30L&lt;81 APR 19"/>
    <n v="55373955615"/>
    <s v="Mrs. KAMUBEN MANJIBHAI PARMAR"/>
    <n v="623000"/>
    <n v="7.1"/>
    <n v="347993"/>
    <x v="774"/>
    <n v="0"/>
    <d v="2010-05-09T00:00:00"/>
    <n v="19"/>
    <n v="19"/>
    <n v="0"/>
    <n v="0"/>
    <n v="0"/>
    <n v="0"/>
    <s v="INR"/>
    <n v="15355"/>
    <n v="7284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0959969665"/>
    <s v="MC-HL-SAL 30L&lt;81 APR 19"/>
    <n v="55533596155"/>
    <s v="Mrs. SANTOSHBEN KESHARIMAL JAI"/>
    <n v="1900000"/>
    <n v="7.2"/>
    <n v="937469"/>
    <x v="775"/>
    <n v="0"/>
    <d v="2011-08-26T00:00:00"/>
    <n v="19"/>
    <n v="19"/>
    <n v="0"/>
    <n v="0"/>
    <n v="0"/>
    <n v="0"/>
    <s v="INR"/>
    <n v="15355"/>
    <n v="13484"/>
    <s v=""/>
    <n v="0"/>
    <n v="0"/>
    <s v="N"/>
    <n v="9"/>
    <s v="N"/>
    <s v="00/00/0000"/>
    <s v="N"/>
    <n v="0"/>
    <s v="00/00/0000"/>
    <s v="STD"/>
    <s v=""/>
    <m/>
    <s v="SA"/>
    <m/>
    <m/>
  </r>
  <r>
    <n v="61066609906"/>
    <s v="MC-HL-SAL 30L&lt;81 APR 19"/>
    <n v="50053991751"/>
    <s v="Mrs. VARSHA SANJAYBHAI SHAH"/>
    <n v="1075000"/>
    <n v="7.1"/>
    <n v="438454"/>
    <x v="776"/>
    <n v="0"/>
    <d v="2012-02-18T00:00:00"/>
    <n v="19"/>
    <n v="19"/>
    <n v="0"/>
    <n v="0"/>
    <n v="0"/>
    <n v="0"/>
    <s v="INR"/>
    <n v="15355"/>
    <n v="10274"/>
    <s v=""/>
    <n v="0"/>
    <n v="0"/>
    <s v="N"/>
    <n v="9"/>
    <s v="N"/>
    <s v="00/00/0000"/>
    <s v="N"/>
    <n v="0"/>
    <s v="00/00/0000"/>
    <s v="STD"/>
    <s v=""/>
    <m/>
    <s v="SA"/>
    <m/>
    <m/>
  </r>
  <r>
    <n v="66956161199"/>
    <s v="MC-HL-SAL 30L&lt;81 APR 19"/>
    <n v="55530759099"/>
    <s v="Miss. KHUSBU DINESH KAPADIA"/>
    <n v="1290000"/>
    <n v="7.1"/>
    <n v="894570"/>
    <x v="777"/>
    <n v="0"/>
    <d v="2016-07-09T00:00:00"/>
    <n v="19"/>
    <n v="19"/>
    <n v="0"/>
    <n v="0"/>
    <n v="0"/>
    <n v="0"/>
    <s v="INR"/>
    <n v="15355"/>
    <n v="1335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016169699"/>
    <s v="MC-HL-SAL 30L&lt;81 APR 19"/>
    <n v="50053936569"/>
    <s v="Mr. VIPUL KIRITBHAI BANKER"/>
    <n v="3000000"/>
    <n v="7.1"/>
    <n v="1461742"/>
    <x v="778"/>
    <n v="0"/>
    <d v="2016-08-25T00:00:00"/>
    <n v="19"/>
    <n v="19"/>
    <n v="0"/>
    <n v="0"/>
    <n v="0"/>
    <n v="0"/>
    <s v="INR"/>
    <n v="15355"/>
    <n v="18905"/>
    <s v=""/>
    <n v="0"/>
    <n v="0"/>
    <s v="N"/>
    <n v="9"/>
    <s v="N"/>
    <s v="00/00/0000"/>
    <s v="N"/>
    <n v="0"/>
    <s v="00/00/0000"/>
    <s v="STD"/>
    <s v=""/>
    <m/>
    <s v="SA"/>
    <m/>
    <m/>
  </r>
  <r>
    <n v="65695516661"/>
    <s v="MC-HL-SAL 30L&lt;81 APR 19"/>
    <n v="56160179611"/>
    <s v="Dr. NIBEDITA  NAHA"/>
    <n v="1980000"/>
    <n v="7.1"/>
    <n v="1367044"/>
    <x v="779"/>
    <n v="0"/>
    <d v="2018-03-09T00:00:00"/>
    <n v="19"/>
    <n v="19"/>
    <n v="0"/>
    <n v="0"/>
    <n v="0"/>
    <n v="0"/>
    <s v="INR"/>
    <n v="15355"/>
    <n v="2067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9690669191"/>
    <s v="MC-HL-SAL 30L&lt;81 APR 19"/>
    <n v="50053556065"/>
    <s v="Mrs. LALITA DHANJIBHAI VAGHELA"/>
    <n v="1220000"/>
    <n v="7.1"/>
    <n v="987545"/>
    <x v="780"/>
    <n v="0"/>
    <d v="2021-05-30T00:00:00"/>
    <n v="19"/>
    <n v="19"/>
    <n v="0"/>
    <n v="0"/>
    <n v="0"/>
    <n v="0"/>
    <s v="INR"/>
    <n v="15355"/>
    <n v="14291"/>
    <s v=""/>
    <n v="0"/>
    <n v="0"/>
    <s v="N"/>
    <n v="9"/>
    <s v="N"/>
    <s v="00/00/0000"/>
    <s v="N"/>
    <n v="0"/>
    <s v="00/00/0000"/>
    <s v="STD"/>
    <s v=""/>
    <m/>
    <s v="SA"/>
    <m/>
    <m/>
  </r>
  <r>
    <n v="69696619056"/>
    <s v="MC-HL-SAL 30L&lt;81 APR 19"/>
    <n v="76009907559"/>
    <s v="Dr. JAYESH MAFATLAL PATEL"/>
    <n v="1050000"/>
    <n v="7.1"/>
    <n v="938965"/>
    <x v="781"/>
    <n v="0"/>
    <d v="2021-05-31T00:00:00"/>
    <n v="19"/>
    <n v="19"/>
    <n v="0"/>
    <n v="0"/>
    <n v="0"/>
    <n v="0"/>
    <s v="INR"/>
    <n v="15355"/>
    <n v="10371"/>
    <s v=""/>
    <n v="0"/>
    <n v="0"/>
    <s v="N"/>
    <n v="9"/>
    <s v="N"/>
    <s v="00/00/0000"/>
    <s v="N"/>
    <n v="0"/>
    <s v="00/00/0000"/>
    <s v="STD"/>
    <s v=""/>
    <m/>
    <s v="SA"/>
    <m/>
    <m/>
  </r>
  <r>
    <n v="69561960100"/>
    <s v="MC-HL-SAL 30L&lt;81 APR 19"/>
    <n v="56305999505"/>
    <s v="Sepoy BAGHEL RAVIKUMAR LAKHANS"/>
    <n v="1250000"/>
    <n v="7.1"/>
    <n v="1198082"/>
    <x v="782"/>
    <n v="0"/>
    <d v="2021-07-01T00:00:00"/>
    <n v="19"/>
    <n v="19"/>
    <n v="0"/>
    <n v="0"/>
    <n v="0"/>
    <n v="0"/>
    <s v="INR"/>
    <n v="15355"/>
    <n v="10888"/>
    <s v=""/>
    <n v="0"/>
    <n v="0"/>
    <s v="N"/>
    <n v="9"/>
    <s v="N"/>
    <s v="00/00/0000"/>
    <s v="N"/>
    <n v="0"/>
    <s v="00/00/0000"/>
    <s v="STD"/>
    <s v=""/>
    <m/>
    <s v="SA"/>
    <m/>
    <m/>
  </r>
  <r>
    <n v="69106196966"/>
    <s v="MC-HL-SAL 30L&lt;81 APR 19"/>
    <n v="90357959091"/>
    <s v="Mr. SHRINIVAS LAXMAN KONGARI"/>
    <n v="2540000"/>
    <n v="7.1"/>
    <n v="2490233"/>
    <x v="783"/>
    <n v="0"/>
    <d v="2021-08-21T00:00:00"/>
    <n v="19"/>
    <n v="19"/>
    <n v="0"/>
    <n v="0"/>
    <n v="0"/>
    <n v="0"/>
    <s v="INR"/>
    <n v="15355"/>
    <n v="22097"/>
    <s v=""/>
    <n v="0"/>
    <n v="0"/>
    <s v="N"/>
    <n v="9"/>
    <s v="N"/>
    <s v="00/00/0000"/>
    <s v="N"/>
    <n v="0"/>
    <s v="00/00/0000"/>
    <s v="STD"/>
    <d v="2024-02-19T00:00:00"/>
    <n v="0"/>
    <s v="SA"/>
    <m/>
    <m/>
  </r>
  <r>
    <n v="69196595600"/>
    <s v="MC-HL-SAL 30L&lt;81 APR 19"/>
    <n v="76005795359"/>
    <s v="Mr. HARSHAD VISHNUBHAI MODI"/>
    <n v="2300000"/>
    <n v="7.1"/>
    <n v="1774102"/>
    <x v="784"/>
    <n v="0"/>
    <d v="2021-08-30T00:00:00"/>
    <n v="19"/>
    <n v="19"/>
    <n v="0"/>
    <n v="0"/>
    <n v="0"/>
    <n v="0"/>
    <s v="INR"/>
    <n v="15355"/>
    <n v="20623"/>
    <s v=""/>
    <n v="0"/>
    <n v="0"/>
    <s v="N"/>
    <n v="9"/>
    <s v="N"/>
    <s v="00/00/0000"/>
    <s v="N"/>
    <n v="0"/>
    <s v="00/00/0000"/>
    <s v="STD"/>
    <s v=""/>
    <m/>
    <s v="SA"/>
    <m/>
    <m/>
  </r>
  <r>
    <n v="69906109155"/>
    <s v="MC-HL-SAL 30L&lt;81 APR 19"/>
    <n v="55001576635"/>
    <s v="Mr. SURENDRA NATAVARBHAI PATEL"/>
    <n v="620000"/>
    <n v="7.1"/>
    <n v="543425"/>
    <x v="785"/>
    <n v="0"/>
    <d v="2021-09-29T00:00:00"/>
    <n v="19"/>
    <n v="19"/>
    <n v="0"/>
    <n v="0"/>
    <n v="0"/>
    <n v="0"/>
    <s v="INR"/>
    <n v="15355"/>
    <n v="7605"/>
    <s v=""/>
    <n v="0"/>
    <n v="0"/>
    <s v="N"/>
    <n v="9"/>
    <s v="N"/>
    <s v="00/00/0000"/>
    <s v="N"/>
    <n v="0"/>
    <s v="00/00/0000"/>
    <s v="STD"/>
    <s v=""/>
    <m/>
    <s v="SA"/>
    <m/>
    <m/>
  </r>
  <r>
    <n v="69196116100"/>
    <s v="MC-HL-SAL 30L&gt;80 APR 19"/>
    <n v="50056695955"/>
    <s v="DIVYANG BHAILALBHAI SHAH"/>
    <n v="3000000"/>
    <n v="7.1"/>
    <n v="2836463"/>
    <x v="786"/>
    <n v="0"/>
    <d v="2021-09-27T00:00:00"/>
    <n v="19"/>
    <n v="19"/>
    <n v="0"/>
    <n v="0"/>
    <n v="0"/>
    <n v="0"/>
    <s v="INR"/>
    <n v="15355"/>
    <n v="29279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0916696916"/>
    <s v="MC-HL-NSAL 30L &lt;81 APR 19"/>
    <n v="55676959353"/>
    <s v="Mrs. MANISHA JITENDRA JAIN"/>
    <n v="2403000"/>
    <n v="7.25"/>
    <n v="1844170"/>
    <x v="787"/>
    <n v="0"/>
    <d v="2011-12-02T00:00:00"/>
    <n v="19"/>
    <n v="19"/>
    <n v="0"/>
    <n v="0"/>
    <n v="0"/>
    <n v="0"/>
    <s v="INR"/>
    <n v="15355"/>
    <n v="23887"/>
    <s v=""/>
    <n v="0"/>
    <n v="0"/>
    <s v="N"/>
    <n v="9"/>
    <s v="N"/>
    <s v="00/00/0000"/>
    <s v="N"/>
    <n v="0"/>
    <s v="00/00/0000"/>
    <s v="STD"/>
    <d v="2022-11-06T00:00:00"/>
    <n v="0"/>
    <s v="SA"/>
    <m/>
    <m/>
  </r>
  <r>
    <n v="69669999606"/>
    <s v="MC-HL-NSAL 30L &lt;81 APR 19"/>
    <n v="56999966911"/>
    <s v="Mr. ANAND M MUDALIAR"/>
    <n v="1735000"/>
    <n v="7.1"/>
    <n v="1647635"/>
    <x v="788"/>
    <n v="0"/>
    <d v="2021-07-31T00:00:00"/>
    <n v="19"/>
    <n v="19"/>
    <n v="0"/>
    <n v="0"/>
    <n v="0"/>
    <n v="0"/>
    <s v="INR"/>
    <n v="15355"/>
    <n v="15057"/>
    <s v=""/>
    <n v="0"/>
    <n v="0"/>
    <s v="N"/>
    <n v="9"/>
    <s v="N"/>
    <s v="00/00/0000"/>
    <s v="N"/>
    <n v="0"/>
    <s v="00/00/0000"/>
    <s v="STD"/>
    <d v="2022-03-31T00:00:00"/>
    <n v="0"/>
    <s v="SA"/>
    <m/>
    <m/>
  </r>
  <r>
    <n v="60910900699"/>
    <s v="MC-HL-NSAL 30L&gt;80 APR 19"/>
    <n v="55619551666"/>
    <s v="Mr. NATHULAL KESHAVLAL SONI"/>
    <n v="1925000"/>
    <n v="7.35"/>
    <n v="1270888"/>
    <x v="789"/>
    <n v="0"/>
    <d v="2011-10-04T00:00:00"/>
    <n v="19"/>
    <n v="19"/>
    <n v="0"/>
    <n v="0"/>
    <n v="0"/>
    <n v="0"/>
    <s v="INR"/>
    <n v="15355"/>
    <n v="20692"/>
    <s v=""/>
    <n v="0"/>
    <n v="0"/>
    <s v="N"/>
    <n v="9"/>
    <s v="N"/>
    <s v="00/00/0000"/>
    <s v="N"/>
    <n v="0"/>
    <s v="00/00/0000"/>
    <s v="STD"/>
    <d v="2024-03-29T00:00:00"/>
    <n v="0"/>
    <s v="SA"/>
    <m/>
    <m/>
  </r>
  <r>
    <n v="69190199596"/>
    <s v="MC-HL-NSAL 30L&gt;80 APR 19"/>
    <n v="57155575351"/>
    <s v="Mr. KANAIYALAL VADILAL NAGAR"/>
    <n v="2452000"/>
    <n v="7.45"/>
    <n v="2128656.5299999998"/>
    <x v="790"/>
    <n v="0"/>
    <d v="2021-09-19T00:00:00"/>
    <n v="5"/>
    <n v="5"/>
    <n v="0"/>
    <n v="0"/>
    <n v="0"/>
    <n v="0"/>
    <s v="INR"/>
    <n v="15355"/>
    <n v="22362"/>
    <s v=""/>
    <n v="0"/>
    <n v="0"/>
    <s v="N"/>
    <n v="9"/>
    <s v="N"/>
    <s v="00/00/0000"/>
    <s v="N"/>
    <n v="0"/>
    <s v="00/00/0000"/>
    <s v="STD"/>
    <d v="2023-10-20T00:00:00"/>
    <n v="0"/>
    <s v="SA"/>
    <m/>
    <m/>
  </r>
  <r>
    <n v="69901916950"/>
    <s v="MC-HL-NSAL 30L&gt;80 APR 19"/>
    <n v="56395669339"/>
    <s v="Mr. CHANDANSINGH HARISINGH CHA"/>
    <n v="1000000"/>
    <n v="7.1"/>
    <n v="963804"/>
    <x v="791"/>
    <n v="0"/>
    <d v="2021-09-27T00:00:00"/>
    <n v="19"/>
    <n v="19"/>
    <n v="0"/>
    <n v="0"/>
    <n v="0"/>
    <n v="0"/>
    <s v="INR"/>
    <n v="15355"/>
    <n v="8433"/>
    <s v=""/>
    <n v="0"/>
    <n v="0"/>
    <s v="N"/>
    <n v="9"/>
    <s v="N"/>
    <s v="00/00/0000"/>
    <s v="N"/>
    <n v="0"/>
    <s v="00/00/0000"/>
    <s v="STD"/>
    <s v=""/>
    <m/>
    <s v="SA"/>
    <m/>
    <m/>
  </r>
  <r>
    <n v="61119995599"/>
    <s v="MC-HLNRI NSAL &lt;81 APR 19"/>
    <n v="55755150719"/>
    <s v="Mr. ASHISH JADAVBHAI DUNGRANI"/>
    <n v="1429000"/>
    <n v="7.25"/>
    <n v="865354"/>
    <x v="792"/>
    <n v="0"/>
    <d v="2012-03-28T00:00:00"/>
    <n v="19"/>
    <n v="19"/>
    <n v="0"/>
    <n v="0"/>
    <n v="0"/>
    <n v="0"/>
    <s v="INR"/>
    <n v="15355"/>
    <n v="14100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96199605"/>
    <s v="MC-HLNRI NSAL &lt;81 APR 19"/>
    <n v="55655959550"/>
    <s v="Mrs. BHANUBEN KISHORSINH CHAUD"/>
    <n v="1699000"/>
    <n v="7.25"/>
    <n v="919041"/>
    <x v="793"/>
    <n v="0"/>
    <d v="2012-04-06T00:00:00"/>
    <n v="19"/>
    <n v="19"/>
    <n v="0"/>
    <n v="0"/>
    <n v="0"/>
    <n v="0"/>
    <s v="INR"/>
    <n v="15355"/>
    <n v="16237"/>
    <s v=""/>
    <n v="0"/>
    <n v="0"/>
    <s v="N"/>
    <n v="9"/>
    <s v="N"/>
    <s v="00/00/0000"/>
    <s v="N"/>
    <n v="0"/>
    <s v="00/00/0000"/>
    <s v="STD"/>
    <s v=""/>
    <m/>
    <s v="SA"/>
    <m/>
    <m/>
  </r>
  <r>
    <n v="60999115969"/>
    <s v="MC-HLNRI NSAL &gt; 80 APR 19"/>
    <n v="55619113079"/>
    <s v="Mr. BHIKHABHAI GANDABHAI PATEL"/>
    <n v="2213000"/>
    <n v="7.35"/>
    <n v="1455813.11"/>
    <x v="794"/>
    <n v="0"/>
    <d v="2011-10-21T00:00:00"/>
    <n v="19"/>
    <n v="19"/>
    <n v="0"/>
    <n v="0"/>
    <n v="0"/>
    <n v="0"/>
    <s v="INR"/>
    <n v="15355"/>
    <n v="21707"/>
    <s v=""/>
    <n v="0"/>
    <n v="0"/>
    <s v="N"/>
    <n v="9"/>
    <s v="N"/>
    <s v="00/00/0000"/>
    <s v="N"/>
    <n v="0"/>
    <s v="00/00/0000"/>
    <s v="STD"/>
    <s v=""/>
    <m/>
    <s v="SA"/>
    <m/>
    <m/>
  </r>
  <r>
    <n v="69669961966"/>
    <s v="MC-PRIVLGE HL &gt;80 APR 19"/>
    <n v="50519959570"/>
    <s v="Mr. PRAJAPATI  JAYANTIBHAI"/>
    <n v="1660000"/>
    <n v="7.2"/>
    <n v="1588397"/>
    <x v="795"/>
    <n v="0"/>
    <d v="2021-07-30T00:00:00"/>
    <n v="19"/>
    <n v="19"/>
    <n v="0"/>
    <n v="0"/>
    <n v="0"/>
    <n v="0"/>
    <s v="INR"/>
    <n v="15355"/>
    <n v="14512"/>
    <s v=""/>
    <n v="0"/>
    <n v="0"/>
    <m/>
    <m/>
    <s v="N"/>
    <s v="00/00/0000"/>
    <s v="N"/>
    <n v="0"/>
    <s v="00/00/0000"/>
    <s v="STD"/>
    <d v="2022-04-27T00:00:00"/>
    <n v="999"/>
    <s v="SA"/>
    <m/>
    <m/>
  </r>
  <r>
    <n v="69906196599"/>
    <s v="MC-PRIVLGE HL &gt;80 APR 19"/>
    <n v="50053971755"/>
    <s v="Mrs. CHANCHALBEN BHIKHUBHAI VA"/>
    <n v="1800000"/>
    <n v="7.2"/>
    <n v="1681161"/>
    <x v="796"/>
    <n v="0"/>
    <d v="2021-09-27T00:00:00"/>
    <n v="19"/>
    <n v="19"/>
    <n v="0"/>
    <n v="0"/>
    <n v="0"/>
    <n v="0"/>
    <s v="INR"/>
    <n v="15355"/>
    <n v="16547"/>
    <s v=""/>
    <n v="0"/>
    <n v="0"/>
    <s v="N"/>
    <n v="9"/>
    <s v="N"/>
    <s v="00/00/0000"/>
    <s v="N"/>
    <n v="0"/>
    <s v="00/00/0000"/>
    <s v="STD"/>
    <s v=""/>
    <m/>
    <s v="SA"/>
    <m/>
    <m/>
  </r>
  <r>
    <n v="69666956611"/>
    <s v="MC-HLCLSS LIGSAL &lt;81APR19"/>
    <n v="75075796733"/>
    <s v="Mr. AAKASH CHANDRAKANT KEWLANI"/>
    <n v="2400000"/>
    <n v="7.1"/>
    <n v="2321977"/>
    <x v="797"/>
    <n v="0"/>
    <d v="2021-07-30T00:00:00"/>
    <n v="19"/>
    <n v="19"/>
    <n v="0"/>
    <n v="0"/>
    <n v="0"/>
    <n v="0"/>
    <s v="INR"/>
    <n v="15355"/>
    <n v="18563"/>
    <s v=""/>
    <n v="0"/>
    <n v="0"/>
    <s v="N"/>
    <n v="9"/>
    <s v="N"/>
    <s v="00/00/0000"/>
    <s v="N"/>
    <n v="0"/>
    <s v="00/00/0000"/>
    <s v="STD"/>
    <d v="2022-06-19T00:00:00"/>
    <n v="0"/>
    <s v="SA"/>
    <m/>
    <m/>
  </r>
  <r>
    <n v="69160911999"/>
    <s v="MC-HLCLSS LIGSAL &lt;81APR19"/>
    <n v="90359906691"/>
    <s v="Mr. CHRISTIAN  CHRISTAIN"/>
    <n v="1600000"/>
    <n v="7.1"/>
    <n v="1556044"/>
    <x v="798"/>
    <n v="0"/>
    <d v="2021-08-31T00:00:00"/>
    <n v="19"/>
    <n v="19"/>
    <n v="0"/>
    <n v="0"/>
    <n v="0"/>
    <n v="0"/>
    <s v="INR"/>
    <n v="15355"/>
    <n v="12723"/>
    <s v=""/>
    <n v="0"/>
    <n v="0"/>
    <m/>
    <m/>
    <s v="N"/>
    <s v="00/00/0000"/>
    <s v="N"/>
    <n v="0"/>
    <s v="00/00/0000"/>
    <s v="STD"/>
    <d v="2022-04-17T00:00:00"/>
    <n v="999"/>
    <s v="SA"/>
    <m/>
    <m/>
  </r>
  <r>
    <n v="69665991666"/>
    <s v="MC-HLCLSS LIGSAL &gt;80APR19"/>
    <n v="50351536510"/>
    <s v="Mr. BIPINCHANDRA NATVARLAL PAR"/>
    <n v="2300000"/>
    <n v="7.1"/>
    <n v="2066034"/>
    <x v="799"/>
    <n v="0"/>
    <d v="2021-07-31T00:00:00"/>
    <n v="19"/>
    <n v="19"/>
    <n v="0"/>
    <n v="0"/>
    <n v="0"/>
    <n v="0"/>
    <s v="INR"/>
    <n v="15355"/>
    <n v="24408"/>
    <s v=""/>
    <n v="0"/>
    <n v="0"/>
    <s v="N"/>
    <n v="9"/>
    <s v="N"/>
    <s v="00/00/0000"/>
    <s v="N"/>
    <n v="0"/>
    <s v="00/00/0000"/>
    <s v="STD"/>
    <s v=""/>
    <m/>
    <s v="SA"/>
    <m/>
    <m/>
  </r>
  <r>
    <n v="69669691609"/>
    <s v="MC-HLCLSS LIGSAL &gt;80APR19"/>
    <n v="90350699059"/>
    <s v="Mr. BHANUPRATAP SINGH RAJPUT"/>
    <n v="1485000"/>
    <n v="7.1"/>
    <n v="1399486"/>
    <x v="800"/>
    <n v="0"/>
    <d v="2021-07-31T00:00:00"/>
    <n v="19"/>
    <n v="19"/>
    <n v="0"/>
    <n v="0"/>
    <n v="0"/>
    <n v="0"/>
    <s v="INR"/>
    <n v="15355"/>
    <n v="12888"/>
    <s v=""/>
    <n v="0"/>
    <n v="0"/>
    <s v="N"/>
    <n v="9"/>
    <s v="N"/>
    <s v="00/00/0000"/>
    <s v="N"/>
    <n v="0"/>
    <s v="00/00/0000"/>
    <s v="STD"/>
    <s v=""/>
    <m/>
    <s v="SA"/>
    <m/>
    <m/>
  </r>
  <r>
    <n v="69699955061"/>
    <s v="MC-HLCLSS LIGNSAL&gt;80APR19"/>
    <n v="55997069963"/>
    <s v="Mr. MANOJBHAI JETHABHAI PARMAR"/>
    <n v="1845000"/>
    <n v="7.35"/>
    <n v="1760923"/>
    <x v="801"/>
    <n v="0"/>
    <d v="2021-05-27T00:00:00"/>
    <n v="19"/>
    <n v="19"/>
    <n v="0"/>
    <n v="0"/>
    <n v="0"/>
    <n v="0"/>
    <s v="INR"/>
    <n v="15355"/>
    <n v="16414"/>
    <s v=""/>
    <n v="0"/>
    <n v="0"/>
    <s v="N"/>
    <n v="9"/>
    <s v="N"/>
    <s v="00/00/0000"/>
    <s v="N"/>
    <n v="0"/>
    <s v="00/00/0000"/>
    <s v="STD"/>
    <d v="2021-07-18T00:00:00"/>
    <n v="0"/>
    <s v="SA"/>
    <m/>
    <m/>
  </r>
  <r>
    <n v="69611659906"/>
    <s v="MC-HLCLSS LIGNSAL&gt;80APR19"/>
    <n v="57193569593"/>
    <s v="Mr. PRAVIN VADILAL NAGAR"/>
    <n v="2621000"/>
    <n v="7.1"/>
    <n v="2340313"/>
    <x v="802"/>
    <n v="0"/>
    <d v="2021-08-09T00:00:00"/>
    <n v="19"/>
    <n v="19"/>
    <n v="0"/>
    <n v="0"/>
    <n v="0"/>
    <n v="0"/>
    <s v="INR"/>
    <n v="15355"/>
    <n v="25811"/>
    <s v=""/>
    <n v="0"/>
    <n v="0"/>
    <m/>
    <m/>
    <s v="N"/>
    <s v="00/00/0000"/>
    <s v="N"/>
    <n v="0"/>
    <s v="00/00/0000"/>
    <s v="STD"/>
    <d v="2022-04-28T00:00:00"/>
    <n v="0"/>
    <s v="SA"/>
    <m/>
    <m/>
  </r>
  <r>
    <n v="69106969966"/>
    <s v="MC-HLCLSS LIGNSAL&gt;80APR19"/>
    <n v="90155601997"/>
    <s v="Mr. Mahendra Kuamr Pareek"/>
    <n v="1125000"/>
    <n v="7.35"/>
    <n v="1062069"/>
    <x v="803"/>
    <n v="0"/>
    <d v="2021-08-21T00:00:00"/>
    <n v="19"/>
    <n v="19"/>
    <n v="0"/>
    <n v="0"/>
    <n v="0"/>
    <n v="0"/>
    <s v="INR"/>
    <n v="15355"/>
    <n v="9835"/>
    <s v=""/>
    <n v="0"/>
    <n v="0"/>
    <s v="N"/>
    <n v="9"/>
    <s v="N"/>
    <s v="00/00/0000"/>
    <s v="N"/>
    <n v="0"/>
    <s v="00/00/0000"/>
    <s v="STD"/>
    <d v="2022-04-24T00:00:00"/>
    <n v="999"/>
    <s v="SA"/>
    <m/>
    <m/>
  </r>
  <r>
    <n v="65169996691"/>
    <s v="MC-SBI CAR LN-TL-NEW CAR"/>
    <n v="50053955793"/>
    <s v="Mr. PANKAJBHAI AMBALAL PARMAR"/>
    <n v="500000"/>
    <n v="8.25"/>
    <n v="147780"/>
    <x v="804"/>
    <n v="0"/>
    <d v="2018-05-13T00:00:00"/>
    <n v="19"/>
    <n v="19"/>
    <n v="0"/>
    <n v="0"/>
    <n v="0"/>
    <n v="0"/>
    <s v="INR"/>
    <n v="61132"/>
    <n v="8237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091969551"/>
    <s v="MC-SBI CAR LN-TL-NEW CAR"/>
    <n v="59571699153"/>
    <s v="Mr. NAVNEETKUMAR  SHARMA"/>
    <n v="690000"/>
    <n v="8.25"/>
    <n v="230665"/>
    <x v="805"/>
    <n v="0"/>
    <d v="2018-09-09T00:00:00"/>
    <n v="19"/>
    <n v="19"/>
    <n v="0"/>
    <n v="0"/>
    <n v="0"/>
    <n v="0"/>
    <s v="INR"/>
    <n v="61132"/>
    <n v="11349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6196691606"/>
    <s v="MC-SBI-TL-SARCAR-LN-MEN"/>
    <n v="55553515599"/>
    <s v="Sepoy MAKWANA VALJIBHAI GALABH"/>
    <n v="510000"/>
    <n v="7.55"/>
    <n v="178776"/>
    <x v="806"/>
    <n v="0"/>
    <d v="2018-10-21T00:00:00"/>
    <n v="19"/>
    <n v="19"/>
    <n v="0"/>
    <n v="0"/>
    <n v="0"/>
    <n v="0"/>
    <s v="INR"/>
    <n v="61132"/>
    <n v="8362"/>
    <s v=""/>
    <n v="0"/>
    <n v="0"/>
    <s v="N"/>
    <n v="9"/>
    <s v="N"/>
    <s v="00/00/0000"/>
    <s v="N"/>
    <n v="0"/>
    <s v="00/00/0000"/>
    <s v="STD"/>
    <s v=""/>
    <m/>
    <s v="SA"/>
    <m/>
    <m/>
  </r>
  <r>
    <n v="69019616901"/>
    <s v="MC-CAR LOAN-NEW FXD RT"/>
    <n v="50059139570"/>
    <s v="Mr. RADHESHYAM RAMPAL YADAV"/>
    <n v="700000"/>
    <n v="9.25"/>
    <n v="337078"/>
    <x v="807"/>
    <n v="0"/>
    <d v="2020-10-17T00:00:00"/>
    <n v="19"/>
    <n v="19"/>
    <n v="0"/>
    <n v="0"/>
    <n v="0"/>
    <n v="0"/>
    <s v="INR"/>
    <n v="15355"/>
    <n v="14787"/>
    <s v=""/>
    <n v="0"/>
    <n v="0"/>
    <s v="N"/>
    <n v="9"/>
    <s v="N"/>
    <s v="00/00/0000"/>
    <s v="N"/>
    <n v="0"/>
    <s v="00/00/0000"/>
    <s v="STD"/>
    <s v=""/>
    <m/>
    <s v="SA"/>
    <m/>
    <m/>
  </r>
  <r>
    <n v="69099010616"/>
    <s v="MC-CAR LOAN-NEW FXD RT"/>
    <n v="57566995599"/>
    <s v="Dr. KARTIKEYA GANPATLAL PARMAR"/>
    <n v="600000"/>
    <n v="9.25"/>
    <n v="294524"/>
    <x v="808"/>
    <n v="0"/>
    <d v="2020-10-23T00:00:00"/>
    <n v="19"/>
    <n v="19"/>
    <n v="0"/>
    <n v="0"/>
    <n v="0"/>
    <n v="0"/>
    <s v="INR"/>
    <n v="15355"/>
    <n v="12516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9166061661"/>
    <s v="MC-CAR LOAN-NEW FXD RT"/>
    <n v="50053553170"/>
    <s v="Mr. HEMANT KANJIMAL SHARMA"/>
    <n v="760000"/>
    <n v="9.3000000000000007"/>
    <n v="540334"/>
    <x v="809"/>
    <n v="0"/>
    <d v="2020-12-27T00:00:00"/>
    <n v="19"/>
    <n v="19"/>
    <n v="0"/>
    <n v="0"/>
    <n v="0"/>
    <n v="0"/>
    <s v="INR"/>
    <n v="15355"/>
    <n v="12344"/>
    <s v=""/>
    <n v="0"/>
    <n v="0"/>
    <m/>
    <m/>
    <s v="N"/>
    <s v="00/00/0000"/>
    <s v="N"/>
    <n v="0"/>
    <s v="00/00/0000"/>
    <s v="STD"/>
    <d v="2021-02-18T00:00:00"/>
    <n v="0"/>
    <s v="SA"/>
    <m/>
    <m/>
  </r>
  <r>
    <n v="69161611169"/>
    <s v="MC-CAR LOAN-NEW FXD RT"/>
    <n v="71199555955"/>
    <s v="Mr. SURESHKUMAR RAVTARAM SUTHA"/>
    <n v="645000"/>
    <n v="9.35"/>
    <n v="523562"/>
    <x v="810"/>
    <n v="0"/>
    <d v="2021-08-31T00:00:00"/>
    <n v="19"/>
    <n v="19"/>
    <n v="0"/>
    <n v="0"/>
    <n v="0"/>
    <n v="0"/>
    <s v="INR"/>
    <n v="15355"/>
    <n v="10667"/>
    <s v=""/>
    <n v="0"/>
    <n v="0"/>
    <m/>
    <m/>
    <s v="N"/>
    <s v="00/00/0000"/>
    <s v="N"/>
    <n v="0"/>
    <s v="00/00/0000"/>
    <s v="STD"/>
    <d v="2022-04-26T00:00:00"/>
    <n v="999"/>
    <s v="SA"/>
    <m/>
    <m/>
  </r>
  <r>
    <n v="60659606651"/>
    <s v="MC-CAR-COVID WRRIOR FXD"/>
    <n v="50059135591"/>
    <s v="Mrs. NAINA UPENDRA PATEL"/>
    <n v="885000"/>
    <n v="7.85"/>
    <n v="850205"/>
    <x v="811"/>
    <n v="0"/>
    <d v="2023-12-21T00:00:00"/>
    <n v="3"/>
    <n v="3"/>
    <n v="0"/>
    <n v="0"/>
    <n v="0"/>
    <n v="0"/>
    <s v="INR"/>
    <n v="15355"/>
    <n v="17882"/>
    <s v=""/>
    <n v="0"/>
    <n v="0"/>
    <s v="N"/>
    <n v="9"/>
    <s v="N"/>
    <s v="00/00/0000"/>
    <s v="N"/>
    <n v="0"/>
    <s v="00/00/0000"/>
    <s v="STD"/>
    <d v="2024-02-05T00:00:00"/>
    <n v="0"/>
    <s v="SA"/>
    <m/>
    <m/>
  </r>
  <r>
    <n v="69919696501"/>
    <s v="MC-SBI STU LN &lt;=4L OCT19"/>
    <n v="90956591973"/>
    <s v="Miss. RIDDHI SANJAYBHAI PATEL"/>
    <n v="263500"/>
    <n v="9.3000000000000007"/>
    <n v="188758"/>
    <x v="812"/>
    <n v="0"/>
    <d v="2022-03-16T00:00:00"/>
    <n v="1"/>
    <n v="1"/>
    <n v="0"/>
    <n v="0"/>
    <n v="0"/>
    <n v="0"/>
    <s v="INR"/>
    <n v="15355"/>
    <n v="4814"/>
    <s v=""/>
    <n v="0"/>
    <n v="0"/>
    <s v="N"/>
    <n v="9"/>
    <s v="N"/>
    <s v="00/00/0000"/>
    <s v="N"/>
    <n v="0"/>
    <s v="00/00/0000"/>
    <s v="STD"/>
    <s v=""/>
    <m/>
    <s v="SA"/>
    <m/>
    <m/>
  </r>
  <r>
    <n v="60019969566"/>
    <s v="MC-SBI STU LN &lt;=4L OCT19"/>
    <n v="90651533073"/>
    <s v="Mr. Hingu Premal  Arunkumar"/>
    <n v="388000"/>
    <n v="9.3000000000000007"/>
    <n v="204036.5"/>
    <x v="813"/>
    <n v="0"/>
    <d v="2023-03-20T00:00:00"/>
    <n v="1"/>
    <n v="1"/>
    <n v="0"/>
    <n v="0"/>
    <n v="0"/>
    <n v="0"/>
    <s v="INR"/>
    <n v="15355"/>
    <n v="2352"/>
    <s v=""/>
    <n v="0"/>
    <n v="2.04"/>
    <s v="N"/>
    <n v="9"/>
    <s v="N"/>
    <s v="00/00/0000"/>
    <s v="N"/>
    <n v="0"/>
    <s v="00/00/0000"/>
    <s v="STD"/>
    <d v="2023-05-06T00:00:00"/>
    <n v="0"/>
    <s v="SA"/>
    <m/>
    <m/>
  </r>
  <r>
    <n v="69915616169"/>
    <s v="MC-STU LN &gt;4-7.5L OCT19"/>
    <n v="56959595953"/>
    <s v="Mr. KHUSH PANKAJBHAI MODI"/>
    <n v="750000"/>
    <n v="10.199999999999999"/>
    <n v="885322"/>
    <x v="814"/>
    <n v="0"/>
    <d v="2021-11-13T00:00:00"/>
    <n v="3"/>
    <n v="3"/>
    <n v="0"/>
    <n v="0"/>
    <n v="0"/>
    <n v="0"/>
    <s v="INR"/>
    <n v="15355"/>
    <n v="8455"/>
    <s v=""/>
    <n v="0"/>
    <n v="0"/>
    <s v="N"/>
    <n v="9"/>
    <s v="N"/>
    <s v="00/00/0000"/>
    <s v="N"/>
    <n v="0"/>
    <s v="00/00/0000"/>
    <s v="STD"/>
    <s v=""/>
    <m/>
    <s v="SA"/>
    <m/>
    <m/>
  </r>
  <r>
    <n v="69150919669"/>
    <s v="MC-STU LN &gt;4-7.5L OCT19"/>
    <n v="55905975650"/>
    <s v="Miss. SUKHWANI SHRADDHA JAIPRA"/>
    <n v="749300"/>
    <n v="9.65"/>
    <n v="742319"/>
    <x v="815"/>
    <n v="0"/>
    <d v="2022-02-18T00:00:00"/>
    <n v="1"/>
    <n v="1"/>
    <n v="0"/>
    <n v="0"/>
    <n v="0"/>
    <n v="0"/>
    <s v="INR"/>
    <n v="15355"/>
    <n v="6035"/>
    <s v=""/>
    <n v="0"/>
    <n v="0"/>
    <s v="N"/>
    <n v="9"/>
    <s v="N"/>
    <s v="00/00/0000"/>
    <s v="N"/>
    <n v="0"/>
    <s v="00/00/0000"/>
    <s v="STD"/>
    <s v=""/>
    <m/>
    <s v="SA"/>
    <m/>
    <m/>
  </r>
  <r>
    <n v="69969966961"/>
    <s v="MC-STU LN &gt;4-7.5L OCT19"/>
    <n v="90666599955"/>
    <s v="Mr. Sanjay  Menaria"/>
    <n v="475000"/>
    <n v="9.3000000000000007"/>
    <n v="514293"/>
    <x v="816"/>
    <n v="0"/>
    <d v="2023-01-23T00:00:00"/>
    <n v="1"/>
    <n v="1"/>
    <n v="0"/>
    <n v="0"/>
    <n v="0"/>
    <n v="0"/>
    <s v="INR"/>
    <n v="15355"/>
    <n v="7524"/>
    <s v=""/>
    <n v="0"/>
    <n v="0"/>
    <s v="N"/>
    <n v="9"/>
    <s v="N"/>
    <s v="00/00/0000"/>
    <s v="N"/>
    <n v="0"/>
    <s v="00/00/0000"/>
    <s v="STD"/>
    <s v=""/>
    <m/>
    <s v="SA"/>
    <m/>
    <m/>
  </r>
  <r>
    <n v="69956060596"/>
    <s v="MC-STU LN &gt;4-7.5L OCT19"/>
    <n v="90637999957"/>
    <s v="Mr. KAJAL  PATEL"/>
    <n v="627000"/>
    <n v="8.8000000000000007"/>
    <n v="334285"/>
    <x v="817"/>
    <n v="0"/>
    <d v="2023-01-23T00:00:00"/>
    <n v="1"/>
    <n v="1"/>
    <n v="0"/>
    <n v="0"/>
    <n v="0"/>
    <n v="0"/>
    <s v="INR"/>
    <n v="15355"/>
    <n v="11359"/>
    <s v=""/>
    <n v="0"/>
    <n v="0"/>
    <s v="N"/>
    <n v="9"/>
    <s v="N"/>
    <s v="00/00/0000"/>
    <s v="N"/>
    <n v="0"/>
    <s v="00/00/0000"/>
    <s v="STD"/>
    <s v=""/>
    <m/>
    <s v="SA"/>
    <m/>
    <m/>
  </r>
  <r>
    <n v="69990966609"/>
    <s v="MC-STU LN MEDI -IN OCT19"/>
    <n v="90956359359"/>
    <s v="Mrs. SHAILI SURENDRAKUMAR PATE"/>
    <n v="2027250"/>
    <n v="9.1999999999999993"/>
    <n v="877235"/>
    <x v="818"/>
    <n v="0"/>
    <d v="2021-11-08T00:00:00"/>
    <n v="1"/>
    <n v="1"/>
    <n v="0"/>
    <n v="0"/>
    <n v="0"/>
    <n v="0"/>
    <s v="INR"/>
    <n v="15355"/>
    <n v="31850"/>
    <s v=""/>
    <n v="0"/>
    <n v="0"/>
    <s v="N"/>
    <n v="9"/>
    <s v="N"/>
    <s v="00/00/0000"/>
    <s v="N"/>
    <n v="0"/>
    <s v="00/00/0000"/>
    <s v="STD"/>
    <d v="2022-12-23T00:00:00"/>
    <n v="999"/>
    <s v="SA"/>
    <m/>
    <m/>
  </r>
  <r>
    <n v="69999596699"/>
    <s v="MC-SCH-I-I-T(2016) OCT19"/>
    <n v="56597650135"/>
    <s v="Mr. AJAY ASHOK KALE"/>
    <n v="1065848"/>
    <n v="8.25"/>
    <n v="1166789"/>
    <x v="819"/>
    <n v="0"/>
    <d v="2021-12-11T00:00:00"/>
    <n v="1"/>
    <n v="1"/>
    <n v="0"/>
    <n v="0"/>
    <n v="0"/>
    <n v="0"/>
    <s v="INR"/>
    <n v="0"/>
    <n v="15346"/>
    <s v=""/>
    <n v="0"/>
    <n v="0"/>
    <s v="N"/>
    <n v="9"/>
    <s v="N"/>
    <s v="00/00/0000"/>
    <s v="N"/>
    <n v="0"/>
    <s v="00/00/0000"/>
    <s v="STD"/>
    <s v=""/>
    <m/>
    <s v="SA"/>
    <m/>
    <m/>
  </r>
  <r>
    <n v="69999615159"/>
    <s v="MC-EL Abrd20L-1.5Cr Oct19"/>
    <n v="90396397555"/>
    <s v="Mr. YASH  CHAMRIA"/>
    <n v="2300000"/>
    <n v="9.75"/>
    <n v="1787722"/>
    <x v="820"/>
    <n v="0"/>
    <d v="2021-11-01T00:00:00"/>
    <n v="1"/>
    <n v="1"/>
    <n v="0"/>
    <n v="0"/>
    <n v="0"/>
    <n v="0"/>
    <s v="INR"/>
    <n v="15355"/>
    <n v="32671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15616565"/>
    <s v="MC-EL Abrd20L-1.5Cr Oct19"/>
    <n v="90950515057"/>
    <s v="Mr. PATEL MOHIL  KAMLESHKUMAR"/>
    <n v="2531400"/>
    <n v="9.6999999999999993"/>
    <n v="1873622"/>
    <x v="821"/>
    <n v="0"/>
    <d v="2021-12-21T00:00:00"/>
    <n v="1"/>
    <n v="1"/>
    <n v="0"/>
    <n v="0"/>
    <n v="0"/>
    <n v="0"/>
    <s v="INR"/>
    <n v="15355"/>
    <n v="33382"/>
    <s v=""/>
    <n v="0"/>
    <n v="0"/>
    <s v="N"/>
    <n v="9"/>
    <s v="N"/>
    <s v="00/00/0000"/>
    <s v="N"/>
    <n v="0"/>
    <s v="00/00/0000"/>
    <s v="STD"/>
    <s v=""/>
    <m/>
    <s v="SA"/>
    <m/>
    <m/>
  </r>
  <r>
    <n v="60166961619"/>
    <s v="MC-SBI STU LN &lt;=4L OCT19"/>
    <n v="90716919009"/>
    <s v="Mr. Priyadharsan  R"/>
    <n v="265000"/>
    <n v="9.3000000000000007"/>
    <n v="117775.33"/>
    <x v="822"/>
    <n v="12224.67"/>
    <d v="2023-05-04T00:00:00"/>
    <n v="10"/>
    <n v="5"/>
    <n v="5"/>
    <n v="4"/>
    <n v="4"/>
    <n v="704"/>
    <s v="INR"/>
    <n v="62483"/>
    <n v="2440"/>
    <d v="2023-11-10T00:00:00"/>
    <n v="3401.67"/>
    <n v="4484.24"/>
    <s v="N"/>
    <n v="4"/>
    <s v="N"/>
    <s v="00/00/0000"/>
    <s v="N"/>
    <n v="0"/>
    <s v="00/00/0000"/>
    <s v="NPA"/>
    <d v="2024-02-08T00:00:00"/>
    <n v="704"/>
    <s v="NPA"/>
    <n v="9"/>
    <s v="Yes"/>
  </r>
  <r>
    <n v="60119506199"/>
    <s v="MC-STU LN IND &gt;10L OCT19"/>
    <n v="90715933551"/>
    <s v="Mrs. Anushka  Verma"/>
    <n v="1525000"/>
    <n v="8.8000000000000007"/>
    <n v="201061"/>
    <x v="823"/>
    <n v="0"/>
    <d v="2024-03-09T00:00:00"/>
    <n v="1"/>
    <n v="1"/>
    <n v="0"/>
    <n v="0"/>
    <n v="0"/>
    <n v="0"/>
    <s v="INR"/>
    <n v="15355"/>
    <n v="13547"/>
    <s v=""/>
    <n v="0"/>
    <n v="0"/>
    <s v="N"/>
    <n v="9"/>
    <s v="N"/>
    <s v="00/00/0000"/>
    <s v="N"/>
    <n v="0"/>
    <s v="00/00/0000"/>
    <s v="STD"/>
    <s v=""/>
    <m/>
    <s v="SA"/>
    <m/>
    <m/>
  </r>
  <r>
    <n v="60916109609"/>
    <s v="MC-STU LN IND &gt;10L OCT19"/>
    <n v="90755651319"/>
    <s v="Mr. ZEELKUMAR AMISHKUMAR SHAH"/>
    <n v="1635000"/>
    <n v="9.3000000000000007"/>
    <n v="754150"/>
    <x v="824"/>
    <n v="0"/>
    <d v="2023-06-17T00:00:00"/>
    <n v="1"/>
    <n v="1"/>
    <n v="0"/>
    <n v="0"/>
    <n v="0"/>
    <n v="0"/>
    <s v="INR"/>
    <n v="15355"/>
    <n v="34333"/>
    <s v=""/>
    <n v="0"/>
    <n v="0"/>
    <s v="N"/>
    <n v="9"/>
    <s v="N"/>
    <s v="00/00/0000"/>
    <s v="N"/>
    <n v="0"/>
    <s v="00/00/0000"/>
    <s v="STD"/>
    <s v=""/>
    <m/>
    <s v="SA"/>
    <m/>
    <m/>
  </r>
  <r>
    <n v="60969969109"/>
    <s v="MC-EL Abrd7.5L-1.5CrOCT19"/>
    <n v="56913715393"/>
    <s v="Mr. VIKRANT RAJEEV MISHRA"/>
    <n v="2128000"/>
    <n v="8.8000000000000007"/>
    <n v="831656"/>
    <x v="825"/>
    <n v="0"/>
    <d v="2023-08-24T00:00:00"/>
    <n v="1"/>
    <n v="1"/>
    <n v="0"/>
    <n v="0"/>
    <n v="0"/>
    <n v="0"/>
    <s v="INR"/>
    <n v="15355"/>
    <n v="24406"/>
    <s v=""/>
    <n v="0"/>
    <n v="0"/>
    <s v="N"/>
    <n v="9"/>
    <s v="N"/>
    <s v="00/00/0000"/>
    <s v="N"/>
    <n v="0"/>
    <s v="00/00/0000"/>
    <s v="STD"/>
    <s v=""/>
    <m/>
    <s v="SA"/>
    <m/>
    <m/>
  </r>
  <r>
    <n v="65990161990"/>
    <s v="MC-SBI STU LN PER&gt;7.5L DE"/>
    <n v="56359577059"/>
    <s v="Mr. RAVINDRA NARAYANLAL MALVIY"/>
    <n v="1517000"/>
    <n v="9.75"/>
    <n v="1541385.8"/>
    <x v="826"/>
    <n v="0"/>
    <d v="2018-08-10T00:00:00"/>
    <n v="19"/>
    <n v="19"/>
    <n v="0"/>
    <n v="0"/>
    <n v="0"/>
    <n v="0"/>
    <s v="INR"/>
    <n v="15355"/>
    <n v="24418"/>
    <s v=""/>
    <n v="0"/>
    <n v="0"/>
    <s v="N"/>
    <n v="9"/>
    <s v="N"/>
    <s v="00/00/0000"/>
    <s v="N"/>
    <n v="0"/>
    <s v="00/00/0000"/>
    <s v="STD"/>
    <d v="2024-02-12T00:00:00"/>
    <n v="0"/>
    <s v="SA"/>
    <m/>
    <m/>
  </r>
  <r>
    <n v="69666690151"/>
    <s v="MC 1M-SC-LN-B NO COL MAY2"/>
    <n v="90511533915"/>
    <s v="Mr. GAUTAM MANOJBHAI KESHWANI"/>
    <n v="2000000"/>
    <n v="7.7"/>
    <n v="2193316"/>
    <x v="827"/>
    <n v="0"/>
    <d v="2022-06-26T00:00:00"/>
    <n v="1"/>
    <n v="1"/>
    <n v="0"/>
    <n v="0"/>
    <n v="0"/>
    <n v="0"/>
    <s v="INR"/>
    <n v="0"/>
    <n v="26270"/>
    <s v=""/>
    <n v="0"/>
    <n v="0"/>
    <s v="N"/>
    <n v="9"/>
    <s v="N"/>
    <s v="00/00/0000"/>
    <s v="N"/>
    <n v="0"/>
    <s v="00/00/0000"/>
    <s v="STD"/>
    <s v=""/>
    <m/>
    <s v="SA"/>
    <m/>
    <m/>
  </r>
  <r>
    <n v="66119660695"/>
    <s v="MC-XPRESS CREDIT-TL-OCT'1"/>
    <n v="55691965159"/>
    <s v="Mrs. LAXMIBEN DHULABHAI SOLANK"/>
    <n v="200000"/>
    <n v="12.5"/>
    <n v="0"/>
    <x v="828"/>
    <n v="37791.300000000003"/>
    <d v="2018-09-26T00:00:00"/>
    <n v="19"/>
    <n v="11"/>
    <n v="8"/>
    <n v="4"/>
    <n v="4"/>
    <n v="704"/>
    <s v="INR"/>
    <n v="0"/>
    <n v="4500"/>
    <d v="2023-06-22T00:00:00"/>
    <n v="1604"/>
    <n v="4123.6400000000003"/>
    <s v="N"/>
    <n v="4"/>
    <s v="N"/>
    <s v="00/00/0000"/>
    <s v="N"/>
    <n v="0"/>
    <s v="00/00/0000"/>
    <s v="NPA"/>
    <d v="2023-09-19T00:00:00"/>
    <n v="704"/>
    <s v="NPA"/>
    <n v="59"/>
    <m/>
  </r>
  <r>
    <n v="69019166090"/>
    <s v="MC-TL- RMP XPRESS CREDIT"/>
    <n v="56155953555"/>
    <s v="Mr. RAJKUMAR MAGANLAL PATNI"/>
    <n v="425000"/>
    <n v="13"/>
    <n v="354740"/>
    <x v="829"/>
    <n v="0"/>
    <d v="2021-12-23T00:00:00"/>
    <n v="19"/>
    <n v="19"/>
    <n v="0"/>
    <n v="0"/>
    <n v="0"/>
    <n v="0"/>
    <s v="INR"/>
    <n v="0"/>
    <n v="8532"/>
    <s v=""/>
    <n v="0"/>
    <n v="0"/>
    <s v="N"/>
    <n v="9"/>
    <s v="N"/>
    <s v="00/00/0000"/>
    <s v="N"/>
    <n v="0"/>
    <s v="00/00/0000"/>
    <s v="STD"/>
    <s v=""/>
    <m/>
    <s v="SA"/>
    <m/>
    <m/>
  </r>
  <r>
    <n v="69991619096"/>
    <s v="MC-TL- RMPXP-LSTPSU-JLY18"/>
    <n v="55517505905"/>
    <s v="Mr. KANUBHAI PRABHATSINH SOLAN"/>
    <n v="442000"/>
    <n v="12.1"/>
    <n v="386293"/>
    <x v="830"/>
    <n v="0"/>
    <d v="2023-02-09T00:00:00"/>
    <n v="13"/>
    <n v="13"/>
    <n v="0"/>
    <n v="0"/>
    <n v="0"/>
    <n v="0"/>
    <s v="INR"/>
    <n v="0"/>
    <n v="8665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9669611606"/>
    <s v="MC-TL-PRE-APROVD-PEN-LOAN"/>
    <n v="55055067551"/>
    <s v="Mr. AMRIT PAL SINGH"/>
    <n v="250000"/>
    <n v="10.55"/>
    <n v="191910"/>
    <x v="831"/>
    <n v="0"/>
    <d v="2022-06-29T00:00:00"/>
    <n v="21"/>
    <n v="21"/>
    <n v="0"/>
    <n v="0"/>
    <n v="0"/>
    <n v="0"/>
    <s v="INR"/>
    <n v="0"/>
    <n v="4702"/>
    <s v=""/>
    <n v="0"/>
    <n v="0"/>
    <m/>
    <m/>
    <s v="N"/>
    <s v="00/00/0000"/>
    <s v="N"/>
    <n v="0"/>
    <s v="00/00/0000"/>
    <s v="STD"/>
    <s v=""/>
    <m/>
    <s v="SA"/>
    <m/>
    <m/>
  </r>
  <r>
    <n v="69669611995"/>
    <s v="MC-TL-PRE-APROVD-PEN-LOAN"/>
    <n v="55003999656"/>
    <s v="Mr. YOGESH YASHWANTRAO KULKARN"/>
    <n v="250000"/>
    <n v="9.75"/>
    <n v="134359"/>
    <x v="832"/>
    <n v="0"/>
    <d v="2022-09-08T00:00:00"/>
    <n v="18"/>
    <n v="18"/>
    <n v="0"/>
    <n v="0"/>
    <n v="0"/>
    <n v="0"/>
    <s v="INR"/>
    <n v="0"/>
    <n v="8038"/>
    <s v=""/>
    <n v="0"/>
    <n v="0"/>
    <s v="N"/>
    <n v="9"/>
    <s v="N"/>
    <s v="00/00/0000"/>
    <s v="N"/>
    <n v="0"/>
    <s v="00/00/0000"/>
    <s v="STD"/>
    <s v=""/>
    <m/>
    <s v="SA"/>
    <m/>
    <m/>
  </r>
  <r>
    <n v="69611966190"/>
    <s v="MC-TL-PRE-APROVD-PEN-LOAN"/>
    <n v="50059135750"/>
    <s v="Mr. BRIJKISHOR BADLU VERMA-  1"/>
    <n v="250000"/>
    <n v="9.75"/>
    <n v="197613"/>
    <x v="833"/>
    <n v="4601"/>
    <d v="2022-08-28T00:00:00"/>
    <n v="19"/>
    <n v="18"/>
    <n v="1"/>
    <n v="1"/>
    <n v="1"/>
    <n v="701"/>
    <s v="INR"/>
    <n v="0"/>
    <n v="4601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9151661965"/>
    <s v="MC-TL-PRE APPRVD XPRES CR"/>
    <n v="59997373337"/>
    <s v="Mrs. VANKAR KAJALBEN  CHETANBH"/>
    <n v="90000"/>
    <n v="13.05"/>
    <n v="63337.440000000002"/>
    <x v="834"/>
    <n v="0"/>
    <d v="2021-01-01T00:00:00"/>
    <n v="19"/>
    <n v="19"/>
    <n v="0"/>
    <n v="0"/>
    <n v="0"/>
    <n v="0"/>
    <s v="INR"/>
    <n v="0"/>
    <n v="1826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9119091601"/>
    <s v="MC-TL-PRE APPRVD XPRES CR"/>
    <n v="50053901395"/>
    <s v="Mr. KASHIRAM M VANZARA"/>
    <n v="115000"/>
    <n v="12.05"/>
    <n v="78879.509999999995"/>
    <x v="835"/>
    <n v="0"/>
    <d v="2021-01-09T00:00:00"/>
    <n v="19"/>
    <n v="19"/>
    <n v="0"/>
    <n v="0"/>
    <n v="0"/>
    <n v="0"/>
    <s v="INR"/>
    <n v="0"/>
    <n v="2252"/>
    <s v=""/>
    <n v="0"/>
    <n v="0"/>
    <s v="N"/>
    <n v="9"/>
    <s v="N"/>
    <s v="00/00/0000"/>
    <s v="N"/>
    <n v="0"/>
    <s v="00/00/0000"/>
    <s v="STD"/>
    <d v="2021-02-27T00:00:00"/>
    <n v="0"/>
    <s v="SA"/>
    <m/>
    <m/>
  </r>
  <r>
    <n v="69196565561"/>
    <s v="MC-TL-PRE APPRVD XPRES CR"/>
    <n v="55031605703"/>
    <s v="Mr. JAGDISHBHAI KUBERBHAI PARM"/>
    <n v="200000"/>
    <n v="12.05"/>
    <n v="136559.06"/>
    <x v="836"/>
    <n v="0"/>
    <d v="2021-01-18T00:00:00"/>
    <n v="19"/>
    <n v="19"/>
    <n v="0"/>
    <n v="0"/>
    <n v="0"/>
    <n v="0"/>
    <s v="INR"/>
    <n v="0"/>
    <n v="3916"/>
    <s v=""/>
    <n v="0"/>
    <n v="0"/>
    <s v="N"/>
    <n v="9"/>
    <s v="N"/>
    <s v="00/00/0000"/>
    <s v="N"/>
    <n v="0"/>
    <s v="00/00/0000"/>
    <s v="STD"/>
    <d v="2022-04-26T00:00:00"/>
    <n v="0"/>
    <s v="SA"/>
    <m/>
    <m/>
  </r>
  <r>
    <n v="69191665116"/>
    <s v="MC-TL-PRE APPRVD XPRES CR"/>
    <n v="59995050175"/>
    <s v="Mr. VASANTBHAI REVABHAI MAHERI"/>
    <n v="233000"/>
    <n v="12.55"/>
    <n v="159734"/>
    <x v="837"/>
    <n v="0"/>
    <d v="2021-01-18T00:00:00"/>
    <n v="19"/>
    <n v="19"/>
    <n v="0"/>
    <n v="0"/>
    <n v="0"/>
    <n v="0"/>
    <s v="INR"/>
    <n v="0"/>
    <n v="4623"/>
    <s v=""/>
    <n v="0"/>
    <n v="0"/>
    <s v="N"/>
    <n v="9"/>
    <s v="N"/>
    <s v="00/00/0000"/>
    <s v="N"/>
    <n v="0"/>
    <s v="00/00/0000"/>
    <s v="STD"/>
    <d v="2021-03-21T00:00:00"/>
    <n v="0"/>
    <s v="SA"/>
    <m/>
    <m/>
  </r>
  <r>
    <n v="69199650999"/>
    <s v="MC-TL-PRE APPRVD XPRES CR"/>
    <n v="55095599999"/>
    <s v="Mr. NARENDRABHAI JIVANBHAI RAT"/>
    <n v="159000"/>
    <n v="12.55"/>
    <n v="108662"/>
    <x v="838"/>
    <n v="0"/>
    <d v="2021-01-19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99699109"/>
    <s v="MC-TL-PRE APPRVD XPRES CR"/>
    <n v="57555095977"/>
    <s v="Mr. RAVIKUMAR RAJESHBHAI VASIT"/>
    <n v="31000"/>
    <n v="12.55"/>
    <n v="21308.61"/>
    <x v="839"/>
    <n v="0"/>
    <d v="2021-01-19T00:00:00"/>
    <n v="19"/>
    <n v="19"/>
    <n v="0"/>
    <n v="0"/>
    <n v="0"/>
    <n v="0"/>
    <s v="INR"/>
    <n v="0"/>
    <n v="615"/>
    <s v=""/>
    <n v="0"/>
    <n v="0"/>
    <m/>
    <m/>
    <s v="N"/>
    <s v="00/00/0000"/>
    <s v="N"/>
    <n v="0"/>
    <s v="00/00/0000"/>
    <s v="STD"/>
    <d v="2021-03-12T00:00:00"/>
    <n v="0"/>
    <s v="SA"/>
    <m/>
    <m/>
  </r>
  <r>
    <n v="69199196199"/>
    <s v="MC-TL-PRE APPRVD XPRES CR"/>
    <n v="59995050519"/>
    <s v="Mr. JAYPRAKASH RAJNARAYAN TIWA"/>
    <n v="144000"/>
    <n v="13.55"/>
    <n v="100196"/>
    <x v="840"/>
    <n v="0"/>
    <d v="2021-01-19T00:00:00"/>
    <n v="19"/>
    <n v="19"/>
    <n v="0"/>
    <n v="0"/>
    <n v="0"/>
    <n v="0"/>
    <s v="INR"/>
    <n v="0"/>
    <n v="293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99669669"/>
    <s v="MC-TL-PRE APPRVD XPRES CR"/>
    <n v="59555713569"/>
    <s v="Mrs. USHABEN VASANTBHAI SOLANK"/>
    <n v="66000"/>
    <n v="12.55"/>
    <n v="45312.94"/>
    <x v="841"/>
    <n v="0"/>
    <d v="2021-01-19T00:00:00"/>
    <n v="19"/>
    <n v="19"/>
    <n v="0"/>
    <n v="0"/>
    <n v="0"/>
    <n v="0"/>
    <s v="INR"/>
    <n v="0"/>
    <n v="1310"/>
    <s v=""/>
    <n v="0"/>
    <n v="0"/>
    <m/>
    <m/>
    <s v="N"/>
    <s v="00/00/0000"/>
    <s v="N"/>
    <n v="0"/>
    <s v="00/00/0000"/>
    <s v="STD"/>
    <d v="2021-02-27T00:00:00"/>
    <n v="0"/>
    <s v="SA"/>
    <m/>
    <m/>
  </r>
  <r>
    <n v="69915969666"/>
    <s v="MC-TL-PRE APPRVD XPRES CR"/>
    <n v="55009003566"/>
    <s v="Mr. MANGUJI  DALUJI (ASM)"/>
    <n v="194000"/>
    <n v="12.05"/>
    <n v="131079"/>
    <x v="842"/>
    <n v="0"/>
    <d v="2021-01-28T00:00:00"/>
    <n v="19"/>
    <n v="19"/>
    <n v="0"/>
    <n v="0"/>
    <n v="0"/>
    <n v="0"/>
    <s v="INR"/>
    <n v="0"/>
    <n v="3798"/>
    <s v=""/>
    <n v="0"/>
    <n v="0"/>
    <s v="N"/>
    <n v="9"/>
    <s v="N"/>
    <s v="00/00/0000"/>
    <s v="N"/>
    <n v="0"/>
    <s v="00/00/0000"/>
    <s v="STD"/>
    <s v=""/>
    <m/>
    <s v="SA"/>
    <m/>
    <m/>
  </r>
  <r>
    <n v="69991110991"/>
    <s v="MC-TL-PRE APPRVD XPRES CR"/>
    <n v="55171559957"/>
    <s v="Mr. RAMANBHAI GOVIDBHAI PARMAR"/>
    <n v="120000"/>
    <n v="12.55"/>
    <n v="83026"/>
    <x v="843"/>
    <n v="0"/>
    <d v="2021-01-30T00:00:00"/>
    <n v="19"/>
    <n v="19"/>
    <n v="0"/>
    <n v="0"/>
    <n v="0"/>
    <n v="0"/>
    <s v="INR"/>
    <n v="0"/>
    <n v="2381"/>
    <s v=""/>
    <n v="0"/>
    <n v="0"/>
    <s v="N"/>
    <n v="9"/>
    <s v="N"/>
    <s v="00/00/0000"/>
    <s v="N"/>
    <n v="0"/>
    <s v="00/00/0000"/>
    <s v="STD"/>
    <d v="2022-04-25T00:00:00"/>
    <n v="999"/>
    <s v="SA"/>
    <m/>
    <m/>
  </r>
  <r>
    <n v="69950910916"/>
    <s v="MC-TL-PRE APPRVD XPRES CR"/>
    <n v="55031613559"/>
    <s v="Mr. RAMSANGJI BHIKAJI THAKOR"/>
    <n v="46000"/>
    <n v="12.55"/>
    <n v="32229"/>
    <x v="844"/>
    <n v="0"/>
    <d v="2021-02-11T00:00:00"/>
    <n v="19"/>
    <n v="19"/>
    <n v="0"/>
    <n v="0"/>
    <n v="0"/>
    <n v="0"/>
    <s v="INR"/>
    <n v="0"/>
    <n v="913"/>
    <s v=""/>
    <n v="0"/>
    <n v="0"/>
    <s v="N"/>
    <n v="9"/>
    <s v="N"/>
    <s v="00/00/0000"/>
    <s v="N"/>
    <n v="0"/>
    <s v="00/00/0000"/>
    <s v="STD"/>
    <s v=""/>
    <m/>
    <s v="SA"/>
    <m/>
    <m/>
  </r>
  <r>
    <n v="69951019969"/>
    <s v="MC-TL-PRE APPRVD XPRES CR"/>
    <n v="55095509319"/>
    <s v="Mr. VYAS  DIPAKKUMAR"/>
    <n v="208000"/>
    <n v="12.55"/>
    <n v="145842"/>
    <x v="845"/>
    <n v="0"/>
    <d v="2021-02-11T00:00:00"/>
    <n v="19"/>
    <n v="19"/>
    <n v="0"/>
    <n v="0"/>
    <n v="0"/>
    <n v="0"/>
    <s v="INR"/>
    <n v="0"/>
    <n v="4127"/>
    <s v=""/>
    <n v="0"/>
    <n v="0"/>
    <s v="N"/>
    <n v="9"/>
    <s v="N"/>
    <s v="00/00/0000"/>
    <s v="N"/>
    <n v="0"/>
    <s v="00/00/0000"/>
    <s v="STD"/>
    <s v=""/>
    <m/>
    <s v="SA"/>
    <m/>
    <m/>
  </r>
  <r>
    <n v="69651999961"/>
    <s v="MC-TL-PRE APPRVD XPRES CR"/>
    <n v="55591755657"/>
    <s v="Mr. THAKOR JAYESH BIPINBHAI"/>
    <n v="30000"/>
    <n v="13.55"/>
    <n v="21507"/>
    <x v="846"/>
    <n v="0"/>
    <d v="2021-03-27T00:00:00"/>
    <n v="19"/>
    <n v="19"/>
    <n v="0"/>
    <n v="0"/>
    <n v="0"/>
    <n v="0"/>
    <s v="INR"/>
    <n v="0"/>
    <n v="611"/>
    <s v=""/>
    <n v="0"/>
    <n v="0"/>
    <s v="N"/>
    <n v="9"/>
    <s v="N"/>
    <s v="00/00/0000"/>
    <s v="N"/>
    <n v="0"/>
    <s v="00/00/0000"/>
    <s v="STD"/>
    <s v=""/>
    <m/>
    <s v="SA"/>
    <m/>
    <m/>
  </r>
  <r>
    <n v="69656911506"/>
    <s v="MC-TL-PRE APPRVD XPRES CR"/>
    <n v="55115650351"/>
    <s v="Mr. DILIP VELAJI MARWADI"/>
    <n v="250000"/>
    <n v="12.55"/>
    <n v="176991"/>
    <x v="847"/>
    <n v="0"/>
    <d v="2021-03-28T00:00:00"/>
    <n v="19"/>
    <n v="19"/>
    <n v="0"/>
    <n v="0"/>
    <n v="0"/>
    <n v="0"/>
    <s v="INR"/>
    <n v="0"/>
    <n v="4960"/>
    <s v=""/>
    <n v="0"/>
    <n v="0"/>
    <s v="N"/>
    <n v="9"/>
    <s v="N"/>
    <s v="00/00/0000"/>
    <s v="N"/>
    <n v="0"/>
    <s v="00/00/0000"/>
    <s v="STD"/>
    <s v=""/>
    <m/>
    <s v="SA"/>
    <m/>
    <m/>
  </r>
  <r>
    <n v="69655665160"/>
    <s v="MC-TL-PRE APPRVD XPRES CR"/>
    <n v="55353977156"/>
    <s v="Mr. RAJENDRAKUMAR BABAJI THAKO"/>
    <n v="300000"/>
    <n v="12.55"/>
    <n v="213102"/>
    <x v="848"/>
    <n v="0"/>
    <d v="2021-03-28T00:00:00"/>
    <n v="19"/>
    <n v="19"/>
    <n v="0"/>
    <n v="0"/>
    <n v="0"/>
    <n v="0"/>
    <s v="INR"/>
    <n v="0"/>
    <n v="5952"/>
    <s v=""/>
    <n v="0"/>
    <n v="0"/>
    <s v="N"/>
    <n v="9"/>
    <s v="N"/>
    <s v="00/00/0000"/>
    <s v="N"/>
    <n v="0"/>
    <s v="00/00/0000"/>
    <s v="STD"/>
    <s v=""/>
    <m/>
    <s v="SA"/>
    <m/>
    <m/>
  </r>
  <r>
    <n v="69669161690"/>
    <s v="MC-TL-PRE APPRVD XPRES CR"/>
    <n v="55761935530"/>
    <s v="Mr. PARMAR  PARMAR"/>
    <n v="123000"/>
    <n v="12.55"/>
    <n v="87553"/>
    <x v="849"/>
    <n v="0"/>
    <d v="2021-03-30T00:00:00"/>
    <n v="19"/>
    <n v="19"/>
    <n v="0"/>
    <n v="0"/>
    <n v="0"/>
    <n v="0"/>
    <s v="INR"/>
    <n v="0"/>
    <n v="2440"/>
    <s v=""/>
    <n v="0"/>
    <n v="0"/>
    <s v="N"/>
    <n v="9"/>
    <s v="N"/>
    <s v="00/00/0000"/>
    <s v="N"/>
    <n v="0"/>
    <s v="00/00/0000"/>
    <s v="STD"/>
    <s v=""/>
    <m/>
    <s v="SA"/>
    <m/>
    <m/>
  </r>
  <r>
    <n v="69610960999"/>
    <s v="MC-TL-PRE APPRVD XPRES CR"/>
    <n v="55050539757"/>
    <s v="Mr. VASANTBHAI RAMJIBHAI PARMA"/>
    <n v="202000"/>
    <n v="12.55"/>
    <n v="147643"/>
    <x v="850"/>
    <n v="0"/>
    <d v="2021-04-04T00:00:00"/>
    <n v="19"/>
    <n v="19"/>
    <n v="0"/>
    <n v="0"/>
    <n v="0"/>
    <n v="0"/>
    <s v="INR"/>
    <n v="0"/>
    <n v="4008"/>
    <s v=""/>
    <n v="0"/>
    <n v="0"/>
    <s v="N"/>
    <n v="9"/>
    <s v="N"/>
    <s v="00/00/0000"/>
    <s v="N"/>
    <n v="0"/>
    <s v="00/00/0000"/>
    <s v="STD"/>
    <s v=""/>
    <m/>
    <s v="SA"/>
    <m/>
    <m/>
  </r>
  <r>
    <n v="69691111069"/>
    <s v="MC-TL-PRE APPRVD XPRES CR"/>
    <n v="55997070593"/>
    <s v="Mr. JITEN HASMUKHBHAI VORA"/>
    <n v="100000"/>
    <n v="13.55"/>
    <n v="73592"/>
    <x v="851"/>
    <n v="0"/>
    <d v="2021-04-08T00:00:00"/>
    <n v="19"/>
    <n v="19"/>
    <n v="0"/>
    <n v="0"/>
    <n v="0"/>
    <n v="0"/>
    <s v="INR"/>
    <n v="0"/>
    <n v="2037"/>
    <s v=""/>
    <n v="0"/>
    <n v="0"/>
    <s v="N"/>
    <n v="9"/>
    <s v="N"/>
    <s v="00/00/0000"/>
    <s v="N"/>
    <n v="0"/>
    <s v="00/00/0000"/>
    <s v="STD"/>
    <s v=""/>
    <m/>
    <s v="SA"/>
    <m/>
    <m/>
  </r>
  <r>
    <n v="69695999691"/>
    <s v="MC-TL-PRE APPRVD XPRES CR"/>
    <n v="55155509093"/>
    <s v="Mr. NATUBHAI LAXMANBHAI MAHIDA"/>
    <n v="241000"/>
    <n v="12.5"/>
    <n v="174746"/>
    <x v="852"/>
    <n v="0"/>
    <d v="2021-04-10T00:00:00"/>
    <n v="19"/>
    <n v="19"/>
    <n v="0"/>
    <n v="0"/>
    <n v="0"/>
    <n v="0"/>
    <s v="INR"/>
    <n v="0"/>
    <n v="4775"/>
    <s v=""/>
    <n v="0"/>
    <n v="0"/>
    <s v="N"/>
    <n v="9"/>
    <s v="N"/>
    <s v="00/00/0000"/>
    <s v="N"/>
    <n v="0"/>
    <s v="00/00/0000"/>
    <s v="STD"/>
    <s v=""/>
    <m/>
    <s v="SA"/>
    <m/>
    <m/>
  </r>
  <r>
    <n v="69691610991"/>
    <s v="MC-TL-PRE APPRVD XPRES CR"/>
    <n v="56355970399"/>
    <s v="Mr. CHIRAG NARSINHBHAI PARMAR"/>
    <n v="86000"/>
    <n v="12.5"/>
    <n v="62655"/>
    <x v="853"/>
    <n v="0"/>
    <d v="2021-04-10T00:00:00"/>
    <n v="19"/>
    <n v="19"/>
    <n v="0"/>
    <n v="0"/>
    <n v="0"/>
    <n v="0"/>
    <s v="INR"/>
    <n v="0"/>
    <n v="1704"/>
    <s v=""/>
    <n v="0"/>
    <n v="0"/>
    <s v="N"/>
    <n v="9"/>
    <s v="N"/>
    <s v="00/00/0000"/>
    <s v="N"/>
    <n v="0"/>
    <s v="00/00/0000"/>
    <s v="STD"/>
    <s v=""/>
    <m/>
    <s v="SA"/>
    <m/>
    <m/>
  </r>
  <r>
    <n v="69699195650"/>
    <s v="MC-TL-PRE APPRVD XPRES CR"/>
    <n v="55575676351"/>
    <s v="Mr. ROHIT ARVINDKUMAR MANUBHAI"/>
    <n v="130000"/>
    <n v="12.5"/>
    <n v="94827"/>
    <x v="854"/>
    <n v="0"/>
    <d v="2021-04-11T00:00:00"/>
    <n v="19"/>
    <n v="19"/>
    <n v="0"/>
    <n v="0"/>
    <n v="0"/>
    <n v="0"/>
    <s v="INR"/>
    <n v="0"/>
    <n v="2576"/>
    <s v=""/>
    <n v="0"/>
    <n v="0"/>
    <s v="N"/>
    <n v="9"/>
    <s v="N"/>
    <s v="00/00/0000"/>
    <s v="N"/>
    <n v="0"/>
    <s v="00/00/0000"/>
    <s v="STD"/>
    <s v=""/>
    <m/>
    <s v="SA"/>
    <m/>
    <m/>
  </r>
  <r>
    <n v="69669916590"/>
    <s v="MC-TL-PRE APPRVD XPRES CR"/>
    <n v="55159035660"/>
    <s v="Mr. GOSWAMI MUKESHGIRI  BHOLIG"/>
    <n v="150000"/>
    <n v="14.5"/>
    <n v="115271"/>
    <x v="855"/>
    <n v="0"/>
    <d v="2021-05-03T00:00:00"/>
    <n v="19"/>
    <n v="19"/>
    <n v="0"/>
    <n v="0"/>
    <n v="0"/>
    <n v="0"/>
    <s v="INR"/>
    <n v="0"/>
    <n v="3132"/>
    <s v=""/>
    <n v="0"/>
    <n v="0"/>
    <s v="N"/>
    <n v="9"/>
    <s v="N"/>
    <s v="00/00/0000"/>
    <s v="N"/>
    <n v="0"/>
    <s v="00/00/0000"/>
    <s v="STD"/>
    <s v=""/>
    <m/>
    <s v="SA"/>
    <m/>
    <m/>
  </r>
  <r>
    <n v="69661901669"/>
    <s v="MC-TL-PRE APPRVD XPRES CR"/>
    <n v="55175750595"/>
    <s v="Mr. ALPESHKUMAR RANCHHODBHAI C"/>
    <n v="245000"/>
    <n v="12.95"/>
    <n v="180710"/>
    <x v="856"/>
    <n v="0"/>
    <d v="2021-05-19T00:00:00"/>
    <n v="19"/>
    <n v="19"/>
    <n v="0"/>
    <n v="0"/>
    <n v="0"/>
    <n v="0"/>
    <s v="INR"/>
    <n v="0"/>
    <n v="4912"/>
    <s v=""/>
    <n v="0"/>
    <n v="0"/>
    <s v="N"/>
    <n v="9"/>
    <s v="N"/>
    <s v="00/00/0000"/>
    <s v="N"/>
    <n v="0"/>
    <s v="00/00/0000"/>
    <s v="STD"/>
    <s v=""/>
    <m/>
    <s v="SA"/>
    <m/>
    <m/>
  </r>
  <r>
    <n v="69611169516"/>
    <s v="MC-TL-PRE APPRVD XPRES CR"/>
    <n v="55919090753"/>
    <s v="Mr. RAJENDRA RAMESHKUMAR PARMA"/>
    <n v="500000"/>
    <n v="12.9"/>
    <n v="383575"/>
    <x v="857"/>
    <n v="0"/>
    <d v="2021-07-19T00:00:00"/>
    <n v="19"/>
    <n v="19"/>
    <n v="0"/>
    <n v="0"/>
    <n v="0"/>
    <n v="0"/>
    <s v="INR"/>
    <n v="0"/>
    <n v="10011"/>
    <s v=""/>
    <n v="0"/>
    <n v="0"/>
    <s v="N"/>
    <n v="9"/>
    <s v="N"/>
    <s v="00/00/0000"/>
    <s v="N"/>
    <n v="0"/>
    <s v="00/00/0000"/>
    <s v="STD"/>
    <s v=""/>
    <m/>
    <s v="SA"/>
    <m/>
    <m/>
  </r>
  <r>
    <n v="69660996956"/>
    <s v="MC-TL-PRE APPRVD XPRES CR"/>
    <n v="55651395135"/>
    <s v="Mr. RAKESHKUMAR BHAVANISHANKAR"/>
    <n v="500000"/>
    <n v="12.4"/>
    <n v="381514"/>
    <x v="858"/>
    <n v="0"/>
    <d v="2021-07-25T00:00:00"/>
    <n v="19"/>
    <n v="19"/>
    <n v="0"/>
    <n v="0"/>
    <n v="0"/>
    <n v="0"/>
    <s v="INR"/>
    <n v="0"/>
    <n v="9880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669969169"/>
    <s v="MC-TL-PRE APPRVD XPRES CR"/>
    <n v="55191005555"/>
    <s v="Mr. MUKESHBHAI RAMANLAL CHAVDA"/>
    <n v="316000"/>
    <n v="12.4"/>
    <n v="240615"/>
    <x v="859"/>
    <n v="0"/>
    <d v="2021-07-28T00:00:00"/>
    <n v="19"/>
    <n v="19"/>
    <n v="0"/>
    <n v="0"/>
    <n v="0"/>
    <n v="0"/>
    <s v="INR"/>
    <n v="0"/>
    <n v="6244"/>
    <s v=""/>
    <n v="0"/>
    <n v="0"/>
    <s v="N"/>
    <n v="9"/>
    <s v="N"/>
    <s v="00/00/0000"/>
    <s v="N"/>
    <n v="0"/>
    <s v="00/00/0000"/>
    <s v="STD"/>
    <d v="2022-04-05T00:00:00"/>
    <n v="999"/>
    <s v="SA"/>
    <m/>
    <m/>
  </r>
  <r>
    <n v="69695665656"/>
    <s v="MC-TL-PRE APPRVD XPRES CR"/>
    <n v="55539365553"/>
    <s v="Mr. SWAROOP SINGH LAXMAN SINGH"/>
    <n v="451000"/>
    <n v="12.75"/>
    <n v="352590"/>
    <x v="860"/>
    <n v="0"/>
    <d v="2021-08-19T00:00:00"/>
    <n v="19"/>
    <n v="19"/>
    <n v="0"/>
    <n v="0"/>
    <n v="0"/>
    <n v="0"/>
    <s v="INR"/>
    <n v="0"/>
    <n v="8995"/>
    <s v=""/>
    <n v="0"/>
    <n v="0"/>
    <s v="N"/>
    <n v="9"/>
    <s v="N"/>
    <s v="00/00/0000"/>
    <s v="N"/>
    <n v="0"/>
    <s v="00/00/0000"/>
    <s v="STD"/>
    <s v=""/>
    <m/>
    <s v="SA"/>
    <m/>
    <m/>
  </r>
  <r>
    <n v="69916655696"/>
    <s v="MC-TL-PRE APPRVD XPRES CR"/>
    <n v="55115533351"/>
    <s v="Mr. MAHENDRA ATMARAM PARMAR"/>
    <n v="450000"/>
    <n v="12"/>
    <n v="366800"/>
    <x v="861"/>
    <n v="0"/>
    <d v="2021-11-12T00:00:00"/>
    <n v="19"/>
    <n v="19"/>
    <n v="0"/>
    <n v="0"/>
    <n v="0"/>
    <n v="0"/>
    <s v="INR"/>
    <n v="0"/>
    <n v="8798"/>
    <s v=""/>
    <n v="0"/>
    <n v="0"/>
    <s v="N"/>
    <n v="9"/>
    <s v="N"/>
    <s v="00/00/0000"/>
    <s v="N"/>
    <n v="0"/>
    <s v="00/00/0000"/>
    <s v="STD"/>
    <s v=""/>
    <m/>
    <s v="SA"/>
    <m/>
    <m/>
  </r>
  <r>
    <n v="69999991165"/>
    <s v="MC-TL-PRE APPRVD XPRES CR"/>
    <n v="55705956596"/>
    <s v="Mr. JIGNESH MAHESHBHAI MOVADIA"/>
    <n v="365000"/>
    <n v="12.5"/>
    <n v="288776"/>
    <x v="862"/>
    <n v="0"/>
    <d v="2021-11-18T00:00:00"/>
    <n v="19"/>
    <n v="19"/>
    <n v="0"/>
    <n v="0"/>
    <n v="0"/>
    <n v="0"/>
    <s v="INR"/>
    <n v="0"/>
    <n v="7232"/>
    <s v=""/>
    <n v="0"/>
    <n v="0"/>
    <s v="N"/>
    <n v="9"/>
    <s v="N"/>
    <s v="00/00/0000"/>
    <s v="N"/>
    <n v="0"/>
    <s v="00/00/0000"/>
    <s v="STD"/>
    <s v=""/>
    <m/>
    <s v="SA"/>
    <m/>
    <m/>
  </r>
  <r>
    <n v="69005151901"/>
    <s v="MC-TL-PRE APPRVD XPRES CR"/>
    <n v="56559166657"/>
    <s v="Mr. DEEPENDRASINGH SUBHASH SIN"/>
    <n v="500000"/>
    <n v="11.5"/>
    <n v="409559"/>
    <x v="863"/>
    <n v="0"/>
    <d v="2021-12-17T00:00:00"/>
    <n v="19"/>
    <n v="19"/>
    <n v="0"/>
    <n v="0"/>
    <n v="0"/>
    <n v="0"/>
    <s v="INR"/>
    <n v="0"/>
    <n v="9646"/>
    <s v=""/>
    <n v="0"/>
    <n v="0"/>
    <s v="N"/>
    <n v="9"/>
    <s v="N"/>
    <s v="00/00/0000"/>
    <s v="N"/>
    <n v="0"/>
    <s v="00/00/0000"/>
    <s v="STD"/>
    <s v=""/>
    <m/>
    <s v="SA"/>
    <m/>
    <m/>
  </r>
  <r>
    <n v="69199961599"/>
    <s v="MC-TL-PRE APPRVD XPRES CR"/>
    <n v="59995050399"/>
    <s v="Mr. DINESHBHAI BHIKHABHAI CHAV"/>
    <n v="95000"/>
    <n v="12.55"/>
    <n v="61688.74"/>
    <x v="864"/>
    <n v="5532.18"/>
    <d v="2021-01-11T00:00:00"/>
    <n v="19"/>
    <n v="16"/>
    <n v="3"/>
    <n v="4"/>
    <n v="4"/>
    <n v="704"/>
    <s v="INR"/>
    <n v="0"/>
    <n v="1885"/>
    <d v="2024-01-11T00:00:00"/>
    <n v="693"/>
    <n v="5055.08"/>
    <s v="N"/>
    <n v="4"/>
    <s v="N"/>
    <s v="00/00/0000"/>
    <s v="N"/>
    <n v="0"/>
    <s v="00/00/0000"/>
    <s v="NPA"/>
    <d v="2023-10-03T00:00:00"/>
    <n v="704"/>
    <s v="NPA"/>
    <n v="32"/>
    <m/>
  </r>
  <r>
    <n v="69919166950"/>
    <s v="MC-TL-PRE APPRVD XPRES CR"/>
    <n v="55119905759"/>
    <s v="Mr. ARVINDKUMAR KANTILAL PARMA"/>
    <n v="50000"/>
    <n v="14.55"/>
    <n v="21031.21"/>
    <x v="865"/>
    <n v="15014.51"/>
    <d v="2021-02-22T00:00:00"/>
    <n v="19"/>
    <n v="8"/>
    <n v="11"/>
    <n v="4"/>
    <n v="4"/>
    <n v="704"/>
    <s v="INR"/>
    <n v="0"/>
    <n v="1381"/>
    <d v="2023-05-22T00:00:00"/>
    <n v="2544.5100000000002"/>
    <n v="5429.83"/>
    <m/>
    <m/>
    <s v="N"/>
    <s v="00/00/0000"/>
    <s v="N"/>
    <n v="0"/>
    <s v="00/00/0000"/>
    <s v="NPA"/>
    <d v="2023-08-19T00:00:00"/>
    <n v="704"/>
    <s v="NPA"/>
    <n v="29"/>
    <m/>
  </r>
  <r>
    <n v="69699605691"/>
    <s v="MC-TL-PRE APPRVD XPRES CR"/>
    <n v="59660761951"/>
    <s v="Mr. DINESHBHAI SHANTARAMBHAI G"/>
    <n v="150000"/>
    <n v="13"/>
    <n v="98007.9"/>
    <x v="866"/>
    <n v="39637.1"/>
    <d v="2021-05-02T00:00:00"/>
    <n v="19"/>
    <n v="6"/>
    <n v="13"/>
    <n v="4"/>
    <n v="4"/>
    <n v="704"/>
    <s v="INR"/>
    <n v="0"/>
    <n v="3012"/>
    <d v="2023-02-02T00:00:00"/>
    <n v="6518.1"/>
    <n v="21212.86"/>
    <m/>
    <m/>
    <s v="N"/>
    <s v="00/00/0000"/>
    <s v="N"/>
    <n v="0"/>
    <s v="00/00/0000"/>
    <s v="NPA"/>
    <d v="2023-05-02T00:00:00"/>
    <n v="506"/>
    <s v="NPA"/>
    <n v="24"/>
    <m/>
  </r>
  <r>
    <n v="69151996160"/>
    <s v="MC-TL-PRE APPRVD XPRES CR"/>
    <n v="59997375969"/>
    <s v="Mr. KAMLESH SHIVRAMBHAI SOLANK"/>
    <n v="58000"/>
    <n v="13.05"/>
    <n v="14620.65"/>
    <x v="867"/>
    <n v="43052"/>
    <d v="2020-12-29T00:00:00"/>
    <n v="39"/>
    <n v="2"/>
    <n v="37"/>
    <n v="5"/>
    <n v="5"/>
    <n v="801"/>
    <s v="INR"/>
    <n v="0"/>
    <n v="1166"/>
    <d v="2021-04-29T00:00:00"/>
    <n v="1796.86"/>
    <n v="29483.86"/>
    <s v="N"/>
    <n v="5"/>
    <s v="Y"/>
    <d v="2020-03-30T00:00:00"/>
    <s v="F"/>
    <n v="57672.65"/>
    <d v="2009-07-07T00:00:00"/>
    <s v="NPA"/>
    <d v="2021-05-29T00:00:00"/>
    <n v="506"/>
    <s v="NPA"/>
    <m/>
    <m/>
  </r>
  <r>
    <n v="69999951560"/>
    <s v="MC-CAR LOAN THRU YONO/CRM"/>
    <n v="50593559595"/>
    <s v="Miss. VASAIYA  NAIMISHABEN"/>
    <n v="550000"/>
    <n v="8.65"/>
    <n v="212731"/>
    <x v="868"/>
    <n v="0"/>
    <d v="2021-10-05T00:00:00"/>
    <n v="19"/>
    <n v="19"/>
    <n v="0"/>
    <n v="0"/>
    <n v="0"/>
    <n v="0"/>
    <s v="INR"/>
    <n v="15355"/>
    <n v="17837"/>
    <s v=""/>
    <n v="0"/>
    <n v="0"/>
    <s v="N"/>
    <n v="9"/>
    <s v="N"/>
    <s v="00/00/0000"/>
    <s v="N"/>
    <n v="0"/>
    <s v="00/00/0000"/>
    <s v="STD"/>
    <s v=""/>
    <m/>
    <s v="SA"/>
    <m/>
    <m/>
  </r>
  <r>
    <n v="69991909901"/>
    <s v="MC-CAR LOAN THRU YONO/CRM"/>
    <n v="75309695997"/>
    <s v="Mr. Patel Bharat Laljibhai"/>
    <n v="630000"/>
    <n v="8.75"/>
    <n v="517039"/>
    <x v="869"/>
    <n v="0"/>
    <d v="2021-10-07T00:00:00"/>
    <n v="19"/>
    <n v="19"/>
    <n v="0"/>
    <n v="0"/>
    <n v="0"/>
    <n v="0"/>
    <s v="INR"/>
    <n v="15355"/>
    <n v="10057"/>
    <s v=""/>
    <n v="0"/>
    <n v="0"/>
    <s v="N"/>
    <n v="9"/>
    <s v="N"/>
    <s v="00/00/0000"/>
    <s v="N"/>
    <n v="0"/>
    <s v="00/00/0000"/>
    <s v="STD"/>
    <s v=""/>
    <m/>
    <s v="SA"/>
    <m/>
    <m/>
  </r>
  <r>
    <n v="69091111999"/>
    <s v="MC-CAR LOAN THRU YONO/CRM"/>
    <n v="55991103967"/>
    <s v="Mr. PATEL  NARESHKUMAR"/>
    <n v="200000"/>
    <n v="8.4"/>
    <n v="144672"/>
    <x v="870"/>
    <n v="0"/>
    <d v="2021-12-27T00:00:00"/>
    <n v="19"/>
    <n v="19"/>
    <n v="0"/>
    <n v="0"/>
    <n v="0"/>
    <n v="0"/>
    <s v="INR"/>
    <n v="15355"/>
    <n v="4094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999196191"/>
    <s v="MC-CAR LOAN THRU YONO/CRM"/>
    <n v="90357157090"/>
    <s v="Miss. POOJA  MUKESHKUMAR MISHR"/>
    <n v="1100000"/>
    <n v="8.6"/>
    <n v="852121"/>
    <x v="871"/>
    <n v="0"/>
    <d v="2022-03-20T00:00:00"/>
    <n v="24"/>
    <n v="24"/>
    <n v="0"/>
    <n v="0"/>
    <n v="0"/>
    <n v="0"/>
    <s v="INR"/>
    <n v="15355"/>
    <n v="17476"/>
    <s v=""/>
    <n v="0"/>
    <n v="0"/>
    <s v="N"/>
    <n v="9"/>
    <s v="N"/>
    <s v="00/00/0000"/>
    <s v="N"/>
    <n v="0"/>
    <s v="00/00/0000"/>
    <s v="STD"/>
    <s v=""/>
    <m/>
    <s v="SA"/>
    <m/>
    <m/>
  </r>
  <r>
    <n v="69166196956"/>
    <s v="MC-CAR LOAN THRU YONO/CRM"/>
    <n v="56750957155"/>
    <s v="Mr. SAGAR RITESH  RAMESHBHAI"/>
    <n v="690000"/>
    <n v="7.5"/>
    <n v="520186"/>
    <x v="872"/>
    <n v="0"/>
    <d v="2022-10-20T00:00:00"/>
    <n v="17"/>
    <n v="17"/>
    <n v="0"/>
    <n v="0"/>
    <n v="0"/>
    <n v="0"/>
    <s v="INR"/>
    <n v="15355"/>
    <n v="13827"/>
    <s v=""/>
    <n v="0"/>
    <n v="0"/>
    <s v="N"/>
    <n v="9"/>
    <s v="N"/>
    <s v="00/00/0000"/>
    <s v="N"/>
    <n v="0"/>
    <s v="00/00/0000"/>
    <s v="STD"/>
    <s v=""/>
    <m/>
    <s v="SA"/>
    <m/>
    <m/>
  </r>
  <r>
    <n v="60096619561"/>
    <s v="MC-CAR LOAN THRU YONO/CRM"/>
    <n v="59167399055"/>
    <s v="Mrs. SANGITA NARANBHAI PARIKH"/>
    <n v="667000"/>
    <n v="7.5"/>
    <n v="543083"/>
    <x v="873"/>
    <n v="0"/>
    <d v="2023-02-24T00:00:00"/>
    <n v="13"/>
    <n v="13"/>
    <n v="0"/>
    <n v="0"/>
    <n v="0"/>
    <n v="0"/>
    <s v="INR"/>
    <n v="15355"/>
    <n v="13366"/>
    <s v=""/>
    <n v="0"/>
    <n v="0"/>
    <s v="N"/>
    <n v="9"/>
    <s v="N"/>
    <s v="00/00/0000"/>
    <s v="N"/>
    <n v="0"/>
    <s v="00/00/0000"/>
    <s v="STD"/>
    <s v=""/>
    <m/>
    <s v="SA"/>
    <m/>
    <m/>
  </r>
  <r>
    <n v="60606110096"/>
    <s v="MC-CAR LOAN THRU YONO/CRM"/>
    <n v="55669705500"/>
    <s v="Havaldar KRISHAN PAL SINGH  TO"/>
    <n v="741357"/>
    <n v="7.5"/>
    <n v="658980"/>
    <x v="874"/>
    <n v="0"/>
    <d v="2023-07-20T00:00:00"/>
    <n v="8"/>
    <n v="8"/>
    <n v="0"/>
    <n v="0"/>
    <n v="0"/>
    <n v="0"/>
    <s v="INR"/>
    <n v="15355"/>
    <n v="14856"/>
    <s v=""/>
    <n v="0"/>
    <n v="0"/>
    <s v="N"/>
    <n v="9"/>
    <s v="N"/>
    <s v="00/00/0000"/>
    <s v="N"/>
    <n v="0"/>
    <s v="00/00/0000"/>
    <s v="STD"/>
    <d v="2023-08-24T00:00:00"/>
    <n v="0"/>
    <s v="SA"/>
    <m/>
    <m/>
  </r>
  <r>
    <n v="60169195699"/>
    <s v="MC-CAR LOAN THRU YONO/CRM"/>
    <n v="55705955919"/>
    <s v="Mrs. REKHA PRADEEP JAIN"/>
    <n v="500000"/>
    <n v="7.25"/>
    <n v="486283"/>
    <x v="875"/>
    <n v="0"/>
    <d v="2024-01-28T00:00:00"/>
    <n v="2"/>
    <n v="2"/>
    <n v="0"/>
    <n v="0"/>
    <n v="0"/>
    <n v="0"/>
    <s v="INR"/>
    <n v="0"/>
    <n v="9960"/>
    <s v=""/>
    <n v="0"/>
    <n v="0"/>
    <s v="N"/>
    <n v="9"/>
    <s v="N"/>
    <s v="00/00/0000"/>
    <s v="N"/>
    <n v="0"/>
    <s v="00/00/0000"/>
    <s v="STD"/>
    <s v=""/>
    <m/>
    <s v="SA"/>
    <m/>
    <m/>
  </r>
  <r>
    <n v="60196591966"/>
    <s v="MC-CAR LOAN THRU YONO/CRM"/>
    <n v="56663553539"/>
    <s v="Mrs. MANJU AMITBHAI PATEL"/>
    <n v="632000"/>
    <n v="7.6"/>
    <n v="628151"/>
    <x v="876"/>
    <n v="0"/>
    <d v="2024-02-15T00:00:00"/>
    <n v="1"/>
    <n v="1"/>
    <n v="0"/>
    <n v="0"/>
    <n v="0"/>
    <n v="0"/>
    <s v="INR"/>
    <n v="0"/>
    <n v="9726"/>
    <s v=""/>
    <n v="0"/>
    <n v="0"/>
    <s v="N"/>
    <n v="9"/>
    <s v="N"/>
    <s v="00/00/0000"/>
    <s v="N"/>
    <n v="0"/>
    <s v="00/00/0000"/>
    <s v="STD"/>
    <s v=""/>
    <m/>
    <s v="SA"/>
    <m/>
    <m/>
  </r>
  <r>
    <n v="60916006909"/>
    <s v="MC-CAR LOAN THRU YONO/CRM"/>
    <n v="50053996605"/>
    <s v="Mr. PRAMOD MADANLAL BANSAL"/>
    <n v="885000"/>
    <n v="7.5"/>
    <n v="873038"/>
    <x v="877"/>
    <n v="0"/>
    <d v="2024-02-28T00:00:00"/>
    <n v="1"/>
    <n v="1"/>
    <n v="0"/>
    <n v="0"/>
    <n v="0"/>
    <n v="0"/>
    <s v="INR"/>
    <n v="0"/>
    <n v="17738"/>
    <s v=""/>
    <n v="0"/>
    <n v="0"/>
    <s v="N"/>
    <n v="9"/>
    <s v="N"/>
    <s v="00/00/0000"/>
    <s v="N"/>
    <n v="0"/>
    <s v="00/00/0000"/>
    <s v="STD"/>
    <s v=""/>
    <m/>
    <s v="SA"/>
    <m/>
    <m/>
  </r>
  <r>
    <n v="60916560665"/>
    <s v="MC-CAR LOAN THRU YONO/CRM"/>
    <n v="90335750505"/>
    <s v="Mr. MANOJKUMAR  VERMA"/>
    <n v="450000"/>
    <n v="7.5"/>
    <n v="450647"/>
    <x v="878"/>
    <n v="0"/>
    <d v="2024-03-25T00:00:00"/>
    <n v="1"/>
    <n v="1"/>
    <n v="0"/>
    <n v="0"/>
    <n v="0"/>
    <n v="0"/>
    <s v="INR"/>
    <n v="0"/>
    <n v="9018"/>
    <s v=""/>
    <n v="0"/>
    <n v="0"/>
    <m/>
    <m/>
    <s v="N"/>
    <s v="00/00/0000"/>
    <s v="N"/>
    <n v="0"/>
    <s v="00/00/0000"/>
    <s v="STD"/>
    <s v=""/>
    <m/>
    <s v="SA"/>
    <m/>
    <m/>
  </r>
  <r>
    <n v="69195666969"/>
    <s v="MC-TL PAXC (DEFENCE)"/>
    <n v="55505150156"/>
    <s v="Mr. SANDEEPSINGH RATAN SINGH C"/>
    <n v="500000"/>
    <n v="11.5"/>
    <n v="393781"/>
    <x v="879"/>
    <n v="0"/>
    <d v="2022-02-07T00:00:00"/>
    <n v="19"/>
    <n v="19"/>
    <n v="0"/>
    <n v="0"/>
    <n v="0"/>
    <n v="0"/>
    <s v="INR"/>
    <n v="0"/>
    <n v="10997"/>
    <s v=""/>
    <n v="0"/>
    <n v="0"/>
    <s v="N"/>
    <n v="9"/>
    <s v="N"/>
    <s v="00/00/0000"/>
    <s v="N"/>
    <n v="0"/>
    <s v="00/00/0000"/>
    <s v="STD"/>
    <s v=""/>
    <m/>
    <s v="SA"/>
    <m/>
    <m/>
  </r>
  <r>
    <n v="69611651955"/>
    <s v="MC-TL PAXC (GOVT)"/>
    <n v="55997079963"/>
    <s v="Mr. DIVYANG RAMESHCHANDRA KAIY"/>
    <n v="100000"/>
    <n v="10.6"/>
    <n v="21988"/>
    <x v="880"/>
    <n v="0"/>
    <d v="2022-08-28T00:00:00"/>
    <n v="19"/>
    <n v="19"/>
    <n v="0"/>
    <n v="0"/>
    <n v="0"/>
    <n v="0"/>
    <s v="INR"/>
    <n v="0"/>
    <n v="4643"/>
    <s v=""/>
    <n v="0"/>
    <n v="0"/>
    <s v="N"/>
    <n v="9"/>
    <s v="N"/>
    <s v="00/00/0000"/>
    <s v="N"/>
    <n v="0"/>
    <s v="00/00/0000"/>
    <s v="STD"/>
    <s v=""/>
    <m/>
    <s v="SA"/>
    <m/>
    <m/>
  </r>
  <r>
    <n v="69519196909"/>
    <s v="MC-Per LN Treasury Pensio"/>
    <n v="50053597556"/>
    <s v="Mrs. NIRMALABEN G SHRIMALI"/>
    <n v="200000"/>
    <n v="12.4"/>
    <n v="129097"/>
    <x v="881"/>
    <n v="0"/>
    <d v="2021-06-12T00:00:00"/>
    <n v="19"/>
    <n v="19"/>
    <n v="0"/>
    <n v="0"/>
    <n v="0"/>
    <n v="0"/>
    <s v="INR"/>
    <n v="0"/>
    <n v="4490"/>
    <s v=""/>
    <n v="0"/>
    <n v="0"/>
    <m/>
    <m/>
    <s v="N"/>
    <s v="00/00/0000"/>
    <s v="N"/>
    <n v="0"/>
    <s v="00/00/0000"/>
    <s v="STD"/>
    <d v="2022-01-11T00:00:00"/>
    <n v="999"/>
    <s v="SA"/>
    <m/>
    <m/>
  </r>
  <r>
    <n v="69560596661"/>
    <s v="MC-Per LN Treasury Pensio"/>
    <n v="55657519656"/>
    <s v="Mrs. SHARDABEN ISHWARBHAI VAGH"/>
    <n v="200000"/>
    <n v="12.4"/>
    <n v="128702"/>
    <x v="882"/>
    <n v="0"/>
    <d v="2021-06-15T00:00:00"/>
    <n v="19"/>
    <n v="19"/>
    <n v="0"/>
    <n v="0"/>
    <n v="0"/>
    <n v="0"/>
    <s v="INR"/>
    <n v="0"/>
    <n v="4490"/>
    <s v=""/>
    <n v="0"/>
    <n v="0"/>
    <s v="N"/>
    <n v="9"/>
    <s v="N"/>
    <s v="00/00/0000"/>
    <s v="N"/>
    <n v="0"/>
    <s v="00/00/0000"/>
    <s v="STD"/>
    <s v=""/>
    <m/>
    <s v="SA"/>
    <m/>
    <m/>
  </r>
  <r>
    <n v="69566000616"/>
    <s v="MC-Per LN Treasury Pensio"/>
    <n v="50059065571"/>
    <s v="Mrs. SAROJBEN CHANDUBHAI BHIL"/>
    <n v="100000"/>
    <n v="12.4"/>
    <n v="64117"/>
    <x v="883"/>
    <n v="0"/>
    <d v="2021-06-20T00:00:00"/>
    <n v="19"/>
    <n v="19"/>
    <n v="0"/>
    <n v="0"/>
    <n v="0"/>
    <n v="0"/>
    <s v="INR"/>
    <n v="0"/>
    <n v="2245"/>
    <s v=""/>
    <n v="0"/>
    <n v="0"/>
    <s v="N"/>
    <n v="9"/>
    <s v="N"/>
    <s v="00/00/0000"/>
    <s v="N"/>
    <n v="0"/>
    <s v="00/00/0000"/>
    <s v="STD"/>
    <s v=""/>
    <m/>
    <s v="SA"/>
    <m/>
    <m/>
  </r>
  <r>
    <n v="69551560951"/>
    <s v="MC-Per LN Treasury Pensio"/>
    <n v="50059135515"/>
    <s v="Mr. MAHESHBHAI RAMJIBHAI SOLAN"/>
    <n v="280000"/>
    <n v="12.4"/>
    <n v="166611"/>
    <x v="884"/>
    <n v="0"/>
    <d v="2021-06-25T00:00:00"/>
    <n v="19"/>
    <n v="19"/>
    <n v="0"/>
    <n v="0"/>
    <n v="0"/>
    <n v="0"/>
    <s v="INR"/>
    <n v="0"/>
    <n v="6286"/>
    <s v=""/>
    <n v="0"/>
    <n v="0"/>
    <s v="N"/>
    <n v="9"/>
    <s v="N"/>
    <s v="00/00/0000"/>
    <s v="N"/>
    <n v="0"/>
    <s v="00/00/0000"/>
    <s v="STD"/>
    <s v=""/>
    <m/>
    <s v="SA"/>
    <m/>
    <m/>
  </r>
  <r>
    <n v="69616160101"/>
    <s v="MC-Per LN Treasury Pensio"/>
    <n v="50053996573"/>
    <s v="Mrs. KOKILABEN CHANDUBHAI SOLA"/>
    <n v="100000"/>
    <n v="12.35"/>
    <n v="69931"/>
    <x v="885"/>
    <n v="0"/>
    <d v="2021-08-09T00:00:00"/>
    <n v="19"/>
    <n v="19"/>
    <n v="0"/>
    <n v="0"/>
    <n v="0"/>
    <n v="0"/>
    <s v="INR"/>
    <n v="0"/>
    <n v="2311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111611006"/>
    <s v="MC-Per LN Treasury Pensio"/>
    <n v="50059135551"/>
    <s v="Mrs. PARVATIBEN GIRDHARISINGH"/>
    <n v="100000"/>
    <n v="12.1"/>
    <n v="66664"/>
    <x v="886"/>
    <n v="0"/>
    <d v="2021-09-18T00:00:00"/>
    <n v="19"/>
    <n v="19"/>
    <n v="0"/>
    <n v="0"/>
    <n v="0"/>
    <n v="0"/>
    <s v="INR"/>
    <n v="0"/>
    <n v="2230"/>
    <s v=""/>
    <n v="0"/>
    <n v="0"/>
    <m/>
    <m/>
    <s v="N"/>
    <s v="00/00/0000"/>
    <s v="N"/>
    <n v="0"/>
    <s v="00/00/0000"/>
    <s v="STD"/>
    <d v="2022-01-11T00:00:00"/>
    <n v="999"/>
    <s v="SA"/>
    <m/>
    <m/>
  </r>
  <r>
    <n v="69190965916"/>
    <s v="MC-Per LN Treasury Pensio"/>
    <n v="55055561356"/>
    <s v="Mrs. KAMLA CHAMNBHAI PATNI"/>
    <n v="120000"/>
    <n v="12.1"/>
    <n v="82981"/>
    <x v="887"/>
    <n v="0"/>
    <d v="2021-09-19T00:00:00"/>
    <n v="19"/>
    <n v="19"/>
    <n v="0"/>
    <n v="0"/>
    <n v="0"/>
    <n v="0"/>
    <s v="INR"/>
    <n v="0"/>
    <n v="2676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66969156"/>
    <s v="MC-Per LN Treasury Pensio"/>
    <n v="50059055995"/>
    <s v="Mr. BAKROCHIYA PUNJABHAI RAMES"/>
    <n v="250000"/>
    <n v="12"/>
    <n v="181321"/>
    <x v="888"/>
    <n v="0"/>
    <d v="2021-10-10T00:00:00"/>
    <n v="19"/>
    <n v="19"/>
    <n v="0"/>
    <n v="0"/>
    <n v="0"/>
    <n v="0"/>
    <s v="INR"/>
    <n v="0"/>
    <n v="5562"/>
    <s v=""/>
    <n v="0"/>
    <n v="0"/>
    <m/>
    <m/>
    <s v="N"/>
    <s v="00/00/0000"/>
    <s v="N"/>
    <n v="0"/>
    <s v="00/00/0000"/>
    <s v="STD"/>
    <s v=""/>
    <m/>
    <s v="SA"/>
    <m/>
    <m/>
  </r>
  <r>
    <n v="69956699166"/>
    <s v="MC-Per LN Treasury Pensio"/>
    <n v="55919595735"/>
    <s v="Mr. BABUBHAI KARSANBHAI MAKWAN"/>
    <n v="100000"/>
    <n v="12"/>
    <n v="59155.49"/>
    <x v="889"/>
    <n v="0"/>
    <d v="2021-10-19T00:00:00"/>
    <n v="19"/>
    <n v="19"/>
    <n v="0"/>
    <n v="0"/>
    <n v="0"/>
    <n v="0"/>
    <s v="INR"/>
    <n v="0"/>
    <n v="2634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09566166"/>
    <s v="MC-Per LN Treasury Pensio"/>
    <n v="57566155697"/>
    <s v="Mrs. SARDARE  KUSUMBEN"/>
    <n v="150000"/>
    <n v="12"/>
    <n v="110694"/>
    <x v="890"/>
    <n v="0"/>
    <d v="2021-11-08T00:00:00"/>
    <n v="19"/>
    <n v="19"/>
    <n v="0"/>
    <n v="0"/>
    <n v="0"/>
    <n v="0"/>
    <s v="INR"/>
    <n v="0"/>
    <n v="3337"/>
    <s v=""/>
    <n v="0"/>
    <n v="0"/>
    <s v="N"/>
    <n v="9"/>
    <s v="N"/>
    <s v="00/00/0000"/>
    <s v="N"/>
    <n v="0"/>
    <s v="00/00/0000"/>
    <s v="STD"/>
    <s v=""/>
    <m/>
    <s v="SA"/>
    <m/>
    <m/>
  </r>
  <r>
    <n v="69991916196"/>
    <s v="MC-Per LN Treasury Pensio"/>
    <n v="55553105559"/>
    <s v="Mr. KALIDAS SOMABHAI GOHEL"/>
    <n v="200000"/>
    <n v="11.95"/>
    <n v="148296.24"/>
    <x v="891"/>
    <n v="0"/>
    <d v="2021-11-14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3-17T00:00:00"/>
    <n v="999"/>
    <s v="SA"/>
    <m/>
    <m/>
  </r>
  <r>
    <n v="69961199099"/>
    <s v="MC-Per LN Treasury Pensio"/>
    <n v="50053957913"/>
    <s v="Mrs. SUMITRABEN SAMUEL CHRISTI"/>
    <n v="350000"/>
    <n v="11.95"/>
    <n v="226529"/>
    <x v="892"/>
    <n v="0"/>
    <d v="2021-11-25T00:00:00"/>
    <n v="19"/>
    <n v="19"/>
    <n v="0"/>
    <n v="0"/>
    <n v="0"/>
    <n v="0"/>
    <s v="INR"/>
    <n v="0"/>
    <n v="9209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59605115"/>
    <s v="MC-Per LN Treasury Pensio"/>
    <n v="56160175707"/>
    <s v="Mr. MANUBHAI MOHANLAL PARMAR"/>
    <n v="170000"/>
    <n v="11.95"/>
    <n v="123870"/>
    <x v="893"/>
    <n v="0"/>
    <d v="2021-11-27T00:00:00"/>
    <n v="19"/>
    <n v="19"/>
    <n v="0"/>
    <n v="0"/>
    <n v="0"/>
    <n v="0"/>
    <s v="INR"/>
    <n v="0"/>
    <n v="3778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59609605"/>
    <s v="MC-Per LN Treasury Pensio"/>
    <n v="50053539369"/>
    <s v="Mrs. LEENA RAVINDRA MACWAN"/>
    <n v="300000"/>
    <n v="11.95"/>
    <n v="218777"/>
    <x v="894"/>
    <n v="0"/>
    <d v="2021-11-27T00:00:00"/>
    <n v="19"/>
    <n v="19"/>
    <n v="0"/>
    <n v="0"/>
    <n v="0"/>
    <n v="0"/>
    <s v="INR"/>
    <n v="0"/>
    <n v="6666"/>
    <s v=""/>
    <n v="0"/>
    <n v="0"/>
    <s v="N"/>
    <n v="9"/>
    <s v="N"/>
    <s v="00/00/0000"/>
    <s v="N"/>
    <n v="0"/>
    <s v="00/00/0000"/>
    <s v="STD"/>
    <s v=""/>
    <m/>
    <s v="SA"/>
    <m/>
    <m/>
  </r>
  <r>
    <n v="69969199996"/>
    <s v="MC-Per LN Treasury Pensio"/>
    <n v="50059109913"/>
    <s v="Mrs. SONABEN BABUBHAI SOLANKI"/>
    <n v="110000"/>
    <n v="11.95"/>
    <n v="80933.39"/>
    <x v="895"/>
    <n v="0"/>
    <d v="2021-11-30T00:00:00"/>
    <n v="19"/>
    <n v="19"/>
    <n v="0"/>
    <n v="0"/>
    <n v="0"/>
    <n v="0"/>
    <s v="INR"/>
    <n v="0"/>
    <n v="2476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90699190"/>
    <s v="MC-Per LN Treasury Pensio"/>
    <n v="55779955557"/>
    <s v="Mr. MADHABHAI HIRABHAI SOLANKI"/>
    <n v="200000"/>
    <n v="11.95"/>
    <n v="149727"/>
    <x v="896"/>
    <n v="0"/>
    <d v="2021-1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3-03T00:00:00"/>
    <n v="999"/>
    <s v="SA"/>
    <m/>
    <m/>
  </r>
  <r>
    <n v="69991106166"/>
    <s v="MC-Per LN Treasury Pensio"/>
    <n v="55031055155"/>
    <s v="Mr. RAMCHANDRA RATNA PATNI"/>
    <n v="100000"/>
    <n v="11.95"/>
    <n v="65411"/>
    <x v="897"/>
    <n v="0"/>
    <d v="2021-12-13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010616959"/>
    <s v="MC-Per LN Treasury Pensio"/>
    <n v="50555530519"/>
    <s v="Mr. MANHAR MANGALDAS PATEL"/>
    <n v="200000"/>
    <n v="11.95"/>
    <n v="130147"/>
    <x v="898"/>
    <n v="0"/>
    <d v="2021-12-19T00:00:00"/>
    <n v="19"/>
    <n v="19"/>
    <n v="0"/>
    <n v="0"/>
    <n v="0"/>
    <n v="0"/>
    <s v="INR"/>
    <n v="0"/>
    <n v="526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60996999"/>
    <s v="MC-Per LN Treasury Pensio"/>
    <n v="55791719957"/>
    <s v="Mr. KANAIYALAL HARILAL BHANSHA"/>
    <n v="100000"/>
    <n v="11.95"/>
    <n v="66786"/>
    <x v="899"/>
    <n v="0"/>
    <d v="2022-01-02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196011096"/>
    <s v="MC-Per LN Treasury Pensio"/>
    <n v="50053995519"/>
    <s v="Mr. MOTIBHAI KALIDAS GURJAR"/>
    <n v="200000"/>
    <n v="11.95"/>
    <n v="158047"/>
    <x v="900"/>
    <n v="0"/>
    <d v="2022-0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s v=""/>
    <m/>
    <s v="SA"/>
    <m/>
    <m/>
  </r>
  <r>
    <n v="69166910516"/>
    <s v="MC-Per LN Treasury Pensio"/>
    <n v="55056506005"/>
    <s v="Mr. KUNWARBAHADUR SHIVDAS YADA"/>
    <n v="200000"/>
    <n v="11.9"/>
    <n v="156344"/>
    <x v="901"/>
    <n v="0"/>
    <d v="2022-02-25T00:00:00"/>
    <n v="19"/>
    <n v="19"/>
    <n v="0"/>
    <n v="0"/>
    <n v="0"/>
    <n v="0"/>
    <s v="INR"/>
    <n v="0"/>
    <n v="4439"/>
    <s v=""/>
    <n v="0"/>
    <n v="0"/>
    <s v="N"/>
    <n v="9"/>
    <s v="N"/>
    <s v="00/00/0000"/>
    <s v="N"/>
    <n v="0"/>
    <s v="00/00/0000"/>
    <s v="STD"/>
    <s v=""/>
    <m/>
    <s v="SA"/>
    <m/>
    <m/>
  </r>
  <r>
    <n v="69116990166"/>
    <s v="MC-Per LN Treasury Pensio"/>
    <n v="50053907555"/>
    <s v="Mr. MOTIBHAI JETHABHAI PARMAR"/>
    <n v="150000"/>
    <n v="11.9"/>
    <n v="80119"/>
    <x v="902"/>
    <n v="0"/>
    <d v="2022-02-28T00:00:00"/>
    <n v="19"/>
    <n v="19"/>
    <n v="0"/>
    <n v="0"/>
    <n v="0"/>
    <n v="0"/>
    <s v="INR"/>
    <n v="0"/>
    <n v="4975"/>
    <s v=""/>
    <n v="0"/>
    <n v="0"/>
    <s v="N"/>
    <n v="9"/>
    <s v="N"/>
    <s v="00/00/0000"/>
    <s v="N"/>
    <n v="0"/>
    <s v="00/00/0000"/>
    <s v="STD"/>
    <s v=""/>
    <m/>
    <s v="SA"/>
    <m/>
    <m/>
  </r>
  <r>
    <n v="69119169160"/>
    <s v="MC-Per LN Treasury Pensio"/>
    <n v="56505567996"/>
    <s v="Mr. HARISHBHAI KHENGARBHAI PAT"/>
    <n v="300000"/>
    <n v="11.9"/>
    <n v="234362"/>
    <x v="903"/>
    <n v="0"/>
    <d v="2022-03-01T00:00:00"/>
    <n v="19"/>
    <n v="19"/>
    <n v="0"/>
    <n v="0"/>
    <n v="0"/>
    <n v="0"/>
    <s v="INR"/>
    <n v="0"/>
    <n v="6659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196099966"/>
    <s v="MC-Per LN Treasury Pensio"/>
    <n v="55015575957"/>
    <s v="Mrs. PAVAR VIMALBEN  SURESHBHA"/>
    <n v="194000"/>
    <n v="11.9"/>
    <n v="130847"/>
    <x v="904"/>
    <n v="0"/>
    <d v="2022-03-06T00:00:00"/>
    <n v="24"/>
    <n v="24"/>
    <n v="0"/>
    <n v="0"/>
    <n v="0"/>
    <n v="0"/>
    <s v="INR"/>
    <n v="0"/>
    <n v="430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191610091"/>
    <s v="MC-Per LN Treasury Pensio"/>
    <n v="56160179539"/>
    <s v="Mrs. DRAUPADIBEN BHERAJI RAMI"/>
    <n v="100000"/>
    <n v="11.9"/>
    <n v="66490"/>
    <x v="905"/>
    <n v="0"/>
    <d v="2022-03-06T00:00:00"/>
    <n v="24"/>
    <n v="24"/>
    <n v="0"/>
    <n v="0"/>
    <n v="0"/>
    <n v="0"/>
    <s v="INR"/>
    <n v="0"/>
    <n v="2220"/>
    <s v=""/>
    <n v="0"/>
    <n v="0"/>
    <s v="N"/>
    <n v="9"/>
    <s v="N"/>
    <s v="00/00/0000"/>
    <s v="N"/>
    <n v="0"/>
    <s v="00/00/0000"/>
    <s v="STD"/>
    <s v=""/>
    <m/>
    <s v="SA"/>
    <m/>
    <m/>
  </r>
  <r>
    <n v="69916910916"/>
    <s v="MC-Per LN Treasury Pensio"/>
    <n v="55050539059"/>
    <s v="Mr. KANJIBHAI DHANJIBHAI GANGA"/>
    <n v="225000"/>
    <n v="11.8"/>
    <n v="83976"/>
    <x v="906"/>
    <n v="0"/>
    <d v="2022-03-16T00:00:00"/>
    <n v="24"/>
    <n v="24"/>
    <n v="0"/>
    <n v="0"/>
    <n v="0"/>
    <n v="0"/>
    <s v="INR"/>
    <n v="0"/>
    <n v="7452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9611169196"/>
    <s v="MC-Per LN Treasury Pensio"/>
    <n v="50053957355"/>
    <s v="Mr. BHAVANBHAI RAMJIBHAI SOLAN"/>
    <n v="150000"/>
    <n v="11.05"/>
    <n v="117442"/>
    <x v="907"/>
    <n v="0"/>
    <d v="2022-07-07T00:00:00"/>
    <n v="20"/>
    <n v="20"/>
    <n v="0"/>
    <n v="0"/>
    <n v="0"/>
    <n v="0"/>
    <s v="INR"/>
    <n v="0"/>
    <n v="2859"/>
    <s v=""/>
    <n v="0"/>
    <n v="0"/>
    <m/>
    <m/>
    <s v="N"/>
    <s v="00/00/0000"/>
    <s v="N"/>
    <n v="0"/>
    <s v="00/00/0000"/>
    <s v="STD"/>
    <d v="2022-11-03T00:00:00"/>
    <n v="999"/>
    <s v="SA"/>
    <m/>
    <m/>
  </r>
  <r>
    <n v="69619196196"/>
    <s v="MC-Per LN Treasury Pensio"/>
    <n v="56355159553"/>
    <s v="Mr. DILIPBHAI MANILAL SOLANKI"/>
    <n v="100000"/>
    <n v="11.05"/>
    <n v="67276"/>
    <x v="908"/>
    <n v="0"/>
    <d v="2022-07-07T00:00:00"/>
    <n v="20"/>
    <n v="20"/>
    <n v="0"/>
    <n v="0"/>
    <n v="0"/>
    <n v="0"/>
    <s v="INR"/>
    <n v="0"/>
    <n v="2177"/>
    <s v=""/>
    <n v="0"/>
    <n v="0"/>
    <s v="N"/>
    <n v="9"/>
    <s v="N"/>
    <s v="00/00/0000"/>
    <s v="N"/>
    <n v="0"/>
    <s v="00/00/0000"/>
    <s v="STD"/>
    <d v="2022-08-05T00:00:00"/>
    <n v="0"/>
    <s v="SA"/>
    <m/>
    <m/>
  </r>
  <r>
    <n v="69519561199"/>
    <s v="MC-Per LN Treasury Pensio"/>
    <n v="50555595955"/>
    <s v="Mrs. KALIBEN POPATLAL PATNI"/>
    <n v="150000"/>
    <n v="10.25"/>
    <n v="116285"/>
    <x v="909"/>
    <n v="0"/>
    <d v="2022-07-22T00:00:00"/>
    <n v="20"/>
    <n v="20"/>
    <n v="0"/>
    <n v="0"/>
    <n v="0"/>
    <n v="0"/>
    <s v="INR"/>
    <n v="0"/>
    <n v="2798"/>
    <s v=""/>
    <n v="0"/>
    <n v="0"/>
    <m/>
    <m/>
    <s v="N"/>
    <s v="00/00/0000"/>
    <s v="N"/>
    <n v="0"/>
    <s v="00/00/0000"/>
    <s v="STD"/>
    <s v=""/>
    <m/>
    <s v="SA"/>
    <m/>
    <m/>
  </r>
  <r>
    <n v="69595691996"/>
    <s v="MC-Per LN Treasury Pensio"/>
    <n v="50059070995"/>
    <s v="Mrs. DINUBEN MANUBHAI SOLANKI"/>
    <n v="100000"/>
    <n v="10.25"/>
    <n v="70424"/>
    <x v="910"/>
    <n v="0"/>
    <d v="2022-07-24T00:00:00"/>
    <n v="20"/>
    <n v="20"/>
    <n v="0"/>
    <n v="0"/>
    <n v="0"/>
    <n v="0"/>
    <s v="INR"/>
    <n v="0"/>
    <n v="2138"/>
    <s v=""/>
    <n v="0"/>
    <n v="0"/>
    <s v="N"/>
    <n v="9"/>
    <s v="N"/>
    <s v="00/00/0000"/>
    <s v="N"/>
    <n v="0"/>
    <s v="00/00/0000"/>
    <s v="STD"/>
    <d v="2022-08-05T00:00:00"/>
    <n v="0"/>
    <s v="SA"/>
    <m/>
    <m/>
  </r>
  <r>
    <n v="69565196666"/>
    <s v="MC-Per LN Treasury Pensio"/>
    <n v="55565157105"/>
    <s v="Mrs. DAHIBEN JIVANLAL  TAPODHA"/>
    <n v="100000"/>
    <n v="10.25"/>
    <n v="49216"/>
    <x v="911"/>
    <n v="0"/>
    <d v="2022-07-29T00:00:00"/>
    <n v="19"/>
    <n v="19"/>
    <n v="0"/>
    <n v="0"/>
    <n v="0"/>
    <n v="0"/>
    <s v="INR"/>
    <n v="0"/>
    <n v="3350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9550699666"/>
    <s v="MC-Per LN Treasury Pensio"/>
    <n v="50053595907"/>
    <s v="Mr. ISHWARBHAI RAYMAL PATNI"/>
    <n v="100000"/>
    <n v="10.25"/>
    <n v="50937"/>
    <x v="912"/>
    <n v="0"/>
    <d v="2022-08-04T00:00:00"/>
    <n v="19"/>
    <n v="19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d v="2023-09-03T00:00:00"/>
    <n v="0"/>
    <s v="SA"/>
    <m/>
    <m/>
  </r>
  <r>
    <n v="69591616501"/>
    <s v="MC-Per LN Treasury Pensio"/>
    <n v="56695055350"/>
    <s v="Mr. SURESHBHAI VITHALBHAI  DAT"/>
    <n v="220000"/>
    <n v="10.25"/>
    <n v="162184"/>
    <x v="913"/>
    <n v="0"/>
    <d v="2022-08-1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19019699"/>
    <s v="MC-Per LN Treasury Pensio"/>
    <n v="50053599073"/>
    <s v="Mrs. JASHUMATIBEN N DHANDHUKIY"/>
    <n v="220000"/>
    <n v="10.25"/>
    <n v="161453"/>
    <x v="914"/>
    <n v="0"/>
    <d v="2022-08-2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d v="2022-11-06T00:00:00"/>
    <n v="999"/>
    <s v="SA"/>
    <m/>
    <m/>
  </r>
  <r>
    <n v="69666901660"/>
    <s v="MC-Per LN Treasury Pensio"/>
    <n v="55159979591"/>
    <s v="Mrs. MANJULABEN DAHYABHAI VAGH"/>
    <n v="150000"/>
    <n v="10.25"/>
    <n v="112874"/>
    <x v="915"/>
    <n v="0"/>
    <d v="2022-09-08T00:00:00"/>
    <n v="18"/>
    <n v="18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665650999"/>
    <s v="MC-Per LN Treasury Pensio"/>
    <n v="55115735566"/>
    <s v="Mrs. PENSURIA  JYOTSNABEN"/>
    <n v="500000"/>
    <n v="10.25"/>
    <n v="376457"/>
    <x v="916"/>
    <n v="0"/>
    <d v="2022-09-17T00:00:00"/>
    <n v="18"/>
    <n v="18"/>
    <n v="0"/>
    <n v="0"/>
    <n v="0"/>
    <n v="0"/>
    <s v="INR"/>
    <n v="0"/>
    <n v="10686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666595956"/>
    <s v="MC-Per LN Treasury Pensio"/>
    <n v="55533535559"/>
    <s v="Mrs. LALITABEN TRIKAMLAL PRAJA"/>
    <n v="50000"/>
    <n v="10.25"/>
    <n v="13318"/>
    <x v="917"/>
    <n v="0"/>
    <d v="2022-09-17T00:00:00"/>
    <n v="18"/>
    <n v="18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d v="2022-11-06T00:00:00"/>
    <n v="999"/>
    <s v="SA"/>
    <m/>
    <m/>
  </r>
  <r>
    <n v="69611106166"/>
    <s v="MC-Per LN Treasury Pensio"/>
    <n v="50053559795"/>
    <s v="Mrs. HANSABEN PRATPRAI TRIVEDI"/>
    <n v="388000"/>
    <n v="10.25"/>
    <n v="208402"/>
    <x v="918"/>
    <n v="0"/>
    <d v="2022-09-19T00:00:00"/>
    <n v="18"/>
    <n v="18"/>
    <n v="0"/>
    <n v="0"/>
    <n v="0"/>
    <n v="0"/>
    <s v="INR"/>
    <n v="0"/>
    <n v="1256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5699599"/>
    <s v="MC-Per LN Treasury Pensio"/>
    <n v="55510951550"/>
    <s v="Mr. CHHAPANBHAI OKHABHAI PATNI"/>
    <n v="235000"/>
    <n v="10.25"/>
    <n v="176230"/>
    <x v="919"/>
    <n v="0"/>
    <d v="2022-09-25T00:00:00"/>
    <n v="18"/>
    <n v="18"/>
    <n v="0"/>
    <n v="0"/>
    <n v="0"/>
    <n v="0"/>
    <s v="INR"/>
    <n v="0"/>
    <n v="5023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0919991"/>
    <s v="MC-Per LN Treasury Pensio"/>
    <n v="50059136051"/>
    <s v="Mr. VINUBHAI FULJIBHAI DANTANI"/>
    <n v="200000"/>
    <n v="10.25"/>
    <n v="150019"/>
    <x v="920"/>
    <n v="0"/>
    <d v="2022-09-28T00:00:00"/>
    <n v="18"/>
    <n v="1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d v="2024-01-29T00:00:00"/>
    <n v="0"/>
    <s v="SA"/>
    <m/>
    <m/>
  </r>
  <r>
    <n v="69699915999"/>
    <s v="MC-Per LN Treasury Pensio"/>
    <n v="50355590075"/>
    <s v="Mr. AMRATBHAI KALUJI DHNAK"/>
    <n v="430000"/>
    <n v="10.25"/>
    <n v="344869"/>
    <x v="921"/>
    <n v="0"/>
    <d v="2022-09-29T00:00:00"/>
    <n v="18"/>
    <n v="18"/>
    <n v="0"/>
    <n v="0"/>
    <n v="0"/>
    <n v="0"/>
    <s v="INR"/>
    <n v="0"/>
    <n v="8021"/>
    <s v=""/>
    <n v="0"/>
    <n v="0"/>
    <m/>
    <m/>
    <s v="N"/>
    <s v="00/00/0000"/>
    <s v="N"/>
    <n v="0"/>
    <s v="00/00/0000"/>
    <s v="STD"/>
    <d v="2022-11-10T00:00:00"/>
    <n v="999"/>
    <s v="SA"/>
    <m/>
    <m/>
  </r>
  <r>
    <n v="69699990116"/>
    <s v="MC-Per LN Treasury Pensio"/>
    <n v="55996779593"/>
    <s v="Mr. PREMSHANKAR BHOLIDAS SHRIM"/>
    <n v="240000"/>
    <n v="10.25"/>
    <n v="185402"/>
    <x v="922"/>
    <n v="0"/>
    <d v="2022-10-01T00:00:00"/>
    <n v="17"/>
    <n v="17"/>
    <n v="0"/>
    <n v="0"/>
    <n v="0"/>
    <n v="0"/>
    <s v="INR"/>
    <n v="0"/>
    <n v="5129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9995169"/>
    <s v="MC-Per LN Treasury Pensio"/>
    <n v="55006695007"/>
    <s v="Mrs. MINAXIBEN ALEXANDER VIGHA"/>
    <n v="400000"/>
    <n v="10.25"/>
    <n v="278909"/>
    <x v="923"/>
    <n v="0"/>
    <d v="2022-10-01T00:00:00"/>
    <n v="17"/>
    <n v="17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116166065"/>
    <s v="MC-Per LN Treasury Pensio"/>
    <n v="55507637537"/>
    <s v="Mrs. LILABEN CHHANABHAI VAGHEL"/>
    <n v="249000"/>
    <n v="10.25"/>
    <n v="192016"/>
    <x v="924"/>
    <n v="0"/>
    <d v="2022-10-06T00:00:00"/>
    <n v="17"/>
    <n v="17"/>
    <n v="0"/>
    <n v="0"/>
    <n v="0"/>
    <n v="0"/>
    <s v="INR"/>
    <n v="0"/>
    <n v="5322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9169001109"/>
    <s v="MC-Per LN Treasury Pensio"/>
    <n v="55591757369"/>
    <s v="Mrs. BHIL  MINAXIBEN"/>
    <n v="499800"/>
    <n v="10.25"/>
    <n v="408572"/>
    <x v="925"/>
    <n v="0"/>
    <d v="2022-10-16T00:00:00"/>
    <n v="17"/>
    <n v="17"/>
    <n v="0"/>
    <n v="0"/>
    <n v="0"/>
    <n v="0"/>
    <s v="INR"/>
    <n v="0"/>
    <n v="9323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166999116"/>
    <s v="MC-Per LN Treasury Pensio"/>
    <n v="55591759531"/>
    <s v="Mrs. PARVATIBEN BABUBHAI TALAV"/>
    <n v="189000"/>
    <n v="10.25"/>
    <n v="154395"/>
    <x v="926"/>
    <n v="0"/>
    <d v="2022-10-19T00:00:00"/>
    <n v="17"/>
    <n v="17"/>
    <n v="0"/>
    <n v="0"/>
    <n v="0"/>
    <n v="0"/>
    <s v="INR"/>
    <n v="0"/>
    <n v="3526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9196661060"/>
    <s v="MC-Per LN Treasury Pensio"/>
    <n v="50053996937"/>
    <s v="Mrs. HANSABEN DHIRAJLAL MACWAN"/>
    <n v="260000"/>
    <n v="10.25"/>
    <n v="216217"/>
    <x v="927"/>
    <n v="0"/>
    <d v="2022-11-09T00:00:00"/>
    <n v="16"/>
    <n v="16"/>
    <n v="0"/>
    <n v="0"/>
    <n v="0"/>
    <n v="0"/>
    <s v="INR"/>
    <n v="0"/>
    <n v="4850"/>
    <s v=""/>
    <n v="0"/>
    <n v="0"/>
    <s v="N"/>
    <n v="9"/>
    <s v="N"/>
    <s v="00/00/0000"/>
    <s v="N"/>
    <n v="0"/>
    <s v="00/00/0000"/>
    <s v="STD"/>
    <s v=""/>
    <m/>
    <s v="SA"/>
    <m/>
    <m/>
  </r>
  <r>
    <n v="69196116966"/>
    <s v="MC-Per LN Treasury Pensio"/>
    <n v="50059007939"/>
    <s v="Mr. GANESHBHAI SHANKARBHAI PAR"/>
    <n v="317000"/>
    <n v="10.25"/>
    <n v="263529"/>
    <x v="928"/>
    <n v="0"/>
    <d v="2022-11-10T00:00:00"/>
    <n v="16"/>
    <n v="16"/>
    <n v="0"/>
    <n v="0"/>
    <n v="0"/>
    <n v="0"/>
    <s v="INR"/>
    <n v="0"/>
    <n v="5913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9196991660"/>
    <s v="MC-Per LN Treasury Pensio"/>
    <n v="55691999356"/>
    <s v="Mr. JANAKBHAI THAKARSIBHAI PAR"/>
    <n v="263000"/>
    <n v="10.25"/>
    <n v="218587"/>
    <x v="929"/>
    <n v="0"/>
    <d v="2022-11-10T00:00:00"/>
    <n v="16"/>
    <n v="16"/>
    <n v="0"/>
    <n v="0"/>
    <n v="0"/>
    <n v="0"/>
    <s v="INR"/>
    <n v="0"/>
    <n v="4906"/>
    <s v=""/>
    <n v="0"/>
    <n v="0"/>
    <s v="N"/>
    <n v="9"/>
    <s v="N"/>
    <s v="00/00/0000"/>
    <s v="N"/>
    <n v="0"/>
    <s v="00/00/0000"/>
    <s v="STD"/>
    <d v="2023-08-03T00:00:00"/>
    <n v="0"/>
    <s v="SA"/>
    <m/>
    <m/>
  </r>
  <r>
    <n v="69195600161"/>
    <s v="MC-Per LN Treasury Pensio"/>
    <n v="50053996937"/>
    <s v="Mrs. HANSABEN DHIRAJLAL MACWAN"/>
    <n v="180000"/>
    <n v="10.25"/>
    <n v="149627"/>
    <x v="930"/>
    <n v="0"/>
    <d v="2022-11-10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s v="SA"/>
    <m/>
    <m/>
  </r>
  <r>
    <n v="69996606199"/>
    <s v="MC-Per LN Treasury Pensio"/>
    <n v="50053977956"/>
    <s v="Mrs. SAVITABEN KISHORE VAGHELA"/>
    <n v="180000"/>
    <n v="10.25"/>
    <n v="148768"/>
    <x v="931"/>
    <n v="0"/>
    <d v="2022-11-25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d v="2023-08-03T00:00:00"/>
    <n v="0"/>
    <s v="SA"/>
    <m/>
    <m/>
  </r>
  <r>
    <n v="69999991919"/>
    <s v="MC-Per LN Treasury Pensio"/>
    <n v="55009690199"/>
    <s v="Mrs. SHRIMALI  MANJUBEN"/>
    <n v="200000"/>
    <n v="10.25"/>
    <n v="165232"/>
    <x v="932"/>
    <n v="0"/>
    <d v="2022-11-26T00:00:00"/>
    <n v="16"/>
    <n v="16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d v="2023-08-03T00:00:00"/>
    <n v="0"/>
    <s v="SA"/>
    <m/>
    <m/>
  </r>
  <r>
    <n v="69961666905"/>
    <s v="MC-Per LN Treasury Pensio"/>
    <n v="50059135579"/>
    <s v="Mr. DHANSUKHLAL BHAILAL SUCHAK"/>
    <n v="100000"/>
    <n v="10.25"/>
    <n v="62592"/>
    <x v="933"/>
    <n v="0"/>
    <d v="2022-12-02T00:00:00"/>
    <n v="15"/>
    <n v="15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d v="2024-03-08T00:00:00"/>
    <n v="0"/>
    <s v="SA"/>
    <m/>
    <m/>
  </r>
  <r>
    <n v="69961661919"/>
    <s v="MC-Per LN Treasury Pensio"/>
    <n v="56595059639"/>
    <s v="Ms. MADHUBEN RAMEASHCHANDRA SH"/>
    <n v="275000"/>
    <n v="10.25"/>
    <n v="231990"/>
    <x v="934"/>
    <n v="0"/>
    <d v="2022-12-04T00:00:00"/>
    <n v="15"/>
    <n v="15"/>
    <n v="0"/>
    <n v="0"/>
    <n v="0"/>
    <n v="0"/>
    <s v="INR"/>
    <n v="0"/>
    <n v="5130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9955596665"/>
    <s v="MC-Per LN Treasury Pensio"/>
    <n v="55511396950"/>
    <s v="Mrs. KALAVATIBEN NARENDRABHAI"/>
    <n v="150000"/>
    <n v="10.25"/>
    <n v="119155"/>
    <x v="935"/>
    <n v="0"/>
    <d v="2022-12-08T00:00:00"/>
    <n v="15"/>
    <n v="15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3-04-03T00:00:00"/>
    <n v="999"/>
    <s v="SA"/>
    <m/>
    <m/>
  </r>
  <r>
    <n v="69966159169"/>
    <s v="MC-Per LN Treasury Pensio"/>
    <n v="50053951579"/>
    <s v="Mrs. SIRESIA  SHANTABEN"/>
    <n v="158700"/>
    <n v="10.25"/>
    <n v="101105"/>
    <x v="936"/>
    <n v="0"/>
    <d v="2023-01-12T00:00:00"/>
    <n v="14"/>
    <n v="14"/>
    <n v="0"/>
    <n v="0"/>
    <n v="0"/>
    <n v="0"/>
    <s v="INR"/>
    <n v="0"/>
    <n v="5265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969606199"/>
    <s v="MC-Per LN Treasury Pensio"/>
    <n v="50009555565"/>
    <s v="Mr. PUNAMCHAND DANABHAI PATANI"/>
    <n v="415000"/>
    <n v="10.25"/>
    <n v="353405"/>
    <x v="937"/>
    <n v="0"/>
    <d v="2023-01-19T00:00:00"/>
    <n v="14"/>
    <n v="14"/>
    <n v="0"/>
    <n v="0"/>
    <n v="0"/>
    <n v="0"/>
    <s v="INR"/>
    <n v="0"/>
    <n v="7741"/>
    <s v=""/>
    <n v="0"/>
    <n v="0"/>
    <s v="N"/>
    <n v="9"/>
    <s v="N"/>
    <s v="00/00/0000"/>
    <s v="N"/>
    <n v="0"/>
    <s v="00/00/0000"/>
    <s v="STD"/>
    <d v="2024-03-02T00:00:00"/>
    <n v="0"/>
    <s v="SA"/>
    <m/>
    <m/>
  </r>
  <r>
    <n v="69961195696"/>
    <s v="MC-Per LN Treasury Pensio"/>
    <n v="56501350503"/>
    <s v="Mr. KARSHANBHAI DAHYABHAI SOLA"/>
    <n v="388000"/>
    <n v="10.25"/>
    <n v="329642"/>
    <x v="938"/>
    <n v="0"/>
    <d v="2023-01-25T00:00:00"/>
    <n v="14"/>
    <n v="14"/>
    <n v="0"/>
    <n v="0"/>
    <n v="0"/>
    <n v="0"/>
    <s v="INR"/>
    <n v="0"/>
    <n v="7238"/>
    <s v=""/>
    <n v="0"/>
    <n v="0"/>
    <s v="N"/>
    <n v="9"/>
    <s v="N"/>
    <s v="00/00/0000"/>
    <s v="N"/>
    <n v="0"/>
    <s v="00/00/0000"/>
    <s v="STD"/>
    <s v=""/>
    <m/>
    <s v="SA"/>
    <m/>
    <m/>
  </r>
  <r>
    <n v="60006159959"/>
    <s v="MC-Per LN Treasury Pensio"/>
    <n v="59950615713"/>
    <s v="Mr. MANUBHAI MOHANBHAI VAGHELA"/>
    <n v="220000"/>
    <n v="10.25"/>
    <n v="190229"/>
    <x v="939"/>
    <n v="0"/>
    <d v="2023-02-12T00:00:00"/>
    <n v="13"/>
    <n v="13"/>
    <n v="0"/>
    <n v="0"/>
    <n v="0"/>
    <n v="0"/>
    <s v="INR"/>
    <n v="0"/>
    <n v="4104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001019665"/>
    <s v="MC-Per LN Treasury Pensio"/>
    <n v="50059135116"/>
    <s v="Mrs. MUMTAZ SHAHMOHMMED QURESH"/>
    <n v="650000"/>
    <n v="10.25"/>
    <n v="560072"/>
    <x v="940"/>
    <n v="0"/>
    <d v="2023-02-12T00:00:00"/>
    <n v="13"/>
    <n v="13"/>
    <n v="0"/>
    <n v="0"/>
    <n v="0"/>
    <n v="0"/>
    <s v="INR"/>
    <n v="0"/>
    <n v="12124"/>
    <s v=""/>
    <n v="0"/>
    <n v="0"/>
    <s v="N"/>
    <n v="9"/>
    <s v="N"/>
    <s v="00/00/0000"/>
    <s v="N"/>
    <n v="0"/>
    <s v="00/00/0000"/>
    <s v="STD"/>
    <d v="2023-04-27T00:00:00"/>
    <n v="999"/>
    <s v="SA"/>
    <m/>
    <m/>
  </r>
  <r>
    <n v="60010916511"/>
    <s v="MC-Per LN Treasury Pensio"/>
    <n v="56501739090"/>
    <s v="Mrs. BHANU GANGA MAKWANA"/>
    <n v="330000"/>
    <n v="10.25"/>
    <n v="285121"/>
    <x v="941"/>
    <n v="0"/>
    <d v="2023-02-15T00:00:00"/>
    <n v="13"/>
    <n v="13"/>
    <n v="0"/>
    <n v="0"/>
    <n v="0"/>
    <n v="0"/>
    <s v="INR"/>
    <n v="0"/>
    <n v="6156"/>
    <s v=""/>
    <n v="0"/>
    <n v="0"/>
    <m/>
    <m/>
    <s v="N"/>
    <s v="00/00/0000"/>
    <s v="N"/>
    <n v="0"/>
    <s v="00/00/0000"/>
    <s v="STD"/>
    <s v=""/>
    <m/>
    <s v="SA"/>
    <m/>
    <m/>
  </r>
  <r>
    <n v="60066166699"/>
    <s v="MC-Per LN Treasury Pensio"/>
    <n v="55109975919"/>
    <s v="Mrs. JASHIBEN LAXMANBHAI PARMA"/>
    <n v="210000"/>
    <n v="10.25"/>
    <n v="177371"/>
    <x v="942"/>
    <n v="0"/>
    <d v="2023-03-01T00:00:00"/>
    <n v="12"/>
    <n v="12"/>
    <n v="0"/>
    <n v="0"/>
    <n v="0"/>
    <n v="0"/>
    <s v="INR"/>
    <n v="0"/>
    <n v="4488"/>
    <s v=""/>
    <n v="0"/>
    <n v="0"/>
    <s v="N"/>
    <n v="9"/>
    <s v="N"/>
    <s v="00/00/0000"/>
    <s v="N"/>
    <n v="0"/>
    <s v="00/00/0000"/>
    <s v="STD"/>
    <d v="2023-08-04T00:00:00"/>
    <n v="0"/>
    <s v="SA"/>
    <m/>
    <m/>
  </r>
  <r>
    <n v="60061691066"/>
    <s v="MC-Per LN Treasury Pensio"/>
    <n v="90551359997"/>
    <s v="Mrs. INDUBEN  SOLANKI"/>
    <n v="150000"/>
    <n v="10.25"/>
    <n v="126510"/>
    <x v="943"/>
    <n v="0"/>
    <d v="2023-03-1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1-02T00:00:00"/>
    <n v="0"/>
    <s v="SA"/>
    <m/>
    <m/>
  </r>
  <r>
    <n v="60019611061"/>
    <s v="MC-Per LN Treasury Pensio"/>
    <n v="57516175366"/>
    <s v="Mrs. HANSABEN ISHVARBHAI KABIR"/>
    <n v="200000"/>
    <n v="10.25"/>
    <n v="168205"/>
    <x v="944"/>
    <n v="0"/>
    <d v="2023-03-17T00:00:00"/>
    <n v="12"/>
    <n v="12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095699195"/>
    <s v="MC-Per LN Treasury Pensio"/>
    <n v="55593535015"/>
    <s v="Mrs. MAKUBEN TRIKAMBHAI SOLANK"/>
    <n v="150000"/>
    <n v="10.25"/>
    <n v="126047"/>
    <x v="945"/>
    <n v="0"/>
    <d v="2023-03-2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090996911"/>
    <s v="MC-Per LN Treasury Pensio"/>
    <n v="50053956995"/>
    <s v="Mrs. CHAMPABEN AMBALAL VAGHELA"/>
    <n v="227000"/>
    <n v="10.25"/>
    <n v="190597"/>
    <x v="946"/>
    <n v="0"/>
    <d v="2023-03-22T00:00:00"/>
    <n v="12"/>
    <n v="12"/>
    <n v="0"/>
    <n v="0"/>
    <n v="0"/>
    <n v="0"/>
    <s v="INR"/>
    <n v="0"/>
    <n v="4852"/>
    <s v=""/>
    <n v="0"/>
    <n v="0"/>
    <s v="N"/>
    <n v="9"/>
    <s v="N"/>
    <s v="00/00/0000"/>
    <s v="N"/>
    <n v="0"/>
    <s v="00/00/0000"/>
    <s v="STD"/>
    <d v="2023-12-02T00:00:00"/>
    <n v="0"/>
    <s v="SA"/>
    <m/>
    <m/>
  </r>
  <r>
    <n v="60091019906"/>
    <s v="MC-Per LN Treasury Pensio"/>
    <n v="55519557555"/>
    <s v="Mrs. NANDABEN SHAILESHBHAI DAT"/>
    <n v="190000"/>
    <n v="10.25"/>
    <n v="166184"/>
    <x v="947"/>
    <n v="0"/>
    <d v="2023-03-22T00:00:00"/>
    <n v="12"/>
    <n v="12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d v="2023-12-02T00:00:00"/>
    <n v="0"/>
    <s v="SA"/>
    <m/>
    <m/>
  </r>
  <r>
    <n v="60106669519"/>
    <s v="MC-Per LN Treasury Pensio"/>
    <n v="50053560139"/>
    <s v="Mr. MADANLAL RAMESHCHANDRA KHO"/>
    <n v="300000"/>
    <n v="10.25"/>
    <n v="261436"/>
    <x v="948"/>
    <n v="0"/>
    <d v="2023-03-30T00:00:00"/>
    <n v="12"/>
    <n v="12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9911116999"/>
    <s v="MC-Per LN Treasury Pensio"/>
    <n v="55619113565"/>
    <s v="Mrs. DAHIBEN JAGDISHBHAI SHRIM"/>
    <n v="100000"/>
    <n v="11.8"/>
    <n v="36993"/>
    <x v="949"/>
    <n v="3960"/>
    <d v="2022-03-17T00:00:00"/>
    <n v="24"/>
    <n v="23"/>
    <n v="1"/>
    <n v="2"/>
    <n v="2"/>
    <n v="702"/>
    <s v="INR"/>
    <n v="0"/>
    <n v="3312"/>
    <d v="2024-02-01T00:00:00"/>
    <n v="0"/>
    <n v="0"/>
    <m/>
    <m/>
    <s v="N"/>
    <s v="00/00/0000"/>
    <s v="N"/>
    <n v="0"/>
    <s v="00/00/0000"/>
    <s v="SMA1"/>
    <d v="2024-03-26T00:00:00"/>
    <n v="702"/>
    <s v="SA"/>
    <m/>
    <m/>
  </r>
  <r>
    <n v="69696699699"/>
    <s v="MC-Per LN to PSU Pensionr"/>
    <n v="55009599755"/>
    <s v="Mr. KIRITKUMAR KALIDAS PARMAR"/>
    <n v="300000"/>
    <n v="11.9"/>
    <n v="79094"/>
    <x v="950"/>
    <n v="0"/>
    <d v="2021-05-28T00:00:00"/>
    <n v="19"/>
    <n v="19"/>
    <n v="0"/>
    <n v="0"/>
    <n v="0"/>
    <n v="0"/>
    <s v="INR"/>
    <n v="0"/>
    <n v="9950"/>
    <s v=""/>
    <n v="0"/>
    <n v="0"/>
    <s v="N"/>
    <n v="9"/>
    <s v="N"/>
    <s v="00/00/0000"/>
    <s v="N"/>
    <n v="0"/>
    <s v="00/00/0000"/>
    <s v="STD"/>
    <s v=""/>
    <m/>
    <s v="SA"/>
    <m/>
    <m/>
  </r>
  <r>
    <n v="69696199956"/>
    <s v="MC-Per LN to PSU Pensionr"/>
    <n v="57517670700"/>
    <s v="Mr. MULJIBHAI TISABHAI PARMAR"/>
    <n v="250000"/>
    <n v="12.35"/>
    <n v="168366"/>
    <x v="951"/>
    <n v="0"/>
    <d v="2021-07-23T00:00:00"/>
    <n v="19"/>
    <n v="19"/>
    <n v="0"/>
    <n v="0"/>
    <n v="0"/>
    <n v="0"/>
    <s v="INR"/>
    <n v="0"/>
    <n v="5606"/>
    <s v=""/>
    <n v="0"/>
    <n v="0"/>
    <s v="N"/>
    <n v="9"/>
    <s v="N"/>
    <s v="00/00/0000"/>
    <s v="N"/>
    <n v="0"/>
    <s v="00/00/0000"/>
    <s v="STD"/>
    <s v=""/>
    <m/>
    <s v="SA"/>
    <m/>
    <m/>
  </r>
  <r>
    <n v="69966661699"/>
    <s v="MC-Per LN to PSU Pensionr"/>
    <n v="50059131155"/>
    <s v="Mr. MOHANBHAI SHANKARBHAI PATN"/>
    <n v="430000"/>
    <n v="11.8"/>
    <n v="286446"/>
    <x v="952"/>
    <n v="0"/>
    <d v="2022-03-23T00:00:00"/>
    <n v="24"/>
    <n v="24"/>
    <n v="0"/>
    <n v="0"/>
    <n v="0"/>
    <n v="0"/>
    <s v="INR"/>
    <n v="0"/>
    <n v="9522"/>
    <s v=""/>
    <n v="0"/>
    <n v="0"/>
    <s v="N"/>
    <n v="9"/>
    <s v="N"/>
    <s v="00/00/0000"/>
    <s v="N"/>
    <n v="0"/>
    <s v="00/00/0000"/>
    <s v="STD"/>
    <d v="2023-04-03T00:00:00"/>
    <n v="999"/>
    <s v="SA"/>
    <m/>
    <m/>
  </r>
  <r>
    <n v="69996916566"/>
    <s v="MC-PER LN BOB EMP FOR ESP"/>
    <n v="90956165395"/>
    <s v="Mr. RAMESHBHAI  BHIL"/>
    <n v="100000"/>
    <n v="8.35"/>
    <n v="63579.43"/>
    <x v="953"/>
    <n v="24535"/>
    <d v="2021-10-05T00:00:00"/>
    <n v="19"/>
    <n v="7"/>
    <n v="12"/>
    <n v="4"/>
    <n v="4"/>
    <n v="704"/>
    <s v="INR"/>
    <n v="0"/>
    <n v="2045"/>
    <d v="2023-04-01T00:00:00"/>
    <n v="2481"/>
    <n v="8573.86"/>
    <m/>
    <m/>
    <s v="N"/>
    <s v="00/00/0000"/>
    <s v="N"/>
    <n v="0"/>
    <s v="00/00/0000"/>
    <s v="NPA"/>
    <d v="2023-06-29T00:00:00"/>
    <n v="704"/>
    <s v="NPA"/>
    <n v="20"/>
    <m/>
  </r>
  <r>
    <n v="69966165510"/>
    <s v="MC-TL-XPRESS LITE-OCT19"/>
    <n v="55059909069"/>
    <s v="Mr. GIRISHBHAI AMRUTLAL MEVADA"/>
    <n v="100000"/>
    <n v="13.55"/>
    <n v="43443"/>
    <x v="954"/>
    <n v="0"/>
    <d v="2021-10-22T00:00:00"/>
    <n v="22"/>
    <n v="22"/>
    <n v="0"/>
    <n v="0"/>
    <n v="0"/>
    <n v="0"/>
    <s v="INR"/>
    <n v="0"/>
    <n v="3063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006969091"/>
    <s v="MC-TL-XPRESS LITE-OCT19"/>
    <n v="55199557651"/>
    <s v="Mr. GAJENDRASINH SATYENDRASINH"/>
    <n v="120000"/>
    <n v="14"/>
    <n v="59313"/>
    <x v="955"/>
    <n v="0"/>
    <d v="2021-12-17T00:00:00"/>
    <n v="19"/>
    <n v="19"/>
    <n v="0"/>
    <n v="0"/>
    <n v="0"/>
    <n v="0"/>
    <s v="INR"/>
    <n v="0"/>
    <n v="4102"/>
    <s v=""/>
    <n v="0"/>
    <n v="0"/>
    <s v="N"/>
    <n v="9"/>
    <s v="N"/>
    <s v="00/00/0000"/>
    <s v="N"/>
    <n v="0"/>
    <s v="00/00/0000"/>
    <s v="STD"/>
    <s v=""/>
    <m/>
    <s v="SA"/>
    <m/>
    <m/>
  </r>
  <r>
    <n v="69169659611"/>
    <s v="MC-TL-XPRESS LITE-OCT19"/>
    <n v="55567119559"/>
    <s v="Mr. DINESHBHAI AKHAMBHAI RAJAT"/>
    <n v="125000"/>
    <n v="14.45"/>
    <n v="70478"/>
    <x v="956"/>
    <n v="0"/>
    <d v="2022-02-10T00:00:00"/>
    <n v="19"/>
    <n v="19"/>
    <n v="0"/>
    <n v="0"/>
    <n v="0"/>
    <n v="0"/>
    <s v="INR"/>
    <n v="0"/>
    <n v="4300"/>
    <s v=""/>
    <n v="0"/>
    <n v="0"/>
    <s v="N"/>
    <n v="9"/>
    <s v="N"/>
    <s v="00/00/0000"/>
    <s v="N"/>
    <n v="0"/>
    <s v="00/00/0000"/>
    <s v="STD"/>
    <s v=""/>
    <m/>
    <s v="SA"/>
    <m/>
    <m/>
  </r>
  <r>
    <n v="69156611619"/>
    <s v="MC-TL-XPRESS LITE-OCT19"/>
    <n v="56961959793"/>
    <s v="Mr. RAKESHBHAI KESHAVBHAI NINA"/>
    <n v="150000"/>
    <n v="13.95"/>
    <n v="83038"/>
    <x v="957"/>
    <n v="0"/>
    <d v="2022-02-18T00:00:00"/>
    <n v="19"/>
    <n v="19"/>
    <n v="0"/>
    <n v="0"/>
    <n v="0"/>
    <n v="0"/>
    <s v="INR"/>
    <n v="0"/>
    <n v="5124"/>
    <s v=""/>
    <n v="0"/>
    <n v="0"/>
    <s v="N"/>
    <n v="9"/>
    <s v="N"/>
    <s v="00/00/0000"/>
    <s v="N"/>
    <n v="0"/>
    <s v="00/00/0000"/>
    <s v="STD"/>
    <d v="2022-03-15T00:00:00"/>
    <n v="0"/>
    <s v="SA"/>
    <m/>
    <m/>
  </r>
  <r>
    <n v="69919619616"/>
    <s v="MC-TL-XPRESS LITE-OCT19"/>
    <n v="50056939633"/>
    <s v="Mr. MORE  SANDESH"/>
    <n v="100000"/>
    <n v="13.85"/>
    <n v="38202"/>
    <x v="958"/>
    <n v="0"/>
    <d v="2022-03-13T00:00:00"/>
    <n v="24"/>
    <n v="24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s v=""/>
    <m/>
    <s v="SA"/>
    <m/>
    <m/>
  </r>
  <r>
    <n v="69656160606"/>
    <s v="MC-TL-XPRESS LITE-OCT19"/>
    <n v="56010001605"/>
    <s v="Mr. KAMLESHKUMAR KANTIBHAI BHO"/>
    <n v="90000"/>
    <n v="12.6"/>
    <n v="49370"/>
    <x v="959"/>
    <n v="0"/>
    <d v="2022-09-11T00:00:00"/>
    <n v="18"/>
    <n v="18"/>
    <n v="0"/>
    <n v="0"/>
    <n v="0"/>
    <n v="0"/>
    <s v="INR"/>
    <n v="0"/>
    <n v="3016"/>
    <s v=""/>
    <n v="0"/>
    <n v="0"/>
    <s v="N"/>
    <n v="9"/>
    <s v="N"/>
    <s v="00/00/0000"/>
    <s v="N"/>
    <n v="0"/>
    <s v="00/00/0000"/>
    <s v="STD"/>
    <d v="2023-03-09T00:00:00"/>
    <n v="999"/>
    <s v="SA"/>
    <m/>
    <m/>
  </r>
  <r>
    <n v="69615661595"/>
    <s v="MC-TL-XPRESS LITE-OCT19"/>
    <n v="56105953596"/>
    <s v="Mr. DAHYABHAI AMBABHAI SOLANKI"/>
    <n v="120000"/>
    <n v="12.1"/>
    <n v="65343"/>
    <x v="960"/>
    <n v="0"/>
    <d v="2022-09-22T00:00:00"/>
    <n v="18"/>
    <n v="18"/>
    <n v="0"/>
    <n v="0"/>
    <n v="0"/>
    <n v="0"/>
    <s v="INR"/>
    <n v="0"/>
    <n v="3992"/>
    <s v=""/>
    <n v="0"/>
    <n v="0"/>
    <m/>
    <m/>
    <s v="N"/>
    <s v="00/00/0000"/>
    <s v="N"/>
    <n v="0"/>
    <s v="00/00/0000"/>
    <s v="STD"/>
    <d v="2023-09-07T00:00:00"/>
    <n v="0"/>
    <s v="SA"/>
    <m/>
    <m/>
  </r>
  <r>
    <n v="69911956199"/>
    <s v="MC-TL-XPRESS LITE-OCT19"/>
    <n v="55153970305"/>
    <s v="Mr. BHARATBHAI AMBALAL LEUVA"/>
    <n v="120100"/>
    <n v="12.6"/>
    <n v="75553"/>
    <x v="961"/>
    <n v="0"/>
    <d v="2022-12-18T00:00:00"/>
    <n v="15"/>
    <n v="15"/>
    <n v="0"/>
    <n v="0"/>
    <n v="0"/>
    <n v="0"/>
    <s v="INR"/>
    <n v="0"/>
    <n v="4024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9950510919"/>
    <s v="MC-TL-XPRESS LITE-OCT19"/>
    <n v="56935595973"/>
    <s v="Mr. SUNILKUMAR GOPALBHAI PARMA"/>
    <n v="133000"/>
    <n v="13.6"/>
    <n v="87630"/>
    <x v="962"/>
    <n v="0"/>
    <d v="2023-01-20T00:00:00"/>
    <n v="14"/>
    <n v="14"/>
    <n v="0"/>
    <n v="0"/>
    <n v="0"/>
    <n v="0"/>
    <s v="INR"/>
    <n v="0"/>
    <n v="4520"/>
    <s v=""/>
    <n v="0"/>
    <n v="0"/>
    <s v="N"/>
    <n v="9"/>
    <s v="N"/>
    <s v="00/00/0000"/>
    <s v="N"/>
    <n v="0"/>
    <s v="00/00/0000"/>
    <s v="STD"/>
    <s v=""/>
    <m/>
    <s v="SA"/>
    <m/>
    <m/>
  </r>
  <r>
    <n v="69996661959"/>
    <s v="MC-TL-XPRESS LITE-OCT19"/>
    <n v="55095037535"/>
    <s v="Mr. KAVANBEN SOMABHAI PANDOR"/>
    <n v="110000"/>
    <n v="12.6"/>
    <n v="75420"/>
    <x v="963"/>
    <n v="0"/>
    <d v="2023-02-08T00:00:00"/>
    <n v="13"/>
    <n v="13"/>
    <n v="0"/>
    <n v="0"/>
    <n v="0"/>
    <n v="0"/>
    <s v="INR"/>
    <n v="0"/>
    <n v="3686"/>
    <s v=""/>
    <n v="0"/>
    <n v="0"/>
    <s v="N"/>
    <n v="9"/>
    <s v="N"/>
    <s v="00/00/0000"/>
    <s v="N"/>
    <n v="0"/>
    <s v="00/00/0000"/>
    <s v="STD"/>
    <s v=""/>
    <m/>
    <s v="SA"/>
    <m/>
    <m/>
  </r>
  <r>
    <n v="60009666666"/>
    <s v="MC-TL-XPRESS LITE-OCT19"/>
    <n v="56917971939"/>
    <s v="Mr. DINESHBHAI  RANA"/>
    <n v="138000"/>
    <n v="13.6"/>
    <n v="94382"/>
    <x v="964"/>
    <n v="0"/>
    <d v="2023-02-13T00:00:00"/>
    <n v="13"/>
    <n v="13"/>
    <n v="0"/>
    <n v="0"/>
    <n v="0"/>
    <n v="0"/>
    <s v="INR"/>
    <n v="0"/>
    <n v="4690"/>
    <s v=""/>
    <n v="0"/>
    <n v="0"/>
    <s v="N"/>
    <n v="9"/>
    <s v="N"/>
    <s v="00/00/0000"/>
    <s v="N"/>
    <n v="0"/>
    <s v="00/00/0000"/>
    <s v="STD"/>
    <d v="2023-06-18T00:00:00"/>
    <n v="999"/>
    <s v="SA"/>
    <m/>
    <m/>
  </r>
  <r>
    <n v="60011656169"/>
    <s v="MC-TL-XPRESS LITE-OCT19"/>
    <n v="55095550653"/>
    <s v="Mr. MANUBHAI M PARMAR"/>
    <n v="139500"/>
    <n v="12.6"/>
    <n v="95399"/>
    <x v="965"/>
    <n v="0"/>
    <d v="2023-02-15T00:00:00"/>
    <n v="13"/>
    <n v="13"/>
    <n v="0"/>
    <n v="0"/>
    <n v="0"/>
    <n v="0"/>
    <s v="INR"/>
    <n v="0"/>
    <n v="4674"/>
    <s v=""/>
    <n v="0"/>
    <n v="0"/>
    <s v="N"/>
    <n v="9"/>
    <s v="N"/>
    <s v="00/00/0000"/>
    <s v="N"/>
    <n v="0"/>
    <s v="00/00/0000"/>
    <s v="STD"/>
    <d v="2024-03-18T00:00:00"/>
    <n v="0"/>
    <s v="SA"/>
    <m/>
    <m/>
  </r>
  <r>
    <n v="60066699199"/>
    <s v="MC-TL-XPRESS LITE-OCT19"/>
    <n v="56106917579"/>
    <s v="Mr. PRAKASHBHAI RAMESHBHAI SOL"/>
    <n v="100000"/>
    <n v="12.6"/>
    <n v="70357"/>
    <x v="966"/>
    <n v="0"/>
    <d v="2023-03-08T00:00:00"/>
    <n v="12"/>
    <n v="12"/>
    <n v="0"/>
    <n v="0"/>
    <n v="0"/>
    <n v="0"/>
    <s v="INR"/>
    <n v="0"/>
    <n v="3430"/>
    <s v=""/>
    <n v="0"/>
    <n v="0"/>
    <s v="N"/>
    <n v="9"/>
    <s v="N"/>
    <s v="00/00/0000"/>
    <s v="N"/>
    <n v="0"/>
    <s v="00/00/0000"/>
    <s v="STD"/>
    <d v="2023-04-16T00:00:00"/>
    <n v="999"/>
    <s v="SA"/>
    <m/>
    <m/>
  </r>
  <r>
    <n v="69919696919"/>
    <s v="MC-TL-XPRESS LITE-OCT19"/>
    <n v="56901905539"/>
    <s v="Mr. RAKESH ARVINDBHAI PARMAR"/>
    <n v="150000"/>
    <n v="13.1"/>
    <n v="94903"/>
    <x v="967"/>
    <n v="4923.5"/>
    <d v="2022-12-16T00:00:00"/>
    <n v="15"/>
    <n v="14"/>
    <n v="1"/>
    <n v="1"/>
    <n v="1"/>
    <n v="701"/>
    <s v="INR"/>
    <n v="0"/>
    <n v="5062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06916616"/>
    <s v="MC-JAI JAWAN PEN LN APR21"/>
    <n v="50059111905"/>
    <s v="Mr. PRADIPSINH RUGHANATHSINH S"/>
    <n v="300000"/>
    <n v="9.75"/>
    <n v="278272"/>
    <x v="968"/>
    <n v="0"/>
    <d v="2023-09-01T00:00:00"/>
    <n v="6"/>
    <n v="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s v=""/>
    <m/>
    <s v="SA"/>
    <m/>
    <m/>
  </r>
  <r>
    <n v="60501169666"/>
    <s v="MC-JAI JAWAN PEN LN APR21"/>
    <n v="55995691361"/>
    <s v="Mr. SURYAVNSH ANIRUDDHKUMAR DE"/>
    <n v="150000"/>
    <n v="9.75"/>
    <n v="142840"/>
    <x v="969"/>
    <n v="0"/>
    <d v="2023-10-12T00:00:00"/>
    <n v="5"/>
    <n v="5"/>
    <n v="0"/>
    <n v="0"/>
    <n v="0"/>
    <n v="0"/>
    <s v="INR"/>
    <n v="0"/>
    <n v="2761"/>
    <s v=""/>
    <n v="0"/>
    <n v="0"/>
    <s v="N"/>
    <n v="9"/>
    <s v="N"/>
    <s v="00/00/0000"/>
    <s v="N"/>
    <n v="0"/>
    <s v="00/00/0000"/>
    <s v="STD"/>
    <s v=""/>
    <m/>
    <s v="SA"/>
    <m/>
    <m/>
  </r>
  <r>
    <n v="60199919161"/>
    <s v="MC-JAI JAWAN PEN LN APR21"/>
    <n v="55007919901"/>
    <s v="Lance Naik RAJENDER KUMAR AHIR"/>
    <n v="350000"/>
    <n v="9.75"/>
    <n v="343830"/>
    <x v="970"/>
    <n v="0"/>
    <d v="2024-01-18T00:00:00"/>
    <n v="2"/>
    <n v="2"/>
    <n v="0"/>
    <n v="0"/>
    <n v="0"/>
    <n v="0"/>
    <s v="INR"/>
    <n v="0"/>
    <n v="6441"/>
    <s v=""/>
    <n v="0"/>
    <n v="0"/>
    <s v="N"/>
    <n v="9"/>
    <s v="N"/>
    <s v="00/00/0000"/>
    <s v="N"/>
    <n v="0"/>
    <s v="00/00/0000"/>
    <s v="STD"/>
    <s v=""/>
    <m/>
    <s v="SA"/>
    <m/>
    <m/>
  </r>
  <r>
    <n v="60166119669"/>
    <s v="MC-SBI PENSION LOAN-APR21"/>
    <n v="55715553995"/>
    <s v="Miss. PRIYANKA SOMABHAI PARMAR"/>
    <n v="350000"/>
    <n v="9.75"/>
    <n v="304668"/>
    <x v="971"/>
    <n v="0"/>
    <d v="2023-04-13T00:00:00"/>
    <n v="11"/>
    <n v="11"/>
    <n v="0"/>
    <n v="0"/>
    <n v="0"/>
    <n v="0"/>
    <s v="INR"/>
    <n v="0"/>
    <n v="6873"/>
    <s v=""/>
    <n v="0"/>
    <n v="0"/>
    <s v="N"/>
    <n v="9"/>
    <s v="N"/>
    <s v="00/00/0000"/>
    <s v="N"/>
    <n v="0"/>
    <s v="00/00/0000"/>
    <s v="STD"/>
    <d v="2023-04-15T00:00:00"/>
    <n v="999"/>
    <s v="SA"/>
    <m/>
    <m/>
  </r>
  <r>
    <n v="60660519606"/>
    <s v="MC-SBI PENSION LOAN-APR21"/>
    <n v="59965350617"/>
    <s v="Mr. KALABHAI SHIVRAMBHAI SUNAK"/>
    <n v="600000"/>
    <n v="9.75"/>
    <n v="584987"/>
    <x v="972"/>
    <n v="0"/>
    <d v="2023-12-07T00:00:00"/>
    <n v="3"/>
    <n v="3"/>
    <n v="0"/>
    <n v="0"/>
    <n v="0"/>
    <n v="0"/>
    <s v="INR"/>
    <n v="0"/>
    <n v="11041"/>
    <s v=""/>
    <n v="0"/>
    <n v="0"/>
    <s v="N"/>
    <n v="9"/>
    <s v="N"/>
    <s v="00/00/0000"/>
    <s v="N"/>
    <n v="0"/>
    <s v="00/00/0000"/>
    <s v="STD"/>
    <s v=""/>
    <m/>
    <s v="SA"/>
    <m/>
    <m/>
  </r>
  <r>
    <n v="60160960916"/>
    <s v="MC-SBI PENSION LOAN-APR21"/>
    <n v="55055156913"/>
    <s v="Mr. Vasta  Narayanbhai"/>
    <n v="225000"/>
    <n v="9.75"/>
    <n v="220486"/>
    <x v="973"/>
    <n v="0"/>
    <d v="2024-01-27T00:00:00"/>
    <n v="2"/>
    <n v="2"/>
    <n v="0"/>
    <n v="0"/>
    <n v="0"/>
    <n v="0"/>
    <s v="INR"/>
    <n v="0"/>
    <n v="4141"/>
    <s v=""/>
    <n v="0"/>
    <n v="0"/>
    <s v="N"/>
    <n v="9"/>
    <s v="N"/>
    <s v="00/00/0000"/>
    <s v="N"/>
    <n v="0"/>
    <s v="00/00/0000"/>
    <s v="STD"/>
    <s v=""/>
    <m/>
    <s v="SA"/>
    <m/>
    <m/>
  </r>
  <r>
    <n v="60916119999"/>
    <s v="MC-SBI PENSION LOAN-APR21"/>
    <n v="50059155657"/>
    <s v="Mr. MAHENDRA BHAGWANDAS CHAUHA"/>
    <n v="300000"/>
    <n v="9.75"/>
    <n v="300641"/>
    <x v="974"/>
    <n v="0"/>
    <d v="2024-03-24T00:00:00"/>
    <n v="1"/>
    <n v="1"/>
    <n v="0"/>
    <n v="0"/>
    <n v="0"/>
    <n v="0"/>
    <s v="INR"/>
    <n v="0"/>
    <n v="5521"/>
    <s v=""/>
    <n v="0"/>
    <n v="0"/>
    <s v="N"/>
    <n v="9"/>
    <s v="N"/>
    <s v="00/00/0000"/>
    <s v="N"/>
    <n v="0"/>
    <s v="00/00/0000"/>
    <s v="STD"/>
    <s v=""/>
    <m/>
    <s v="SA"/>
    <m/>
    <m/>
  </r>
  <r>
    <n v="60199561911"/>
    <s v="MC-Per LN Treasury Pensio"/>
    <n v="50053970355"/>
    <s v="Mr. BABABHAI SOMABHAI VAGHELA"/>
    <n v="150000"/>
    <n v="10.25"/>
    <n v="121576"/>
    <x v="975"/>
    <n v="0"/>
    <d v="2023-04-07T00:00:00"/>
    <n v="11"/>
    <n v="11"/>
    <n v="0"/>
    <n v="0"/>
    <n v="0"/>
    <n v="0"/>
    <s v="INR"/>
    <n v="0"/>
    <n v="3823"/>
    <s v=""/>
    <n v="0"/>
    <n v="0"/>
    <m/>
    <m/>
    <s v="N"/>
    <s v="00/00/0000"/>
    <s v="N"/>
    <n v="0"/>
    <s v="00/00/0000"/>
    <s v="STD"/>
    <d v="2023-04-08T00:00:00"/>
    <n v="999"/>
    <s v="SA"/>
    <m/>
    <m/>
  </r>
  <r>
    <n v="60161696699"/>
    <s v="MC-Per LN Treasury Pensio"/>
    <n v="55009707513"/>
    <s v="Mr. NATWARBHAI JIVABHAI PRAJAP"/>
    <n v="150000"/>
    <n v="10.25"/>
    <n v="128390"/>
    <x v="976"/>
    <n v="0"/>
    <d v="2023-04-15T00:00:00"/>
    <n v="11"/>
    <n v="11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169509699"/>
    <s v="MC-Per LN Treasury Pensio"/>
    <n v="55059393900"/>
    <s v="Mr. MAHENDRABHAI  MEKWAN"/>
    <n v="230000"/>
    <n v="10.25"/>
    <n v="203981"/>
    <x v="977"/>
    <n v="0"/>
    <d v="2023-04-16T00:00:00"/>
    <n v="11"/>
    <n v="11"/>
    <n v="0"/>
    <n v="0"/>
    <n v="0"/>
    <n v="0"/>
    <s v="INR"/>
    <n v="0"/>
    <n v="4290"/>
    <s v=""/>
    <n v="0"/>
    <n v="0"/>
    <m/>
    <m/>
    <s v="N"/>
    <s v="00/00/0000"/>
    <s v="N"/>
    <n v="0"/>
    <s v="00/00/0000"/>
    <s v="STD"/>
    <d v="2023-04-17T00:00:00"/>
    <n v="999"/>
    <s v="SA"/>
    <m/>
    <m/>
  </r>
  <r>
    <n v="60166659616"/>
    <s v="MC-Per LN Treasury Pensio"/>
    <n v="55005593950"/>
    <s v="Mrs. PUSHPABEN YAKUBBHAI MECWA"/>
    <n v="240000"/>
    <n v="10.25"/>
    <n v="212638"/>
    <x v="978"/>
    <n v="0"/>
    <d v="2023-04-19T00:00:00"/>
    <n v="11"/>
    <n v="11"/>
    <n v="0"/>
    <n v="0"/>
    <n v="0"/>
    <n v="0"/>
    <s v="INR"/>
    <n v="0"/>
    <n v="4477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0169999016"/>
    <s v="MC-Per LN Treasury Pensio"/>
    <n v="50053956995"/>
    <s v="Mrs. CHAMPABEN AMBALAL VAGHELA"/>
    <n v="150000"/>
    <n v="10.25"/>
    <n v="118539"/>
    <x v="979"/>
    <n v="0"/>
    <d v="2023-04-22T00:00:00"/>
    <n v="11"/>
    <n v="11"/>
    <n v="0"/>
    <n v="0"/>
    <n v="0"/>
    <n v="0"/>
    <s v="INR"/>
    <n v="0"/>
    <n v="4029"/>
    <s v=""/>
    <n v="0"/>
    <n v="0"/>
    <s v="N"/>
    <n v="9"/>
    <s v="N"/>
    <s v="00/00/0000"/>
    <s v="N"/>
    <n v="0"/>
    <s v="00/00/0000"/>
    <s v="STD"/>
    <d v="2024-01-20T00:00:00"/>
    <n v="0"/>
    <s v="SA"/>
    <m/>
    <m/>
  </r>
  <r>
    <n v="60166699610"/>
    <s v="MC-Per LN Treasury Pensio"/>
    <n v="90596695565"/>
    <s v="Mrs. ILABEN VINODBHAI VAGHELA"/>
    <n v="234000"/>
    <n v="10.25"/>
    <n v="211027"/>
    <x v="980"/>
    <n v="0"/>
    <d v="2023-05-04T00:00:00"/>
    <n v="10"/>
    <n v="10"/>
    <n v="0"/>
    <n v="0"/>
    <n v="0"/>
    <n v="0"/>
    <s v="INR"/>
    <n v="0"/>
    <n v="4365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196561916"/>
    <s v="MC-Per LN Treasury Pensio"/>
    <n v="50053556013"/>
    <s v="Mrs. GANATRA  BHARTI"/>
    <n v="400000"/>
    <n v="10.25"/>
    <n v="357787"/>
    <x v="981"/>
    <n v="0"/>
    <d v="2023-05-28T00:00:00"/>
    <n v="10"/>
    <n v="10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s v=""/>
    <m/>
    <s v="SA"/>
    <m/>
    <m/>
  </r>
  <r>
    <n v="60196696906"/>
    <s v="MC-Per LN Treasury Pensio"/>
    <n v="56579555511"/>
    <s v="Mrs. MIYAVARA BHIKHIBEN  DINES"/>
    <n v="260000"/>
    <n v="10.25"/>
    <n v="225161"/>
    <x v="982"/>
    <n v="0"/>
    <d v="2023-05-28T00:00:00"/>
    <n v="10"/>
    <n v="10"/>
    <n v="0"/>
    <n v="0"/>
    <n v="0"/>
    <n v="0"/>
    <s v="INR"/>
    <n v="0"/>
    <n v="5557"/>
    <s v=""/>
    <n v="0"/>
    <n v="3.65"/>
    <s v="N"/>
    <n v="9"/>
    <s v="N"/>
    <s v="00/00/0000"/>
    <s v="N"/>
    <n v="0"/>
    <s v="00/00/0000"/>
    <s v="STD"/>
    <d v="2024-03-03T00:00:00"/>
    <n v="0"/>
    <s v="SA"/>
    <m/>
    <m/>
  </r>
  <r>
    <n v="60199966009"/>
    <s v="MC-Per LN Treasury Pensio"/>
    <n v="55566357103"/>
    <s v="Mr. KISHORBHAI PITAMBERBHAI SH"/>
    <n v="230000"/>
    <n v="10.25"/>
    <n v="205517"/>
    <x v="983"/>
    <n v="0"/>
    <d v="2023-05-31T00:00:00"/>
    <n v="10"/>
    <n v="10"/>
    <n v="0"/>
    <n v="0"/>
    <n v="0"/>
    <n v="0"/>
    <s v="INR"/>
    <n v="0"/>
    <n v="4290"/>
    <s v=""/>
    <n v="0"/>
    <n v="0"/>
    <s v="N"/>
    <n v="9"/>
    <s v="N"/>
    <s v="00/00/0000"/>
    <s v="N"/>
    <n v="0"/>
    <s v="00/00/0000"/>
    <s v="STD"/>
    <s v=""/>
    <m/>
    <s v="SA"/>
    <m/>
    <m/>
  </r>
  <r>
    <n v="60905669961"/>
    <s v="MC-Per LN Treasury Pensio"/>
    <n v="50053909959"/>
    <s v="Mr. NARAYAN VYANKATRAO KHODE"/>
    <n v="600000"/>
    <n v="10.25"/>
    <n v="532625"/>
    <x v="984"/>
    <n v="0"/>
    <d v="2023-06-02T00:00:00"/>
    <n v="9"/>
    <n v="9"/>
    <n v="0"/>
    <n v="0"/>
    <n v="0"/>
    <n v="0"/>
    <s v="INR"/>
    <n v="0"/>
    <n v="12823"/>
    <s v=""/>
    <n v="0"/>
    <n v="0"/>
    <s v="N"/>
    <n v="9"/>
    <s v="N"/>
    <s v="00/00/0000"/>
    <s v="N"/>
    <n v="0"/>
    <s v="00/00/0000"/>
    <s v="STD"/>
    <s v=""/>
    <m/>
    <s v="SA"/>
    <m/>
    <m/>
  </r>
  <r>
    <n v="60909199696"/>
    <s v="MC-Per LN Treasury Pensio"/>
    <n v="55796675565"/>
    <s v="Mr. KANTIBHAI DINAJI KANDARA"/>
    <n v="173000"/>
    <n v="10.25"/>
    <n v="157896"/>
    <x v="985"/>
    <n v="0"/>
    <d v="2023-06-04T00:00:00"/>
    <n v="9"/>
    <n v="9"/>
    <n v="0"/>
    <n v="0"/>
    <n v="0"/>
    <n v="0"/>
    <s v="INR"/>
    <n v="0"/>
    <n v="3227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996659199"/>
    <s v="MC-Per LN Treasury Pensio"/>
    <n v="55009639955"/>
    <s v="Mr. VITTHALBHAI GABHABHAI HARI"/>
    <n v="189000"/>
    <n v="10.25"/>
    <n v="172081"/>
    <x v="986"/>
    <n v="0"/>
    <d v="2023-06-11T00:00:00"/>
    <n v="9"/>
    <n v="9"/>
    <n v="0"/>
    <n v="0"/>
    <n v="0"/>
    <n v="0"/>
    <s v="INR"/>
    <n v="0"/>
    <n v="3526"/>
    <s v=""/>
    <n v="0"/>
    <n v="0"/>
    <s v="N"/>
    <n v="9"/>
    <s v="N"/>
    <s v="00/00/0000"/>
    <s v="N"/>
    <n v="0"/>
    <s v="00/00/0000"/>
    <s v="STD"/>
    <s v=""/>
    <m/>
    <s v="SA"/>
    <m/>
    <m/>
  </r>
  <r>
    <n v="60999151099"/>
    <s v="MC-Per LN Treasury Pensio"/>
    <n v="55055079750"/>
    <s v="Mr. GIRISHBHAI HARISHANKAR SHA"/>
    <n v="177000"/>
    <n v="10.25"/>
    <n v="160945"/>
    <x v="987"/>
    <n v="0"/>
    <d v="2023-06-15T00:00:00"/>
    <n v="9"/>
    <n v="9"/>
    <n v="0"/>
    <n v="0"/>
    <n v="0"/>
    <n v="0"/>
    <s v="INR"/>
    <n v="0"/>
    <n v="3302"/>
    <s v=""/>
    <n v="0"/>
    <n v="0"/>
    <s v="N"/>
    <n v="9"/>
    <s v="N"/>
    <s v="00/00/0000"/>
    <s v="N"/>
    <n v="0"/>
    <s v="00/00/0000"/>
    <s v="STD"/>
    <s v=""/>
    <m/>
    <s v="SA"/>
    <m/>
    <m/>
  </r>
  <r>
    <n v="60966601696"/>
    <s v="MC-Per LN Treasury Pensio"/>
    <n v="50059065751"/>
    <s v="Mr. NATWARLAL RAMLAL DABLA"/>
    <n v="225000"/>
    <n v="10.25"/>
    <n v="198299"/>
    <x v="988"/>
    <n v="0"/>
    <d v="2023-06-23T00:00:00"/>
    <n v="9"/>
    <n v="9"/>
    <n v="0"/>
    <n v="0"/>
    <n v="0"/>
    <n v="0"/>
    <s v="INR"/>
    <n v="0"/>
    <n v="4809"/>
    <s v=""/>
    <n v="0"/>
    <n v="0"/>
    <s v="N"/>
    <n v="9"/>
    <s v="N"/>
    <s v="00/00/0000"/>
    <s v="N"/>
    <n v="0"/>
    <s v="00/00/0000"/>
    <s v="STD"/>
    <s v=""/>
    <m/>
    <s v="SA"/>
    <m/>
    <m/>
  </r>
  <r>
    <n v="60966101156"/>
    <s v="MC-Per LN Treasury Pensio"/>
    <n v="59113551313"/>
    <s v="Mrs. BABIBEN  CHAVDA"/>
    <n v="400000"/>
    <n v="10.25"/>
    <n v="347026"/>
    <x v="989"/>
    <n v="0"/>
    <d v="2023-07-02T00:00:00"/>
    <n v="8"/>
    <n v="8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961991655"/>
    <s v="MC-Per LN Treasury Pensio"/>
    <n v="55991596507"/>
    <s v="Mrs. RAMILABEN PRAVINBHAI PATN"/>
    <n v="190000"/>
    <n v="10.25"/>
    <n v="175566"/>
    <x v="990"/>
    <n v="0"/>
    <d v="2023-07-03T00:00:00"/>
    <n v="8"/>
    <n v="8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d v="2023-07-13T00:00:00"/>
    <n v="0"/>
    <s v="SA"/>
    <m/>
    <m/>
  </r>
  <r>
    <n v="60991561556"/>
    <s v="MC-Per LN Treasury Pensio"/>
    <n v="55010075950"/>
    <s v="Mr. BHIKHBHAI BACHUBHAI CHUNAR"/>
    <n v="320000"/>
    <n v="10.25"/>
    <n v="287878"/>
    <x v="991"/>
    <n v="0"/>
    <d v="2023-07-09T00:00:00"/>
    <n v="8"/>
    <n v="8"/>
    <n v="0"/>
    <n v="0"/>
    <n v="0"/>
    <n v="0"/>
    <s v="INR"/>
    <n v="0"/>
    <n v="6839"/>
    <s v=""/>
    <n v="0"/>
    <n v="0"/>
    <s v="N"/>
    <n v="9"/>
    <s v="N"/>
    <s v="00/00/0000"/>
    <s v="N"/>
    <n v="0"/>
    <s v="00/00/0000"/>
    <s v="STD"/>
    <s v=""/>
    <m/>
    <s v="SA"/>
    <m/>
    <m/>
  </r>
  <r>
    <n v="60996199060"/>
    <s v="MC-Per LN Treasury Pensio"/>
    <n v="55031030936"/>
    <s v="Mrs. INDIRA FATAJIBHAI DAMOR"/>
    <n v="538400"/>
    <n v="10.25"/>
    <n v="483384"/>
    <x v="992"/>
    <n v="0"/>
    <d v="2023-07-15T00:00:00"/>
    <n v="8"/>
    <n v="8"/>
    <n v="0"/>
    <n v="0"/>
    <n v="0"/>
    <n v="0"/>
    <s v="INR"/>
    <n v="0"/>
    <n v="11506"/>
    <s v=""/>
    <n v="0"/>
    <n v="0"/>
    <s v="N"/>
    <n v="9"/>
    <s v="N"/>
    <s v="00/00/0000"/>
    <s v="N"/>
    <n v="0"/>
    <s v="00/00/0000"/>
    <s v="STD"/>
    <s v=""/>
    <m/>
    <s v="SA"/>
    <m/>
    <m/>
  </r>
  <r>
    <n v="60999061119"/>
    <s v="MC-Per LN Treasury Pensio"/>
    <n v="50053551661"/>
    <s v="Mr. VAGHELA  KANTIBHAI"/>
    <n v="300000"/>
    <n v="10.25"/>
    <n v="275933"/>
    <x v="993"/>
    <n v="0"/>
    <d v="2023-07-17T00:00:00"/>
    <n v="8"/>
    <n v="8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s v=""/>
    <m/>
    <s v="SA"/>
    <m/>
    <m/>
  </r>
  <r>
    <n v="60609096691"/>
    <s v="MC-Per LN Treasury Pensio"/>
    <n v="55316709551"/>
    <s v="Mr. MANUBHAI PARSHOTTAMBHAI VA"/>
    <n v="200000"/>
    <n v="10.25"/>
    <n v="179321"/>
    <x v="994"/>
    <n v="0"/>
    <d v="2023-07-19T00:00:00"/>
    <n v="8"/>
    <n v="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s v=""/>
    <m/>
    <s v="SA"/>
    <m/>
    <m/>
  </r>
  <r>
    <n v="60669165696"/>
    <s v="MC-Per LN Treasury Pensio"/>
    <n v="56507561371"/>
    <s v="Ms. BHARATIBEN KARSHANBHAI RAN"/>
    <n v="125000"/>
    <n v="10.25"/>
    <n v="110307"/>
    <x v="995"/>
    <n v="0"/>
    <d v="2023-08-12T00:00:00"/>
    <n v="7"/>
    <n v="7"/>
    <n v="0"/>
    <n v="0"/>
    <n v="0"/>
    <n v="0"/>
    <s v="INR"/>
    <n v="0"/>
    <n v="3186"/>
    <s v=""/>
    <n v="0"/>
    <n v="0"/>
    <s v="N"/>
    <n v="9"/>
    <s v="N"/>
    <s v="00/00/0000"/>
    <s v="N"/>
    <n v="0"/>
    <s v="00/00/0000"/>
    <s v="STD"/>
    <s v=""/>
    <m/>
    <s v="SA"/>
    <m/>
    <m/>
  </r>
  <r>
    <n v="60619111906"/>
    <s v="MC-Per LN Treasury Pensio"/>
    <n v="55997069677"/>
    <s v="Mrs. KAMALABEN  CHAVDA"/>
    <n v="360000"/>
    <n v="10.25"/>
    <n v="335004"/>
    <x v="996"/>
    <n v="0"/>
    <d v="2023-08-17T00:00:00"/>
    <n v="7"/>
    <n v="7"/>
    <n v="0"/>
    <n v="0"/>
    <n v="0"/>
    <n v="0"/>
    <s v="INR"/>
    <n v="0"/>
    <n v="6715"/>
    <s v=""/>
    <n v="0"/>
    <n v="0"/>
    <s v="N"/>
    <n v="9"/>
    <s v="N"/>
    <s v="00/00/0000"/>
    <s v="N"/>
    <n v="0"/>
    <s v="00/00/0000"/>
    <s v="STD"/>
    <s v=""/>
    <m/>
    <s v="SA"/>
    <m/>
    <m/>
  </r>
  <r>
    <n v="60619116169"/>
    <s v="MC-Per LN Treasury Pensio"/>
    <n v="50053559690"/>
    <s v="Mr. NARMADA HARJIVANDAS PARMAR"/>
    <n v="300000"/>
    <n v="10.25"/>
    <n v="264137"/>
    <x v="997"/>
    <n v="0"/>
    <d v="2023-08-19T00:00:00"/>
    <n v="7"/>
    <n v="7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s v=""/>
    <m/>
    <s v="SA"/>
    <m/>
    <m/>
  </r>
  <r>
    <n v="60695069959"/>
    <s v="MC-Per LN Treasury Pensio"/>
    <n v="50053906517"/>
    <s v="Mr. BHERUBHAI GANESH CHAUHAN"/>
    <n v="250000"/>
    <n v="10.25"/>
    <n v="211187"/>
    <x v="998"/>
    <n v="0"/>
    <d v="2023-08-23T00:00:00"/>
    <n v="7"/>
    <n v="7"/>
    <n v="0"/>
    <n v="0"/>
    <n v="0"/>
    <n v="0"/>
    <s v="INR"/>
    <n v="0"/>
    <n v="7565"/>
    <s v=""/>
    <n v="0"/>
    <n v="0"/>
    <s v="N"/>
    <n v="9"/>
    <s v="N"/>
    <s v="00/00/0000"/>
    <s v="N"/>
    <n v="0"/>
    <s v="00/00/0000"/>
    <s v="STD"/>
    <s v=""/>
    <m/>
    <s v="SA"/>
    <m/>
    <m/>
  </r>
  <r>
    <n v="60695100666"/>
    <s v="MC-Per LN Treasury Pensio"/>
    <n v="55090969359"/>
    <s v="Mr. MANSINGBHAI PIRAJI  DANGI"/>
    <n v="213000"/>
    <n v="10.25"/>
    <n v="187305"/>
    <x v="999"/>
    <n v="0"/>
    <d v="2023-08-23T00:00:00"/>
    <n v="7"/>
    <n v="7"/>
    <n v="0"/>
    <n v="0"/>
    <n v="0"/>
    <n v="0"/>
    <s v="INR"/>
    <n v="0"/>
    <n v="5428"/>
    <s v=""/>
    <n v="0"/>
    <n v="0"/>
    <s v="N"/>
    <n v="9"/>
    <s v="N"/>
    <s v="00/00/0000"/>
    <s v="N"/>
    <n v="0"/>
    <s v="00/00/0000"/>
    <s v="STD"/>
    <s v=""/>
    <m/>
    <s v="SA"/>
    <m/>
    <m/>
  </r>
  <r>
    <n v="60695165969"/>
    <s v="MC-Per LN Treasury Pensio"/>
    <n v="57575656695"/>
    <s v="Mrs. LILABEN BHERUBHAI CHAUHAN"/>
    <n v="250000"/>
    <n v="10.25"/>
    <n v="212344"/>
    <x v="1000"/>
    <n v="0"/>
    <d v="2023-08-23T00:00:00"/>
    <n v="7"/>
    <n v="7"/>
    <n v="0"/>
    <n v="0"/>
    <n v="0"/>
    <n v="0"/>
    <s v="INR"/>
    <n v="0"/>
    <n v="7405"/>
    <s v=""/>
    <n v="0"/>
    <n v="0"/>
    <s v="N"/>
    <n v="9"/>
    <s v="N"/>
    <s v="00/00/0000"/>
    <s v="N"/>
    <n v="0"/>
    <s v="00/00/0000"/>
    <s v="STD"/>
    <s v=""/>
    <m/>
    <s v="SA"/>
    <m/>
    <m/>
  </r>
  <r>
    <n v="60609191116"/>
    <s v="MC-Per LN Treasury Pensio"/>
    <n v="59755797955"/>
    <s v="Mrs. HIRABEN LAXMANBHAI SOLANK"/>
    <n v="250000"/>
    <n v="10.25"/>
    <n v="232234"/>
    <x v="1001"/>
    <n v="0"/>
    <d v="2023-09-02T00:00:00"/>
    <n v="6"/>
    <n v="6"/>
    <n v="0"/>
    <n v="0"/>
    <n v="0"/>
    <n v="0"/>
    <s v="INR"/>
    <n v="0"/>
    <n v="5343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0696166196"/>
    <s v="MC-Per LN Treasury Pensio"/>
    <n v="55011057999"/>
    <s v="Mrs. GANGABEN MOHANBHAI SOLANK"/>
    <n v="260000"/>
    <n v="10.25"/>
    <n v="234401"/>
    <x v="1002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s v=""/>
    <m/>
    <s v="SA"/>
    <m/>
    <m/>
  </r>
  <r>
    <n v="60696191110"/>
    <s v="MC-Per LN Treasury Pensio"/>
    <n v="55713719055"/>
    <s v="Mr. MOHANBHAI LALABHAI SOLANKI"/>
    <n v="260000"/>
    <n v="10.25"/>
    <n v="234401"/>
    <x v="1002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s v=""/>
    <m/>
    <s v="SA"/>
    <m/>
    <m/>
  </r>
  <r>
    <n v="60669615065"/>
    <s v="MC-Per LN Treasury Pensio"/>
    <n v="55055336759"/>
    <s v="Mr. KALABHAI PASABHAI DABHI"/>
    <n v="230000"/>
    <n v="10.25"/>
    <n v="212582"/>
    <x v="1003"/>
    <n v="0"/>
    <d v="2023-09-17T00:00:00"/>
    <n v="6"/>
    <n v="6"/>
    <n v="0"/>
    <n v="0"/>
    <n v="0"/>
    <n v="0"/>
    <s v="INR"/>
    <n v="0"/>
    <n v="4916"/>
    <s v=""/>
    <n v="0"/>
    <n v="0"/>
    <m/>
    <m/>
    <s v="N"/>
    <s v="00/00/0000"/>
    <s v="N"/>
    <n v="0"/>
    <s v="00/00/0000"/>
    <s v="STD"/>
    <s v=""/>
    <m/>
    <s v="SA"/>
    <m/>
    <m/>
  </r>
  <r>
    <n v="60669169660"/>
    <s v="MC-Per LN Treasury Pensio"/>
    <n v="56075676509"/>
    <s v="Mrs. LILABEN KANUBHAI VAGHELA"/>
    <n v="232000"/>
    <n v="10.25"/>
    <n v="218331"/>
    <x v="1004"/>
    <n v="0"/>
    <d v="2023-09-17T00:00:00"/>
    <n v="6"/>
    <n v="6"/>
    <n v="0"/>
    <n v="0"/>
    <n v="0"/>
    <n v="0"/>
    <s v="INR"/>
    <n v="0"/>
    <n v="4328"/>
    <s v=""/>
    <n v="0"/>
    <n v="0"/>
    <s v="N"/>
    <n v="9"/>
    <s v="N"/>
    <s v="00/00/0000"/>
    <s v="N"/>
    <n v="0"/>
    <s v="00/00/0000"/>
    <s v="STD"/>
    <s v=""/>
    <m/>
    <s v="SA"/>
    <m/>
    <m/>
  </r>
  <r>
    <n v="60665690996"/>
    <s v="MC-Per LN Treasury Pensio"/>
    <n v="90137505953"/>
    <s v="Mrs. MEENABEN DINESHBHAI MARUD"/>
    <n v="180000"/>
    <n v="10.25"/>
    <n v="169018"/>
    <x v="1005"/>
    <n v="0"/>
    <d v="2023-09-24T00:00:00"/>
    <n v="6"/>
    <n v="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s v="SA"/>
    <m/>
    <m/>
  </r>
  <r>
    <n v="60619166611"/>
    <s v="MC-Per LN Treasury Pensio"/>
    <n v="56551937937"/>
    <s v="Mr. MANGABHAI SOMABHAI SOLANKI"/>
    <n v="290000"/>
    <n v="10.25"/>
    <n v="273357"/>
    <x v="1006"/>
    <n v="0"/>
    <d v="2023-10-01T00:00:00"/>
    <n v="5"/>
    <n v="5"/>
    <n v="0"/>
    <n v="0"/>
    <n v="0"/>
    <n v="0"/>
    <s v="INR"/>
    <n v="0"/>
    <n v="6198"/>
    <s v=""/>
    <n v="0"/>
    <n v="0"/>
    <m/>
    <m/>
    <s v="N"/>
    <s v="00/00/0000"/>
    <s v="N"/>
    <n v="0"/>
    <s v="00/00/0000"/>
    <s v="STD"/>
    <d v="2024-02-02T00:00:00"/>
    <n v="0"/>
    <s v="SA"/>
    <m/>
    <m/>
  </r>
  <r>
    <n v="60699591911"/>
    <s v="MC-Per LN Treasury Pensio"/>
    <n v="50053951557"/>
    <s v="Mr. KANAIYALAL GANPATLAL MAKWA"/>
    <n v="325000"/>
    <n v="10.25"/>
    <n v="310660"/>
    <x v="1007"/>
    <n v="0"/>
    <d v="2023-10-04T00:00:00"/>
    <n v="5"/>
    <n v="5"/>
    <n v="0"/>
    <n v="0"/>
    <n v="0"/>
    <n v="0"/>
    <s v="INR"/>
    <n v="0"/>
    <n v="6062"/>
    <s v=""/>
    <n v="0"/>
    <n v="0"/>
    <m/>
    <m/>
    <s v="N"/>
    <s v="00/00/0000"/>
    <s v="N"/>
    <n v="0"/>
    <s v="00/00/0000"/>
    <s v="STD"/>
    <d v="2024-01-20T00:00:00"/>
    <n v="0"/>
    <s v="SA"/>
    <m/>
    <m/>
  </r>
  <r>
    <n v="60696100966"/>
    <s v="MC-Per LN Treasury Pensio"/>
    <n v="55510951550"/>
    <s v="Mr. CHHAPANBHAI OKHABHAI PATNI"/>
    <n v="50000"/>
    <n v="10.25"/>
    <n v="47380"/>
    <x v="1008"/>
    <n v="0"/>
    <d v="2023-10-06T00:00:00"/>
    <n v="5"/>
    <n v="5"/>
    <n v="0"/>
    <n v="0"/>
    <n v="0"/>
    <n v="0"/>
    <s v="INR"/>
    <n v="0"/>
    <n v="1006"/>
    <s v=""/>
    <n v="0"/>
    <n v="0"/>
    <s v="N"/>
    <n v="9"/>
    <s v="N"/>
    <s v="00/00/0000"/>
    <s v="N"/>
    <n v="0"/>
    <s v="00/00/0000"/>
    <s v="STD"/>
    <s v=""/>
    <m/>
    <s v="SA"/>
    <m/>
    <m/>
  </r>
  <r>
    <n v="60696655069"/>
    <s v="MC-Per LN Treasury Pensio"/>
    <n v="56510915597"/>
    <s v="Mr. ISHWARBHAI DAHYABHAI MAKWA"/>
    <n v="280000"/>
    <n v="10.25"/>
    <n v="267430"/>
    <x v="1009"/>
    <n v="0"/>
    <d v="2023-10-06T00:00:00"/>
    <n v="5"/>
    <n v="5"/>
    <n v="0"/>
    <n v="0"/>
    <n v="0"/>
    <n v="0"/>
    <s v="INR"/>
    <n v="0"/>
    <n v="5223"/>
    <s v=""/>
    <n v="0"/>
    <n v="0"/>
    <s v="N"/>
    <n v="9"/>
    <s v="N"/>
    <s v="00/00/0000"/>
    <s v="N"/>
    <n v="0"/>
    <s v="00/00/0000"/>
    <s v="STD"/>
    <s v=""/>
    <m/>
    <s v="SA"/>
    <m/>
    <m/>
  </r>
  <r>
    <n v="60696061661"/>
    <s v="MC-Per LN Treasury Pensio"/>
    <n v="50053519676"/>
    <s v="Mr. MANUBHAI V MAKWANA"/>
    <n v="200000"/>
    <n v="10.25"/>
    <n v="176883"/>
    <x v="1010"/>
    <n v="0"/>
    <d v="2023-10-07T00:00:00"/>
    <n v="5"/>
    <n v="5"/>
    <n v="0"/>
    <n v="0"/>
    <n v="0"/>
    <n v="0"/>
    <s v="INR"/>
    <n v="0"/>
    <n v="6477"/>
    <s v=""/>
    <n v="0"/>
    <n v="0"/>
    <m/>
    <m/>
    <s v="N"/>
    <s v="00/00/0000"/>
    <s v="N"/>
    <n v="0"/>
    <s v="00/00/0000"/>
    <s v="STD"/>
    <s v=""/>
    <m/>
    <s v="SA"/>
    <m/>
    <m/>
  </r>
  <r>
    <n v="60516596156"/>
    <s v="MC-Per LN Treasury Pensio"/>
    <n v="59950615713"/>
    <s v="Mr. MANUBHAI MOHANBHAI VAGHELA"/>
    <n v="50000"/>
    <n v="10.25"/>
    <n v="47578"/>
    <x v="1011"/>
    <n v="0"/>
    <d v="2023-10-18T00:00:00"/>
    <n v="5"/>
    <n v="5"/>
    <n v="0"/>
    <n v="0"/>
    <n v="0"/>
    <n v="0"/>
    <s v="INR"/>
    <n v="0"/>
    <n v="933"/>
    <s v=""/>
    <n v="0"/>
    <n v="0"/>
    <s v="N"/>
    <n v="9"/>
    <s v="N"/>
    <s v="00/00/0000"/>
    <s v="N"/>
    <n v="0"/>
    <s v="00/00/0000"/>
    <s v="STD"/>
    <s v=""/>
    <m/>
    <s v="SA"/>
    <m/>
    <m/>
  </r>
  <r>
    <n v="60569556656"/>
    <s v="MC-Per LN Treasury Pensio"/>
    <n v="55595975959"/>
    <s v="Mr. MAFATLAL SENDHABHAI GANDHI"/>
    <n v="300000"/>
    <n v="10.25"/>
    <n v="274089"/>
    <x v="1012"/>
    <n v="0"/>
    <d v="2023-10-28T00:00:00"/>
    <n v="5"/>
    <n v="5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s v=""/>
    <m/>
    <s v="SA"/>
    <m/>
    <m/>
  </r>
  <r>
    <n v="60569669096"/>
    <s v="MC-Per LN Treasury Pensio"/>
    <n v="55007799579"/>
    <s v="Mr. DAULAT SUPADU KSHIRSAGAR"/>
    <n v="50000"/>
    <n v="10.25"/>
    <n v="42575"/>
    <x v="1013"/>
    <n v="0"/>
    <d v="2023-11-10T00:00:00"/>
    <n v="4"/>
    <n v="4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s v=""/>
    <m/>
    <s v="SA"/>
    <m/>
    <m/>
  </r>
  <r>
    <n v="60519616191"/>
    <s v="MC-Per LN Treasury Pensio"/>
    <n v="55500953931"/>
    <s v="Mr. NAROTTAMBHAI LAVAJIBHAI PA"/>
    <n v="1000000"/>
    <n v="10.25"/>
    <n v="951780"/>
    <x v="1014"/>
    <n v="0"/>
    <d v="2023-11-15T00:00:00"/>
    <n v="4"/>
    <n v="4"/>
    <n v="0"/>
    <n v="0"/>
    <n v="0"/>
    <n v="0"/>
    <s v="INR"/>
    <n v="0"/>
    <n v="21371"/>
    <s v=""/>
    <n v="0"/>
    <n v="0"/>
    <s v="N"/>
    <n v="9"/>
    <s v="N"/>
    <s v="00/00/0000"/>
    <s v="N"/>
    <n v="0"/>
    <s v="00/00/0000"/>
    <s v="STD"/>
    <s v=""/>
    <m/>
    <s v="SA"/>
    <m/>
    <m/>
  </r>
  <r>
    <n v="60519061166"/>
    <s v="MC-Per LN Treasury Pensio"/>
    <n v="55657791551"/>
    <s v="Mr. JASVANTBHAI PURSOTTAMBHAI"/>
    <n v="200000"/>
    <n v="10.25"/>
    <n v="190368"/>
    <x v="1015"/>
    <n v="0"/>
    <d v="2023-11-15T00:00:00"/>
    <n v="4"/>
    <n v="4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s v=""/>
    <m/>
    <s v="SA"/>
    <m/>
    <m/>
  </r>
  <r>
    <n v="60590169169"/>
    <s v="MC-Per LN Treasury Pensio"/>
    <n v="50053975111"/>
    <s v="Mr. NAVINBHAI MAGANBHAI SHRIMA"/>
    <n v="200000"/>
    <n v="10.25"/>
    <n v="190068"/>
    <x v="1016"/>
    <n v="0"/>
    <d v="2023-11-20T00:00:00"/>
    <n v="4"/>
    <n v="4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s v=""/>
    <m/>
    <s v="SA"/>
    <m/>
    <m/>
  </r>
  <r>
    <n v="60609696696"/>
    <s v="MC-Per LN Treasury Pensio"/>
    <n v="55515519379"/>
    <s v="Mrs. DAHIBEN CHHAGANBHAI VAGHE"/>
    <n v="180000"/>
    <n v="10.25"/>
    <n v="172738"/>
    <x v="1017"/>
    <n v="0"/>
    <d v="2023-11-26T00:00:00"/>
    <n v="4"/>
    <n v="4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s v="SA"/>
    <m/>
    <m/>
  </r>
  <r>
    <n v="60610969599"/>
    <s v="MC-Per LN Treasury Pensio"/>
    <n v="55351105697"/>
    <s v="Mr. MANGALSINH BHURUBHA VAGHEL"/>
    <n v="150000"/>
    <n v="10.25"/>
    <n v="142119"/>
    <x v="1018"/>
    <n v="0"/>
    <d v="2023-11-30T00:00:00"/>
    <n v="4"/>
    <n v="4"/>
    <n v="0"/>
    <n v="0"/>
    <n v="0"/>
    <n v="0"/>
    <s v="INR"/>
    <n v="0"/>
    <n v="3207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60165919"/>
    <s v="MC-Per LN Treasury Pensio"/>
    <n v="55550573330"/>
    <s v="Mrs. KANTABEN MANIBEN MAKWANA"/>
    <n v="240000"/>
    <n v="10.25"/>
    <n v="234187"/>
    <x v="1019"/>
    <n v="0"/>
    <d v="2023-12-07T00:00:00"/>
    <n v="3"/>
    <n v="3"/>
    <n v="0"/>
    <n v="0"/>
    <n v="0"/>
    <n v="0"/>
    <s v="INR"/>
    <n v="0"/>
    <n v="4477"/>
    <s v=""/>
    <n v="0"/>
    <n v="0"/>
    <s v="N"/>
    <n v="9"/>
    <s v="N"/>
    <s v="00/00/0000"/>
    <s v="N"/>
    <n v="0"/>
    <s v="00/00/0000"/>
    <s v="STD"/>
    <s v=""/>
    <m/>
    <s v="SA"/>
    <m/>
    <m/>
  </r>
  <r>
    <n v="60666965990"/>
    <s v="MC-Per LN Treasury Pensio"/>
    <n v="50059075596"/>
    <s v="Mr. BIPINCHANDRA NARAYANLAL DA"/>
    <n v="130000"/>
    <n v="10.25"/>
    <n v="121327"/>
    <x v="1020"/>
    <n v="0"/>
    <d v="2023-12-09T00:00:00"/>
    <n v="3"/>
    <n v="3"/>
    <n v="0"/>
    <n v="0"/>
    <n v="0"/>
    <n v="0"/>
    <s v="INR"/>
    <n v="0"/>
    <n v="4211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669916691"/>
    <s v="MC-Per LN Treasury Pensio"/>
    <n v="55079739653"/>
    <s v="Mr. RAMANBHAI FUSABHAI KAPADIA"/>
    <n v="365000"/>
    <n v="10.25"/>
    <n v="352961"/>
    <x v="1021"/>
    <n v="0"/>
    <d v="2023-12-22T00:00:00"/>
    <n v="3"/>
    <n v="3"/>
    <n v="0"/>
    <n v="0"/>
    <n v="0"/>
    <n v="0"/>
    <s v="INR"/>
    <n v="0"/>
    <n v="7342"/>
    <s v=""/>
    <n v="0"/>
    <n v="0"/>
    <s v="N"/>
    <n v="9"/>
    <s v="N"/>
    <s v="00/00/0000"/>
    <s v="N"/>
    <n v="0"/>
    <s v="00/00/0000"/>
    <s v="STD"/>
    <s v=""/>
    <m/>
    <s v="SA"/>
    <m/>
    <m/>
  </r>
  <r>
    <n v="60611616696"/>
    <s v="MC-Per LN Treasury Pensio"/>
    <n v="55019696779"/>
    <s v="Mrs. PARMAR KANTABEN  GOPALBHA"/>
    <n v="265000"/>
    <n v="10.25"/>
    <n v="257060"/>
    <x v="1022"/>
    <n v="0"/>
    <d v="2023-12-27T00:00:00"/>
    <n v="3"/>
    <n v="3"/>
    <n v="0"/>
    <n v="0"/>
    <n v="0"/>
    <n v="0"/>
    <s v="INR"/>
    <n v="0"/>
    <n v="4943"/>
    <s v=""/>
    <n v="0"/>
    <n v="0"/>
    <s v="N"/>
    <n v="9"/>
    <s v="N"/>
    <s v="00/00/0000"/>
    <s v="N"/>
    <n v="0"/>
    <s v="00/00/0000"/>
    <s v="STD"/>
    <s v=""/>
    <m/>
    <s v="SA"/>
    <m/>
    <m/>
  </r>
  <r>
    <n v="60106161661"/>
    <s v="MC-Per LN Treasury Pensio"/>
    <n v="50059059505"/>
    <s v="Mrs. SHARDABEN KALABHAI BHANGI"/>
    <n v="225000"/>
    <n v="10.25"/>
    <n v="221658"/>
    <x v="1023"/>
    <n v="0"/>
    <d v="2024-01-10T00:00:00"/>
    <n v="2"/>
    <n v="2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s v=""/>
    <m/>
    <s v="SA"/>
    <m/>
    <m/>
  </r>
  <r>
    <n v="60109969106"/>
    <s v="MC-Per LN Treasury Pensio"/>
    <n v="55059393900"/>
    <s v="Mr. MAHENDRABHAI  MEKWAN"/>
    <n v="55000"/>
    <n v="10.25"/>
    <n v="54167"/>
    <x v="1024"/>
    <n v="0"/>
    <d v="2024-01-11T00:00:00"/>
    <n v="2"/>
    <n v="2"/>
    <n v="0"/>
    <n v="0"/>
    <n v="0"/>
    <n v="0"/>
    <s v="INR"/>
    <n v="0"/>
    <n v="1026"/>
    <s v=""/>
    <n v="0"/>
    <n v="0"/>
    <s v="N"/>
    <n v="9"/>
    <s v="N"/>
    <s v="00/00/0000"/>
    <s v="N"/>
    <n v="0"/>
    <s v="00/00/0000"/>
    <s v="STD"/>
    <s v=""/>
    <m/>
    <s v="SA"/>
    <m/>
    <m/>
  </r>
  <r>
    <n v="60166961090"/>
    <s v="MC-Per LN Treasury Pensio"/>
    <n v="55056505635"/>
    <s v="Mr. GOPALJI DHULAJI THAKOR"/>
    <n v="200000"/>
    <n v="10.25"/>
    <n v="195828"/>
    <x v="1025"/>
    <n v="0"/>
    <d v="2024-01-31T00:00:00"/>
    <n v="2"/>
    <n v="2"/>
    <n v="0"/>
    <n v="0"/>
    <n v="0"/>
    <n v="0"/>
    <s v="INR"/>
    <n v="0"/>
    <n v="3732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159969965"/>
    <s v="MC-Per LN Treasury Pensio"/>
    <n v="90063715599"/>
    <s v="Mr. DINESHKUMAR BALABHAI SOLAN"/>
    <n v="392000"/>
    <n v="10.25"/>
    <n v="391146"/>
    <x v="1026"/>
    <n v="0"/>
    <d v="2024-02-01T00:00:00"/>
    <n v="1"/>
    <n v="1"/>
    <n v="0"/>
    <n v="0"/>
    <n v="0"/>
    <n v="0"/>
    <s v="INR"/>
    <n v="0"/>
    <n v="7312"/>
    <s v=""/>
    <n v="0"/>
    <n v="0"/>
    <s v="N"/>
    <n v="9"/>
    <s v="N"/>
    <s v="00/00/0000"/>
    <s v="N"/>
    <n v="0"/>
    <s v="00/00/0000"/>
    <s v="STD"/>
    <s v=""/>
    <m/>
    <s v="SA"/>
    <m/>
    <m/>
  </r>
  <r>
    <n v="60159169955"/>
    <s v="MC-Per LN Treasury Pensio"/>
    <n v="90393765903"/>
    <s v="Mrs. RATHOD  BHAVNABEN"/>
    <n v="500000"/>
    <n v="10.25"/>
    <n v="498630"/>
    <x v="1027"/>
    <n v="0"/>
    <d v="2024-02-03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s v=""/>
    <m/>
    <s v="SA"/>
    <m/>
    <m/>
  </r>
  <r>
    <n v="60195911919"/>
    <s v="MC-Per LN Treasury Pensio"/>
    <n v="50053956066"/>
    <s v="Mr. KANTIBHAI  SOLANKI"/>
    <n v="290500"/>
    <n v="10.25"/>
    <n v="288730"/>
    <x v="1028"/>
    <n v="0"/>
    <d v="2024-02-15T00:00:00"/>
    <n v="1"/>
    <n v="1"/>
    <n v="0"/>
    <n v="0"/>
    <n v="0"/>
    <n v="0"/>
    <s v="INR"/>
    <n v="0"/>
    <n v="5419"/>
    <s v=""/>
    <n v="0"/>
    <n v="0"/>
    <s v="N"/>
    <n v="9"/>
    <s v="N"/>
    <s v="00/00/0000"/>
    <s v="N"/>
    <n v="0"/>
    <s v="00/00/0000"/>
    <s v="STD"/>
    <s v=""/>
    <m/>
    <s v="SA"/>
    <m/>
    <m/>
  </r>
  <r>
    <n v="60196900606"/>
    <s v="MC-Per LN Treasury Pensio"/>
    <n v="90557730336"/>
    <s v="Mr. DASHARATHBHAI CHIMANBHAI S"/>
    <n v="266000"/>
    <n v="10.25"/>
    <n v="264367"/>
    <x v="1029"/>
    <n v="0"/>
    <d v="2024-02-15T00:00:00"/>
    <n v="1"/>
    <n v="1"/>
    <n v="0"/>
    <n v="0"/>
    <n v="0"/>
    <n v="0"/>
    <s v="INR"/>
    <n v="0"/>
    <n v="4962"/>
    <s v=""/>
    <n v="0"/>
    <n v="0"/>
    <s v="N"/>
    <n v="9"/>
    <s v="N"/>
    <s v="00/00/0000"/>
    <s v="N"/>
    <n v="0"/>
    <s v="00/00/0000"/>
    <s v="STD"/>
    <s v=""/>
    <m/>
    <s v="SA"/>
    <m/>
    <m/>
  </r>
  <r>
    <n v="60199010191"/>
    <s v="MC-Per LN Treasury Pensio"/>
    <n v="59567596903"/>
    <s v="Mrs. CHANDABEN KANTIBHAI PATNI"/>
    <n v="300000"/>
    <n v="10.25"/>
    <n v="298073"/>
    <x v="1030"/>
    <n v="0"/>
    <d v="2024-02-16T00:00:00"/>
    <n v="1"/>
    <n v="1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s v=""/>
    <m/>
    <s v="SA"/>
    <m/>
    <m/>
  </r>
  <r>
    <n v="60191616916"/>
    <s v="MC-Per LN Treasury Pensio"/>
    <n v="50053519657"/>
    <s v="Mrs. PARUBEN M MAKWANA"/>
    <n v="250000"/>
    <n v="10.25"/>
    <n v="247643"/>
    <x v="1031"/>
    <n v="0"/>
    <d v="2024-02-17T00:00:00"/>
    <n v="1"/>
    <n v="1"/>
    <n v="0"/>
    <n v="0"/>
    <n v="0"/>
    <n v="0"/>
    <s v="INR"/>
    <n v="0"/>
    <n v="5343"/>
    <s v=""/>
    <n v="0"/>
    <n v="0"/>
    <s v="N"/>
    <n v="9"/>
    <s v="N"/>
    <s v="00/00/0000"/>
    <s v="N"/>
    <n v="0"/>
    <s v="00/00/0000"/>
    <s v="STD"/>
    <s v=""/>
    <m/>
    <s v="SA"/>
    <m/>
    <m/>
  </r>
  <r>
    <n v="60196996661"/>
    <s v="MC-Per LN Treasury Pensio"/>
    <n v="50555195719"/>
    <s v="Mr. NAVINCHANDRA MOHANLAL PATE"/>
    <n v="975000"/>
    <n v="10.25"/>
    <n v="968187"/>
    <x v="1032"/>
    <n v="0"/>
    <d v="2024-02-18T00:00:00"/>
    <n v="1"/>
    <n v="1"/>
    <n v="0"/>
    <n v="0"/>
    <n v="0"/>
    <n v="0"/>
    <s v="INR"/>
    <n v="0"/>
    <n v="18186"/>
    <s v=""/>
    <n v="0"/>
    <n v="0"/>
    <s v="N"/>
    <n v="9"/>
    <s v="N"/>
    <s v="00/00/0000"/>
    <s v="N"/>
    <n v="0"/>
    <s v="00/00/0000"/>
    <s v="STD"/>
    <s v=""/>
    <m/>
    <s v="SA"/>
    <m/>
    <m/>
  </r>
  <r>
    <n v="60909699961"/>
    <s v="MC-Per LN Treasury Pensio"/>
    <n v="55955331569"/>
    <s v="Mr. ARVINDKUMAR SHANKERLAL PAR"/>
    <n v="315000"/>
    <n v="10.25"/>
    <n v="312441"/>
    <x v="1033"/>
    <n v="0"/>
    <d v="2024-02-22T00:00:00"/>
    <n v="1"/>
    <n v="1"/>
    <n v="0"/>
    <n v="0"/>
    <n v="0"/>
    <n v="0"/>
    <s v="INR"/>
    <n v="0"/>
    <n v="5876"/>
    <s v=""/>
    <n v="0"/>
    <n v="0"/>
    <s v="N"/>
    <n v="9"/>
    <s v="N"/>
    <s v="00/00/0000"/>
    <s v="N"/>
    <n v="0"/>
    <s v="00/00/0000"/>
    <s v="STD"/>
    <s v=""/>
    <m/>
    <s v="SA"/>
    <m/>
    <m/>
  </r>
  <r>
    <n v="60901969669"/>
    <s v="MC-Per LN Treasury Pensio"/>
    <n v="55796673317"/>
    <s v="Mr. DIPAKBHAI KHENGARBHAI PATE"/>
    <n v="500000"/>
    <n v="10.25"/>
    <n v="495655"/>
    <x v="1034"/>
    <n v="0"/>
    <d v="2024-02-24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s v=""/>
    <m/>
    <s v="SA"/>
    <m/>
    <m/>
  </r>
  <r>
    <n v="60960905015"/>
    <s v="MC-Per LN Treasury Pensio"/>
    <n v="55996779593"/>
    <s v="Mr. PREMSHANKAR BHOLIDAS SHRIM"/>
    <n v="85000"/>
    <n v="10.25"/>
    <n v="85644"/>
    <x v="1035"/>
    <n v="0"/>
    <d v="2024-03-05T00:00:00"/>
    <n v="1"/>
    <n v="1"/>
    <n v="0"/>
    <n v="0"/>
    <n v="0"/>
    <n v="0"/>
    <s v="INR"/>
    <n v="0"/>
    <n v="1586"/>
    <s v=""/>
    <n v="0"/>
    <n v="0"/>
    <s v="N"/>
    <n v="9"/>
    <s v="N"/>
    <s v="00/00/0000"/>
    <s v="N"/>
    <n v="0"/>
    <s v="00/00/0000"/>
    <s v="STD"/>
    <s v=""/>
    <m/>
    <s v="SA"/>
    <m/>
    <m/>
  </r>
  <r>
    <n v="60960969969"/>
    <s v="MC-Per LN Treasury Pensio"/>
    <n v="90505396790"/>
    <s v="Mr. RANJANBEN  VAGHELA"/>
    <n v="225000"/>
    <n v="10.25"/>
    <n v="226706"/>
    <x v="1036"/>
    <n v="0"/>
    <d v="2024-03-05T00:00:00"/>
    <n v="1"/>
    <n v="1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s v=""/>
    <m/>
    <s v="SA"/>
    <m/>
    <m/>
  </r>
  <r>
    <n v="60961611651"/>
    <s v="MC-Per LN Treasury Pensio"/>
    <n v="59560675639"/>
    <s v="Mr. MAHENDRABHAI SOMABHAI MAHE"/>
    <n v="250000"/>
    <n v="10.25"/>
    <n v="251615"/>
    <x v="1037"/>
    <n v="0"/>
    <d v="2024-03-09T00:00:00"/>
    <n v="1"/>
    <n v="1"/>
    <n v="0"/>
    <n v="0"/>
    <n v="0"/>
    <n v="0"/>
    <s v="INR"/>
    <n v="0"/>
    <n v="4664"/>
    <s v=""/>
    <n v="0"/>
    <n v="0"/>
    <s v="N"/>
    <n v="9"/>
    <s v="N"/>
    <s v="00/00/0000"/>
    <s v="N"/>
    <n v="0"/>
    <s v="00/00/0000"/>
    <s v="STD"/>
    <s v=""/>
    <m/>
    <s v="SA"/>
    <m/>
    <m/>
  </r>
  <r>
    <n v="60956169599"/>
    <s v="MC-Per LN Treasury Pensio"/>
    <n v="55655595539"/>
    <s v="Mr. CHHOTABHAI DHANABHAI SOLAN"/>
    <n v="200000"/>
    <n v="10.25"/>
    <n v="200955"/>
    <x v="1038"/>
    <n v="0"/>
    <d v="2024-03-15T00:00:00"/>
    <n v="1"/>
    <n v="1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s v=""/>
    <m/>
    <s v="SA"/>
    <m/>
    <m/>
  </r>
  <r>
    <n v="60969999561"/>
    <s v="MC-Per LN Treasury Pensio"/>
    <n v="55055055359"/>
    <s v="Mr. RAMJIBHAI KHODABHAI MAKWAN"/>
    <n v="150000"/>
    <n v="10.25"/>
    <n v="150548"/>
    <x v="1039"/>
    <n v="0"/>
    <d v="2024-03-19T00:00:00"/>
    <n v="1"/>
    <n v="1"/>
    <n v="0"/>
    <n v="0"/>
    <n v="0"/>
    <n v="0"/>
    <s v="INR"/>
    <n v="0"/>
    <n v="2798"/>
    <s v=""/>
    <n v="0"/>
    <n v="0"/>
    <s v="N"/>
    <n v="9"/>
    <s v="N"/>
    <s v="00/00/0000"/>
    <s v="N"/>
    <n v="0"/>
    <s v="00/00/0000"/>
    <s v="STD"/>
    <s v=""/>
    <m/>
    <s v="SA"/>
    <m/>
    <m/>
  </r>
  <r>
    <n v="60669695065"/>
    <s v="MC-Per LN Treasury Pensio"/>
    <n v="55956599305"/>
    <s v="Mrs. SHARDABEN CHHANAJI GHATAD"/>
    <n v="415000"/>
    <n v="10.25"/>
    <n v="391137"/>
    <x v="1040"/>
    <n v="5057.72"/>
    <d v="2023-09-14T00:00:00"/>
    <n v="6"/>
    <n v="5"/>
    <n v="1"/>
    <n v="1"/>
    <n v="1"/>
    <n v="701"/>
    <s v="INR"/>
    <n v="0"/>
    <n v="7741"/>
    <d v="2024-03-14T00:00:00"/>
    <n v="0"/>
    <n v="71.680000000000007"/>
    <s v="N"/>
    <n v="3"/>
    <s v="N"/>
    <s v="00/00/0000"/>
    <s v="N"/>
    <n v="0"/>
    <s v="00/00/0000"/>
    <s v="SMA0"/>
    <d v="2024-03-14T00:00:00"/>
    <n v="701"/>
    <s v="SA"/>
    <m/>
    <m/>
  </r>
  <r>
    <n v="60111690196"/>
    <s v="MC-Per LN Treasury Pensio"/>
    <n v="50053970509"/>
    <s v="Mrs. MIRABEN MAGANBHAI RATHOD"/>
    <n v="226000"/>
    <n v="10.25"/>
    <n v="225088"/>
    <x v="1041"/>
    <n v="44"/>
    <d v="2024-02-08T00:00:00"/>
    <n v="1"/>
    <n v="1"/>
    <n v="0"/>
    <n v="1"/>
    <n v="1"/>
    <n v="701"/>
    <s v="INR"/>
    <n v="0"/>
    <n v="4216"/>
    <d v="2024-03-08T00:00:00"/>
    <n v="0"/>
    <n v="44.32"/>
    <s v="N"/>
    <n v="3"/>
    <s v="N"/>
    <s v="00/00/0000"/>
    <s v="N"/>
    <n v="0"/>
    <s v="00/00/0000"/>
    <s v="SMA0"/>
    <d v="2024-03-08T00:00:00"/>
    <n v="701"/>
    <s v="SA"/>
    <m/>
    <m/>
  </r>
  <r>
    <n v="60901696065"/>
    <s v="MC-Per LN Treasury Pensio"/>
    <n v="50053597591"/>
    <s v="Mr. PREMJIBHAI MANGALBHAI BHAN"/>
    <n v="300000"/>
    <n v="10.25"/>
    <n v="297600"/>
    <x v="1042"/>
    <n v="396"/>
    <d v="2024-02-22T00:00:00"/>
    <n v="1"/>
    <n v="1"/>
    <n v="0"/>
    <n v="1"/>
    <n v="1"/>
    <n v="701"/>
    <s v="INR"/>
    <n v="0"/>
    <n v="5596"/>
    <d v="2024-03-22T00:00:00"/>
    <n v="0"/>
    <n v="7.36"/>
    <s v="N"/>
    <n v="3"/>
    <s v="N"/>
    <s v="00/00/0000"/>
    <s v="N"/>
    <n v="0"/>
    <s v="00/00/0000"/>
    <s v="SMA0"/>
    <d v="2024-03-22T00:00:00"/>
    <n v="701"/>
    <s v="SA"/>
    <m/>
    <m/>
  </r>
  <r>
    <n v="60609199669"/>
    <s v="MC-Per LN to PSU Pensionr"/>
    <n v="55769657950"/>
    <s v="Mrs. INDUBEN  VAKOLE"/>
    <n v="200000"/>
    <n v="10.25"/>
    <n v="185734"/>
    <x v="1043"/>
    <n v="0"/>
    <d v="2023-09-02T00:00:00"/>
    <n v="6"/>
    <n v="6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s v=""/>
    <m/>
    <s v="SA"/>
    <m/>
    <m/>
  </r>
  <r>
    <n v="60116199099"/>
    <s v="MC-Per LN to PSU Pensionr"/>
    <n v="50059135507"/>
    <s v="Mr. MAHESHKUMAR SULEMANBHAI RA"/>
    <n v="400000"/>
    <n v="10.25"/>
    <n v="398231"/>
    <x v="1044"/>
    <n v="0"/>
    <d v="2024-02-09T00:00:00"/>
    <n v="1"/>
    <n v="1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s v=""/>
    <m/>
    <s v="SA"/>
    <m/>
    <m/>
  </r>
  <r>
    <n v="60665160911"/>
    <s v="MC-TL-PRE-APROVD-PEN-LOAN"/>
    <n v="50059131505"/>
    <s v="Mr. SURESHCHANDRA UKABHAI MAUR"/>
    <n v="100000"/>
    <n v="9.75"/>
    <n v="73095"/>
    <x v="1045"/>
    <n v="0"/>
    <d v="2023-08-13T00:00:00"/>
    <n v="7"/>
    <n v="7"/>
    <n v="0"/>
    <n v="0"/>
    <n v="0"/>
    <n v="0"/>
    <s v="INR"/>
    <n v="0"/>
    <n v="4603"/>
    <s v=""/>
    <n v="0"/>
    <n v="0"/>
    <s v="N"/>
    <n v="9"/>
    <s v="N"/>
    <s v="00/00/0000"/>
    <s v="N"/>
    <n v="0"/>
    <s v="00/00/0000"/>
    <s v="STD"/>
    <s v=""/>
    <m/>
    <s v="SA"/>
    <m/>
    <m/>
  </r>
  <r>
    <n v="60509619115"/>
    <s v="MC-TL-PRE-APROVD-PEN-LOAN"/>
    <n v="50059155535"/>
    <s v="Mr. SUBHASHSINGH JALADIPSINH T"/>
    <n v="250000"/>
    <n v="9.75"/>
    <n v="238078"/>
    <x v="1046"/>
    <n v="0"/>
    <d v="2023-10-13T00:00:00"/>
    <n v="5"/>
    <n v="5"/>
    <n v="0"/>
    <n v="0"/>
    <n v="0"/>
    <n v="0"/>
    <s v="INR"/>
    <n v="0"/>
    <n v="4601"/>
    <s v=""/>
    <n v="0"/>
    <n v="0"/>
    <s v="N"/>
    <n v="9"/>
    <s v="N"/>
    <s v="00/00/0000"/>
    <s v="N"/>
    <n v="0"/>
    <s v="00/00/0000"/>
    <s v="STD"/>
    <s v=""/>
    <m/>
    <s v="SA"/>
    <m/>
    <m/>
  </r>
  <r>
    <n v="60966666961"/>
    <s v="MC-TL-PRE-APROVD-PEN-LOAN"/>
    <n v="50059055901"/>
    <s v="Mr. GOVINDBHAI KARSANBHAI MAHE"/>
    <n v="500000"/>
    <n v="9.75"/>
    <n v="503339"/>
    <x v="1047"/>
    <n v="0"/>
    <d v="2024-03-07T00:00:00"/>
    <n v="1"/>
    <n v="1"/>
    <n v="0"/>
    <n v="0"/>
    <n v="0"/>
    <n v="0"/>
    <s v="INR"/>
    <n v="0"/>
    <n v="9201"/>
    <s v=""/>
    <n v="0"/>
    <n v="0"/>
    <s v="N"/>
    <n v="9"/>
    <s v="N"/>
    <s v="00/00/0000"/>
    <s v="N"/>
    <n v="0"/>
    <s v="00/00/0000"/>
    <s v="STD"/>
    <s v=""/>
    <m/>
    <s v="SA"/>
    <m/>
    <m/>
  </r>
  <r>
    <n v="60995969696"/>
    <s v="MC-PAPNL-SBI PENSIONERS"/>
    <n v="50059155916"/>
    <s v="Mr. VALAND RAMESHBHAI  ."/>
    <n v="443000"/>
    <n v="9.75"/>
    <n v="443237"/>
    <x v="1048"/>
    <n v="0"/>
    <d v="2024-03-30T00:00:00"/>
    <n v="1"/>
    <n v="1"/>
    <n v="0"/>
    <n v="0"/>
    <n v="0"/>
    <n v="0"/>
    <s v="INR"/>
    <n v="0"/>
    <n v="8152"/>
    <s v=""/>
    <n v="0"/>
    <n v="0"/>
    <m/>
    <m/>
    <s v="N"/>
    <s v="00/00/0000"/>
    <s v="N"/>
    <n v="0"/>
    <s v="00/00/0000"/>
    <s v="STD"/>
    <s v=""/>
    <m/>
    <s v="SA"/>
    <m/>
    <m/>
  </r>
  <r>
    <n v="60119160966"/>
    <s v="MC-TL-XPRESS CREDIT APR21"/>
    <n v="50053955619"/>
    <s v="Mr. LALIT F AMIN"/>
    <n v="600000"/>
    <n v="10.6"/>
    <n v="439876"/>
    <x v="1049"/>
    <n v="0"/>
    <d v="2023-04-03T00:00:00"/>
    <n v="11"/>
    <n v="11"/>
    <n v="0"/>
    <n v="0"/>
    <n v="0"/>
    <n v="0"/>
    <s v="INR"/>
    <n v="0"/>
    <n v="19530"/>
    <s v=""/>
    <n v="0"/>
    <n v="0"/>
    <s v="N"/>
    <n v="9"/>
    <s v="N"/>
    <s v="00/00/0000"/>
    <s v="N"/>
    <n v="0"/>
    <s v="00/00/0000"/>
    <s v="STD"/>
    <d v="2023-04-05T00:00:00"/>
    <n v="999"/>
    <s v="SA"/>
    <m/>
    <m/>
  </r>
  <r>
    <n v="60119515105"/>
    <s v="MC-TL-XPRESS CREDIT APR21"/>
    <n v="56397557101"/>
    <s v="Mr. NRIPENDRA CHANDRA DAS"/>
    <n v="1172000"/>
    <n v="10.1"/>
    <n v="1042965"/>
    <x v="1050"/>
    <n v="0"/>
    <d v="2023-04-06T00:00:00"/>
    <n v="11"/>
    <n v="11"/>
    <n v="0"/>
    <n v="0"/>
    <n v="0"/>
    <n v="0"/>
    <s v="INR"/>
    <n v="0"/>
    <n v="21772"/>
    <s v=""/>
    <n v="0"/>
    <n v="0"/>
    <s v="N"/>
    <n v="9"/>
    <s v="N"/>
    <s v="00/00/0000"/>
    <s v="N"/>
    <n v="0"/>
    <s v="00/00/0000"/>
    <s v="STD"/>
    <d v="2023-08-31T00:00:00"/>
    <n v="0"/>
    <s v="SA"/>
    <m/>
    <m/>
  </r>
  <r>
    <n v="60196111691"/>
    <s v="MC-TL-XPRESS CREDIT APR21"/>
    <n v="55357795555"/>
    <s v="Mr. AJAYKUMAR GHANSHYAMBHAI VA"/>
    <n v="200000"/>
    <n v="11.1"/>
    <n v="178501"/>
    <x v="1051"/>
    <n v="0"/>
    <d v="2023-04-08T00:00:00"/>
    <n v="11"/>
    <n v="11"/>
    <n v="0"/>
    <n v="0"/>
    <n v="0"/>
    <n v="0"/>
    <s v="INR"/>
    <n v="0"/>
    <n v="3818"/>
    <s v=""/>
    <n v="0"/>
    <n v="0"/>
    <m/>
    <m/>
    <s v="N"/>
    <s v="00/00/0000"/>
    <s v="N"/>
    <n v="0"/>
    <s v="00/00/0000"/>
    <s v="STD"/>
    <d v="2023-04-09T00:00:00"/>
    <n v="999"/>
    <s v="SA"/>
    <m/>
    <m/>
  </r>
  <r>
    <n v="60196010901"/>
    <s v="MC-TL-XPRESS CREDIT APR21"/>
    <n v="55967539559"/>
    <s v="Mr. ARVINDBHAI RAMJIBHAI SOLAN"/>
    <n v="600000"/>
    <n v="11.6"/>
    <n v="536671"/>
    <x v="1052"/>
    <n v="0"/>
    <d v="2023-04-08T00:00:00"/>
    <n v="11"/>
    <n v="11"/>
    <n v="0"/>
    <n v="0"/>
    <n v="0"/>
    <n v="0"/>
    <s v="INR"/>
    <n v="0"/>
    <n v="11606"/>
    <s v=""/>
    <n v="0"/>
    <n v="0"/>
    <m/>
    <m/>
    <s v="N"/>
    <s v="00/00/0000"/>
    <s v="N"/>
    <n v="0"/>
    <s v="00/00/0000"/>
    <s v="STD"/>
    <d v="2023-09-08T00:00:00"/>
    <n v="0"/>
    <s v="SA"/>
    <m/>
    <m/>
  </r>
  <r>
    <n v="60196159616"/>
    <s v="MC-TL-XPRESS CREDIT APR21"/>
    <n v="55173517305"/>
    <s v="Mr. KALPESH LALSINH CHAUHAN"/>
    <n v="500000"/>
    <n v="10.6"/>
    <n v="429590"/>
    <x v="1053"/>
    <n v="0"/>
    <d v="2023-04-08T00:00:00"/>
    <n v="11"/>
    <n v="11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s v="SA"/>
    <m/>
    <m/>
  </r>
  <r>
    <n v="60196165916"/>
    <s v="MC-TL-XPRESS CREDIT APR21"/>
    <n v="59705933067"/>
    <s v="Mr. BABULAL  SHANKHALA"/>
    <n v="912800"/>
    <n v="10.6"/>
    <n v="812929"/>
    <x v="1054"/>
    <n v="0"/>
    <d v="2023-04-08T00:00:00"/>
    <n v="11"/>
    <n v="11"/>
    <n v="0"/>
    <n v="0"/>
    <n v="0"/>
    <n v="0"/>
    <s v="INR"/>
    <n v="0"/>
    <n v="17188"/>
    <s v=""/>
    <n v="0"/>
    <n v="0"/>
    <s v="N"/>
    <n v="9"/>
    <s v="N"/>
    <s v="00/00/0000"/>
    <s v="N"/>
    <n v="0"/>
    <s v="00/00/0000"/>
    <s v="STD"/>
    <s v=""/>
    <m/>
    <s v="SA"/>
    <m/>
    <m/>
  </r>
  <r>
    <n v="60196599161"/>
    <s v="MC-TL-XPRESS CREDIT APR21"/>
    <n v="56591957910"/>
    <s v="Mr. ASHUTOSH  GUPTA"/>
    <n v="1000000"/>
    <n v="10.1"/>
    <n v="888447"/>
    <x v="1055"/>
    <n v="0"/>
    <d v="2023-04-09T00:00:00"/>
    <n v="11"/>
    <n v="11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s v="SA"/>
    <m/>
    <m/>
  </r>
  <r>
    <n v="60169666516"/>
    <s v="MC-TL-XPRESS CREDIT APR21"/>
    <n v="57176556050"/>
    <s v="Mr. ANARUL  ISLAM"/>
    <n v="550000"/>
    <n v="10.6"/>
    <n v="445635"/>
    <x v="1056"/>
    <n v="0"/>
    <d v="2023-04-12T00:00:00"/>
    <n v="11"/>
    <n v="11"/>
    <n v="0"/>
    <n v="0"/>
    <n v="0"/>
    <n v="0"/>
    <s v="INR"/>
    <n v="0"/>
    <n v="14109"/>
    <s v=""/>
    <n v="0"/>
    <n v="0"/>
    <m/>
    <m/>
    <s v="N"/>
    <s v="00/00/0000"/>
    <s v="N"/>
    <n v="0"/>
    <s v="00/00/0000"/>
    <s v="STD"/>
    <s v=""/>
    <m/>
    <s v="SA"/>
    <m/>
    <m/>
  </r>
  <r>
    <n v="60160611691"/>
    <s v="MC-TL-XPRESS CREDIT APR21"/>
    <n v="55593705966"/>
    <s v="Mr. SANJAY GOPALBHAI PATANI"/>
    <n v="500000"/>
    <n v="11.1"/>
    <n v="444807"/>
    <x v="1057"/>
    <n v="0"/>
    <d v="2023-04-17T00:00:00"/>
    <n v="11"/>
    <n v="11"/>
    <n v="0"/>
    <n v="0"/>
    <n v="0"/>
    <n v="0"/>
    <s v="INR"/>
    <n v="0"/>
    <n v="9543"/>
    <s v=""/>
    <n v="0"/>
    <n v="31.5"/>
    <s v="N"/>
    <n v="9"/>
    <s v="N"/>
    <s v="00/00/0000"/>
    <s v="N"/>
    <n v="0"/>
    <s v="00/00/0000"/>
    <s v="STD"/>
    <d v="2024-03-07T00:00:00"/>
    <n v="0"/>
    <s v="SA"/>
    <m/>
    <m/>
  </r>
  <r>
    <n v="60160661050"/>
    <s v="MC-TL-XPRESS CREDIT APR21"/>
    <n v="56790557539"/>
    <s v="Mr. NILESH KUMAR BESRA"/>
    <n v="450000"/>
    <n v="10.6"/>
    <n v="327883"/>
    <x v="1058"/>
    <n v="0"/>
    <d v="2023-04-17T00:00:00"/>
    <n v="11"/>
    <n v="11"/>
    <n v="0"/>
    <n v="0"/>
    <n v="0"/>
    <n v="0"/>
    <s v="INR"/>
    <n v="0"/>
    <n v="14648"/>
    <s v=""/>
    <n v="0"/>
    <n v="0"/>
    <s v="N"/>
    <n v="9"/>
    <s v="N"/>
    <s v="00/00/0000"/>
    <s v="N"/>
    <n v="0"/>
    <s v="00/00/0000"/>
    <s v="STD"/>
    <s v=""/>
    <m/>
    <s v="SA"/>
    <m/>
    <m/>
  </r>
  <r>
    <n v="60156016666"/>
    <s v="MC-TL-XPRESS CREDIT APR21"/>
    <n v="50915099065"/>
    <s v="Mr. KRUNAL JAGDISHBHAI VAGHELA"/>
    <n v="470000"/>
    <n v="10.6"/>
    <n v="414964"/>
    <x v="1059"/>
    <n v="0"/>
    <d v="2023-04-26T00:00:00"/>
    <n v="11"/>
    <n v="11"/>
    <n v="0"/>
    <n v="0"/>
    <n v="0"/>
    <n v="0"/>
    <s v="INR"/>
    <n v="0"/>
    <n v="8851"/>
    <s v=""/>
    <n v="0"/>
    <n v="0"/>
    <s v="N"/>
    <n v="9"/>
    <s v="N"/>
    <s v="00/00/0000"/>
    <s v="N"/>
    <n v="0"/>
    <s v="00/00/0000"/>
    <s v="STD"/>
    <d v="2023-09-18T00:00:00"/>
    <n v="0"/>
    <s v="SA"/>
    <m/>
    <m/>
  </r>
  <r>
    <n v="60156919151"/>
    <s v="MC-TL-XPRESS CREDIT APR21"/>
    <n v="56071993119"/>
    <s v="Mr. PUNJUBHA SHIVUBHA JESAR"/>
    <n v="650000"/>
    <n v="10.6"/>
    <n v="575465"/>
    <x v="1060"/>
    <n v="0"/>
    <d v="2023-04-27T00:00:00"/>
    <n v="11"/>
    <n v="11"/>
    <n v="0"/>
    <n v="0"/>
    <n v="0"/>
    <n v="0"/>
    <s v="INR"/>
    <n v="0"/>
    <n v="12240"/>
    <s v=""/>
    <n v="0"/>
    <n v="0"/>
    <s v="N"/>
    <n v="9"/>
    <s v="N"/>
    <s v="00/00/0000"/>
    <s v="N"/>
    <n v="0"/>
    <s v="00/00/0000"/>
    <s v="STD"/>
    <d v="2024-01-11T00:00:00"/>
    <n v="0"/>
    <s v="SA"/>
    <m/>
    <m/>
  </r>
  <r>
    <n v="60161969565"/>
    <s v="MC-TL-XPRESS CREDIT APR21"/>
    <n v="59591595655"/>
    <s v="Mr. RAHUL  RAHUL"/>
    <n v="1062000"/>
    <n v="10.1"/>
    <n v="956048"/>
    <x v="1061"/>
    <n v="0"/>
    <d v="2023-05-01T00:00:00"/>
    <n v="10"/>
    <n v="10"/>
    <n v="0"/>
    <n v="0"/>
    <n v="0"/>
    <n v="0"/>
    <s v="INR"/>
    <n v="0"/>
    <n v="19729"/>
    <s v=""/>
    <n v="0"/>
    <n v="0"/>
    <s v="N"/>
    <n v="9"/>
    <s v="N"/>
    <s v="00/00/0000"/>
    <s v="N"/>
    <n v="0"/>
    <s v="00/00/0000"/>
    <s v="STD"/>
    <d v="2023-12-14T00:00:00"/>
    <n v="0"/>
    <s v="SA"/>
    <m/>
    <m/>
  </r>
  <r>
    <n v="60166119961"/>
    <s v="MC-TL-XPRESS CREDIT APR21"/>
    <n v="56691075575"/>
    <s v="Mr. SHAILESHKUMAR JAGDISHBHAI"/>
    <n v="500000"/>
    <n v="11.1"/>
    <n v="452647"/>
    <x v="1062"/>
    <n v="0"/>
    <d v="2023-05-03T00:00:00"/>
    <n v="10"/>
    <n v="10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d v="2023-09-08T00:00:00"/>
    <n v="0"/>
    <s v="SA"/>
    <m/>
    <m/>
  </r>
  <r>
    <n v="60196911901"/>
    <s v="MC-TL-XPRESS CREDIT APR21"/>
    <n v="55551575090"/>
    <s v="Mr. DHIRUBHAI SOMABHAI PATEL"/>
    <n v="1145000"/>
    <n v="11.1"/>
    <n v="995219"/>
    <x v="1063"/>
    <n v="0"/>
    <d v="2023-05-26T00:00:00"/>
    <n v="10"/>
    <n v="10"/>
    <n v="0"/>
    <n v="0"/>
    <n v="0"/>
    <n v="0"/>
    <s v="INR"/>
    <n v="0"/>
    <n v="24953"/>
    <s v=""/>
    <n v="0"/>
    <n v="0"/>
    <m/>
    <m/>
    <s v="N"/>
    <s v="00/00/0000"/>
    <s v="N"/>
    <n v="0"/>
    <s v="00/00/0000"/>
    <s v="STD"/>
    <d v="2023-05-27T00:00:00"/>
    <n v="999"/>
    <s v="SA"/>
    <m/>
    <m/>
  </r>
  <r>
    <n v="60901695950"/>
    <s v="MC-TL-XPRESS CREDIT APR21"/>
    <n v="56177593569"/>
    <s v="Mr. VIJAY MAHOTJI THAKOR"/>
    <n v="400000"/>
    <n v="11.1"/>
    <n v="366334"/>
    <x v="1064"/>
    <n v="0"/>
    <d v="2023-06-03T00:00:00"/>
    <n v="9"/>
    <n v="9"/>
    <n v="0"/>
    <n v="0"/>
    <n v="0"/>
    <n v="0"/>
    <s v="INR"/>
    <n v="0"/>
    <n v="7635"/>
    <s v=""/>
    <n v="0"/>
    <n v="0"/>
    <m/>
    <m/>
    <s v="N"/>
    <s v="00/00/0000"/>
    <s v="N"/>
    <n v="0"/>
    <s v="00/00/0000"/>
    <s v="STD"/>
    <d v="2023-06-04T00:00:00"/>
    <n v="999"/>
    <s v="SA"/>
    <m/>
    <m/>
  </r>
  <r>
    <n v="60901666159"/>
    <s v="MC-TL-XPRESS CREDIT APR21"/>
    <n v="55033707576"/>
    <s v="Mr. HARESHKUMAR  PARMAR"/>
    <n v="300000"/>
    <n v="12.6"/>
    <n v="268626"/>
    <x v="1065"/>
    <n v="0"/>
    <d v="2023-06-03T00:00:00"/>
    <n v="9"/>
    <n v="9"/>
    <n v="0"/>
    <n v="0"/>
    <n v="0"/>
    <n v="0"/>
    <s v="INR"/>
    <n v="0"/>
    <n v="6765"/>
    <s v=""/>
    <n v="0"/>
    <n v="0"/>
    <m/>
    <m/>
    <s v="N"/>
    <s v="00/00/0000"/>
    <s v="N"/>
    <n v="0"/>
    <s v="00/00/0000"/>
    <s v="STD"/>
    <s v=""/>
    <m/>
    <s v="SA"/>
    <m/>
    <m/>
  </r>
  <r>
    <n v="60909965695"/>
    <s v="MC-TL-XPRESS CREDIT APR21"/>
    <n v="59713555559"/>
    <s v="Mr. JAL  SINGH"/>
    <n v="959400"/>
    <n v="10.6"/>
    <n v="871214"/>
    <x v="1066"/>
    <n v="0"/>
    <d v="2023-06-04T00:00:00"/>
    <n v="9"/>
    <n v="9"/>
    <n v="0"/>
    <n v="0"/>
    <n v="0"/>
    <n v="0"/>
    <s v="INR"/>
    <n v="0"/>
    <n v="18066"/>
    <s v=""/>
    <n v="0"/>
    <n v="71.28"/>
    <s v="N"/>
    <n v="9"/>
    <s v="N"/>
    <s v="00/00/0000"/>
    <s v="N"/>
    <n v="0"/>
    <s v="00/00/0000"/>
    <s v="STD"/>
    <d v="2024-03-08T00:00:00"/>
    <n v="0"/>
    <s v="SA"/>
    <m/>
    <m/>
  </r>
  <r>
    <n v="60916999961"/>
    <s v="MC-TL-XPRESS CREDIT APR21"/>
    <n v="57730175503"/>
    <s v="Mrs. DAKSHABEN NARENDRABHAI VA"/>
    <n v="486000"/>
    <n v="10.6"/>
    <n v="443522"/>
    <x v="1067"/>
    <n v="0"/>
    <d v="2023-06-08T00:00:00"/>
    <n v="9"/>
    <n v="9"/>
    <n v="0"/>
    <n v="0"/>
    <n v="0"/>
    <n v="0"/>
    <s v="INR"/>
    <n v="0"/>
    <n v="9152"/>
    <s v=""/>
    <n v="0"/>
    <n v="0"/>
    <s v="N"/>
    <n v="9"/>
    <s v="N"/>
    <s v="00/00/0000"/>
    <s v="N"/>
    <n v="0"/>
    <s v="00/00/0000"/>
    <s v="STD"/>
    <d v="2023-06-18T00:00:00"/>
    <n v="999"/>
    <s v="SA"/>
    <m/>
    <m/>
  </r>
  <r>
    <n v="60916619111"/>
    <s v="MC-TL-XPRESS CREDIT APR21"/>
    <n v="56031537975"/>
    <s v="Mr. SHAILENDRA PRATAP SINGH"/>
    <n v="550000"/>
    <n v="12.6"/>
    <n v="491744"/>
    <x v="1068"/>
    <n v="0"/>
    <d v="2023-06-08T00:00:00"/>
    <n v="9"/>
    <n v="9"/>
    <n v="0"/>
    <n v="0"/>
    <n v="0"/>
    <n v="0"/>
    <s v="INR"/>
    <n v="0"/>
    <n v="12402"/>
    <s v=""/>
    <n v="0"/>
    <n v="0"/>
    <s v="N"/>
    <n v="9"/>
    <s v="N"/>
    <s v="00/00/0000"/>
    <s v="N"/>
    <n v="0"/>
    <s v="00/00/0000"/>
    <s v="STD"/>
    <d v="2024-03-10T00:00:00"/>
    <n v="0"/>
    <s v="SA"/>
    <m/>
    <m/>
  </r>
  <r>
    <n v="60919591600"/>
    <s v="MC-TL-XPRESS CREDIT APR21"/>
    <n v="55055056595"/>
    <s v="Mr. JAGDISHBHAI MANGALBHAI SOL"/>
    <n v="250000"/>
    <n v="10.6"/>
    <n v="214061"/>
    <x v="1069"/>
    <n v="0"/>
    <d v="2023-06-09T00:00:00"/>
    <n v="9"/>
    <n v="9"/>
    <n v="0"/>
    <n v="0"/>
    <n v="0"/>
    <n v="0"/>
    <s v="INR"/>
    <n v="0"/>
    <n v="6207"/>
    <s v=""/>
    <n v="0"/>
    <n v="0"/>
    <s v="N"/>
    <n v="9"/>
    <s v="N"/>
    <s v="00/00/0000"/>
    <s v="N"/>
    <n v="0"/>
    <s v="00/00/0000"/>
    <s v="STD"/>
    <d v="2024-03-09T00:00:00"/>
    <n v="0"/>
    <s v="SA"/>
    <m/>
    <m/>
  </r>
  <r>
    <n v="60990666961"/>
    <s v="MC-TL-XPRESS CREDIT APR21"/>
    <n v="55019903555"/>
    <s v="Mr. BABUBHAI SHANABHAI SOLANKI"/>
    <n v="150000"/>
    <n v="10.6"/>
    <n v="78449"/>
    <x v="1070"/>
    <n v="0"/>
    <d v="2023-06-10T00:00:00"/>
    <n v="9"/>
    <n v="9"/>
    <n v="0"/>
    <n v="0"/>
    <n v="0"/>
    <n v="0"/>
    <s v="INR"/>
    <n v="0"/>
    <n v="9051"/>
    <s v=""/>
    <n v="0"/>
    <n v="0"/>
    <s v="N"/>
    <n v="9"/>
    <s v="N"/>
    <s v="00/00/0000"/>
    <s v="N"/>
    <n v="0"/>
    <s v="00/00/0000"/>
    <s v="STD"/>
    <d v="2023-06-11T00:00:00"/>
    <n v="999"/>
    <s v="SA"/>
    <m/>
    <m/>
  </r>
  <r>
    <n v="60990511696"/>
    <s v="MC-TL-XPRESS CREDIT APR21"/>
    <n v="50599657556"/>
    <s v="Mr. PRAVINBHAI KANTIBHAI NAIYA"/>
    <n v="848000"/>
    <n v="10.6"/>
    <n v="773503"/>
    <x v="1071"/>
    <n v="0"/>
    <d v="2023-06-10T00:00:00"/>
    <n v="9"/>
    <n v="9"/>
    <n v="0"/>
    <n v="0"/>
    <n v="0"/>
    <n v="0"/>
    <s v="INR"/>
    <n v="0"/>
    <n v="15968"/>
    <s v=""/>
    <n v="0"/>
    <n v="0"/>
    <s v="N"/>
    <n v="9"/>
    <s v="N"/>
    <s v="00/00/0000"/>
    <s v="N"/>
    <n v="0"/>
    <s v="00/00/0000"/>
    <s v="STD"/>
    <d v="2023-06-11T00:00:00"/>
    <n v="999"/>
    <s v="SA"/>
    <m/>
    <m/>
  </r>
  <r>
    <n v="60996906191"/>
    <s v="MC-TL-XPRESS CREDIT APR21"/>
    <n v="55009515569"/>
    <s v="Mr. JASHWANT MANRUPJI MAKWANA"/>
    <n v="150000"/>
    <n v="10.6"/>
    <n v="126397"/>
    <x v="1072"/>
    <n v="0"/>
    <d v="2023-06-14T00:00:00"/>
    <n v="9"/>
    <n v="9"/>
    <n v="0"/>
    <n v="0"/>
    <n v="0"/>
    <n v="0"/>
    <s v="INR"/>
    <n v="0"/>
    <n v="3914"/>
    <s v=""/>
    <n v="0"/>
    <n v="0"/>
    <s v="N"/>
    <n v="9"/>
    <s v="N"/>
    <s v="00/00/0000"/>
    <s v="N"/>
    <n v="0"/>
    <s v="00/00/0000"/>
    <s v="STD"/>
    <s v=""/>
    <m/>
    <s v="SA"/>
    <m/>
    <m/>
  </r>
  <r>
    <n v="60996909199"/>
    <s v="MC-TL-XPRESS CREDIT APR21"/>
    <n v="56013130561"/>
    <s v="Mr. BHASKER G GAYAKVAD"/>
    <n v="600000"/>
    <n v="11.1"/>
    <n v="547618"/>
    <x v="1073"/>
    <n v="0"/>
    <d v="2023-06-14T00:00:00"/>
    <n v="9"/>
    <n v="9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s v=""/>
    <m/>
    <s v="SA"/>
    <m/>
    <m/>
  </r>
  <r>
    <n v="60991955991"/>
    <s v="MC-TL-XPRESS CREDIT APR21"/>
    <n v="55559509790"/>
    <s v="Mr. IKHATYARALI SIRAJMIYA SAIY"/>
    <n v="570000"/>
    <n v="11.1"/>
    <n v="520086"/>
    <x v="1074"/>
    <n v="0"/>
    <d v="2023-06-14T00:00:00"/>
    <n v="9"/>
    <n v="9"/>
    <n v="0"/>
    <n v="0"/>
    <n v="0"/>
    <n v="0"/>
    <s v="INR"/>
    <n v="0"/>
    <n v="10879"/>
    <s v=""/>
    <n v="0"/>
    <n v="0"/>
    <s v="N"/>
    <n v="9"/>
    <s v="N"/>
    <s v="00/00/0000"/>
    <s v="N"/>
    <n v="0"/>
    <s v="00/00/0000"/>
    <s v="STD"/>
    <s v=""/>
    <m/>
    <s v="SA"/>
    <m/>
    <m/>
  </r>
  <r>
    <n v="60960669666"/>
    <s v="MC-TL-XPRESS CREDIT APR21"/>
    <n v="56559906095"/>
    <s v="Mr. PIYUSHBHAI JAGDISHBHAI PAN"/>
    <n v="200000"/>
    <n v="10.6"/>
    <n v="130206"/>
    <x v="1075"/>
    <n v="0"/>
    <d v="2023-06-16T00:00:00"/>
    <n v="9"/>
    <n v="9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s v=""/>
    <m/>
    <s v="SA"/>
    <m/>
    <m/>
  </r>
  <r>
    <n v="60969569099"/>
    <s v="MC-TL-XPRESS CREDIT APR21"/>
    <n v="55755355765"/>
    <s v="Mr. MITESH KISHORBHAI CHAUHAN"/>
    <n v="456000"/>
    <n v="11.6"/>
    <n v="416187"/>
    <x v="1076"/>
    <n v="0"/>
    <d v="2023-06-17T00:00:00"/>
    <n v="9"/>
    <n v="9"/>
    <n v="0"/>
    <n v="0"/>
    <n v="0"/>
    <n v="0"/>
    <s v="INR"/>
    <n v="0"/>
    <n v="8821"/>
    <s v=""/>
    <n v="0"/>
    <n v="0"/>
    <m/>
    <m/>
    <s v="N"/>
    <s v="00/00/0000"/>
    <s v="N"/>
    <n v="0"/>
    <s v="00/00/0000"/>
    <s v="STD"/>
    <s v=""/>
    <m/>
    <s v="SA"/>
    <m/>
    <m/>
  </r>
  <r>
    <n v="60969956199"/>
    <s v="MC-TL-XPRESS CREDIT APR21"/>
    <n v="55731160997"/>
    <s v="Mr. SRINIVASARAO VENKATARAO IL"/>
    <n v="1000000"/>
    <n v="10.1"/>
    <n v="885454"/>
    <x v="1077"/>
    <n v="0"/>
    <d v="2023-06-17T00:00:00"/>
    <n v="9"/>
    <n v="9"/>
    <n v="0"/>
    <n v="0"/>
    <n v="0"/>
    <n v="0"/>
    <s v="INR"/>
    <n v="0"/>
    <n v="21028"/>
    <s v=""/>
    <n v="0"/>
    <n v="0"/>
    <s v="N"/>
    <n v="9"/>
    <s v="N"/>
    <s v="00/00/0000"/>
    <s v="N"/>
    <n v="0"/>
    <s v="00/00/0000"/>
    <s v="STD"/>
    <s v=""/>
    <m/>
    <s v="SA"/>
    <m/>
    <m/>
  </r>
  <r>
    <n v="60966199609"/>
    <s v="MC-TL-XPRESS CREDIT APR21"/>
    <n v="57595557933"/>
    <s v="Mr. ARVIND ASHOKBHAI PATANI"/>
    <n v="423000"/>
    <n v="11.1"/>
    <n v="385304"/>
    <x v="1078"/>
    <n v="0"/>
    <d v="2023-06-19T00:00:00"/>
    <n v="9"/>
    <n v="9"/>
    <n v="0"/>
    <n v="0"/>
    <n v="0"/>
    <n v="0"/>
    <s v="INR"/>
    <n v="0"/>
    <n v="8074"/>
    <s v=""/>
    <n v="0"/>
    <n v="0"/>
    <s v="N"/>
    <n v="9"/>
    <s v="N"/>
    <s v="00/00/0000"/>
    <s v="N"/>
    <n v="0"/>
    <s v="00/00/0000"/>
    <s v="STD"/>
    <s v=""/>
    <m/>
    <s v="SA"/>
    <m/>
    <m/>
  </r>
  <r>
    <n v="60966696105"/>
    <s v="MC-TL-XPRESS CREDIT APR21"/>
    <n v="55050593735"/>
    <s v="Mr. SIDDIQUI MOHAMAD ASIF"/>
    <n v="350000"/>
    <n v="12.1"/>
    <n v="310484"/>
    <x v="1079"/>
    <n v="0"/>
    <d v="2023-06-23T00:00:00"/>
    <n v="9"/>
    <n v="9"/>
    <n v="0"/>
    <n v="0"/>
    <n v="0"/>
    <n v="0"/>
    <s v="INR"/>
    <n v="0"/>
    <n v="7804"/>
    <s v=""/>
    <n v="0"/>
    <n v="0"/>
    <s v="N"/>
    <n v="9"/>
    <s v="N"/>
    <s v="00/00/0000"/>
    <s v="N"/>
    <n v="0"/>
    <s v="00/00/0000"/>
    <s v="STD"/>
    <s v=""/>
    <m/>
    <s v="SA"/>
    <m/>
    <m/>
  </r>
  <r>
    <n v="60965565669"/>
    <s v="MC-TL-XPRESS CREDIT APR21"/>
    <n v="59105316505"/>
    <s v="Mr. RAHUL  PATANI"/>
    <n v="400000"/>
    <n v="11.1"/>
    <n v="355560"/>
    <x v="1080"/>
    <n v="0"/>
    <d v="2023-06-24T00:00:00"/>
    <n v="9"/>
    <n v="9"/>
    <n v="0"/>
    <n v="0"/>
    <n v="0"/>
    <n v="0"/>
    <s v="INR"/>
    <n v="0"/>
    <n v="8507"/>
    <s v=""/>
    <n v="0"/>
    <n v="0"/>
    <s v="N"/>
    <n v="9"/>
    <s v="N"/>
    <s v="00/00/0000"/>
    <s v="N"/>
    <n v="0"/>
    <s v="00/00/0000"/>
    <s v="STD"/>
    <d v="2023-06-26T00:00:00"/>
    <n v="0"/>
    <s v="SA"/>
    <m/>
    <m/>
  </r>
  <r>
    <n v="60969699650"/>
    <s v="MC-TL-XPRESS CREDIT APR21"/>
    <n v="71010356595"/>
    <s v="Mr. KUSHAL  YADAV"/>
    <n v="1030000"/>
    <n v="10.1"/>
    <n v="912171"/>
    <x v="1081"/>
    <n v="0"/>
    <d v="2023-06-25T00:00:00"/>
    <n v="9"/>
    <n v="9"/>
    <n v="0"/>
    <n v="0"/>
    <n v="0"/>
    <n v="0"/>
    <s v="INR"/>
    <n v="0"/>
    <n v="21392"/>
    <s v=""/>
    <n v="0"/>
    <n v="0"/>
    <s v="N"/>
    <n v="9"/>
    <s v="N"/>
    <s v="00/00/0000"/>
    <s v="N"/>
    <n v="0"/>
    <s v="00/00/0000"/>
    <s v="STD"/>
    <s v=""/>
    <m/>
    <s v="SA"/>
    <m/>
    <m/>
  </r>
  <r>
    <n v="60955516111"/>
    <s v="MC-TL-XPRESS CREDIT APR21"/>
    <n v="90660199395"/>
    <s v="Mr. Govindbhai Keshabhai Solan"/>
    <n v="860000"/>
    <n v="11.1"/>
    <n v="780282"/>
    <x v="1082"/>
    <n v="0"/>
    <d v="2023-06-29T00:00:00"/>
    <n v="9"/>
    <n v="9"/>
    <n v="0"/>
    <n v="0"/>
    <n v="0"/>
    <n v="0"/>
    <s v="INR"/>
    <n v="0"/>
    <n v="16414"/>
    <s v=""/>
    <n v="0"/>
    <n v="0"/>
    <s v="N"/>
    <n v="9"/>
    <s v="N"/>
    <s v="00/00/0000"/>
    <s v="N"/>
    <n v="0"/>
    <s v="00/00/0000"/>
    <s v="STD"/>
    <s v=""/>
    <m/>
    <s v="SA"/>
    <m/>
    <m/>
  </r>
  <r>
    <n v="60955560656"/>
    <s v="MC-TL-XPRESS CREDIT APR21"/>
    <n v="90756955539"/>
    <s v="Mr. SURESHBHAI  VAGHELA"/>
    <n v="310000"/>
    <n v="11.6"/>
    <n v="281775"/>
    <x v="1083"/>
    <n v="0"/>
    <d v="2023-06-29T00:00:00"/>
    <n v="9"/>
    <n v="9"/>
    <n v="0"/>
    <n v="0"/>
    <n v="0"/>
    <n v="0"/>
    <s v="INR"/>
    <n v="0"/>
    <n v="5997"/>
    <s v=""/>
    <n v="0"/>
    <n v="0"/>
    <s v="N"/>
    <n v="9"/>
    <s v="N"/>
    <s v="00/00/0000"/>
    <s v="N"/>
    <n v="0"/>
    <s v="00/00/0000"/>
    <s v="STD"/>
    <d v="2023-10-02T00:00:00"/>
    <n v="0"/>
    <s v="SA"/>
    <m/>
    <m/>
  </r>
  <r>
    <n v="60955565165"/>
    <s v="MC-TL-XPRESS CREDIT APR21"/>
    <n v="56031535559"/>
    <s v="Mr. GULAMMAIYODDIN GULAMRASUL"/>
    <n v="631000"/>
    <n v="11.6"/>
    <n v="573325"/>
    <x v="1084"/>
    <n v="0.7"/>
    <d v="2023-06-29T00:00:00"/>
    <n v="9"/>
    <n v="9"/>
    <n v="0"/>
    <n v="0"/>
    <n v="0"/>
    <n v="0"/>
    <s v="INR"/>
    <n v="0"/>
    <n v="12206"/>
    <d v="2024-03-29T00:00:00"/>
    <n v="0"/>
    <n v="0"/>
    <m/>
    <m/>
    <s v="N"/>
    <s v="00/00/0000"/>
    <s v="N"/>
    <n v="0"/>
    <s v="00/00/0000"/>
    <s v="STD"/>
    <s v=""/>
    <m/>
    <s v="SA"/>
    <m/>
    <m/>
  </r>
  <r>
    <n v="60966696916"/>
    <s v="MC-TL-XPRESS CREDIT APR21"/>
    <n v="90766906637"/>
    <s v="Mr. Vaghela  Kamlesh"/>
    <n v="450000"/>
    <n v="11.1"/>
    <n v="417024"/>
    <x v="1085"/>
    <n v="0"/>
    <d v="2023-07-03T00:00:00"/>
    <n v="8"/>
    <n v="8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d v="2023-07-13T00:00:00"/>
    <n v="0"/>
    <s v="SA"/>
    <m/>
    <m/>
  </r>
  <r>
    <n v="60916965905"/>
    <s v="MC-TL-XPRESS CREDIT APR21"/>
    <n v="90765555559"/>
    <s v="Mr. Vaghela  Dipakbhai"/>
    <n v="400000"/>
    <n v="11.1"/>
    <n v="370143"/>
    <x v="1086"/>
    <n v="0"/>
    <d v="2023-07-07T00:00:00"/>
    <n v="8"/>
    <n v="8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s v="SA"/>
    <m/>
    <m/>
  </r>
  <r>
    <n v="60991996961"/>
    <s v="MC-TL-XPRESS CREDIT APR21"/>
    <n v="55019939099"/>
    <s v="Mrs. ICHHABEN HARGOVINDBHAI DE"/>
    <n v="750000"/>
    <n v="11.6"/>
    <n v="694691"/>
    <x v="1087"/>
    <n v="0"/>
    <d v="2023-07-09T00:00:00"/>
    <n v="8"/>
    <n v="8"/>
    <n v="0"/>
    <n v="0"/>
    <n v="0"/>
    <n v="0"/>
    <s v="INR"/>
    <n v="0"/>
    <n v="14508"/>
    <s v=""/>
    <n v="0"/>
    <n v="0"/>
    <s v="N"/>
    <n v="9"/>
    <s v="N"/>
    <s v="00/00/0000"/>
    <s v="N"/>
    <n v="0"/>
    <s v="00/00/0000"/>
    <s v="STD"/>
    <d v="2023-07-12T00:00:00"/>
    <n v="0"/>
    <s v="SA"/>
    <m/>
    <m/>
  </r>
  <r>
    <n v="60999969611"/>
    <s v="MC-TL-XPRESS CREDIT APR21"/>
    <n v="55905136655"/>
    <s v="Sepoy LIDIYA GOPAL  JAYANTIBHA"/>
    <n v="850000"/>
    <n v="10.6"/>
    <n v="783685"/>
    <x v="1088"/>
    <n v="0"/>
    <d v="2023-07-13T00:00:00"/>
    <n v="8"/>
    <n v="8"/>
    <n v="0"/>
    <n v="0"/>
    <n v="0"/>
    <n v="0"/>
    <s v="INR"/>
    <n v="0"/>
    <n v="16006"/>
    <s v=""/>
    <n v="0"/>
    <n v="0"/>
    <s v="N"/>
    <n v="9"/>
    <s v="N"/>
    <s v="00/00/0000"/>
    <s v="N"/>
    <n v="0"/>
    <s v="00/00/0000"/>
    <s v="STD"/>
    <s v=""/>
    <m/>
    <s v="SA"/>
    <m/>
    <m/>
  </r>
  <r>
    <n v="60991096159"/>
    <s v="MC-TL-XPRESS CREDIT APR21"/>
    <n v="55553506301"/>
    <s v="Mr. KHETABHAI PUNABHAI DANGI"/>
    <n v="793100"/>
    <n v="10.6"/>
    <n v="730984"/>
    <x v="1089"/>
    <n v="0"/>
    <d v="2023-07-14T00:00:00"/>
    <n v="8"/>
    <n v="8"/>
    <n v="0"/>
    <n v="0"/>
    <n v="0"/>
    <n v="0"/>
    <s v="INR"/>
    <n v="0"/>
    <n v="14934"/>
    <s v=""/>
    <n v="0"/>
    <n v="0"/>
    <s v="N"/>
    <n v="9"/>
    <s v="N"/>
    <s v="00/00/0000"/>
    <s v="N"/>
    <n v="0"/>
    <s v="00/00/0000"/>
    <s v="STD"/>
    <s v=""/>
    <m/>
    <s v="SA"/>
    <m/>
    <m/>
  </r>
  <r>
    <n v="60999696916"/>
    <s v="MC-TL-XPRESS CREDIT APR21"/>
    <n v="56013131556"/>
    <s v="Miss. RINKUBEN ARVINDKUMAR NAY"/>
    <n v="800000"/>
    <n v="11.6"/>
    <n v="739603"/>
    <x v="1090"/>
    <n v="0"/>
    <d v="2023-07-14T00:00:00"/>
    <n v="8"/>
    <n v="8"/>
    <n v="0"/>
    <n v="0"/>
    <n v="0"/>
    <n v="0"/>
    <s v="INR"/>
    <n v="0"/>
    <n v="15475"/>
    <s v=""/>
    <n v="0"/>
    <n v="0"/>
    <s v="N"/>
    <n v="9"/>
    <s v="N"/>
    <s v="00/00/0000"/>
    <s v="N"/>
    <n v="0"/>
    <s v="00/00/0000"/>
    <s v="STD"/>
    <s v=""/>
    <m/>
    <s v="SA"/>
    <m/>
    <m/>
  </r>
  <r>
    <n v="60996169999"/>
    <s v="MC-TL-XPRESS CREDIT APR21"/>
    <n v="55055051659"/>
    <s v="Mr. JOSHI  RAJENDRA"/>
    <n v="900000"/>
    <n v="10.6"/>
    <n v="829321"/>
    <x v="1091"/>
    <n v="0"/>
    <d v="2023-07-16T00:00:00"/>
    <n v="8"/>
    <n v="8"/>
    <n v="0"/>
    <n v="0"/>
    <n v="0"/>
    <n v="0"/>
    <s v="INR"/>
    <n v="0"/>
    <n v="16947"/>
    <s v=""/>
    <n v="0"/>
    <n v="0"/>
    <m/>
    <m/>
    <s v="N"/>
    <s v="00/00/0000"/>
    <s v="N"/>
    <n v="0"/>
    <s v="00/00/0000"/>
    <s v="STD"/>
    <d v="2023-07-19T00:00:00"/>
    <n v="0"/>
    <s v="SA"/>
    <m/>
    <m/>
  </r>
  <r>
    <n v="60610991661"/>
    <s v="MC-TL-XPRESS CREDIT APR21"/>
    <n v="50351599976"/>
    <s v="Mr. MANUBHAI BACHUBHAI VAGHELA"/>
    <n v="700000"/>
    <n v="11.1"/>
    <n v="605877"/>
    <x v="1092"/>
    <n v="0"/>
    <d v="2023-07-23T00:00:00"/>
    <n v="8"/>
    <n v="8"/>
    <n v="0"/>
    <n v="0"/>
    <n v="0"/>
    <n v="0"/>
    <s v="INR"/>
    <n v="0"/>
    <n v="17550"/>
    <s v=""/>
    <n v="0"/>
    <n v="0"/>
    <s v="N"/>
    <n v="9"/>
    <s v="N"/>
    <s v="00/00/0000"/>
    <s v="N"/>
    <n v="0"/>
    <s v="00/00/0000"/>
    <s v="STD"/>
    <d v="2023-07-27T00:00:00"/>
    <n v="0"/>
    <s v="SA"/>
    <m/>
    <m/>
  </r>
  <r>
    <n v="60619156096"/>
    <s v="MC-TL-XPRESS CREDIT APR21"/>
    <n v="56970159903"/>
    <s v="Mr. VICKEY  VICKEY"/>
    <n v="1114900"/>
    <n v="10.1"/>
    <n v="1021565"/>
    <x v="1093"/>
    <n v="0"/>
    <d v="2023-07-28T00:00:00"/>
    <n v="8"/>
    <n v="8"/>
    <n v="0"/>
    <n v="0"/>
    <n v="0"/>
    <n v="0"/>
    <s v="INR"/>
    <n v="0"/>
    <n v="20711"/>
    <s v=""/>
    <n v="0"/>
    <n v="0"/>
    <m/>
    <m/>
    <s v="N"/>
    <s v="00/00/0000"/>
    <s v="N"/>
    <n v="0"/>
    <s v="00/00/0000"/>
    <s v="STD"/>
    <s v=""/>
    <m/>
    <s v="SA"/>
    <m/>
    <m/>
  </r>
  <r>
    <n v="60691116669"/>
    <s v="MC-TL-XPRESS CREDIT APR21"/>
    <n v="59056955055"/>
    <s v="Mr. VICHYBHAI MOTTIBHAI SOLANK"/>
    <n v="670000"/>
    <n v="11.6"/>
    <n v="615949"/>
    <x v="1094"/>
    <n v="0"/>
    <d v="2023-07-29T00:00:00"/>
    <n v="8"/>
    <n v="8"/>
    <n v="0"/>
    <n v="0"/>
    <n v="0"/>
    <n v="0"/>
    <s v="INR"/>
    <n v="0"/>
    <n v="12960"/>
    <s v=""/>
    <n v="0"/>
    <n v="0"/>
    <m/>
    <m/>
    <s v="N"/>
    <s v="00/00/0000"/>
    <s v="N"/>
    <n v="0"/>
    <s v="00/00/0000"/>
    <s v="STD"/>
    <s v=""/>
    <m/>
    <s v="SA"/>
    <m/>
    <m/>
  </r>
  <r>
    <n v="60669109056"/>
    <s v="MC-TL-XPRESS CREDIT APR21"/>
    <n v="50053995657"/>
    <s v="Mrs. CHANCHALBEN BABUBHAI PATE"/>
    <n v="66400"/>
    <n v="10.6"/>
    <n v="54123"/>
    <x v="1095"/>
    <n v="0"/>
    <d v="2023-08-12T00:00:00"/>
    <n v="7"/>
    <n v="7"/>
    <n v="0"/>
    <n v="0"/>
    <n v="0"/>
    <n v="0"/>
    <s v="INR"/>
    <n v="0"/>
    <n v="2329"/>
    <s v=""/>
    <n v="0"/>
    <n v="0"/>
    <s v="N"/>
    <n v="9"/>
    <s v="N"/>
    <s v="00/00/0000"/>
    <s v="N"/>
    <n v="0"/>
    <s v="00/00/0000"/>
    <s v="STD"/>
    <s v=""/>
    <m/>
    <s v="SA"/>
    <m/>
    <m/>
  </r>
  <r>
    <n v="60616651599"/>
    <s v="MC-TL-XPRESS CREDIT APR21"/>
    <n v="56051139091"/>
    <s v="Mr. ROHIT  YADAV"/>
    <n v="500000"/>
    <n v="10.6"/>
    <n v="415912"/>
    <x v="1096"/>
    <n v="0"/>
    <d v="2023-08-18T00:00:00"/>
    <n v="7"/>
    <n v="7"/>
    <n v="0"/>
    <n v="0"/>
    <n v="0"/>
    <n v="0"/>
    <s v="INR"/>
    <n v="0"/>
    <n v="16275"/>
    <s v=""/>
    <n v="0"/>
    <n v="0"/>
    <s v="N"/>
    <n v="9"/>
    <s v="N"/>
    <s v="00/00/0000"/>
    <s v="N"/>
    <n v="0"/>
    <s v="00/00/0000"/>
    <s v="STD"/>
    <s v=""/>
    <m/>
    <s v="SA"/>
    <m/>
    <m/>
  </r>
  <r>
    <n v="60615560661"/>
    <s v="MC-TL-XPRESS CREDIT APR21"/>
    <n v="56690556137"/>
    <s v="Mr. VALAVAI  RAMESHCHANDRA"/>
    <n v="300000"/>
    <n v="11.6"/>
    <n v="280076"/>
    <x v="1097"/>
    <n v="0"/>
    <d v="2023-08-18T00:00:00"/>
    <n v="7"/>
    <n v="7"/>
    <n v="0"/>
    <n v="0"/>
    <n v="0"/>
    <n v="0"/>
    <s v="INR"/>
    <n v="0"/>
    <n v="5803"/>
    <s v=""/>
    <n v="0"/>
    <n v="0"/>
    <s v="N"/>
    <n v="9"/>
    <s v="N"/>
    <s v="00/00/0000"/>
    <s v="N"/>
    <n v="0"/>
    <s v="00/00/0000"/>
    <s v="STD"/>
    <s v=""/>
    <m/>
    <s v="SA"/>
    <m/>
    <m/>
  </r>
  <r>
    <n v="60611661109"/>
    <s v="MC-TL-XPRESS CREDIT APR21"/>
    <n v="57065657503"/>
    <s v="Mr. VIJAYBHAI RAMESHBHAI SOLAN"/>
    <n v="450000"/>
    <n v="11.1"/>
    <n v="407730"/>
    <x v="1098"/>
    <n v="0"/>
    <d v="2023-08-19T00:00:00"/>
    <n v="7"/>
    <n v="7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s v=""/>
    <m/>
    <s v="SA"/>
    <m/>
    <m/>
  </r>
  <r>
    <n v="60619106960"/>
    <s v="MC-TL-XPRESS CREDIT APR21"/>
    <n v="55701391991"/>
    <s v="Mr. DIGAMBER  SINGH"/>
    <n v="500000"/>
    <n v="10.6"/>
    <n v="421021"/>
    <x v="1099"/>
    <n v="0"/>
    <d v="2023-08-19T00:00:00"/>
    <n v="7"/>
    <n v="7"/>
    <n v="0"/>
    <n v="0"/>
    <n v="0"/>
    <n v="0"/>
    <s v="INR"/>
    <n v="0"/>
    <n v="15548"/>
    <s v=""/>
    <n v="0"/>
    <n v="0"/>
    <s v="N"/>
    <n v="9"/>
    <s v="N"/>
    <s v="00/00/0000"/>
    <s v="N"/>
    <n v="0"/>
    <s v="00/00/0000"/>
    <s v="STD"/>
    <s v=""/>
    <m/>
    <s v="SA"/>
    <m/>
    <m/>
  </r>
  <r>
    <n v="60691915660"/>
    <s v="MC-TL-XPRESS CREDIT APR21"/>
    <n v="50555390605"/>
    <s v="Mr. ASHOKKUMAR MAFATLAL PATNI"/>
    <n v="1173500"/>
    <n v="10.1"/>
    <n v="1090484"/>
    <x v="1100"/>
    <n v="0"/>
    <d v="2023-08-21T00:00:00"/>
    <n v="7"/>
    <n v="7"/>
    <n v="0"/>
    <n v="0"/>
    <n v="0"/>
    <n v="0"/>
    <s v="INR"/>
    <n v="0"/>
    <n v="21800"/>
    <s v=""/>
    <n v="0"/>
    <n v="0"/>
    <s v="N"/>
    <n v="9"/>
    <s v="N"/>
    <s v="00/00/0000"/>
    <s v="N"/>
    <n v="0"/>
    <s v="00/00/0000"/>
    <s v="STD"/>
    <s v=""/>
    <m/>
    <s v="SA"/>
    <m/>
    <m/>
  </r>
  <r>
    <n v="60609151999"/>
    <s v="MC-TL-XPRESS CREDIT APR21"/>
    <n v="56093055355"/>
    <s v="Mr. ALOKESH  RAY"/>
    <n v="1200000"/>
    <n v="10.1"/>
    <n v="1134123"/>
    <x v="1101"/>
    <n v="0"/>
    <d v="2023-09-02T00:00:00"/>
    <n v="6"/>
    <n v="6"/>
    <n v="0"/>
    <n v="0"/>
    <n v="0"/>
    <n v="0"/>
    <s v="INR"/>
    <n v="0"/>
    <n v="22292"/>
    <s v=""/>
    <n v="0"/>
    <n v="0"/>
    <s v="N"/>
    <n v="9"/>
    <s v="N"/>
    <s v="00/00/0000"/>
    <s v="N"/>
    <n v="0"/>
    <s v="00/00/0000"/>
    <s v="STD"/>
    <s v=""/>
    <m/>
    <s v="SA"/>
    <m/>
    <m/>
  </r>
  <r>
    <n v="60616656690"/>
    <s v="MC-TL-XPRESS CREDIT APR21"/>
    <n v="55993653910"/>
    <s v="Mr. PRAFULBHAI  SOLANKI"/>
    <n v="630800"/>
    <n v="10.6"/>
    <n v="596814"/>
    <x v="1102"/>
    <n v="0"/>
    <d v="2023-09-03T00:00:00"/>
    <n v="6"/>
    <n v="6"/>
    <n v="0"/>
    <n v="0"/>
    <n v="0"/>
    <n v="0"/>
    <s v="INR"/>
    <n v="0"/>
    <n v="11878"/>
    <s v=""/>
    <n v="0"/>
    <n v="0"/>
    <s v="N"/>
    <n v="9"/>
    <s v="N"/>
    <s v="00/00/0000"/>
    <s v="N"/>
    <n v="0"/>
    <s v="00/00/0000"/>
    <s v="STD"/>
    <s v=""/>
    <m/>
    <s v="SA"/>
    <m/>
    <m/>
  </r>
  <r>
    <n v="60696116969"/>
    <s v="MC-TL-XPRESS CREDIT APR21"/>
    <n v="55559759756"/>
    <s v="Mr. DINKAR  KALBANDE"/>
    <n v="1700000"/>
    <n v="10.1"/>
    <n v="1603923"/>
    <x v="1103"/>
    <n v="0"/>
    <d v="2023-09-08T00:00:00"/>
    <n v="6"/>
    <n v="6"/>
    <n v="0"/>
    <n v="0"/>
    <n v="0"/>
    <n v="0"/>
    <s v="INR"/>
    <n v="0"/>
    <n v="31580"/>
    <s v=""/>
    <n v="0"/>
    <n v="0"/>
    <s v="N"/>
    <n v="9"/>
    <s v="N"/>
    <s v="00/00/0000"/>
    <s v="N"/>
    <n v="0"/>
    <s v="00/00/0000"/>
    <s v="STD"/>
    <s v=""/>
    <m/>
    <s v="SA"/>
    <m/>
    <m/>
  </r>
  <r>
    <n v="60699091669"/>
    <s v="MC-TL-XPRESS CREDIT APR21"/>
    <n v="57955595995"/>
    <s v="Mr. SHIV SHANKAR  KUMAR"/>
    <n v="1300000"/>
    <n v="10.6"/>
    <n v="1227592"/>
    <x v="1104"/>
    <n v="0"/>
    <d v="2023-09-09T00:00:00"/>
    <n v="6"/>
    <n v="6"/>
    <n v="0"/>
    <n v="0"/>
    <n v="0"/>
    <n v="0"/>
    <s v="INR"/>
    <n v="0"/>
    <n v="24479"/>
    <s v=""/>
    <n v="0"/>
    <n v="0"/>
    <s v="N"/>
    <n v="9"/>
    <s v="N"/>
    <s v="00/00/0000"/>
    <s v="N"/>
    <n v="0"/>
    <s v="00/00/0000"/>
    <s v="STD"/>
    <s v=""/>
    <m/>
    <s v="SA"/>
    <m/>
    <m/>
  </r>
  <r>
    <n v="60669669909"/>
    <s v="MC-TL-XPRESS CREDIT APR21"/>
    <n v="55596915095"/>
    <s v="Mr. SANJAY PRABHUDAS KUBAVAT"/>
    <n v="825000"/>
    <n v="11.6"/>
    <n v="778783"/>
    <x v="1105"/>
    <n v="0"/>
    <d v="2023-09-17T00:00:00"/>
    <n v="6"/>
    <n v="6"/>
    <n v="0"/>
    <n v="0"/>
    <n v="0"/>
    <n v="0"/>
    <s v="INR"/>
    <n v="0"/>
    <n v="15958"/>
    <s v=""/>
    <n v="0"/>
    <n v="0"/>
    <s v="N"/>
    <n v="9"/>
    <s v="N"/>
    <s v="00/00/0000"/>
    <s v="N"/>
    <n v="0"/>
    <s v="00/00/0000"/>
    <s v="STD"/>
    <s v=""/>
    <m/>
    <s v="SA"/>
    <m/>
    <m/>
  </r>
  <r>
    <n v="60656956996"/>
    <s v="MC-TL-XPRESS CREDIT APR21"/>
    <n v="90195561755"/>
    <s v="Mr. Shekhawat Kripalsingh Uday"/>
    <n v="395000"/>
    <n v="12.6"/>
    <n v="373396"/>
    <x v="1106"/>
    <n v="0"/>
    <d v="2023-09-20T00:00:00"/>
    <n v="6"/>
    <n v="6"/>
    <n v="0"/>
    <n v="0"/>
    <n v="0"/>
    <n v="0"/>
    <s v="INR"/>
    <n v="0"/>
    <n v="7847"/>
    <s v=""/>
    <n v="0"/>
    <n v="0"/>
    <s v="N"/>
    <n v="9"/>
    <s v="N"/>
    <s v="00/00/0000"/>
    <s v="N"/>
    <n v="0"/>
    <s v="00/00/0000"/>
    <s v="STD"/>
    <s v=""/>
    <m/>
    <s v="SA"/>
    <m/>
    <m/>
  </r>
  <r>
    <n v="60651106916"/>
    <s v="MC-TL-XPRESS CREDIT APR21"/>
    <n v="57930955699"/>
    <s v="Mr. KULDIPSINH VIKRAMSINH TOMA"/>
    <n v="1010000"/>
    <n v="10.1"/>
    <n v="949094"/>
    <x v="1107"/>
    <n v="0"/>
    <d v="2023-09-21T00:00:00"/>
    <n v="6"/>
    <n v="6"/>
    <n v="0"/>
    <n v="0"/>
    <n v="0"/>
    <n v="0"/>
    <s v="INR"/>
    <n v="0"/>
    <n v="18763"/>
    <s v=""/>
    <n v="0"/>
    <n v="0"/>
    <s v="N"/>
    <n v="9"/>
    <s v="N"/>
    <s v="00/00/0000"/>
    <s v="N"/>
    <n v="0"/>
    <s v="00/00/0000"/>
    <s v="STD"/>
    <s v=""/>
    <m/>
    <s v="SA"/>
    <m/>
    <m/>
  </r>
  <r>
    <n v="60665501991"/>
    <s v="MC-TL-XPRESS CREDIT APR21"/>
    <n v="56157503961"/>
    <s v="Mr. RAJESHBHAI KANJIBHAI GAMI"/>
    <n v="100000"/>
    <n v="11.6"/>
    <n v="85724"/>
    <x v="1108"/>
    <n v="0"/>
    <d v="2023-09-24T00:00:00"/>
    <n v="6"/>
    <n v="6"/>
    <n v="0"/>
    <n v="0"/>
    <n v="0"/>
    <n v="0"/>
    <s v="INR"/>
    <n v="0"/>
    <n v="3303"/>
    <s v=""/>
    <n v="0"/>
    <n v="0"/>
    <s v="N"/>
    <n v="9"/>
    <s v="N"/>
    <s v="00/00/0000"/>
    <s v="N"/>
    <n v="0"/>
    <s v="00/00/0000"/>
    <s v="STD"/>
    <s v=""/>
    <m/>
    <s v="SA"/>
    <m/>
    <m/>
  </r>
  <r>
    <n v="60691606111"/>
    <s v="MC-TL-XPRESS CREDIT APR21"/>
    <n v="50053535059"/>
    <s v="Mr. NILESH HEMAJI ANAKHIYA"/>
    <n v="200000"/>
    <n v="11.6"/>
    <n v="191523"/>
    <x v="1109"/>
    <n v="0"/>
    <d v="2023-10-01T00:00:00"/>
    <n v="5"/>
    <n v="5"/>
    <n v="0"/>
    <n v="0"/>
    <n v="0"/>
    <n v="0"/>
    <s v="INR"/>
    <n v="0"/>
    <n v="3869"/>
    <s v=""/>
    <n v="0"/>
    <n v="0"/>
    <s v="N"/>
    <n v="9"/>
    <s v="N"/>
    <s v="00/00/0000"/>
    <s v="N"/>
    <n v="0"/>
    <s v="00/00/0000"/>
    <s v="STD"/>
    <s v=""/>
    <m/>
    <s v="SA"/>
    <m/>
    <m/>
  </r>
  <r>
    <n v="60699666155"/>
    <s v="MC-TL-XPRESS CREDIT APR21"/>
    <n v="56657056077"/>
    <s v="Mrs. POOJA  ."/>
    <n v="1000000"/>
    <n v="10.1"/>
    <n v="955330"/>
    <x v="1110"/>
    <n v="0"/>
    <d v="2023-10-04T00:00:00"/>
    <n v="5"/>
    <n v="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s v="SA"/>
    <m/>
    <m/>
  </r>
  <r>
    <n v="60696111991"/>
    <s v="MC-TL-XPRESS CREDIT APR21"/>
    <n v="90396593175"/>
    <s v="Ms. RAM HEENA AMRABHAI"/>
    <n v="400000"/>
    <n v="11.6"/>
    <n v="383085"/>
    <x v="1111"/>
    <n v="0"/>
    <d v="2023-10-07T00:00:00"/>
    <n v="5"/>
    <n v="5"/>
    <n v="0"/>
    <n v="0"/>
    <n v="0"/>
    <n v="0"/>
    <s v="INR"/>
    <n v="0"/>
    <n v="7738"/>
    <s v=""/>
    <n v="0"/>
    <n v="0"/>
    <s v="N"/>
    <n v="9"/>
    <s v="N"/>
    <s v="00/00/0000"/>
    <s v="N"/>
    <n v="0"/>
    <s v="00/00/0000"/>
    <s v="STD"/>
    <s v=""/>
    <m/>
    <s v="SA"/>
    <m/>
    <m/>
  </r>
  <r>
    <n v="60500165519"/>
    <s v="MC-TL-XPRESS CREDIT APR21"/>
    <n v="57095590150"/>
    <s v="Mr. PRAKASHBHAI PRAVINBHAI PAT"/>
    <n v="300000"/>
    <n v="10.1"/>
    <n v="265122"/>
    <x v="1112"/>
    <n v="0"/>
    <d v="2023-10-08T00:00:00"/>
    <n v="5"/>
    <n v="5"/>
    <n v="0"/>
    <n v="0"/>
    <n v="0"/>
    <n v="0"/>
    <s v="INR"/>
    <n v="0"/>
    <n v="9695"/>
    <s v=""/>
    <n v="0"/>
    <n v="0"/>
    <s v="N"/>
    <n v="9"/>
    <s v="N"/>
    <s v="00/00/0000"/>
    <s v="N"/>
    <n v="0"/>
    <s v="00/00/0000"/>
    <s v="STD"/>
    <s v=""/>
    <m/>
    <s v="SA"/>
    <m/>
    <m/>
  </r>
  <r>
    <n v="60519006196"/>
    <s v="MC-TL-XPRESS CREDIT APR21"/>
    <n v="55965337191"/>
    <s v="Mr. PATANI  PRAFULBHAI PRAHLAD"/>
    <n v="1466000"/>
    <n v="10.6"/>
    <n v="1397902"/>
    <x v="1113"/>
    <n v="0"/>
    <d v="2023-10-14T00:00:00"/>
    <n v="5"/>
    <n v="5"/>
    <n v="0"/>
    <n v="0"/>
    <n v="0"/>
    <n v="0"/>
    <s v="INR"/>
    <n v="0"/>
    <n v="27605"/>
    <s v=""/>
    <n v="0"/>
    <n v="0"/>
    <s v="N"/>
    <n v="9"/>
    <s v="N"/>
    <s v="00/00/0000"/>
    <s v="N"/>
    <n v="0"/>
    <s v="00/00/0000"/>
    <s v="STD"/>
    <s v=""/>
    <m/>
    <s v="SA"/>
    <m/>
    <m/>
  </r>
  <r>
    <n v="60519199996"/>
    <s v="MC-TL-XPRESS CREDIT APR21"/>
    <n v="57397396550"/>
    <s v="Mr. DEVENDRAKUMAR SHRIPAL  PRA"/>
    <n v="500000"/>
    <n v="10.6"/>
    <n v="476112"/>
    <x v="1114"/>
    <n v="0"/>
    <d v="2023-10-18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s v=""/>
    <m/>
    <s v="SA"/>
    <m/>
    <m/>
  </r>
  <r>
    <n v="60566609669"/>
    <s v="MC-TL-XPRESS CREDIT APR21"/>
    <n v="55356655151"/>
    <s v="Sepoy Nirajsingh  Tomar"/>
    <n v="500000"/>
    <n v="10.6"/>
    <n v="474872"/>
    <x v="1115"/>
    <n v="0"/>
    <d v="2023-10-27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s v=""/>
    <m/>
    <s v="SA"/>
    <m/>
    <m/>
  </r>
  <r>
    <n v="60561661699"/>
    <s v="MC-TL-XPRESS CREDIT APR21"/>
    <n v="50059135096"/>
    <s v="Mr. CHINTANKUMAR  PATEL"/>
    <n v="500000"/>
    <n v="10.6"/>
    <n v="474651"/>
    <x v="1116"/>
    <n v="0"/>
    <d v="2023-10-28T00:00:00"/>
    <n v="5"/>
    <n v="5"/>
    <n v="0"/>
    <n v="0"/>
    <n v="0"/>
    <n v="0"/>
    <s v="INR"/>
    <n v="0"/>
    <n v="9415"/>
    <s v=""/>
    <n v="0"/>
    <n v="0"/>
    <m/>
    <m/>
    <s v="N"/>
    <s v="00/00/0000"/>
    <s v="N"/>
    <n v="0"/>
    <s v="00/00/0000"/>
    <s v="STD"/>
    <s v=""/>
    <m/>
    <s v="SA"/>
    <m/>
    <m/>
  </r>
  <r>
    <n v="60511509616"/>
    <s v="MC-TL-XPRESS CREDIT APR21"/>
    <n v="57566369055"/>
    <s v="Mr. VIKRAM  SAMANT"/>
    <n v="1000000"/>
    <n v="9.6"/>
    <n v="951774"/>
    <x v="1117"/>
    <n v="0"/>
    <d v="2023-11-11T00:00:00"/>
    <n v="4"/>
    <n v="4"/>
    <n v="0"/>
    <n v="0"/>
    <n v="0"/>
    <n v="0"/>
    <s v="INR"/>
    <n v="0"/>
    <n v="21051"/>
    <s v=""/>
    <n v="0"/>
    <n v="0"/>
    <s v="N"/>
    <n v="9"/>
    <s v="N"/>
    <s v="00/00/0000"/>
    <s v="N"/>
    <n v="0"/>
    <s v="00/00/0000"/>
    <s v="STD"/>
    <s v=""/>
    <m/>
    <s v="SA"/>
    <m/>
    <m/>
  </r>
  <r>
    <n v="60596196666"/>
    <s v="MC-TL-XPRESS CREDIT APR21"/>
    <n v="55997065555"/>
    <s v="Mr. VIJAYKUMAR MOHANLAL PATANI"/>
    <n v="400000"/>
    <n v="10.6"/>
    <n v="362863"/>
    <x v="1118"/>
    <n v="0"/>
    <d v="2023-11-17T00:00:00"/>
    <n v="4"/>
    <n v="4"/>
    <n v="0"/>
    <n v="0"/>
    <n v="0"/>
    <n v="0"/>
    <s v="INR"/>
    <n v="0"/>
    <n v="13020"/>
    <s v=""/>
    <n v="0"/>
    <n v="0"/>
    <s v="N"/>
    <n v="9"/>
    <s v="N"/>
    <s v="00/00/0000"/>
    <s v="N"/>
    <n v="0"/>
    <s v="00/00/0000"/>
    <s v="STD"/>
    <s v=""/>
    <m/>
    <s v="SA"/>
    <m/>
    <m/>
  </r>
  <r>
    <n v="60590061916"/>
    <s v="MC-TL-XPRESS CREDIT APR21"/>
    <n v="55055056979"/>
    <s v="Mr. NATVARBHAI manibhai  HARIJ"/>
    <n v="400000"/>
    <n v="12.1"/>
    <n v="381340"/>
    <x v="1119"/>
    <n v="0"/>
    <d v="2023-11-20T00:00:00"/>
    <n v="4"/>
    <n v="4"/>
    <n v="0"/>
    <n v="0"/>
    <n v="0"/>
    <n v="0"/>
    <s v="INR"/>
    <n v="0"/>
    <n v="8919"/>
    <s v=""/>
    <n v="0"/>
    <n v="0"/>
    <s v="N"/>
    <n v="9"/>
    <s v="N"/>
    <s v="00/00/0000"/>
    <s v="N"/>
    <n v="0"/>
    <s v="00/00/0000"/>
    <s v="STD"/>
    <s v=""/>
    <m/>
    <s v="SA"/>
    <m/>
    <m/>
  </r>
  <r>
    <n v="60691069916"/>
    <s v="MC-TL-XPRESS CREDIT APR21"/>
    <n v="55309539579"/>
    <s v="Mr. RAJESHBHAI JAYANTILAL BHUP"/>
    <n v="50000"/>
    <n v="12.1"/>
    <n v="44794"/>
    <x v="1120"/>
    <n v="0"/>
    <d v="2023-12-03T00:00:00"/>
    <n v="3"/>
    <n v="3"/>
    <n v="0"/>
    <n v="0"/>
    <n v="0"/>
    <n v="0"/>
    <s v="INR"/>
    <n v="0"/>
    <n v="2357"/>
    <s v=""/>
    <n v="0"/>
    <n v="0"/>
    <s v="N"/>
    <n v="9"/>
    <s v="N"/>
    <s v="00/00/0000"/>
    <s v="N"/>
    <n v="0"/>
    <s v="00/00/0000"/>
    <s v="STD"/>
    <s v=""/>
    <m/>
    <s v="SA"/>
    <m/>
    <m/>
  </r>
  <r>
    <n v="60666169566"/>
    <s v="MC-TL-XPRESS CREDIT APR21"/>
    <n v="56505065656"/>
    <s v="Mr. JAGDISHBHAI ARVINDBHAI PAR"/>
    <n v="570000"/>
    <n v="11.6"/>
    <n v="556338"/>
    <x v="1121"/>
    <n v="0"/>
    <d v="2023-12-13T00:00:00"/>
    <n v="3"/>
    <n v="3"/>
    <n v="0"/>
    <n v="0"/>
    <n v="0"/>
    <n v="0"/>
    <s v="INR"/>
    <n v="0"/>
    <n v="11026"/>
    <s v=""/>
    <n v="0"/>
    <n v="0"/>
    <s v="N"/>
    <n v="9"/>
    <s v="N"/>
    <s v="00/00/0000"/>
    <s v="N"/>
    <n v="0"/>
    <s v="00/00/0000"/>
    <s v="STD"/>
    <s v=""/>
    <m/>
    <s v="SA"/>
    <m/>
    <m/>
  </r>
  <r>
    <n v="60656969656"/>
    <s v="MC-TL-XPRESS CREDIT APR21"/>
    <n v="55795905995"/>
    <s v="Mr. PATEL  BHARATBHAI BALABHAI"/>
    <n v="325000"/>
    <n v="11.6"/>
    <n v="315037"/>
    <x v="1122"/>
    <n v="0"/>
    <d v="2023-12-18T00:00:00"/>
    <n v="3"/>
    <n v="3"/>
    <n v="0"/>
    <n v="0"/>
    <n v="0"/>
    <n v="0"/>
    <s v="INR"/>
    <n v="0"/>
    <n v="6834"/>
    <s v=""/>
    <n v="0"/>
    <n v="0"/>
    <s v="N"/>
    <n v="9"/>
    <s v="N"/>
    <s v="00/00/0000"/>
    <s v="N"/>
    <n v="0"/>
    <s v="00/00/0000"/>
    <s v="STD"/>
    <s v=""/>
    <m/>
    <s v="SA"/>
    <m/>
    <m/>
  </r>
  <r>
    <n v="60616609611"/>
    <s v="MC-TL-XPRESS CREDIT APR21"/>
    <n v="55155503553"/>
    <s v="Mr. NATUBHAI M VAGHELA"/>
    <n v="150000"/>
    <n v="11.6"/>
    <n v="145631"/>
    <x v="1123"/>
    <n v="0"/>
    <d v="2023-12-29T00:00:00"/>
    <n v="3"/>
    <n v="3"/>
    <n v="0"/>
    <n v="0"/>
    <n v="0"/>
    <n v="0"/>
    <s v="INR"/>
    <n v="0"/>
    <n v="2902"/>
    <s v=""/>
    <n v="0"/>
    <n v="0"/>
    <s v="N"/>
    <n v="9"/>
    <s v="N"/>
    <s v="00/00/0000"/>
    <s v="N"/>
    <n v="0"/>
    <s v="00/00/0000"/>
    <s v="STD"/>
    <s v=""/>
    <m/>
    <s v="SA"/>
    <m/>
    <m/>
  </r>
  <r>
    <n v="60696169099"/>
    <s v="MC-TL-XPRESS CREDIT APR21"/>
    <n v="59505955153"/>
    <s v="Mr. VIPIN  KUMAR"/>
    <n v="710000"/>
    <n v="10.6"/>
    <n v="701629"/>
    <x v="1124"/>
    <n v="0"/>
    <d v="2024-01-01T00:00:00"/>
    <n v="2"/>
    <n v="2"/>
    <n v="0"/>
    <n v="0"/>
    <n v="0"/>
    <n v="0"/>
    <s v="INR"/>
    <n v="0"/>
    <n v="13370"/>
    <s v=""/>
    <n v="0"/>
    <n v="0"/>
    <s v="N"/>
    <n v="9"/>
    <s v="N"/>
    <s v="00/00/0000"/>
    <s v="N"/>
    <n v="0"/>
    <s v="00/00/0000"/>
    <s v="STD"/>
    <s v=""/>
    <m/>
    <s v="SA"/>
    <m/>
    <m/>
  </r>
  <r>
    <n v="60101669565"/>
    <s v="MC-TL-XPRESS CREDIT APR21"/>
    <n v="75691071655"/>
    <s v="Mrs. MANJULABEN KODARBHAI RATH"/>
    <n v="750000"/>
    <n v="11.6"/>
    <n v="740898"/>
    <x v="1125"/>
    <n v="0"/>
    <d v="2024-01-07T00:00:00"/>
    <n v="2"/>
    <n v="2"/>
    <n v="0"/>
    <n v="0"/>
    <n v="0"/>
    <n v="0"/>
    <s v="INR"/>
    <n v="0"/>
    <n v="14508"/>
    <s v=""/>
    <n v="0"/>
    <n v="143.1"/>
    <s v="N"/>
    <n v="9"/>
    <s v="N"/>
    <s v="00/00/0000"/>
    <s v="N"/>
    <n v="0"/>
    <s v="00/00/0000"/>
    <s v="STD"/>
    <d v="2024-03-23T00:00:00"/>
    <n v="0"/>
    <s v="SA"/>
    <m/>
    <m/>
  </r>
  <r>
    <n v="60111969966"/>
    <s v="MC-TL-XPRESS CREDIT APR21"/>
    <n v="55761957799"/>
    <s v="Mr. AKASHKUMAR B PATNI"/>
    <n v="500000"/>
    <n v="11.1"/>
    <n v="492627"/>
    <x v="1126"/>
    <n v="0"/>
    <d v="2024-01-13T00:00:00"/>
    <n v="2"/>
    <n v="2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s v=""/>
    <m/>
    <s v="SA"/>
    <m/>
    <m/>
  </r>
  <r>
    <n v="60116060599"/>
    <s v="MC-TL-XPRESS CREDIT APR21"/>
    <n v="55551379615"/>
    <s v="Mr. MEHUL SURESHBHAI SOLANKI"/>
    <n v="150000"/>
    <n v="10.6"/>
    <n v="147701"/>
    <x v="1127"/>
    <n v="0"/>
    <d v="2024-01-13T00:00:00"/>
    <n v="2"/>
    <n v="2"/>
    <n v="0"/>
    <n v="0"/>
    <n v="0"/>
    <n v="0"/>
    <s v="INR"/>
    <n v="0"/>
    <n v="2825"/>
    <s v=""/>
    <n v="0"/>
    <n v="0"/>
    <s v="N"/>
    <n v="9"/>
    <s v="N"/>
    <s v="00/00/0000"/>
    <s v="N"/>
    <n v="0"/>
    <s v="00/00/0000"/>
    <s v="STD"/>
    <s v=""/>
    <m/>
    <s v="SA"/>
    <m/>
    <m/>
  </r>
  <r>
    <n v="60191196699"/>
    <s v="MC-TL-XPRESS CREDIT APR21"/>
    <n v="57969360566"/>
    <s v="Mr. HITESHKUMAR RASIKLAL MAHER"/>
    <n v="350000"/>
    <n v="10.6"/>
    <n v="343944"/>
    <x v="1128"/>
    <n v="0"/>
    <d v="2024-01-20T00:00:00"/>
    <n v="2"/>
    <n v="2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s v=""/>
    <m/>
    <s v="SA"/>
    <m/>
    <m/>
  </r>
  <r>
    <n v="60155166996"/>
    <s v="MC-TL-XPRESS CREDIT APR21"/>
    <n v="55011376956"/>
    <s v="Mr. KANUBHAI BHAGWANDAS VAGHEL"/>
    <n v="495400"/>
    <n v="11.35"/>
    <n v="494767"/>
    <x v="1129"/>
    <n v="0"/>
    <d v="2024-02-02T00:00:00"/>
    <n v="1"/>
    <n v="1"/>
    <n v="0"/>
    <n v="0"/>
    <n v="0"/>
    <n v="0"/>
    <s v="INR"/>
    <n v="0"/>
    <n v="9519"/>
    <s v=""/>
    <n v="0"/>
    <n v="0"/>
    <s v="N"/>
    <n v="9"/>
    <s v="N"/>
    <s v="00/00/0000"/>
    <s v="N"/>
    <n v="0"/>
    <s v="00/00/0000"/>
    <s v="STD"/>
    <s v=""/>
    <m/>
    <s v="SA"/>
    <m/>
    <m/>
  </r>
  <r>
    <n v="60190096990"/>
    <s v="MC-TL-XPRESS CREDIT APR21"/>
    <n v="56515159359"/>
    <s v="Mr. JITUJI BADARJI THAKOR"/>
    <n v="400000"/>
    <n v="10.35"/>
    <n v="398030"/>
    <x v="1130"/>
    <n v="0"/>
    <d v="2024-02-11T00:00:00"/>
    <n v="1"/>
    <n v="1"/>
    <n v="0"/>
    <n v="0"/>
    <n v="0"/>
    <n v="0"/>
    <s v="INR"/>
    <n v="0"/>
    <n v="7482"/>
    <s v=""/>
    <n v="0"/>
    <n v="0"/>
    <s v="N"/>
    <n v="9"/>
    <s v="N"/>
    <s v="00/00/0000"/>
    <s v="N"/>
    <n v="0"/>
    <s v="00/00/0000"/>
    <s v="STD"/>
    <s v=""/>
    <m/>
    <s v="SA"/>
    <m/>
    <m/>
  </r>
  <r>
    <n v="60956006669"/>
    <s v="MC-TL-XPRESS CREDIT APR21"/>
    <n v="55150959017"/>
    <s v="Mr. PRASHANT SURESHBHAI PARMAR"/>
    <n v="400000"/>
    <n v="11.35"/>
    <n v="402114"/>
    <x v="1131"/>
    <n v="0"/>
    <d v="2024-03-15T00:00:00"/>
    <n v="1"/>
    <n v="1"/>
    <n v="0"/>
    <n v="0"/>
    <n v="0"/>
    <n v="0"/>
    <s v="INR"/>
    <n v="0"/>
    <n v="7686"/>
    <s v=""/>
    <n v="0"/>
    <n v="0"/>
    <m/>
    <m/>
    <s v="N"/>
    <s v="00/00/0000"/>
    <s v="N"/>
    <n v="0"/>
    <s v="00/00/0000"/>
    <s v="STD"/>
    <s v=""/>
    <m/>
    <s v="SA"/>
    <m/>
    <m/>
  </r>
  <r>
    <n v="60956996990"/>
    <s v="MC-TL-XPRESS CREDIT APR21"/>
    <n v="59050593959"/>
    <s v="Mr. DESAI  NIKUL"/>
    <n v="427000"/>
    <n v="11.85"/>
    <n v="429357"/>
    <x v="1132"/>
    <n v="0"/>
    <d v="2024-03-15T00:00:00"/>
    <n v="1"/>
    <n v="1"/>
    <n v="0"/>
    <n v="0"/>
    <n v="0"/>
    <n v="0"/>
    <s v="INR"/>
    <n v="0"/>
    <n v="8315"/>
    <s v=""/>
    <n v="0"/>
    <n v="0"/>
    <s v="N"/>
    <n v="9"/>
    <s v="N"/>
    <s v="00/00/0000"/>
    <s v="N"/>
    <n v="0"/>
    <s v="00/00/0000"/>
    <s v="STD"/>
    <s v=""/>
    <m/>
    <s v="SA"/>
    <m/>
    <m/>
  </r>
  <r>
    <n v="60966519511"/>
    <s v="MC-TL-XPRESS CREDIT APR21"/>
    <n v="55959715155"/>
    <s v="Mr. MAHENDRABHAI JAYANTIBHAI"/>
    <n v="547000"/>
    <n v="10.35"/>
    <n v="548706"/>
    <x v="1133"/>
    <n v="0"/>
    <d v="2024-03-21T00:00:00"/>
    <n v="1"/>
    <n v="1"/>
    <n v="0"/>
    <n v="0"/>
    <n v="0"/>
    <n v="0"/>
    <s v="INR"/>
    <n v="0"/>
    <n v="10231"/>
    <s v=""/>
    <n v="0"/>
    <n v="0"/>
    <s v="N"/>
    <n v="9"/>
    <s v="N"/>
    <s v="00/00/0000"/>
    <s v="N"/>
    <n v="0"/>
    <s v="00/00/0000"/>
    <s v="STD"/>
    <s v=""/>
    <m/>
    <s v="SA"/>
    <m/>
    <m/>
  </r>
  <r>
    <n v="60911915969"/>
    <s v="MC-TL-XPRESS CREDIT APR21"/>
    <n v="50956399550"/>
    <s v="Mr. VASANT JETHALAL RATHOD"/>
    <n v="300000"/>
    <n v="10.35"/>
    <n v="300766"/>
    <x v="1134"/>
    <n v="0"/>
    <d v="2024-03-23T00:00:00"/>
    <n v="1"/>
    <n v="1"/>
    <n v="0"/>
    <n v="0"/>
    <n v="0"/>
    <n v="0"/>
    <s v="INR"/>
    <n v="0"/>
    <n v="6346"/>
    <s v=""/>
    <n v="0"/>
    <n v="0"/>
    <s v="N"/>
    <n v="9"/>
    <s v="N"/>
    <s v="00/00/0000"/>
    <s v="N"/>
    <n v="0"/>
    <s v="00/00/0000"/>
    <s v="STD"/>
    <s v=""/>
    <m/>
    <s v="SA"/>
    <m/>
    <m/>
  </r>
  <r>
    <n v="60916906695"/>
    <s v="MC-TL-XPRESS CREDIT APR21"/>
    <n v="90553069117"/>
    <s v="Mr. NIJANANDI YASHRAJ DAHYABHA"/>
    <n v="50000"/>
    <n v="10.35"/>
    <n v="50113"/>
    <x v="1135"/>
    <n v="0"/>
    <d v="2024-03-24T00:00:00"/>
    <n v="1"/>
    <n v="1"/>
    <n v="0"/>
    <n v="0"/>
    <n v="0"/>
    <n v="0"/>
    <s v="INR"/>
    <n v="0"/>
    <n v="4404"/>
    <s v=""/>
    <n v="0"/>
    <n v="0"/>
    <s v="N"/>
    <n v="9"/>
    <s v="N"/>
    <s v="00/00/0000"/>
    <s v="N"/>
    <n v="0"/>
    <s v="00/00/0000"/>
    <s v="STD"/>
    <s v=""/>
    <m/>
    <s v="SA"/>
    <m/>
    <m/>
  </r>
  <r>
    <n v="60999199116"/>
    <s v="MC-TL-XPRESS CREDIT APR21"/>
    <n v="59953773637"/>
    <s v="Mr. SHAMBHU  SHAHU"/>
    <n v="450000"/>
    <n v="10.35"/>
    <n v="450383"/>
    <x v="1136"/>
    <n v="0"/>
    <d v="2024-03-29T00:00:00"/>
    <n v="1"/>
    <n v="1"/>
    <n v="0"/>
    <n v="0"/>
    <n v="0"/>
    <n v="0"/>
    <s v="INR"/>
    <n v="0"/>
    <n v="8417"/>
    <s v=""/>
    <n v="0"/>
    <n v="0"/>
    <s v="N"/>
    <n v="9"/>
    <s v="N"/>
    <s v="00/00/0000"/>
    <s v="N"/>
    <n v="0"/>
    <s v="00/00/0000"/>
    <s v="STD"/>
    <s v=""/>
    <m/>
    <s v="SA"/>
    <m/>
    <m/>
  </r>
  <r>
    <n v="60166191919"/>
    <s v="MC-TL-XPRESS CREDIT APR21"/>
    <n v="59955965579"/>
    <s v="Mr. RAVIKUMAR  KARAN"/>
    <n v="396600"/>
    <n v="12.6"/>
    <n v="343054"/>
    <x v="1137"/>
    <n v="3929.82"/>
    <d v="2023-04-15T00:00:00"/>
    <n v="11"/>
    <n v="11"/>
    <n v="0"/>
    <n v="1"/>
    <n v="1"/>
    <n v="701"/>
    <s v="INR"/>
    <n v="0"/>
    <n v="8943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916600699"/>
    <s v="MC-TL-XPRESS CREDIT APR21"/>
    <n v="90319611535"/>
    <s v="Mr. BALVANTBHAI  SOLANKI"/>
    <n v="437800"/>
    <n v="11.1"/>
    <n v="400562"/>
    <x v="1138"/>
    <n v="2241.84"/>
    <d v="2023-06-07T00:00:00"/>
    <n v="9"/>
    <n v="9"/>
    <n v="0"/>
    <n v="1"/>
    <n v="1"/>
    <n v="701"/>
    <s v="INR"/>
    <n v="0"/>
    <n v="8356"/>
    <d v="2024-03-05T00:00:00"/>
    <n v="0"/>
    <n v="111.4"/>
    <s v="N"/>
    <n v="3"/>
    <s v="N"/>
    <s v="00/00/0000"/>
    <s v="N"/>
    <n v="0"/>
    <s v="00/00/0000"/>
    <s v="SMA0"/>
    <d v="2024-03-26T00:00:00"/>
    <n v="701"/>
    <s v="SA"/>
    <m/>
    <m/>
  </r>
  <r>
    <n v="60955500661"/>
    <s v="MC-TL-XPRESS CREDIT APR21"/>
    <n v="90379506557"/>
    <s v="Mr. ANILKUMAR GOPALBHAI VAGHEL"/>
    <n v="550000"/>
    <n v="11.1"/>
    <n v="499102"/>
    <x v="1139"/>
    <n v="10472"/>
    <d v="2023-06-29T00:00:00"/>
    <n v="9"/>
    <n v="8"/>
    <n v="1"/>
    <n v="1"/>
    <n v="1"/>
    <n v="701"/>
    <s v="INR"/>
    <n v="0"/>
    <n v="10497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19951699"/>
    <s v="MC-TL-XPRESS CREDIT APR21"/>
    <n v="59551309355"/>
    <s v="Mr. DATT UTSAV  MAHESHBHAI"/>
    <n v="485000"/>
    <n v="11.6"/>
    <n v="470504"/>
    <x v="1140"/>
    <n v="9"/>
    <d v="2023-12-31T00:00:00"/>
    <n v="2"/>
    <n v="2"/>
    <n v="0"/>
    <n v="1"/>
    <n v="1"/>
    <n v="701"/>
    <s v="INR"/>
    <n v="0"/>
    <n v="9385"/>
    <d v="2024-03-31T00:00:00"/>
    <n v="0"/>
    <n v="0"/>
    <s v="N"/>
    <n v="3"/>
    <s v="N"/>
    <s v="00/00/0000"/>
    <s v="N"/>
    <n v="0"/>
    <s v="00/00/0000"/>
    <s v="SMA0"/>
    <d v="2024-03-31T00:00:00"/>
    <n v="701"/>
    <s v="SA"/>
    <m/>
    <m/>
  </r>
  <r>
    <n v="60999109199"/>
    <s v="MC-TL-XPRESS CREDIT APR21"/>
    <n v="56071995093"/>
    <s v="Mr. PRAVINSINH JITUBHA JADEJA"/>
    <n v="660000"/>
    <n v="10.6"/>
    <n v="609988"/>
    <x v="1141"/>
    <n v="14685.75"/>
    <d v="2023-07-09T00:00:00"/>
    <n v="8"/>
    <n v="7"/>
    <n v="1"/>
    <n v="2"/>
    <n v="2"/>
    <n v="702"/>
    <s v="INR"/>
    <n v="0"/>
    <n v="12428"/>
    <d v="2024-02-09T00:00:00"/>
    <n v="0"/>
    <n v="264.52"/>
    <s v="N"/>
    <n v="1"/>
    <s v="N"/>
    <s v="00/00/0000"/>
    <s v="N"/>
    <n v="0"/>
    <s v="00/00/0000"/>
    <s v="SMA1"/>
    <d v="2024-03-11T00:00:00"/>
    <n v="702"/>
    <s v="SA"/>
    <m/>
    <m/>
  </r>
  <r>
    <n v="60196611966"/>
    <s v="MC-TL-XPRESS LITE-APR21"/>
    <n v="55375695951"/>
    <s v="Mr. PRAHALADJI MANGAJI THAKOR"/>
    <n v="110000"/>
    <n v="13.6"/>
    <n v="83725"/>
    <x v="1142"/>
    <n v="0"/>
    <d v="2023-05-26T00:00:00"/>
    <n v="10"/>
    <n v="10"/>
    <n v="0"/>
    <n v="0"/>
    <n v="0"/>
    <n v="0"/>
    <s v="INR"/>
    <n v="0"/>
    <n v="3739"/>
    <s v=""/>
    <n v="0"/>
    <n v="0"/>
    <s v="N"/>
    <n v="9"/>
    <s v="N"/>
    <s v="00/00/0000"/>
    <s v="N"/>
    <n v="0"/>
    <s v="00/00/0000"/>
    <s v="STD"/>
    <s v=""/>
    <m/>
    <s v="SA"/>
    <m/>
    <m/>
  </r>
  <r>
    <n v="60996966999"/>
    <s v="MC-TL-XPRESS LITE-APR21"/>
    <n v="56705551597"/>
    <s v="Mr. DHARMENDRAKUMAR  KISHANBHA"/>
    <n v="100000"/>
    <n v="13.1"/>
    <n v="81450"/>
    <x v="1143"/>
    <n v="0"/>
    <d v="2023-07-16T00:00:00"/>
    <n v="8"/>
    <n v="8"/>
    <n v="0"/>
    <n v="0"/>
    <n v="0"/>
    <n v="0"/>
    <s v="INR"/>
    <n v="0"/>
    <n v="3375"/>
    <s v=""/>
    <n v="0"/>
    <n v="0"/>
    <s v="N"/>
    <n v="9"/>
    <s v="N"/>
    <s v="00/00/0000"/>
    <s v="N"/>
    <n v="0"/>
    <s v="00/00/0000"/>
    <s v="STD"/>
    <d v="2024-03-26T00:00:00"/>
    <n v="0"/>
    <s v="SA"/>
    <m/>
    <m/>
  </r>
  <r>
    <n v="60566550661"/>
    <s v="MC-TL-XPRESS LITE-APR21"/>
    <n v="55100096950"/>
    <s v="Mr. PANKAJBHAI PREMCHAND VAGHE"/>
    <n v="150000"/>
    <n v="13.6"/>
    <n v="132701"/>
    <x v="1144"/>
    <n v="0"/>
    <d v="2023-10-27T00:00:00"/>
    <n v="5"/>
    <n v="5"/>
    <n v="0"/>
    <n v="0"/>
    <n v="0"/>
    <n v="0"/>
    <s v="INR"/>
    <n v="0"/>
    <n v="5098"/>
    <s v=""/>
    <n v="0"/>
    <n v="0"/>
    <s v="N"/>
    <n v="9"/>
    <s v="N"/>
    <s v="00/00/0000"/>
    <s v="N"/>
    <n v="0"/>
    <s v="00/00/0000"/>
    <s v="STD"/>
    <s v=""/>
    <m/>
    <s v="SA"/>
    <m/>
    <m/>
  </r>
  <r>
    <n v="60661169116"/>
    <s v="MC-TL-XPRESS LITE-APR21"/>
    <n v="55036155055"/>
    <s v="Mr. BHAVESHKUMAR GOPALBHAI PAR"/>
    <n v="140000"/>
    <n v="12.6"/>
    <n v="130970"/>
    <x v="1145"/>
    <n v="0"/>
    <d v="2023-12-14T00:00:00"/>
    <n v="3"/>
    <n v="3"/>
    <n v="0"/>
    <n v="0"/>
    <n v="0"/>
    <n v="0"/>
    <s v="INR"/>
    <n v="0"/>
    <n v="4691"/>
    <s v=""/>
    <n v="0"/>
    <n v="0"/>
    <s v="N"/>
    <n v="9"/>
    <s v="N"/>
    <s v="00/00/0000"/>
    <s v="N"/>
    <n v="0"/>
    <s v="00/00/0000"/>
    <s v="STD"/>
    <s v=""/>
    <m/>
    <s v="SA"/>
    <m/>
    <m/>
  </r>
  <r>
    <n v="60991066990"/>
    <s v="MC-TL-XPRESS LITE-APR21"/>
    <n v="55095505639"/>
    <s v="Mr. VAGHELA LAXMANBHAI M"/>
    <n v="125000"/>
    <n v="13.6"/>
    <n v="102253"/>
    <x v="1146"/>
    <n v="4466.53"/>
    <d v="2023-07-14T00:00:00"/>
    <n v="8"/>
    <n v="7"/>
    <n v="1"/>
    <n v="2"/>
    <n v="2"/>
    <n v="702"/>
    <s v="INR"/>
    <n v="0"/>
    <n v="4248"/>
    <d v="2024-02-14T00:00:00"/>
    <n v="0"/>
    <n v="49.98"/>
    <s v="N"/>
    <n v="1"/>
    <s v="N"/>
    <s v="00/00/0000"/>
    <s v="N"/>
    <n v="0"/>
    <s v="00/00/0000"/>
    <s v="SMA1"/>
    <d v="2024-03-16T00:00:00"/>
    <n v="702"/>
    <s v="SA"/>
    <m/>
    <m/>
  </r>
  <r>
    <n v="60666066505"/>
    <s v="MC-TL-PRE APPRVD XPRES CR"/>
    <n v="56160170796"/>
    <s v="Mr. NIKUL  JADAV"/>
    <n v="137000"/>
    <n v="11.6"/>
    <n v="128322"/>
    <x v="1147"/>
    <n v="0"/>
    <d v="2023-08-06T00:00:00"/>
    <n v="7"/>
    <n v="7"/>
    <n v="0"/>
    <n v="0"/>
    <n v="0"/>
    <n v="0"/>
    <s v="INR"/>
    <n v="0"/>
    <n v="2650"/>
    <s v=""/>
    <n v="0"/>
    <n v="0"/>
    <s v="N"/>
    <n v="9"/>
    <s v="N"/>
    <s v="00/00/0000"/>
    <s v="N"/>
    <n v="0"/>
    <s v="00/00/0000"/>
    <s v="STD"/>
    <s v=""/>
    <m/>
    <s v="SA"/>
    <m/>
    <m/>
  </r>
  <r>
    <n v="60916616115"/>
    <s v="MC-TL-PRE APPRVD XPRES CR"/>
    <n v="56559379793"/>
    <s v="Mr. DIPTESH AMRUTLAL NANAVATI"/>
    <n v="199100"/>
    <n v="11.85"/>
    <n v="199606"/>
    <x v="1148"/>
    <n v="0"/>
    <d v="2024-03-24T00:00:00"/>
    <n v="1"/>
    <n v="1"/>
    <n v="0"/>
    <n v="0"/>
    <n v="0"/>
    <n v="0"/>
    <s v="INR"/>
    <n v="0"/>
    <n v="5065"/>
    <s v=""/>
    <n v="0"/>
    <n v="0"/>
    <s v="N"/>
    <n v="9"/>
    <s v="N"/>
    <s v="00/00/0000"/>
    <s v="N"/>
    <n v="0"/>
    <s v="00/00/0000"/>
    <s v="STD"/>
    <s v=""/>
    <m/>
    <s v="SA"/>
    <m/>
    <m/>
  </r>
  <r>
    <n v="60199606911"/>
    <s v="MC-TL PAXC (DEFENCE)"/>
    <n v="56395939559"/>
    <s v="Mr. NAVALKISHORE  CHAUHAN"/>
    <n v="800000"/>
    <n v="10.35"/>
    <n v="795044"/>
    <x v="1149"/>
    <n v="14963"/>
    <d v="2024-02-16T00:00:00"/>
    <n v="1"/>
    <n v="0"/>
    <n v="1"/>
    <n v="1"/>
    <n v="1"/>
    <n v="701"/>
    <s v="INR"/>
    <n v="0"/>
    <n v="14963"/>
    <d v="2024-03-16T00:00:00"/>
    <n v="0"/>
    <n v="147.6"/>
    <m/>
    <m/>
    <s v="N"/>
    <s v="00/00/0000"/>
    <s v="N"/>
    <n v="0"/>
    <s v="00/00/0000"/>
    <s v="SMA0"/>
    <d v="2024-03-16T00:00:00"/>
    <n v="701"/>
    <s v="SA"/>
    <m/>
    <m/>
  </r>
  <r>
    <n v="60156695661"/>
    <s v="MC-TL PAXC (GOVT)"/>
    <n v="50751677395"/>
    <s v="Mr. SANTOSH KUMAR KORI"/>
    <n v="175300"/>
    <n v="10.6"/>
    <n v="139456"/>
    <x v="1150"/>
    <n v="0"/>
    <d v="2023-04-28T00:00:00"/>
    <n v="11"/>
    <n v="11"/>
    <n v="0"/>
    <n v="0"/>
    <n v="0"/>
    <n v="0"/>
    <s v="INR"/>
    <n v="0"/>
    <n v="4654"/>
    <s v=""/>
    <n v="0"/>
    <n v="0"/>
    <s v="N"/>
    <n v="9"/>
    <s v="N"/>
    <s v="00/00/0000"/>
    <s v="N"/>
    <n v="0"/>
    <s v="00/00/0000"/>
    <s v="STD"/>
    <s v=""/>
    <m/>
    <s v="SA"/>
    <m/>
    <m/>
  </r>
  <r>
    <n v="60569611696"/>
    <s v="MC-TL PAXC (GOVT)"/>
    <n v="59905576653"/>
    <s v="Mr. PRAKAHKUAMR RAMUBHAI PATAN"/>
    <n v="300200"/>
    <n v="11.1"/>
    <n v="285403"/>
    <x v="1151"/>
    <n v="0"/>
    <d v="2023-10-26T00:00:00"/>
    <n v="5"/>
    <n v="5"/>
    <n v="0"/>
    <n v="0"/>
    <n v="0"/>
    <n v="0"/>
    <s v="INR"/>
    <n v="0"/>
    <n v="5730"/>
    <s v=""/>
    <n v="0"/>
    <n v="0"/>
    <s v="N"/>
    <n v="9"/>
    <s v="N"/>
    <s v="00/00/0000"/>
    <s v="N"/>
    <n v="0"/>
    <s v="00/00/0000"/>
    <s v="STD"/>
    <s v=""/>
    <m/>
    <s v="SA"/>
    <m/>
    <m/>
  </r>
  <r>
    <n v="60669116661"/>
    <s v="MC-TL PAXC (GOVT)"/>
    <n v="56516593175"/>
    <s v="Miss. RAVAL MEGHA  RAKESHKUMAR"/>
    <n v="99700"/>
    <n v="11.6"/>
    <n v="97438"/>
    <x v="1152"/>
    <n v="0"/>
    <d v="2023-12-08T00:00:00"/>
    <n v="3"/>
    <n v="3"/>
    <n v="0"/>
    <n v="0"/>
    <n v="0"/>
    <n v="0"/>
    <s v="INR"/>
    <n v="0"/>
    <n v="1929"/>
    <s v=""/>
    <n v="0"/>
    <n v="0"/>
    <m/>
    <m/>
    <s v="N"/>
    <s v="00/00/0000"/>
    <s v="N"/>
    <n v="0"/>
    <s v="00/00/0000"/>
    <s v="STD"/>
    <s v=""/>
    <m/>
    <s v="SA"/>
    <m/>
    <m/>
  </r>
  <r>
    <n v="60661156096"/>
    <s v="MC-TL PAXC (GOVT)"/>
    <n v="56160150957"/>
    <s v="Mr. RAKESH KANTILAL PATANI"/>
    <n v="800000"/>
    <n v="11.1"/>
    <n v="779895"/>
    <x v="1153"/>
    <n v="0"/>
    <d v="2023-12-15T00:00:00"/>
    <n v="3"/>
    <n v="3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s v=""/>
    <m/>
    <s v="SA"/>
    <m/>
    <m/>
  </r>
  <r>
    <n v="60669901010"/>
    <s v="MC-TL PAXC (GOVT)"/>
    <n v="55510569359"/>
    <s v="Mrs. PRITIBEN KISHORCHANDRA PA"/>
    <n v="119000"/>
    <n v="11.6"/>
    <n v="115673"/>
    <x v="1154"/>
    <n v="0"/>
    <d v="2023-12-26T00:00:00"/>
    <n v="3"/>
    <n v="3"/>
    <n v="0"/>
    <n v="0"/>
    <n v="0"/>
    <n v="0"/>
    <s v="INR"/>
    <n v="0"/>
    <n v="2302"/>
    <s v=""/>
    <n v="0"/>
    <n v="0"/>
    <s v="N"/>
    <n v="9"/>
    <s v="N"/>
    <s v="00/00/0000"/>
    <s v="N"/>
    <n v="0"/>
    <s v="00/00/0000"/>
    <s v="STD"/>
    <s v=""/>
    <m/>
    <s v="SA"/>
    <m/>
    <m/>
  </r>
  <r>
    <n v="60111995610"/>
    <s v="MC-TL PAXC (GOVT)"/>
    <n v="56160169907"/>
    <s v="Mr. SURAJ MANGALBHAI PATANI"/>
    <n v="800000"/>
    <n v="11.1"/>
    <n v="788452"/>
    <x v="1155"/>
    <n v="0"/>
    <d v="2024-01-12T00:00:00"/>
    <n v="2"/>
    <n v="2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s v=""/>
    <m/>
    <s v="SA"/>
    <m/>
    <m/>
  </r>
  <r>
    <n v="60151165561"/>
    <s v="MC-TL PAXC (GOVT)"/>
    <n v="59755117390"/>
    <s v="Mr. KALPAN GHANSIYAMBHAI BHATT"/>
    <n v="151100"/>
    <n v="12.1"/>
    <n v="151081"/>
    <x v="1156"/>
    <n v="0"/>
    <d v="2024-02-01T00:00:00"/>
    <n v="1"/>
    <n v="1"/>
    <n v="0"/>
    <n v="0"/>
    <n v="0"/>
    <n v="0"/>
    <s v="INR"/>
    <n v="0"/>
    <n v="2962"/>
    <s v=""/>
    <n v="0"/>
    <n v="3.9"/>
    <s v="N"/>
    <n v="9"/>
    <s v="N"/>
    <s v="00/00/0000"/>
    <s v="N"/>
    <n v="0"/>
    <s v="00/00/0000"/>
    <s v="STD"/>
    <d v="2024-03-04T00:00:00"/>
    <n v="0"/>
    <s v="SA"/>
    <m/>
    <m/>
  </r>
  <r>
    <n v="60961561969"/>
    <s v="MC-TL-KAV-PL-SAL"/>
    <n v="55565915091"/>
    <s v="Mr. SANJAYKUMAR JETHABHAI SEHG"/>
    <n v="173000"/>
    <n v="8.5"/>
    <n v="161589"/>
    <x v="1157"/>
    <n v="0"/>
    <d v="2023-06-16T00:00:00"/>
    <n v="6"/>
    <n v="6"/>
    <n v="0"/>
    <n v="0"/>
    <n v="0"/>
    <n v="0"/>
    <s v="INR"/>
    <n v="0"/>
    <n v="3793"/>
    <s v=""/>
    <n v="0"/>
    <n v="0"/>
    <s v="N"/>
    <n v="9"/>
    <s v="N"/>
    <s v="00/00/0000"/>
    <s v="N"/>
    <n v="0"/>
    <s v="00/00/0000"/>
    <s v="STD"/>
    <d v="2024-03-17T00:00:00"/>
    <n v="0"/>
    <s v="SA"/>
    <m/>
    <m/>
  </r>
  <r>
    <n v="60966599169"/>
    <s v="MC-TL-KAV-PL-SAL"/>
    <n v="56155515509"/>
    <s v="Mr. VISEN MOHAN SINGH D"/>
    <n v="200000"/>
    <n v="8.5"/>
    <n v="186736"/>
    <x v="1158"/>
    <n v="0"/>
    <d v="2023-06-18T00:00:00"/>
    <n v="6"/>
    <n v="6"/>
    <n v="0"/>
    <n v="0"/>
    <n v="0"/>
    <n v="0"/>
    <s v="INR"/>
    <n v="0"/>
    <n v="4383"/>
    <s v=""/>
    <n v="0"/>
    <n v="0"/>
    <s v="N"/>
    <n v="9"/>
    <s v="N"/>
    <s v="00/00/0000"/>
    <s v="N"/>
    <n v="0"/>
    <s v="00/00/0000"/>
    <s v="STD"/>
    <d v="2024-03-19T00:00:00"/>
    <n v="0"/>
    <s v="SA"/>
    <m/>
    <m/>
  </r>
  <r>
    <n v="60961656116"/>
    <s v="MC-TL-KAV-PL-SAL"/>
    <n v="55050593735"/>
    <s v="Mr. SIDDIQUI MOHAMAD ASIF"/>
    <n v="155700"/>
    <n v="8.5"/>
    <n v="145345"/>
    <x v="1159"/>
    <n v="0"/>
    <d v="2023-06-19T00:00:00"/>
    <n v="6"/>
    <n v="6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d v="2024-03-20T00:00:00"/>
    <n v="0"/>
    <s v="SA"/>
    <m/>
    <m/>
  </r>
  <r>
    <n v="60965999659"/>
    <s v="MC-TL-KAV-PL-SAL"/>
    <n v="56995955555"/>
    <s v="Mr. JIGNESHKUMAR LALABHAI PATE"/>
    <n v="125000"/>
    <n v="8.5"/>
    <n v="116572"/>
    <x v="1160"/>
    <n v="0"/>
    <d v="2023-06-24T00:00:00"/>
    <n v="6"/>
    <n v="6"/>
    <n v="0"/>
    <n v="0"/>
    <n v="0"/>
    <n v="0"/>
    <s v="INR"/>
    <n v="0"/>
    <n v="2736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0955696669"/>
    <s v="MC-TL-KAV-PL-SAL"/>
    <n v="90379506557"/>
    <s v="Mr. ANILKUMAR GOPALBHAI VAGHEL"/>
    <n v="125000"/>
    <n v="8.5"/>
    <n v="115974"/>
    <x v="1161"/>
    <n v="0"/>
    <d v="2023-06-29T00:00:00"/>
    <n v="6"/>
    <n v="6"/>
    <n v="0"/>
    <n v="0"/>
    <n v="0"/>
    <n v="0"/>
    <s v="INR"/>
    <n v="0"/>
    <n v="2813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0955569119"/>
    <s v="MC-TL-KAV-PL-SAL"/>
    <n v="90660199395"/>
    <s v="Mr. Govindbhai Keshabhai Solan"/>
    <n v="180000"/>
    <n v="8.5"/>
    <n v="167015"/>
    <x v="1162"/>
    <n v="0"/>
    <d v="2023-06-29T00:00:00"/>
    <n v="6"/>
    <n v="6"/>
    <n v="0"/>
    <n v="0"/>
    <n v="0"/>
    <n v="0"/>
    <s v="INR"/>
    <n v="0"/>
    <n v="4050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0966096619"/>
    <s v="MC-TL-KAV-PL-SAL"/>
    <n v="55700319795"/>
    <s v="Mr. GUDDUBHAI DULAJI RAJPUT"/>
    <n v="216000"/>
    <n v="8.5"/>
    <n v="204681"/>
    <x v="1163"/>
    <n v="0"/>
    <d v="2023-07-02T00:00:00"/>
    <n v="5"/>
    <n v="5"/>
    <n v="0"/>
    <n v="0"/>
    <n v="0"/>
    <n v="0"/>
    <s v="INR"/>
    <n v="0"/>
    <n v="4951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961091605"/>
    <s v="MC-TL-KAV-PL-SAL"/>
    <n v="55751375570"/>
    <s v="Mr. HARI BABU NIKAM"/>
    <n v="221000"/>
    <n v="8.5"/>
    <n v="209395"/>
    <x v="1164"/>
    <n v="0"/>
    <d v="2023-07-03T00:00:00"/>
    <n v="5"/>
    <n v="5"/>
    <n v="0"/>
    <n v="0"/>
    <n v="0"/>
    <n v="0"/>
    <s v="INR"/>
    <n v="0"/>
    <n v="5062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0696990999"/>
    <s v="MC-TL-KAV-PL-SAL"/>
    <n v="56500306577"/>
    <s v="Mr. RAMESH  KUMAR"/>
    <n v="359000"/>
    <n v="8.5"/>
    <n v="344051"/>
    <x v="1165"/>
    <n v="0"/>
    <d v="2023-08-26T00:00:00"/>
    <n v="4"/>
    <n v="4"/>
    <n v="0"/>
    <n v="0"/>
    <n v="0"/>
    <n v="0"/>
    <s v="INR"/>
    <n v="0"/>
    <n v="8094"/>
    <s v=""/>
    <n v="0"/>
    <n v="0"/>
    <s v="N"/>
    <n v="9"/>
    <s v="N"/>
    <s v="00/00/0000"/>
    <s v="N"/>
    <n v="0"/>
    <s v="00/00/0000"/>
    <s v="STD"/>
    <s v=""/>
    <m/>
    <s v="SA"/>
    <m/>
    <m/>
  </r>
  <r>
    <n v="60956991969"/>
    <s v="MC-TL-KAV-PL-SAL"/>
    <n v="57195905315"/>
    <s v="Mr. SHRAVAN RAM  MEHRIA"/>
    <n v="200000"/>
    <n v="8.5"/>
    <n v="185540"/>
    <x v="1166"/>
    <n v="780"/>
    <d v="2023-06-30T00:00:00"/>
    <n v="6"/>
    <n v="6"/>
    <n v="0"/>
    <n v="1"/>
    <n v="1"/>
    <n v="701"/>
    <s v="INR"/>
    <n v="0"/>
    <n v="4498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9119116"/>
    <s v="MC-TL-KAV-PL-PEN"/>
    <n v="50053597556"/>
    <s v="Mrs. NIRMALABEN G SHRIMALI"/>
    <n v="78500"/>
    <n v="8.5"/>
    <n v="73256"/>
    <x v="1167"/>
    <n v="0"/>
    <d v="2023-06-21T00:00:00"/>
    <n v="6"/>
    <n v="6"/>
    <n v="0"/>
    <n v="0"/>
    <n v="0"/>
    <n v="0"/>
    <s v="INR"/>
    <n v="0"/>
    <n v="1719"/>
    <s v=""/>
    <n v="0"/>
    <n v="0"/>
    <s v="N"/>
    <n v="9"/>
    <s v="N"/>
    <s v="00/00/0000"/>
    <s v="N"/>
    <n v="0"/>
    <s v="00/00/0000"/>
    <s v="STD"/>
    <d v="2024-03-28T00:00:00"/>
    <n v="0"/>
    <s v="SA"/>
    <m/>
    <m/>
  </r>
  <r>
    <n v="60656095660"/>
    <s v="MC-TL-KAV-YONO-PL-SAL"/>
    <n v="56195997756"/>
    <s v="Mr. KHODABHAI MOTIBHAI PARMAR"/>
    <n v="118000"/>
    <n v="8.5"/>
    <n v="113614"/>
    <x v="1168"/>
    <n v="0"/>
    <d v="2023-08-09T00:00:00"/>
    <n v="4"/>
    <n v="4"/>
    <n v="0"/>
    <n v="0"/>
    <n v="0"/>
    <n v="0"/>
    <s v="INR"/>
    <n v="0"/>
    <n v="2692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55601566"/>
    <s v="MC-TL-KAV-YONO-PL-SAL"/>
    <n v="50599657556"/>
    <s v="Mr. PRAVINBHAI KANTIBHAI NAIYA"/>
    <n v="195000"/>
    <n v="8.5"/>
    <n v="187698"/>
    <x v="1169"/>
    <n v="0"/>
    <d v="2023-08-10T00:00:00"/>
    <n v="4"/>
    <n v="4"/>
    <n v="0"/>
    <n v="0"/>
    <n v="0"/>
    <n v="0"/>
    <s v="INR"/>
    <n v="0"/>
    <n v="4445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5669666"/>
    <s v="MC-TL-KAV-YONO-PL-SAL"/>
    <n v="56970179607"/>
    <s v="Mr. CHITRA  ORAM"/>
    <n v="226000"/>
    <n v="8.5"/>
    <n v="217541"/>
    <x v="1170"/>
    <n v="0"/>
    <d v="2023-08-10T00:00:00"/>
    <n v="4"/>
    <n v="4"/>
    <n v="0"/>
    <n v="0"/>
    <n v="0"/>
    <n v="0"/>
    <s v="INR"/>
    <n v="0"/>
    <n v="5151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6695900"/>
    <s v="MC-TL-KAV-YONO-PL-SAL"/>
    <n v="55039555956"/>
    <s v="Mr. RAMVILAS  KORI"/>
    <n v="98000"/>
    <n v="8.5"/>
    <n v="94334"/>
    <x v="1171"/>
    <n v="0"/>
    <d v="2023-08-10T00:00:00"/>
    <n v="4"/>
    <n v="4"/>
    <n v="0"/>
    <n v="0"/>
    <n v="0"/>
    <n v="0"/>
    <s v="INR"/>
    <n v="0"/>
    <n v="2234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6559591"/>
    <s v="MC-TL-KAV-YONO-PL-SAL"/>
    <n v="55555301397"/>
    <s v="Mr. BHAGVANBHAI MADHABHAI GOHE"/>
    <n v="145000"/>
    <n v="8.5"/>
    <n v="139571"/>
    <x v="1172"/>
    <n v="0"/>
    <d v="2023-08-10T00:00:00"/>
    <n v="4"/>
    <n v="4"/>
    <n v="0"/>
    <n v="0"/>
    <n v="0"/>
    <n v="0"/>
    <s v="INR"/>
    <n v="0"/>
    <n v="3305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6111919"/>
    <s v="MC-TL-KAV-YONO-PL-SAL"/>
    <n v="55039991759"/>
    <s v="Mr. PINTU JIVANLAL PATEL"/>
    <n v="109000"/>
    <n v="8.5"/>
    <n v="104936"/>
    <x v="1173"/>
    <n v="0"/>
    <d v="2023-08-10T00:00:00"/>
    <n v="4"/>
    <n v="4"/>
    <n v="0"/>
    <n v="0"/>
    <n v="0"/>
    <n v="0"/>
    <s v="INR"/>
    <n v="0"/>
    <n v="2485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659969651"/>
    <s v="MC-TL-KAV-YONO-PL-SAL"/>
    <n v="55975509551"/>
    <s v="Mr. MAHESHBHAI ISHVARBHAI TURI"/>
    <n v="288000"/>
    <n v="8.5"/>
    <n v="272804"/>
    <x v="1174"/>
    <n v="0"/>
    <d v="2023-08-11T00:00:00"/>
    <n v="4"/>
    <n v="4"/>
    <n v="0"/>
    <n v="0"/>
    <n v="0"/>
    <n v="0"/>
    <s v="INR"/>
    <n v="0"/>
    <n v="6519"/>
    <s v=""/>
    <n v="0"/>
    <n v="0"/>
    <s v="N"/>
    <n v="9"/>
    <s v="N"/>
    <s v="00/00/0000"/>
    <s v="N"/>
    <n v="0"/>
    <s v="00/00/0000"/>
    <s v="STD"/>
    <s v=""/>
    <m/>
    <s v="SA"/>
    <m/>
    <m/>
  </r>
  <r>
    <n v="60659991911"/>
    <s v="MC-TL-KAV-YONO-PL-SAL"/>
    <n v="50056939633"/>
    <s v="Mr. MORE  SANDESH"/>
    <n v="99000"/>
    <n v="8.5"/>
    <n v="95277"/>
    <x v="1175"/>
    <n v="0"/>
    <d v="2023-08-11T00:00:00"/>
    <n v="4"/>
    <n v="4"/>
    <n v="0"/>
    <n v="0"/>
    <n v="0"/>
    <n v="0"/>
    <s v="INR"/>
    <n v="0"/>
    <n v="2255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59066665"/>
    <s v="MC-TL-KAV-YONO-PL-SAL"/>
    <n v="56160171959"/>
    <s v="Mr. BHAVNESH NAVINBHAI SOLANKI"/>
    <n v="291000"/>
    <n v="8.5"/>
    <n v="280062"/>
    <x v="1176"/>
    <n v="0"/>
    <d v="2023-08-11T00:00:00"/>
    <n v="4"/>
    <n v="4"/>
    <n v="0"/>
    <n v="0"/>
    <n v="0"/>
    <n v="0"/>
    <s v="INR"/>
    <n v="0"/>
    <n v="6628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59661666"/>
    <s v="MC-TL-KAV-YONO-PL-SAL"/>
    <n v="56516593175"/>
    <s v="Miss. RAVAL MEGHA  RAKESHKUMAR"/>
    <n v="130200"/>
    <n v="8.5"/>
    <n v="125304"/>
    <x v="1177"/>
    <n v="0"/>
    <d v="2023-08-11T00:00:00"/>
    <n v="4"/>
    <n v="4"/>
    <n v="0"/>
    <n v="0"/>
    <n v="0"/>
    <n v="0"/>
    <s v="INR"/>
    <n v="0"/>
    <n v="2966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59656995"/>
    <s v="MC-TL-KAV-YONO-PL-SAL"/>
    <n v="55559509790"/>
    <s v="Mr. IKHATYARALI SIRAJMIYA SAIY"/>
    <n v="92700"/>
    <n v="8.5"/>
    <n v="89213"/>
    <x v="1178"/>
    <n v="0"/>
    <d v="2023-08-11T00:00:00"/>
    <n v="4"/>
    <n v="4"/>
    <n v="0"/>
    <n v="0"/>
    <n v="0"/>
    <n v="0"/>
    <s v="INR"/>
    <n v="0"/>
    <n v="2112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69099660"/>
    <s v="MC-TL-KAV-YONO-PL-SAL"/>
    <n v="55011379733"/>
    <s v="Mr. HIMANSHU  RAYKA"/>
    <n v="252000"/>
    <n v="8.5"/>
    <n v="242494"/>
    <x v="1179"/>
    <n v="0"/>
    <d v="2023-08-12T00:00:00"/>
    <n v="4"/>
    <n v="4"/>
    <n v="0"/>
    <n v="0"/>
    <n v="0"/>
    <n v="0"/>
    <s v="INR"/>
    <n v="0"/>
    <n v="5736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9999616"/>
    <s v="MC-TL-KAV-YONO-PL-SAL"/>
    <n v="55155570115"/>
    <s v="Mr. MAHESH RAMJIBHAI VAGHELA"/>
    <n v="148000"/>
    <n v="8.5"/>
    <n v="142496"/>
    <x v="1180"/>
    <n v="0"/>
    <d v="2023-08-12T00:00:00"/>
    <n v="4"/>
    <n v="4"/>
    <n v="0"/>
    <n v="0"/>
    <n v="0"/>
    <n v="0"/>
    <s v="INR"/>
    <n v="0"/>
    <n v="3369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69116660"/>
    <s v="MC-TL-KAV-YONO-PL-SAL"/>
    <n v="55533597010"/>
    <s v="Mr. RASIKBHAI BABABHAI RATHOD"/>
    <n v="192000"/>
    <n v="8.5"/>
    <n v="184753"/>
    <x v="1181"/>
    <n v="0"/>
    <d v="2023-08-12T00:00:00"/>
    <n v="4"/>
    <n v="4"/>
    <n v="0"/>
    <n v="0"/>
    <n v="0"/>
    <n v="0"/>
    <s v="INR"/>
    <n v="0"/>
    <n v="4370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9966695"/>
    <s v="MC-TL-KAV-YONO-PL-SAL"/>
    <n v="56010001605"/>
    <s v="Mr. KAMLESHKUMAR KANTIBHAI BHO"/>
    <n v="90000"/>
    <n v="8.5"/>
    <n v="86601"/>
    <x v="1182"/>
    <n v="0"/>
    <d v="2023-08-12T00:00:00"/>
    <n v="4"/>
    <n v="4"/>
    <n v="0"/>
    <n v="0"/>
    <n v="0"/>
    <n v="0"/>
    <s v="INR"/>
    <n v="0"/>
    <n v="2049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1696061"/>
    <s v="MC-TL-KAV-YONO-PL-SAL"/>
    <n v="55195656065"/>
    <s v="Mr. DHIREN ARVINDBHAI MISTRY"/>
    <n v="188000"/>
    <n v="8.5"/>
    <n v="180817"/>
    <x v="1183"/>
    <n v="0"/>
    <d v="2023-08-15T00:00:00"/>
    <n v="4"/>
    <n v="4"/>
    <n v="0"/>
    <n v="0"/>
    <n v="0"/>
    <n v="0"/>
    <s v="INR"/>
    <n v="0"/>
    <n v="4271"/>
    <s v=""/>
    <n v="0"/>
    <n v="0"/>
    <s v="N"/>
    <n v="9"/>
    <s v="N"/>
    <s v="00/00/0000"/>
    <s v="N"/>
    <n v="0"/>
    <s v="00/00/0000"/>
    <s v="STD"/>
    <d v="2024-03-17T00:00:00"/>
    <n v="0"/>
    <s v="SA"/>
    <m/>
    <m/>
  </r>
  <r>
    <n v="60611609169"/>
    <s v="MC-TL-KAV-YONO-PL-SAL"/>
    <n v="56999510363"/>
    <s v="Mr. VIVEK JAYNARAYAN AGNIHOTRI"/>
    <n v="65000"/>
    <n v="8.5"/>
    <n v="62494"/>
    <x v="1184"/>
    <n v="0"/>
    <d v="2023-08-17T00:00:00"/>
    <n v="4"/>
    <n v="4"/>
    <n v="0"/>
    <n v="0"/>
    <n v="0"/>
    <n v="0"/>
    <s v="INR"/>
    <n v="0"/>
    <n v="1475"/>
    <s v=""/>
    <n v="0"/>
    <n v="0"/>
    <s v="N"/>
    <n v="9"/>
    <s v="N"/>
    <s v="00/00/0000"/>
    <s v="N"/>
    <n v="0"/>
    <s v="00/00/0000"/>
    <s v="STD"/>
    <d v="2024-03-18T00:00:00"/>
    <n v="0"/>
    <s v="SA"/>
    <m/>
    <m/>
  </r>
  <r>
    <n v="60669661159"/>
    <s v="MC-TL-KAV-YONO-PL-OTH"/>
    <n v="55997065955"/>
    <s v="Mr. NARAYAN LAL  PRAJAPATI"/>
    <n v="229000"/>
    <n v="8.5"/>
    <n v="220357"/>
    <x v="1185"/>
    <n v="0"/>
    <d v="2023-08-12T00:00:00"/>
    <n v="4"/>
    <n v="4"/>
    <n v="0"/>
    <n v="0"/>
    <n v="0"/>
    <n v="0"/>
    <s v="INR"/>
    <n v="0"/>
    <n v="5212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6090669"/>
    <s v="MC-TL-KAV-YONO-PL-OTH"/>
    <n v="56565156197"/>
    <s v="Mr. GAUTAMSINH ISHWARSINH DABH"/>
    <n v="224000"/>
    <n v="8.5"/>
    <n v="215511"/>
    <x v="1186"/>
    <n v="0"/>
    <d v="2023-08-13T00:00:00"/>
    <n v="4"/>
    <n v="4"/>
    <n v="0"/>
    <n v="0"/>
    <n v="0"/>
    <n v="0"/>
    <s v="INR"/>
    <n v="0"/>
    <n v="5095"/>
    <s v=""/>
    <n v="0"/>
    <n v="0"/>
    <s v="N"/>
    <n v="9"/>
    <s v="N"/>
    <s v="00/00/0000"/>
    <s v="N"/>
    <n v="0"/>
    <s v="00/00/0000"/>
    <s v="STD"/>
    <d v="2024-03-14T00:00:00"/>
    <n v="0"/>
    <s v="SA"/>
    <m/>
    <m/>
  </r>
  <r>
    <n v="60611666199"/>
    <s v="MC-TL-KAV-YONO-PL-OTH"/>
    <n v="56160175695"/>
    <s v="Mr. BIHOLA AMEETSINGH  JAGDEVS"/>
    <n v="110000"/>
    <n v="8.5"/>
    <n v="105760"/>
    <x v="1187"/>
    <n v="0"/>
    <d v="2023-08-17T00:00:00"/>
    <n v="4"/>
    <n v="4"/>
    <n v="0"/>
    <n v="0"/>
    <n v="0"/>
    <n v="0"/>
    <s v="INR"/>
    <n v="0"/>
    <n v="2496"/>
    <s v=""/>
    <n v="0"/>
    <n v="0"/>
    <m/>
    <m/>
    <s v="N"/>
    <s v="00/00/0000"/>
    <s v="N"/>
    <n v="0"/>
    <s v="00/00/0000"/>
    <s v="STD"/>
    <d v="2024-03-18T00:00:00"/>
    <n v="0"/>
    <s v="SA"/>
    <m/>
    <m/>
  </r>
  <r>
    <n v="60500919965"/>
    <s v="MC-TL-XPRESS CREDIT MAY21"/>
    <n v="50053557556"/>
    <s v="Miss. LALITA THAVARAJI BARANDA"/>
    <n v="340500"/>
    <n v="11.6"/>
    <n v="283346"/>
    <x v="1188"/>
    <n v="0"/>
    <d v="2023-10-08T00:00:00"/>
    <n v="5"/>
    <n v="5"/>
    <n v="0"/>
    <n v="0"/>
    <n v="0"/>
    <n v="0"/>
    <s v="INR"/>
    <n v="0"/>
    <n v="14874"/>
    <s v=""/>
    <n v="0"/>
    <n v="0"/>
    <s v="N"/>
    <n v="9"/>
    <s v="N"/>
    <s v="00/00/0000"/>
    <s v="N"/>
    <n v="0"/>
    <s v="00/00/0000"/>
    <s v="STD"/>
    <s v=""/>
    <m/>
    <s v="SA"/>
    <m/>
    <m/>
  </r>
  <r>
    <n v="60519905696"/>
    <s v="MC-TL-XPRESS CREDIT MAY21"/>
    <n v="55935696755"/>
    <s v="Mr. NIKUNJKUMAR DINESHBHAI DIX"/>
    <n v="100000"/>
    <n v="11.1"/>
    <n v="59859"/>
    <x v="1189"/>
    <n v="0"/>
    <d v="2023-10-14T00:00:00"/>
    <n v="5"/>
    <n v="5"/>
    <n v="0"/>
    <n v="0"/>
    <n v="0"/>
    <n v="0"/>
    <s v="INR"/>
    <n v="0"/>
    <n v="8843"/>
    <s v=""/>
    <n v="0"/>
    <n v="0"/>
    <s v="N"/>
    <n v="9"/>
    <s v="N"/>
    <s v="00/00/0000"/>
    <s v="N"/>
    <n v="0"/>
    <s v="00/00/0000"/>
    <s v="STD"/>
    <s v=""/>
    <m/>
    <s v="SA"/>
    <m/>
    <m/>
  </r>
  <r>
    <n v="60661999061"/>
    <s v="MC-TL-XPRESS CREDIT MAY21"/>
    <n v="55933935903"/>
    <s v="Miss. JAGRUTIBEN SHANTILAL VAI"/>
    <n v="1156000"/>
    <n v="9.6"/>
    <n v="1126892"/>
    <x v="1190"/>
    <n v="0"/>
    <d v="2023-12-07T00:00:00"/>
    <n v="3"/>
    <n v="3"/>
    <n v="0"/>
    <n v="0"/>
    <n v="0"/>
    <n v="0"/>
    <s v="INR"/>
    <n v="0"/>
    <n v="21184"/>
    <s v=""/>
    <n v="0"/>
    <n v="0"/>
    <s v="N"/>
    <n v="9"/>
    <s v="N"/>
    <s v="00/00/0000"/>
    <s v="N"/>
    <n v="0"/>
    <s v="00/00/0000"/>
    <s v="STD"/>
    <s v=""/>
    <m/>
    <s v="SA"/>
    <m/>
    <m/>
  </r>
  <r>
    <n v="60695990991"/>
    <s v="MC-TL-XPRESS CREDIT MAY21"/>
    <n v="59635971933"/>
    <s v="Mr. GAURAV KAILASH SHARMA"/>
    <n v="400000"/>
    <n v="11.1"/>
    <n v="394847"/>
    <x v="1191"/>
    <n v="0"/>
    <d v="2024-01-05T00:00:00"/>
    <n v="2"/>
    <n v="2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s v="SA"/>
    <m/>
    <m/>
  </r>
  <r>
    <n v="60691665199"/>
    <s v="MC-TL-XPRESS CREDIT MAY21"/>
    <n v="57555396756"/>
    <s v="Mr. PRUTHVIDAN RAMESHDAN GADHA"/>
    <n v="500000"/>
    <n v="10.1"/>
    <n v="493063"/>
    <x v="1192"/>
    <n v="0"/>
    <d v="2024-01-06T00:00:00"/>
    <n v="2"/>
    <n v="2"/>
    <n v="0"/>
    <n v="0"/>
    <n v="0"/>
    <n v="0"/>
    <s v="INR"/>
    <n v="0"/>
    <n v="9289"/>
    <s v=""/>
    <n v="0"/>
    <n v="0"/>
    <s v="N"/>
    <n v="9"/>
    <s v="N"/>
    <s v="00/00/0000"/>
    <s v="N"/>
    <n v="0"/>
    <s v="00/00/0000"/>
    <s v="STD"/>
    <s v=""/>
    <m/>
    <s v="SA"/>
    <m/>
    <m/>
  </r>
  <r>
    <n v="60111961960"/>
    <s v="MC-TL-XPRESS CREDIT MAY21"/>
    <n v="56995955555"/>
    <s v="Mr. JIGNESHKUMAR LALABHAI PATE"/>
    <n v="125100"/>
    <n v="10.1"/>
    <n v="123149"/>
    <x v="1193"/>
    <n v="0"/>
    <d v="2024-01-12T00:00:00"/>
    <n v="2"/>
    <n v="2"/>
    <n v="0"/>
    <n v="0"/>
    <n v="0"/>
    <n v="0"/>
    <s v="INR"/>
    <n v="0"/>
    <n v="2324"/>
    <s v=""/>
    <n v="0"/>
    <n v="0"/>
    <s v="N"/>
    <n v="9"/>
    <s v="N"/>
    <s v="00/00/0000"/>
    <s v="N"/>
    <n v="0"/>
    <s v="00/00/0000"/>
    <s v="STD"/>
    <s v=""/>
    <m/>
    <s v="SA"/>
    <m/>
    <m/>
  </r>
  <r>
    <n v="60166119656"/>
    <s v="MC-TL-XPRESS CREDIT MAY21"/>
    <n v="55670559000"/>
    <s v="Mr. MANUBHAI BHIKHABHAI VAGHEL"/>
    <n v="952000"/>
    <n v="11.6"/>
    <n v="950441"/>
    <x v="1194"/>
    <n v="0"/>
    <d v="2024-02-04T00:00:00"/>
    <n v="1"/>
    <n v="1"/>
    <n v="0"/>
    <n v="0"/>
    <n v="0"/>
    <n v="0"/>
    <s v="INR"/>
    <n v="0"/>
    <n v="18415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996511116"/>
    <s v="MC-TL-XPRESS CREDIT MAY21"/>
    <n v="90555355533"/>
    <s v="Ms. CHANDRIKABEN SOMABHAI NINA"/>
    <n v="150000"/>
    <n v="9.85"/>
    <n v="151133"/>
    <x v="1195"/>
    <n v="0"/>
    <d v="2024-03-04T00:00:00"/>
    <n v="1"/>
    <n v="1"/>
    <n v="0"/>
    <n v="0"/>
    <n v="0"/>
    <n v="0"/>
    <s v="INR"/>
    <n v="0"/>
    <n v="5662"/>
    <s v=""/>
    <n v="0"/>
    <n v="0"/>
    <s v="N"/>
    <n v="9"/>
    <s v="N"/>
    <s v="00/00/0000"/>
    <s v="N"/>
    <n v="0"/>
    <s v="00/00/0000"/>
    <s v="STD"/>
    <s v=""/>
    <m/>
    <s v="SA"/>
    <m/>
    <m/>
  </r>
  <r>
    <n v="60966961691"/>
    <s v="MC-TL-XPRESS CREDIT MAY21"/>
    <n v="55535906565"/>
    <s v="Miss. CHRISTIAN SWIZAL SHASHIK"/>
    <n v="800000"/>
    <n v="10.35"/>
    <n v="804991"/>
    <x v="1196"/>
    <n v="0"/>
    <d v="2024-03-10T00:00:00"/>
    <n v="1"/>
    <n v="1"/>
    <n v="0"/>
    <n v="0"/>
    <n v="0"/>
    <n v="0"/>
    <s v="INR"/>
    <n v="0"/>
    <n v="14963"/>
    <s v=""/>
    <n v="0"/>
    <n v="0"/>
    <s v="N"/>
    <n v="9"/>
    <s v="N"/>
    <s v="00/00/0000"/>
    <s v="N"/>
    <n v="0"/>
    <s v="00/00/0000"/>
    <s v="STD"/>
    <s v=""/>
    <m/>
    <s v="SA"/>
    <m/>
    <m/>
  </r>
  <r>
    <n v="60961961165"/>
    <s v="MC-TL-XPRESS CREDIT MAY21"/>
    <n v="55933935903"/>
    <s v="Miss. JAGRUTIBEN SHANTILAL VAI"/>
    <n v="89900"/>
    <n v="9.85"/>
    <n v="90409"/>
    <x v="1197"/>
    <n v="0"/>
    <d v="2024-03-11T00:00:00"/>
    <n v="1"/>
    <n v="1"/>
    <n v="0"/>
    <n v="0"/>
    <n v="0"/>
    <n v="0"/>
    <s v="INR"/>
    <n v="0"/>
    <n v="1659"/>
    <s v=""/>
    <n v="0"/>
    <n v="0"/>
    <s v="N"/>
    <n v="9"/>
    <s v="N"/>
    <s v="00/00/0000"/>
    <s v="N"/>
    <n v="0"/>
    <s v="00/00/0000"/>
    <s v="STD"/>
    <s v=""/>
    <m/>
    <s v="SA"/>
    <m/>
    <m/>
  </r>
  <r>
    <n v="66966196901"/>
    <s v="MC-SBI PENSION LOAN-JAN17"/>
    <n v="50053559099"/>
    <s v="Mr. SHRIMARI RAJENDRA  NATVARL"/>
    <n v="220000"/>
    <n v="12.45"/>
    <n v="42113"/>
    <x v="1198"/>
    <n v="0"/>
    <d v="2019-06-13T00:00:00"/>
    <n v="19"/>
    <n v="19"/>
    <n v="0"/>
    <n v="0"/>
    <n v="0"/>
    <n v="0"/>
    <s v="INR"/>
    <n v="0"/>
    <n v="4944"/>
    <s v=""/>
    <n v="0"/>
    <n v="0"/>
    <s v="N"/>
    <n v="9"/>
    <s v="N"/>
    <s v="00/00/0000"/>
    <s v="N"/>
    <n v="0"/>
    <s v="00/00/0000"/>
    <s v="STD"/>
    <s v=""/>
    <m/>
    <s v="SA"/>
    <m/>
    <m/>
  </r>
  <r>
    <n v="61696911996"/>
    <s v="MC-SBI PENSION LOAN-JAN17"/>
    <n v="56373793751"/>
    <s v="Mr. JASHWANTBHAI ZAVERBHAI  VA"/>
    <n v="150000"/>
    <n v="11.6"/>
    <n v="57369"/>
    <x v="1199"/>
    <n v="0"/>
    <d v="2020-05-11T00:00:00"/>
    <n v="19"/>
    <n v="19"/>
    <n v="0"/>
    <n v="0"/>
    <n v="0"/>
    <n v="0"/>
    <s v="INR"/>
    <n v="0"/>
    <n v="3307"/>
    <s v=""/>
    <n v="0"/>
    <n v="0"/>
    <s v="N"/>
    <n v="9"/>
    <s v="N"/>
    <s v="00/00/0000"/>
    <s v="N"/>
    <n v="0"/>
    <s v="00/00/0000"/>
    <s v="STD"/>
    <s v=""/>
    <m/>
    <s v="SA"/>
    <m/>
    <m/>
  </r>
  <r>
    <n v="61119666990"/>
    <s v="MC-SBI PENSION LOAN-JAN17"/>
    <n v="50053535099"/>
    <s v="Ms. CHRISTIAN  SHANTABEN"/>
    <n v="360000"/>
    <n v="11.7"/>
    <n v="79526"/>
    <x v="1200"/>
    <n v="0"/>
    <d v="2020-06-28T00:00:00"/>
    <n v="19"/>
    <n v="19"/>
    <n v="0"/>
    <n v="0"/>
    <n v="0"/>
    <n v="0"/>
    <s v="INR"/>
    <n v="0"/>
    <n v="9690"/>
    <s v=""/>
    <n v="0"/>
    <n v="0"/>
    <s v="N"/>
    <n v="9"/>
    <s v="N"/>
    <s v="00/00/0000"/>
    <s v="N"/>
    <n v="0"/>
    <s v="00/00/0000"/>
    <s v="STD"/>
    <s v=""/>
    <m/>
    <s v="SA"/>
    <m/>
    <m/>
  </r>
  <r>
    <n v="61190961911"/>
    <s v="MC-SBI PENSION LOAN-JAN17"/>
    <n v="55051917179"/>
    <s v="Mrs. SAVITABEN RATILAL SHAH"/>
    <n v="200000"/>
    <n v="11.7"/>
    <n v="88724"/>
    <x v="1201"/>
    <n v="0"/>
    <d v="2020-06-29T00:00:00"/>
    <n v="19"/>
    <n v="19"/>
    <n v="0"/>
    <n v="0"/>
    <n v="0"/>
    <n v="0"/>
    <s v="INR"/>
    <n v="0"/>
    <n v="452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99006669"/>
    <s v="MC-SBI PENSION LOAN-JAN17"/>
    <n v="50053971300"/>
    <s v="Mr. BABUBHAI MOHANBHAI SOLANKI"/>
    <n v="150000"/>
    <n v="11.7"/>
    <n v="35132"/>
    <x v="1202"/>
    <n v="0"/>
    <d v="2020-06-30T00:00:00"/>
    <n v="19"/>
    <n v="19"/>
    <n v="0"/>
    <n v="0"/>
    <n v="0"/>
    <n v="0"/>
    <s v="INR"/>
    <n v="0"/>
    <n v="4035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16106919"/>
    <s v="MC-SBI PENSION LOAN-JAN17"/>
    <n v="55016075955"/>
    <s v="Mrs. NARMADABEN TRIKAMLAL PARM"/>
    <n v="70000"/>
    <n v="11.7"/>
    <n v="18007"/>
    <x v="1203"/>
    <n v="0"/>
    <d v="2020-07-16T00:00:00"/>
    <n v="19"/>
    <n v="19"/>
    <n v="0"/>
    <n v="0"/>
    <n v="0"/>
    <n v="0"/>
    <s v="INR"/>
    <n v="0"/>
    <n v="1834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1966161091"/>
    <s v="MC-SBI PENSION LOAN-JAN17"/>
    <n v="55170755306"/>
    <s v="Mr. SALUKE  NANURAV"/>
    <n v="150000"/>
    <n v="11.7"/>
    <n v="36793"/>
    <x v="1204"/>
    <n v="0"/>
    <d v="2020-07-25T00:00:00"/>
    <n v="19"/>
    <n v="19"/>
    <n v="0"/>
    <n v="0"/>
    <n v="0"/>
    <n v="0"/>
    <s v="INR"/>
    <n v="0"/>
    <n v="3929"/>
    <s v=""/>
    <n v="0"/>
    <n v="0"/>
    <s v="N"/>
    <n v="9"/>
    <s v="N"/>
    <s v="00/00/0000"/>
    <s v="N"/>
    <n v="0"/>
    <s v="00/00/0000"/>
    <s v="STD"/>
    <s v=""/>
    <m/>
    <s v="SA"/>
    <m/>
    <m/>
  </r>
  <r>
    <n v="61966911910"/>
    <s v="MC-SBI PENSION LOAN-JAN17"/>
    <n v="55097739661"/>
    <s v="Mrs. MINABEN SAKABHAI  VALODAR"/>
    <n v="120000"/>
    <n v="11.7"/>
    <n v="53993"/>
    <x v="1205"/>
    <n v="0"/>
    <d v="2020-07-26T00:00:00"/>
    <n v="19"/>
    <n v="19"/>
    <n v="0"/>
    <n v="0"/>
    <n v="0"/>
    <n v="0"/>
    <s v="INR"/>
    <n v="0"/>
    <n v="2652"/>
    <s v=""/>
    <n v="0"/>
    <n v="0"/>
    <s v="N"/>
    <n v="9"/>
    <s v="N"/>
    <s v="00/00/0000"/>
    <s v="N"/>
    <n v="0"/>
    <s v="00/00/0000"/>
    <s v="STD"/>
    <s v=""/>
    <m/>
    <s v="SA"/>
    <m/>
    <m/>
  </r>
  <r>
    <n v="61965199199"/>
    <s v="MC-SBI PENSION LOAN-JAN17"/>
    <n v="50059099963"/>
    <s v="Mrs. SAVITABEN BABUBHAI RANA"/>
    <n v="70000"/>
    <n v="11.7"/>
    <n v="18446"/>
    <x v="1206"/>
    <n v="0"/>
    <d v="2020-08-06T00:00:00"/>
    <n v="19"/>
    <n v="19"/>
    <n v="0"/>
    <n v="0"/>
    <n v="0"/>
    <n v="0"/>
    <s v="INR"/>
    <n v="0"/>
    <n v="1864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1950999101"/>
    <s v="MC-SBI PENSION LOAN-JAN17"/>
    <n v="50059135310"/>
    <s v="Mr. BABUBHAI PITAMBARBHAI CHAU"/>
    <n v="200000"/>
    <n v="11.7"/>
    <n v="101511"/>
    <x v="1207"/>
    <n v="0"/>
    <d v="2020-08-02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08-06T00:00:00"/>
    <n v="999"/>
    <s v="SA"/>
    <m/>
    <m/>
  </r>
  <r>
    <n v="61966956101"/>
    <s v="MC-SBI PENSION LOAN-JAN17"/>
    <n v="50053997090"/>
    <s v="Mr. DHIREN MOHANLAL BANKER"/>
    <n v="250000"/>
    <n v="11.7"/>
    <n v="120823"/>
    <x v="1208"/>
    <n v="0"/>
    <d v="2020-08-10T00:00:00"/>
    <n v="19"/>
    <n v="19"/>
    <n v="0"/>
    <n v="0"/>
    <n v="0"/>
    <n v="0"/>
    <s v="INR"/>
    <n v="0"/>
    <n v="5524"/>
    <s v=""/>
    <n v="0"/>
    <n v="0"/>
    <s v="N"/>
    <n v="9"/>
    <s v="N"/>
    <s v="00/00/0000"/>
    <s v="N"/>
    <n v="0"/>
    <s v="00/00/0000"/>
    <s v="STD"/>
    <d v="2022-04-26T00:00:00"/>
    <n v="0"/>
    <s v="SA"/>
    <m/>
    <m/>
  </r>
  <r>
    <n v="61969196966"/>
    <s v="MC-SBI PENSION LOAN-JAN17"/>
    <n v="56707959551"/>
    <s v="Mr. RAMJIBHAI CHUNDABHAI RABAR"/>
    <n v="359000"/>
    <n v="11.7"/>
    <n v="171525"/>
    <x v="1209"/>
    <n v="0"/>
    <d v="2020-08-09T00:00:00"/>
    <n v="19"/>
    <n v="19"/>
    <n v="0"/>
    <n v="0"/>
    <n v="0"/>
    <n v="0"/>
    <s v="INR"/>
    <n v="0"/>
    <n v="793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91991165"/>
    <s v="MC-SBI PENSION LOAN-JAN17"/>
    <n v="56553665351"/>
    <s v="Mr. RANCHHODBHAI DHULABHAI RAT"/>
    <n v="200000"/>
    <n v="11.7"/>
    <n v="94465"/>
    <x v="1210"/>
    <n v="0"/>
    <d v="2020-08-2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s v=""/>
    <m/>
    <s v="SA"/>
    <m/>
    <m/>
  </r>
  <r>
    <n v="61991691660"/>
    <s v="MC-SBI PENSION LOAN-JAN17"/>
    <n v="50059137099"/>
    <s v="Mr. VINODBHAI BABAJI PARMAR"/>
    <n v="200000"/>
    <n v="11.7"/>
    <n v="89254"/>
    <x v="1211"/>
    <n v="0"/>
    <d v="2020-08-21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91511965"/>
    <s v="MC-SBI PENSION LOAN-JAN17"/>
    <n v="55609709597"/>
    <s v="Mrs. TAHERUNNISHA MOHAMADSHARI"/>
    <n v="200000"/>
    <n v="11.7"/>
    <n v="93320"/>
    <x v="1212"/>
    <n v="0"/>
    <d v="2020-08-24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s v=""/>
    <m/>
    <s v="SA"/>
    <m/>
    <m/>
  </r>
  <r>
    <n v="61909191611"/>
    <s v="MC-SBI PENSION LOAN-JAN17"/>
    <n v="55690916735"/>
    <s v="Mrs. SHARDA BEN HARIPRASAD SOL"/>
    <n v="200000"/>
    <n v="11.7"/>
    <n v="94091"/>
    <x v="1213"/>
    <n v="0"/>
    <d v="2020-08-3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04-03T00:00:00"/>
    <n v="999"/>
    <s v="SA"/>
    <m/>
    <m/>
  </r>
  <r>
    <n v="61911960166"/>
    <s v="MC-SBI PENSION LOAN-JAN17"/>
    <n v="55313631675"/>
    <s v="Mr. BHOPABHAI MAFABHAI VALA"/>
    <n v="150000"/>
    <n v="11.7"/>
    <n v="71823"/>
    <x v="1214"/>
    <n v="0"/>
    <d v="2020-08-31T00:00:00"/>
    <n v="19"/>
    <n v="19"/>
    <n v="0"/>
    <n v="0"/>
    <n v="0"/>
    <n v="0"/>
    <s v="INR"/>
    <n v="0"/>
    <n v="3314"/>
    <s v=""/>
    <n v="0"/>
    <n v="0"/>
    <s v="N"/>
    <n v="9"/>
    <s v="N"/>
    <s v="00/00/0000"/>
    <s v="N"/>
    <n v="0"/>
    <s v="00/00/0000"/>
    <s v="STD"/>
    <d v="2022-04-03T00:00:00"/>
    <n v="999"/>
    <s v="SA"/>
    <m/>
    <m/>
  </r>
  <r>
    <n v="61916691961"/>
    <s v="MC-SBI PENSION LOAN-JAN17"/>
    <n v="50053593533"/>
    <s v="Mr. BABAN SITARAM BHOSALE"/>
    <n v="185000"/>
    <n v="11.9"/>
    <n v="90874"/>
    <x v="1215"/>
    <n v="0"/>
    <d v="2020-09-01T00:00:00"/>
    <n v="19"/>
    <n v="19"/>
    <n v="0"/>
    <n v="0"/>
    <n v="0"/>
    <n v="0"/>
    <s v="INR"/>
    <n v="0"/>
    <n v="4157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1999995565"/>
    <s v="MC-SBI PENSION LOAN-JAN17"/>
    <n v="55016955555"/>
    <s v="Mr. RAMESH SHAKARBHAI SOLANKI"/>
    <n v="200000"/>
    <n v="11.95"/>
    <n v="101411"/>
    <x v="1216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s v=""/>
    <m/>
    <s v="SA"/>
    <m/>
    <m/>
  </r>
  <r>
    <n v="61999909991"/>
    <s v="MC-SBI PENSION LOAN-JAN17"/>
    <n v="55016955659"/>
    <s v="Mrs. HIRABEN RAMESHBHAI SOLANK"/>
    <n v="200000"/>
    <n v="11.95"/>
    <n v="101411"/>
    <x v="1216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s v=""/>
    <m/>
    <s v="SA"/>
    <m/>
    <m/>
  </r>
  <r>
    <n v="61996619169"/>
    <s v="MC-SBI PENSION LOAN-JAN17"/>
    <n v="55761939010"/>
    <s v="Mr. KHEMCHAND SHIVABHAI BHARVA"/>
    <n v="200000"/>
    <n v="11.95"/>
    <n v="103601"/>
    <x v="1217"/>
    <n v="0"/>
    <d v="2020-10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s v=""/>
    <m/>
    <s v="SA"/>
    <m/>
    <m/>
  </r>
  <r>
    <n v="61996699196"/>
    <s v="MC-SBI PENSION LOAN-JAN17"/>
    <n v="55399695005"/>
    <s v="Mr. GIRISHBHAI PUNJABBHAI PARM"/>
    <n v="150000"/>
    <n v="11.95"/>
    <n v="49790"/>
    <x v="1218"/>
    <n v="0"/>
    <d v="2020-10-06T00:00:00"/>
    <n v="19"/>
    <n v="19"/>
    <n v="0"/>
    <n v="0"/>
    <n v="0"/>
    <n v="0"/>
    <s v="INR"/>
    <n v="0"/>
    <n v="3947"/>
    <s v=""/>
    <n v="0"/>
    <n v="0"/>
    <m/>
    <m/>
    <s v="N"/>
    <s v="00/00/0000"/>
    <s v="N"/>
    <n v="0"/>
    <s v="00/00/0000"/>
    <s v="STD"/>
    <s v=""/>
    <m/>
    <s v="SA"/>
    <m/>
    <m/>
  </r>
  <r>
    <n v="69066590696"/>
    <s v="MC-SBI PENSION LOAN-JAN17"/>
    <n v="50053999159"/>
    <s v="Mrs. ICHHABEN RATILAL MAKWANA"/>
    <n v="250000"/>
    <n v="11.95"/>
    <n v="123342"/>
    <x v="1219"/>
    <n v="0"/>
    <d v="2020-10-26T00:00:00"/>
    <n v="19"/>
    <n v="19"/>
    <n v="0"/>
    <n v="0"/>
    <n v="0"/>
    <n v="0"/>
    <s v="INR"/>
    <n v="0"/>
    <n v="5555"/>
    <s v=""/>
    <n v="0"/>
    <n v="0"/>
    <s v="N"/>
    <n v="9"/>
    <s v="N"/>
    <s v="00/00/0000"/>
    <s v="N"/>
    <n v="0"/>
    <s v="00/00/0000"/>
    <s v="STD"/>
    <s v=""/>
    <m/>
    <s v="SA"/>
    <m/>
    <m/>
  </r>
  <r>
    <n v="69069916969"/>
    <s v="MC-SBI PENSION LOAN-JAN17"/>
    <n v="50351155565"/>
    <s v="Mrs. PARMAR  BHIKHIBEN"/>
    <n v="150000"/>
    <n v="11.95"/>
    <n v="71389"/>
    <x v="1220"/>
    <n v="0"/>
    <d v="2020-10-30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61690665"/>
    <s v="MC-SBI PENSION LOAN-JAN17"/>
    <n v="55307755557"/>
    <s v="Mrs. DEVILABEN SHANTI LAL MULI"/>
    <n v="100000"/>
    <n v="11.95"/>
    <n v="48684"/>
    <x v="1221"/>
    <n v="0"/>
    <d v="2020-12-05T00:00:00"/>
    <n v="19"/>
    <n v="19"/>
    <n v="0"/>
    <n v="0"/>
    <n v="0"/>
    <n v="0"/>
    <s v="INR"/>
    <n v="0"/>
    <n v="2222"/>
    <s v=""/>
    <n v="0"/>
    <n v="0"/>
    <m/>
    <m/>
    <s v="N"/>
    <s v="00/00/0000"/>
    <s v="N"/>
    <n v="0"/>
    <s v="00/00/0000"/>
    <s v="STD"/>
    <s v=""/>
    <m/>
    <s v="SA"/>
    <m/>
    <m/>
  </r>
  <r>
    <n v="69019696069"/>
    <s v="MC-SBI PENSION LOAN-JAN17"/>
    <n v="55999999095"/>
    <s v="Mrs. HARKHABEN RAMANBHAI SOLAN"/>
    <n v="100000"/>
    <n v="11.95"/>
    <n v="45461"/>
    <x v="1222"/>
    <n v="0"/>
    <d v="2020-11-29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95910616"/>
    <s v="MC-SBI PENSION LOAN-JAN17"/>
    <n v="55099565177"/>
    <s v="Mr. PURUSHOTTAM DALABHAI PARMA"/>
    <n v="100000"/>
    <n v="11.95"/>
    <n v="46989"/>
    <x v="1223"/>
    <n v="0"/>
    <d v="2020-11-26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95916160"/>
    <s v="MC-SBI PENSION LOAN-JAN17"/>
    <n v="56069919319"/>
    <s v="Mrs. IMELY DAVID PILLAI"/>
    <n v="150000"/>
    <n v="11.95"/>
    <n v="78345"/>
    <x v="1224"/>
    <n v="0"/>
    <d v="2020-11-26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s v=""/>
    <m/>
    <s v="SA"/>
    <m/>
    <m/>
  </r>
  <r>
    <n v="69099159091"/>
    <s v="MC-SBI PENSION LOAN-JAN17"/>
    <n v="55991951560"/>
    <s v="Mr. JIVABHAI CHHANABHAI SOLANK"/>
    <n v="350000"/>
    <n v="11.95"/>
    <n v="182158"/>
    <x v="1225"/>
    <n v="0"/>
    <d v="2020-11-26T00:00:00"/>
    <n v="19"/>
    <n v="19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s v=""/>
    <m/>
    <s v="SA"/>
    <m/>
    <m/>
  </r>
  <r>
    <n v="69099609155"/>
    <s v="MC-SBI PENSION LOAN-JAN17"/>
    <n v="55059393160"/>
    <s v="Mrs. KEROLIN SURENDRAKUMAR  MA"/>
    <n v="200000"/>
    <n v="11.95"/>
    <n v="107177"/>
    <x v="1226"/>
    <n v="0"/>
    <d v="2020-11-30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4-01T00:00:00"/>
    <n v="999"/>
    <s v="SA"/>
    <m/>
    <m/>
  </r>
  <r>
    <n v="69199515596"/>
    <s v="MC-SBI PENSION LOAN-JAN17"/>
    <n v="55019057639"/>
    <s v="Mr. DAHAYAGIRI  GOSWAMI"/>
    <n v="200000"/>
    <n v="12"/>
    <n v="110222"/>
    <x v="1227"/>
    <n v="0"/>
    <d v="2020-12-12T00:00:00"/>
    <n v="19"/>
    <n v="19"/>
    <n v="0"/>
    <n v="0"/>
    <n v="0"/>
    <n v="0"/>
    <s v="INR"/>
    <n v="0"/>
    <n v="4449"/>
    <s v=""/>
    <n v="0"/>
    <n v="0"/>
    <m/>
    <m/>
    <s v="N"/>
    <s v="00/00/0000"/>
    <s v="N"/>
    <n v="0"/>
    <s v="00/00/0000"/>
    <s v="STD"/>
    <s v=""/>
    <m/>
    <s v="SA"/>
    <m/>
    <m/>
  </r>
  <r>
    <n v="69196161611"/>
    <s v="MC-SBI PENSION LOAN-JAN17"/>
    <n v="55175557553"/>
    <s v="Mr. HARISHBHAI MANILAL SOLANKI"/>
    <n v="300000"/>
    <n v="12"/>
    <n v="115232"/>
    <x v="1228"/>
    <n v="0"/>
    <d v="2020-12-15T00:00:00"/>
    <n v="19"/>
    <n v="19"/>
    <n v="0"/>
    <n v="0"/>
    <n v="0"/>
    <n v="0"/>
    <s v="INR"/>
    <n v="0"/>
    <n v="7901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196966561"/>
    <s v="MC-SBI PENSION LOAN-JAN17"/>
    <n v="50053593397"/>
    <s v="Mr. MUKUNDBHAI RAVISHANKAR PAN"/>
    <n v="390000"/>
    <n v="12"/>
    <n v="148252"/>
    <x v="1229"/>
    <n v="0"/>
    <d v="2020-12-12T00:00:00"/>
    <n v="19"/>
    <n v="19"/>
    <n v="0"/>
    <n v="0"/>
    <n v="0"/>
    <n v="0"/>
    <s v="INR"/>
    <n v="0"/>
    <n v="10271"/>
    <s v=""/>
    <n v="0"/>
    <n v="0"/>
    <s v="N"/>
    <n v="9"/>
    <s v="N"/>
    <s v="00/00/0000"/>
    <s v="N"/>
    <n v="0"/>
    <s v="00/00/0000"/>
    <s v="STD"/>
    <s v=""/>
    <m/>
    <s v="SA"/>
    <m/>
    <m/>
  </r>
  <r>
    <n v="69156569919"/>
    <s v="MC-SBI PENSION LOAN-JAN17"/>
    <n v="50053559660"/>
    <s v="Mrs. INDRAKALA DILIPSINH RATHO"/>
    <n v="400000"/>
    <n v="12"/>
    <n v="227699"/>
    <x v="1230"/>
    <n v="0"/>
    <d v="2021-01-10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05609960"/>
    <s v="MC-SBI PENSION LOAN-JAN17"/>
    <n v="75615556931"/>
    <s v="Mr. NARENDRABHAI KALYANBHAI PA"/>
    <n v="480000"/>
    <n v="12"/>
    <n v="271632"/>
    <x v="1231"/>
    <n v="0"/>
    <d v="2021-01-22T00:00:00"/>
    <n v="19"/>
    <n v="19"/>
    <n v="0"/>
    <n v="0"/>
    <n v="0"/>
    <n v="0"/>
    <s v="INR"/>
    <n v="0"/>
    <n v="10678"/>
    <s v=""/>
    <n v="0"/>
    <n v="0"/>
    <s v="N"/>
    <n v="9"/>
    <s v="N"/>
    <s v="00/00/0000"/>
    <s v="N"/>
    <n v="0"/>
    <s v="00/00/0000"/>
    <s v="STD"/>
    <s v=""/>
    <m/>
    <s v="SA"/>
    <m/>
    <m/>
  </r>
  <r>
    <n v="69909969961"/>
    <s v="MC-SBI PENSION LOAN-JAN17"/>
    <n v="50053915095"/>
    <s v="Mrs. VINABEN BALDEVBHAI CHAUHA"/>
    <n v="450000"/>
    <n v="12"/>
    <n v="253569"/>
    <x v="1232"/>
    <n v="0"/>
    <d v="2021-01-24T00:00:00"/>
    <n v="19"/>
    <n v="19"/>
    <n v="0"/>
    <n v="0"/>
    <n v="0"/>
    <n v="0"/>
    <s v="INR"/>
    <n v="0"/>
    <n v="10010"/>
    <s v=""/>
    <n v="0"/>
    <n v="0"/>
    <s v="N"/>
    <n v="9"/>
    <s v="N"/>
    <s v="00/00/0000"/>
    <s v="N"/>
    <n v="0"/>
    <s v="00/00/0000"/>
    <s v="STD"/>
    <s v=""/>
    <m/>
    <s v="SA"/>
    <m/>
    <m/>
  </r>
  <r>
    <n v="69919561999"/>
    <s v="MC-SBI PENSION LOAN-JAN17"/>
    <n v="55011375517"/>
    <s v="Mr. MANGALBHAI FULJIBHAI PATAN"/>
    <n v="200000"/>
    <n v="12"/>
    <n v="112120"/>
    <x v="1233"/>
    <n v="0"/>
    <d v="2021-01-29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s v=""/>
    <m/>
    <s v="SA"/>
    <m/>
    <m/>
  </r>
  <r>
    <n v="69996069669"/>
    <s v="MC-SBI PENSION LOAN-JAN17"/>
    <n v="50059055959"/>
    <s v="Mr. LAXMAN GENUBHAI MORE"/>
    <n v="230000"/>
    <n v="12"/>
    <n v="128380"/>
    <x v="1234"/>
    <n v="0"/>
    <d v="2021-01-31T00:00:00"/>
    <n v="19"/>
    <n v="19"/>
    <n v="0"/>
    <n v="0"/>
    <n v="0"/>
    <n v="0"/>
    <s v="INR"/>
    <n v="0"/>
    <n v="5117"/>
    <s v=""/>
    <n v="0"/>
    <n v="0"/>
    <m/>
    <m/>
    <s v="N"/>
    <s v="00/00/0000"/>
    <s v="N"/>
    <n v="0"/>
    <s v="00/00/0000"/>
    <s v="STD"/>
    <d v="2022-04-05T00:00:00"/>
    <n v="999"/>
    <s v="SA"/>
    <m/>
    <m/>
  </r>
  <r>
    <n v="69611969665"/>
    <s v="MC-SBI PENSION LOAN-JAN17"/>
    <n v="50059093300"/>
    <s v="Mrs. AMRUTBEN MADHABHAI  GOHIL"/>
    <n v="200000"/>
    <n v="12"/>
    <n v="82600"/>
    <x v="1235"/>
    <n v="0"/>
    <d v="2021-03-11T00:00:00"/>
    <n v="19"/>
    <n v="19"/>
    <n v="0"/>
    <n v="0"/>
    <n v="0"/>
    <n v="0"/>
    <s v="INR"/>
    <n v="0"/>
    <n v="5355"/>
    <s v=""/>
    <n v="0"/>
    <n v="0"/>
    <s v="N"/>
    <n v="9"/>
    <s v="N"/>
    <s v="00/00/0000"/>
    <s v="N"/>
    <n v="0"/>
    <s v="00/00/0000"/>
    <s v="STD"/>
    <s v=""/>
    <m/>
    <s v="SA"/>
    <m/>
    <m/>
  </r>
  <r>
    <n v="69691016699"/>
    <s v="MC-SBI PENSION LOAN-JAN17"/>
    <n v="50059155999"/>
    <s v="Mrs. YASHODHARA MAHENDRABHAI B"/>
    <n v="475000"/>
    <n v="12"/>
    <n v="287482"/>
    <x v="1236"/>
    <n v="0"/>
    <d v="2021-03-13T00:00:00"/>
    <n v="19"/>
    <n v="19"/>
    <n v="0"/>
    <n v="0"/>
    <n v="0"/>
    <n v="0"/>
    <s v="INR"/>
    <n v="0"/>
    <n v="10567"/>
    <s v=""/>
    <n v="0"/>
    <n v="0"/>
    <s v="N"/>
    <n v="9"/>
    <s v="N"/>
    <s v="00/00/0000"/>
    <s v="N"/>
    <n v="0"/>
    <s v="00/00/0000"/>
    <s v="STD"/>
    <s v=""/>
    <m/>
    <s v="SA"/>
    <m/>
    <m/>
  </r>
  <r>
    <n v="69691599999"/>
    <s v="MC-SBI PENSION LOAN-JAN17"/>
    <n v="56399915611"/>
    <s v="Mr. UDESINGH JESINGBHAI SOLANK"/>
    <n v="200000"/>
    <n v="12"/>
    <n v="120637"/>
    <x v="1237"/>
    <n v="0"/>
    <d v="2021-03-15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s v=""/>
    <m/>
    <s v="SA"/>
    <m/>
    <m/>
  </r>
  <r>
    <n v="69699661161"/>
    <s v="MC-SBI PENSION LOAN-JAN17"/>
    <n v="56160150753"/>
    <s v="Mr. CHAUHAN  RAMESHBHAI"/>
    <n v="200000"/>
    <n v="12"/>
    <n v="88546"/>
    <x v="1238"/>
    <n v="0"/>
    <d v="2021-03-18T00:00:00"/>
    <n v="19"/>
    <n v="19"/>
    <n v="0"/>
    <n v="0"/>
    <n v="0"/>
    <n v="0"/>
    <s v="INR"/>
    <n v="0"/>
    <n v="5267"/>
    <s v=""/>
    <n v="0"/>
    <n v="0"/>
    <s v="N"/>
    <n v="9"/>
    <s v="N"/>
    <s v="00/00/0000"/>
    <s v="N"/>
    <n v="0"/>
    <s v="00/00/0000"/>
    <s v="STD"/>
    <d v="2022-03-17T00:00:00"/>
    <n v="0"/>
    <s v="SA"/>
    <m/>
    <m/>
  </r>
  <r>
    <n v="69696659669"/>
    <s v="MC-SBI PENSION LOAN-JAN17"/>
    <n v="56900169757"/>
    <s v="Mr. KIRITKUMAR PARSOTTAMDAS  P"/>
    <n v="330000"/>
    <n v="11.95"/>
    <n v="157348"/>
    <x v="1239"/>
    <n v="0"/>
    <d v="2021-04-10T00:00:00"/>
    <n v="19"/>
    <n v="19"/>
    <n v="0"/>
    <n v="0"/>
    <n v="0"/>
    <n v="0"/>
    <s v="INR"/>
    <n v="0"/>
    <n v="868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691996169"/>
    <s v="MC-SBI PENSION LOAN-JAN17"/>
    <n v="55059930051"/>
    <s v="Mr. KANAIYALAL JALUBHAI SOLANK"/>
    <n v="200000"/>
    <n v="11.9"/>
    <n v="127791"/>
    <x v="1240"/>
    <n v="0"/>
    <d v="2021-05-10T00:00:00"/>
    <n v="19"/>
    <n v="19"/>
    <n v="0"/>
    <n v="0"/>
    <n v="0"/>
    <n v="0"/>
    <s v="INR"/>
    <n v="0"/>
    <n v="4439"/>
    <s v=""/>
    <n v="0"/>
    <n v="0"/>
    <m/>
    <m/>
    <s v="N"/>
    <s v="00/00/0000"/>
    <s v="N"/>
    <n v="0"/>
    <s v="00/00/0000"/>
    <s v="STD"/>
    <s v=""/>
    <m/>
    <s v="SA"/>
    <m/>
    <m/>
  </r>
  <r>
    <n v="69666066166"/>
    <s v="MC-SBI PENSION LOAN-JAN17"/>
    <n v="55059959993"/>
    <s v="Mr. PIRMOHAMAD ALLARKHA SHEKH"/>
    <n v="250000"/>
    <n v="11.95"/>
    <n v="153597"/>
    <x v="1241"/>
    <n v="0"/>
    <d v="2021-05-03T00:00:00"/>
    <n v="19"/>
    <n v="19"/>
    <n v="0"/>
    <n v="0"/>
    <n v="0"/>
    <n v="0"/>
    <s v="INR"/>
    <n v="0"/>
    <n v="5624"/>
    <s v=""/>
    <n v="0"/>
    <n v="0"/>
    <s v="N"/>
    <n v="9"/>
    <s v="N"/>
    <s v="00/00/0000"/>
    <s v="N"/>
    <n v="0"/>
    <s v="00/00/0000"/>
    <s v="STD"/>
    <s v=""/>
    <m/>
    <s v="SA"/>
    <m/>
    <m/>
  </r>
  <r>
    <n v="69616166011"/>
    <s v="MC-SBI PENSION LOAN-JAN17"/>
    <n v="50059131371"/>
    <s v="Mr. REVABHAI SHIVABHAI PARMAR"/>
    <n v="250000"/>
    <n v="11.9"/>
    <n v="155788"/>
    <x v="1242"/>
    <n v="0"/>
    <d v="2021-05-23T00:00:00"/>
    <n v="19"/>
    <n v="19"/>
    <n v="0"/>
    <n v="0"/>
    <n v="0"/>
    <n v="0"/>
    <s v="INR"/>
    <n v="0"/>
    <n v="5549"/>
    <s v=""/>
    <n v="0"/>
    <n v="0"/>
    <s v="N"/>
    <n v="9"/>
    <s v="N"/>
    <s v="00/00/0000"/>
    <s v="N"/>
    <n v="0"/>
    <s v="00/00/0000"/>
    <s v="STD"/>
    <s v=""/>
    <m/>
    <s v="SA"/>
    <m/>
    <m/>
  </r>
  <r>
    <n v="69616916651"/>
    <s v="MC-SBI PENSION LOAN-JAN17"/>
    <n v="50053993065"/>
    <s v="Mrs. SOLANKI  KAMALABEN LALUBH"/>
    <n v="100000"/>
    <n v="11.9"/>
    <n v="46884"/>
    <x v="1243"/>
    <n v="0"/>
    <d v="2021-05-24T00:00:00"/>
    <n v="19"/>
    <n v="19"/>
    <n v="0"/>
    <n v="0"/>
    <n v="0"/>
    <n v="0"/>
    <s v="INR"/>
    <n v="0"/>
    <n v="2629"/>
    <s v=""/>
    <n v="0"/>
    <n v="0"/>
    <s v="N"/>
    <n v="9"/>
    <s v="N"/>
    <s v="00/00/0000"/>
    <s v="N"/>
    <n v="0"/>
    <s v="00/00/0000"/>
    <s v="STD"/>
    <s v=""/>
    <m/>
    <s v="SA"/>
    <m/>
    <m/>
  </r>
  <r>
    <n v="69616916919"/>
    <s v="MC-SBI PENSION LOAN-JAN17"/>
    <n v="55655569650"/>
    <s v="Mrs. HANSHABEN SHIVABHAI VAGHE"/>
    <n v="120000"/>
    <n v="11.9"/>
    <n v="58844"/>
    <x v="1244"/>
    <n v="0"/>
    <d v="2021-05-24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s v=""/>
    <m/>
    <s v="SA"/>
    <m/>
    <m/>
  </r>
  <r>
    <n v="69916166059"/>
    <s v="MC-SBI PENSION LOAN-JAN17"/>
    <n v="50059131795"/>
    <s v="Mr. RATILAL DAHYABHAI DATANIYA"/>
    <n v="240000"/>
    <n v="11.45"/>
    <n v="181172"/>
    <x v="1245"/>
    <n v="0"/>
    <d v="2021-11-12T00:00:00"/>
    <n v="19"/>
    <n v="19"/>
    <n v="0"/>
    <n v="0"/>
    <n v="0"/>
    <n v="0"/>
    <s v="INR"/>
    <n v="0"/>
    <n v="5273"/>
    <s v=""/>
    <n v="0"/>
    <n v="0"/>
    <s v="N"/>
    <n v="9"/>
    <s v="N"/>
    <s v="00/00/0000"/>
    <s v="N"/>
    <n v="0"/>
    <s v="00/00/0000"/>
    <s v="STD"/>
    <d v="2023-05-04T00:00:00"/>
    <n v="999"/>
    <s v="SA"/>
    <m/>
    <m/>
  </r>
  <r>
    <n v="69996191961"/>
    <s v="MC-SBI PENSION LOAN-JAN17"/>
    <n v="50353071155"/>
    <s v="Mr. RAMESHBHAI SAVJIBHAI PARMA"/>
    <n v="250000"/>
    <n v="11.45"/>
    <n v="183707"/>
    <x v="1246"/>
    <n v="0"/>
    <d v="2021-11-15T00:00:00"/>
    <n v="19"/>
    <n v="19"/>
    <n v="0"/>
    <n v="0"/>
    <n v="0"/>
    <n v="0"/>
    <s v="INR"/>
    <n v="0"/>
    <n v="5492"/>
    <s v=""/>
    <n v="0"/>
    <n v="0"/>
    <s v="N"/>
    <n v="9"/>
    <s v="N"/>
    <s v="00/00/0000"/>
    <s v="N"/>
    <n v="0"/>
    <s v="00/00/0000"/>
    <s v="STD"/>
    <s v=""/>
    <m/>
    <s v="SA"/>
    <m/>
    <m/>
  </r>
  <r>
    <n v="69066696099"/>
    <s v="MC-SBI PENSION LOAN-JAN17"/>
    <n v="75665575509"/>
    <s v="Mrs. SUREKHA NITIN MAHARAJA"/>
    <n v="500000"/>
    <n v="11.45"/>
    <n v="384697"/>
    <x v="1247"/>
    <n v="0"/>
    <d v="2022-01-10T00:00:00"/>
    <n v="19"/>
    <n v="19"/>
    <n v="0"/>
    <n v="0"/>
    <n v="0"/>
    <n v="0"/>
    <s v="INR"/>
    <n v="0"/>
    <n v="10984"/>
    <s v=""/>
    <n v="0"/>
    <n v="0"/>
    <s v="N"/>
    <n v="9"/>
    <s v="N"/>
    <s v="00/00/0000"/>
    <s v="N"/>
    <n v="0"/>
    <s v="00/00/0000"/>
    <s v="STD"/>
    <s v=""/>
    <m/>
    <s v="SA"/>
    <m/>
    <m/>
  </r>
  <r>
    <n v="69165651961"/>
    <s v="MC-SBI PENSION LOAN-JAN17"/>
    <n v="50053975509"/>
    <s v="Ms. DEVIKABEN D SHAH"/>
    <n v="400000"/>
    <n v="11.4"/>
    <n v="263563"/>
    <x v="1248"/>
    <n v="0"/>
    <d v="2022-02-11T00:00:00"/>
    <n v="19"/>
    <n v="19"/>
    <n v="0"/>
    <n v="0"/>
    <n v="0"/>
    <n v="0"/>
    <s v="INR"/>
    <n v="0"/>
    <n v="10417"/>
    <s v=""/>
    <n v="0"/>
    <n v="0"/>
    <m/>
    <m/>
    <s v="N"/>
    <s v="00/00/0000"/>
    <s v="N"/>
    <n v="0"/>
    <s v="00/00/0000"/>
    <s v="STD"/>
    <s v=""/>
    <m/>
    <s v="SA"/>
    <m/>
    <m/>
  </r>
  <r>
    <n v="69699019916"/>
    <s v="MC-SBI PENSION LOAN-JAN17"/>
    <n v="56116133566"/>
    <s v="Mrs. JAMMU . RAME"/>
    <n v="300000"/>
    <n v="10.55"/>
    <n v="218125"/>
    <x v="1249"/>
    <n v="0"/>
    <d v="2022-07-10T00:00:00"/>
    <n v="20"/>
    <n v="20"/>
    <n v="0"/>
    <n v="0"/>
    <n v="0"/>
    <n v="0"/>
    <s v="INR"/>
    <n v="0"/>
    <n v="645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565699506"/>
    <s v="MC-SBI PENSION LOAN-JAN17"/>
    <n v="55539365790"/>
    <s v="Mrs. KUNVARBEN KARSHANBHAI CHA"/>
    <n v="270000"/>
    <n v="9.75"/>
    <n v="193039"/>
    <x v="1250"/>
    <n v="0"/>
    <d v="2022-07-29T00:00:00"/>
    <n v="20"/>
    <n v="20"/>
    <n v="0"/>
    <n v="0"/>
    <n v="0"/>
    <n v="0"/>
    <s v="INR"/>
    <n v="0"/>
    <n v="5704"/>
    <s v=""/>
    <n v="0"/>
    <n v="0"/>
    <s v="N"/>
    <n v="9"/>
    <s v="N"/>
    <s v="00/00/0000"/>
    <s v="N"/>
    <n v="0"/>
    <s v="00/00/0000"/>
    <s v="STD"/>
    <d v="2022-11-06T00:00:00"/>
    <n v="999"/>
    <s v="SA"/>
    <m/>
    <m/>
  </r>
  <r>
    <n v="69696616601"/>
    <s v="MC-SBI PENSION LOAN-JAN17"/>
    <n v="57951931509"/>
    <s v="Mrs. RASHMANBEN  CHANDRAKANT R"/>
    <n v="338000"/>
    <n v="9.75"/>
    <n v="270186"/>
    <x v="1251"/>
    <n v="0"/>
    <d v="2022-09-30T00:00:00"/>
    <n v="18"/>
    <n v="18"/>
    <n v="0"/>
    <n v="0"/>
    <n v="0"/>
    <n v="0"/>
    <s v="INR"/>
    <n v="0"/>
    <n v="6220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61196111"/>
    <s v="MC-SBI PENSION LOAN-JAN17"/>
    <n v="50053911555"/>
    <s v="AMBALAL BULAKHIDAS PARMAR"/>
    <n v="634000"/>
    <n v="9.75"/>
    <n v="517350"/>
    <x v="1252"/>
    <n v="0"/>
    <d v="2022-10-14T00:00:00"/>
    <n v="17"/>
    <n v="17"/>
    <n v="0"/>
    <n v="0"/>
    <n v="0"/>
    <n v="0"/>
    <s v="INR"/>
    <n v="0"/>
    <n v="11666"/>
    <s v=""/>
    <n v="0"/>
    <n v="0"/>
    <m/>
    <m/>
    <s v="N"/>
    <s v="00/00/0000"/>
    <s v="N"/>
    <n v="0"/>
    <s v="00/00/0000"/>
    <s v="STD"/>
    <s v=""/>
    <m/>
    <s v="SA"/>
    <m/>
    <m/>
  </r>
  <r>
    <n v="69199906996"/>
    <s v="MC-SBI PENSION LOAN-JAN17"/>
    <n v="55015509561"/>
    <s v="Mr. NANJIBHAI MOTIBHAI PARMAR"/>
    <n v="200000"/>
    <n v="9.75"/>
    <n v="124448"/>
    <x v="1253"/>
    <n v="0"/>
    <d v="2022-11-09T00:00:00"/>
    <n v="16"/>
    <n v="16"/>
    <n v="0"/>
    <n v="0"/>
    <n v="0"/>
    <n v="0"/>
    <s v="INR"/>
    <n v="0"/>
    <n v="5877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1995516916"/>
    <s v="MC-SBI PENSION LOAN-JAN17"/>
    <n v="56051531635"/>
    <s v="Mr. PRABHUJI GANESHJI MAJIRANA"/>
    <n v="200000"/>
    <n v="11.7"/>
    <n v="110863"/>
    <x v="1254"/>
    <n v="1809.07"/>
    <d v="2020-08-18T00:00:00"/>
    <n v="19"/>
    <n v="19"/>
    <n v="0"/>
    <n v="1"/>
    <n v="1"/>
    <n v="701"/>
    <s v="INR"/>
    <n v="0"/>
    <n v="4419"/>
    <d v="2024-03-14T00:00:00"/>
    <n v="0"/>
    <n v="0"/>
    <s v="N"/>
    <n v="3"/>
    <s v="N"/>
    <s v="00/00/0000"/>
    <s v="N"/>
    <n v="0"/>
    <s v="00/00/0000"/>
    <s v="SMA0"/>
    <d v="2024-03-01T00:00:00"/>
    <n v="701"/>
    <s v="SA"/>
    <m/>
    <m/>
  </r>
  <r>
    <n v="61916696966"/>
    <s v="MC-SBI PENSION LOAN-JAN17"/>
    <n v="55050575709"/>
    <s v="Mr. AMBARAM SENDHABHAI NADIA"/>
    <n v="300000"/>
    <n v="11.9"/>
    <n v="91662"/>
    <x v="1255"/>
    <n v="14510.88"/>
    <d v="2020-09-01T00:00:00"/>
    <n v="19"/>
    <n v="17"/>
    <n v="2"/>
    <n v="2"/>
    <n v="2"/>
    <n v="702"/>
    <s v="INR"/>
    <n v="0"/>
    <n v="8017"/>
    <d v="2024-02-27T00:00:00"/>
    <n v="0"/>
    <n v="0"/>
    <s v="N"/>
    <n v="1"/>
    <s v="N"/>
    <s v="00/00/0000"/>
    <s v="N"/>
    <n v="0"/>
    <s v="00/00/0000"/>
    <s v="SMA1"/>
    <d v="2024-03-29T00:00:00"/>
    <n v="702"/>
    <s v="SA"/>
    <m/>
    <m/>
  </r>
  <r>
    <n v="69105999659"/>
    <s v="MC-SBI GOLD LOAN-JAN 2017"/>
    <n v="56051530519"/>
    <s v="Mr. PATANI  DASHARATHBHAI"/>
    <n v="93000"/>
    <n v="7.5"/>
    <n v="50708"/>
    <x v="1256"/>
    <n v="0"/>
    <d v="2022-10-03T00:00:00"/>
    <n v="17"/>
    <n v="17"/>
    <n v="0"/>
    <n v="0"/>
    <n v="0"/>
    <n v="0"/>
    <s v="INR"/>
    <n v="0"/>
    <n v="2967"/>
    <s v=""/>
    <n v="0"/>
    <n v="0"/>
    <s v="N"/>
    <n v="9"/>
    <s v="N"/>
    <s v="00/00/0000"/>
    <s v="N"/>
    <n v="0"/>
    <s v="00/00/0000"/>
    <s v="STD"/>
    <d v="2023-01-22T00:00:00"/>
    <n v="999"/>
    <s v="SA"/>
    <m/>
    <m/>
  </r>
  <r>
    <n v="69911569166"/>
    <s v="MC-SBI GOLD LOAN-JAN 2017"/>
    <n v="55159995357"/>
    <s v="Mr. NARENDRAKUMAR BHIKHUBHAI P"/>
    <n v="88500"/>
    <n v="7.5"/>
    <n v="54043"/>
    <x v="1257"/>
    <n v="0"/>
    <d v="2022-12-18T00:00:00"/>
    <n v="15"/>
    <n v="15"/>
    <n v="0"/>
    <n v="0"/>
    <n v="0"/>
    <n v="0"/>
    <s v="INR"/>
    <n v="0"/>
    <n v="2753"/>
    <s v=""/>
    <n v="0"/>
    <n v="0"/>
    <s v="N"/>
    <n v="9"/>
    <s v="N"/>
    <s v="00/00/0000"/>
    <s v="N"/>
    <n v="0"/>
    <s v="00/00/0000"/>
    <s v="STD"/>
    <s v=""/>
    <m/>
    <s v="SA"/>
    <m/>
    <m/>
  </r>
  <r>
    <n v="69966999911"/>
    <s v="MC-DL-XPRS CRDT INSTA TOP"/>
    <n v="55663755636"/>
    <s v="Sepoy SOLANKI  VIKRAMKUMAR"/>
    <n v="60000"/>
    <n v="11.65"/>
    <n v="24259"/>
    <x v="1258"/>
    <n v="0"/>
    <d v="2021-10-15T00:00:00"/>
    <n v="19"/>
    <n v="19"/>
    <n v="0"/>
    <n v="0"/>
    <n v="0"/>
    <n v="0"/>
    <s v="INR"/>
    <n v="0"/>
    <n v="1983"/>
    <s v=""/>
    <n v="0"/>
    <n v="0"/>
    <s v="N"/>
    <n v="9"/>
    <s v="N"/>
    <s v="00/00/0000"/>
    <s v="N"/>
    <n v="0"/>
    <s v="00/00/0000"/>
    <s v="STD"/>
    <s v=""/>
    <m/>
    <s v="SA"/>
    <m/>
    <m/>
  </r>
  <r>
    <n v="69969696666"/>
    <s v="MC-DL-XPRS CRDT INSTA TOP"/>
    <n v="50505550593"/>
    <s v="Mr. RAMESHBHAI K VAGHELA"/>
    <n v="230000"/>
    <n v="11.65"/>
    <n v="96978"/>
    <x v="1259"/>
    <n v="0"/>
    <d v="2021-10-16T00:00:00"/>
    <n v="19"/>
    <n v="19"/>
    <n v="0"/>
    <n v="0"/>
    <n v="0"/>
    <n v="0"/>
    <s v="INR"/>
    <n v="0"/>
    <n v="7601"/>
    <s v=""/>
    <n v="0"/>
    <n v="0"/>
    <s v="N"/>
    <n v="9"/>
    <s v="N"/>
    <s v="00/00/0000"/>
    <s v="N"/>
    <n v="0"/>
    <s v="00/00/0000"/>
    <s v="STD"/>
    <d v="2022-02-08T00:00:00"/>
    <n v="0"/>
    <s v="SA"/>
    <m/>
    <m/>
  </r>
  <r>
    <n v="69919900696"/>
    <s v="MC-DL-XPRS CRDT INSTA TOP"/>
    <n v="55611955591"/>
    <s v="Sepoy PURI  ASHOK"/>
    <n v="168000"/>
    <n v="11.6"/>
    <n v="75715"/>
    <x v="1260"/>
    <n v="0"/>
    <d v="2021-11-11T00:00:00"/>
    <n v="19"/>
    <n v="19"/>
    <n v="0"/>
    <n v="0"/>
    <n v="0"/>
    <n v="0"/>
    <s v="INR"/>
    <n v="0"/>
    <n v="5548"/>
    <s v=""/>
    <n v="0"/>
    <n v="0"/>
    <m/>
    <m/>
    <s v="N"/>
    <s v="00/00/0000"/>
    <s v="N"/>
    <n v="0"/>
    <s v="00/00/0000"/>
    <s v="STD"/>
    <s v=""/>
    <m/>
    <s v="SA"/>
    <m/>
    <m/>
  </r>
  <r>
    <n v="69616666669"/>
    <s v="MC-DL-XPRS CRDT INSTA TOP"/>
    <n v="55665369791"/>
    <s v="Mr. VAIJANATH JANABA SHINDE"/>
    <n v="199000"/>
    <n v="10.7"/>
    <n v="90564"/>
    <x v="1261"/>
    <n v="0"/>
    <d v="2022-06-17T00:00:00"/>
    <n v="21"/>
    <n v="21"/>
    <n v="0"/>
    <n v="0"/>
    <n v="0"/>
    <n v="0"/>
    <s v="INR"/>
    <n v="0"/>
    <n v="6487"/>
    <s v=""/>
    <n v="0"/>
    <n v="0"/>
    <s v="N"/>
    <n v="9"/>
    <s v="N"/>
    <s v="00/00/0000"/>
    <s v="N"/>
    <n v="0"/>
    <s v="00/00/0000"/>
    <s v="STD"/>
    <s v=""/>
    <m/>
    <s v="SA"/>
    <m/>
    <m/>
  </r>
  <r>
    <n v="69660196099"/>
    <s v="MC-DL-XPRS CRDT INSTA TOP"/>
    <n v="56769167005"/>
    <s v="Mr. ANKIT  MAKWANA"/>
    <n v="80000"/>
    <n v="10.7"/>
    <n v="36352"/>
    <x v="1262"/>
    <n v="0"/>
    <d v="2022-06-25T00:00:00"/>
    <n v="21"/>
    <n v="21"/>
    <n v="0"/>
    <n v="0"/>
    <n v="0"/>
    <n v="0"/>
    <s v="INR"/>
    <n v="0"/>
    <n v="2608"/>
    <s v=""/>
    <n v="0"/>
    <n v="0"/>
    <s v="N"/>
    <n v="9"/>
    <s v="N"/>
    <s v="00/00/0000"/>
    <s v="N"/>
    <n v="0"/>
    <s v="00/00/0000"/>
    <s v="STD"/>
    <s v=""/>
    <m/>
    <s v="SA"/>
    <m/>
    <m/>
  </r>
  <r>
    <n v="69669669115"/>
    <s v="MC-DL-XPRS CRDT INSTA TOP"/>
    <n v="50059110500"/>
    <s v="Mr. PARMAR MAYUR  NAROTTAMBHAI"/>
    <n v="60000"/>
    <n v="10.7"/>
    <n v="27112"/>
    <x v="1263"/>
    <n v="0"/>
    <d v="2022-06-26T00:00:00"/>
    <n v="21"/>
    <n v="21"/>
    <n v="0"/>
    <n v="0"/>
    <n v="0"/>
    <n v="0"/>
    <s v="INR"/>
    <n v="0"/>
    <n v="1956"/>
    <s v=""/>
    <n v="0"/>
    <n v="0"/>
    <s v="N"/>
    <n v="9"/>
    <s v="N"/>
    <s v="00/00/0000"/>
    <s v="N"/>
    <n v="0"/>
    <s v="00/00/0000"/>
    <s v="STD"/>
    <s v=""/>
    <m/>
    <s v="SA"/>
    <m/>
    <m/>
  </r>
  <r>
    <n v="69510596006"/>
    <s v="MC-DL-XPRS CRDT INSTA TOP"/>
    <n v="55116777701"/>
    <s v="Mr. VITHALBHAI BABABHAI PATANI"/>
    <n v="100000"/>
    <n v="10.7"/>
    <n v="48385"/>
    <x v="1264"/>
    <n v="0"/>
    <d v="2022-07-18T00:00:00"/>
    <n v="20"/>
    <n v="20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d v="2024-03-22T00:00:00"/>
    <n v="0"/>
    <s v="SA"/>
    <m/>
    <m/>
  </r>
  <r>
    <n v="69656559559"/>
    <s v="MC-DL-XPRS CRDT INSTA TOP"/>
    <n v="56397557101"/>
    <s v="Mr. NRIPENDRA CHANDRA DAS"/>
    <n v="190000"/>
    <n v="10.7"/>
    <n v="102865"/>
    <x v="1265"/>
    <n v="0"/>
    <d v="2022-09-14T00:00:00"/>
    <n v="18"/>
    <n v="18"/>
    <n v="0"/>
    <n v="0"/>
    <n v="0"/>
    <n v="0"/>
    <s v="INR"/>
    <n v="0"/>
    <n v="6194"/>
    <s v=""/>
    <n v="0"/>
    <n v="0"/>
    <s v="N"/>
    <n v="9"/>
    <s v="N"/>
    <s v="00/00/0000"/>
    <s v="N"/>
    <n v="0"/>
    <s v="00/00/0000"/>
    <s v="STD"/>
    <d v="2023-10-01T00:00:00"/>
    <n v="0"/>
    <s v="SA"/>
    <m/>
    <m/>
  </r>
  <r>
    <n v="69665191090"/>
    <s v="MC-DL-XPRS CRDT INSTA TOP"/>
    <n v="50059135365"/>
    <s v="Mr. DILIP SHANKARBHAI MAKWANA"/>
    <n v="72000"/>
    <n v="10.7"/>
    <n v="38883"/>
    <x v="1266"/>
    <n v="0"/>
    <d v="2022-09-17T00:00:00"/>
    <n v="18"/>
    <n v="18"/>
    <n v="0"/>
    <n v="0"/>
    <n v="0"/>
    <n v="0"/>
    <s v="INR"/>
    <n v="0"/>
    <n v="2347"/>
    <s v=""/>
    <n v="0"/>
    <n v="0"/>
    <s v="N"/>
    <n v="9"/>
    <s v="N"/>
    <s v="00/00/0000"/>
    <s v="N"/>
    <n v="0"/>
    <s v="00/00/0000"/>
    <s v="STD"/>
    <s v=""/>
    <m/>
    <s v="SA"/>
    <m/>
    <m/>
  </r>
  <r>
    <n v="69161605609"/>
    <s v="MC-DL-XPRS CRDT INSTA TOP"/>
    <n v="55039991759"/>
    <s v="Mr. PINTU JIVANLAL PATEL"/>
    <n v="30000"/>
    <n v="10.7"/>
    <n v="17038"/>
    <x v="1267"/>
    <n v="0"/>
    <d v="2022-10-16T00:00:00"/>
    <n v="17"/>
    <n v="17"/>
    <n v="0"/>
    <n v="0"/>
    <n v="0"/>
    <n v="0"/>
    <s v="INR"/>
    <n v="0"/>
    <n v="978"/>
    <s v=""/>
    <n v="0"/>
    <n v="0"/>
    <s v="N"/>
    <n v="9"/>
    <s v="N"/>
    <s v="00/00/0000"/>
    <s v="N"/>
    <n v="0"/>
    <s v="00/00/0000"/>
    <s v="STD"/>
    <s v=""/>
    <m/>
    <s v="SA"/>
    <m/>
    <m/>
  </r>
  <r>
    <n v="69151669695"/>
    <s v="MC-DL-XPRS CRDT INSTA TOP"/>
    <n v="55135651555"/>
    <s v="Mr. JETHABHAI SHIVABHAI  THAKO"/>
    <n v="88000"/>
    <n v="10.7"/>
    <n v="49726"/>
    <x v="1268"/>
    <n v="0"/>
    <d v="2022-10-26T00:00:00"/>
    <n v="17"/>
    <n v="17"/>
    <n v="0"/>
    <n v="0"/>
    <n v="0"/>
    <n v="0"/>
    <s v="INR"/>
    <n v="0"/>
    <n v="2869"/>
    <s v=""/>
    <n v="0"/>
    <n v="0"/>
    <s v="N"/>
    <n v="9"/>
    <s v="N"/>
    <s v="00/00/0000"/>
    <s v="N"/>
    <n v="0"/>
    <s v="00/00/0000"/>
    <s v="STD"/>
    <s v=""/>
    <m/>
    <s v="SA"/>
    <m/>
    <m/>
  </r>
  <r>
    <n v="69116166191"/>
    <s v="MC-DL-XPRS CRDT INSTA TOP"/>
    <n v="56519675157"/>
    <s v="Mr. DINESHKUMAR GANGARAMBHAI R"/>
    <n v="42000"/>
    <n v="10.7"/>
    <n v="25172"/>
    <x v="1269"/>
    <n v="0"/>
    <d v="2022-11-03T00:00:00"/>
    <n v="16"/>
    <n v="16"/>
    <n v="0"/>
    <n v="0"/>
    <n v="0"/>
    <n v="0"/>
    <s v="INR"/>
    <n v="0"/>
    <n v="1370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0066011655"/>
    <s v="MC-DL-XPRS CRDT INSTA TOP"/>
    <n v="55650309999"/>
    <s v="Mr. PRAVEEN  RAJAIN"/>
    <n v="110000"/>
    <n v="10.7"/>
    <n v="77447"/>
    <x v="1270"/>
    <n v="0"/>
    <d v="2023-03-01T00:00:00"/>
    <n v="12"/>
    <n v="12"/>
    <n v="0"/>
    <n v="0"/>
    <n v="0"/>
    <n v="0"/>
    <s v="INR"/>
    <n v="0"/>
    <n v="3586"/>
    <s v=""/>
    <n v="0"/>
    <n v="0"/>
    <s v="N"/>
    <n v="9"/>
    <s v="N"/>
    <s v="00/00/0000"/>
    <s v="N"/>
    <n v="0"/>
    <s v="00/00/0000"/>
    <s v="STD"/>
    <s v=""/>
    <m/>
    <s v="SA"/>
    <m/>
    <m/>
  </r>
  <r>
    <n v="60061161191"/>
    <s v="MC-DL-XPRS CRDT INSTA TOP"/>
    <n v="55050959659"/>
    <s v="Mr. KHEL SINGH MEENA"/>
    <n v="140000"/>
    <n v="10.7"/>
    <n v="98736"/>
    <x v="1271"/>
    <n v="0"/>
    <d v="2023-03-10T00:00:00"/>
    <n v="12"/>
    <n v="12"/>
    <n v="0"/>
    <n v="0"/>
    <n v="0"/>
    <n v="0"/>
    <s v="INR"/>
    <n v="0"/>
    <n v="4564"/>
    <s v=""/>
    <n v="0"/>
    <n v="0"/>
    <s v="N"/>
    <n v="9"/>
    <s v="N"/>
    <s v="00/00/0000"/>
    <s v="N"/>
    <n v="0"/>
    <s v="00/00/0000"/>
    <s v="STD"/>
    <s v=""/>
    <m/>
    <s v="SA"/>
    <m/>
    <m/>
  </r>
  <r>
    <n v="69966566069"/>
    <s v="MC-DL-XPRS CRDT INSTA TOP"/>
    <n v="59913995055"/>
    <s v="Mr. MAHESHBHAI NATVARLAL PARMA"/>
    <n v="84000"/>
    <n v="10.7"/>
    <n v="52672"/>
    <x v="1272"/>
    <n v="288"/>
    <d v="2022-12-11T00:00:00"/>
    <n v="15"/>
    <n v="15"/>
    <n v="0"/>
    <n v="1"/>
    <n v="1"/>
    <n v="701"/>
    <s v="INR"/>
    <n v="0"/>
    <n v="2739"/>
    <d v="2024-03-11T00:00:00"/>
    <n v="0"/>
    <n v="0"/>
    <s v="N"/>
    <n v="3"/>
    <s v="N"/>
    <s v="00/00/0000"/>
    <s v="N"/>
    <n v="0"/>
    <s v="00/00/0000"/>
    <s v="SMA0"/>
    <d v="2024-03-11T00:00:00"/>
    <n v="701"/>
    <s v="SA"/>
    <m/>
    <m/>
  </r>
  <r>
    <n v="69169996619"/>
    <s v="MC-DL-XPRS CRDT INSTA TOP"/>
    <n v="59731550709"/>
    <s v="Mrs. GITABEN JAYANTIBHAI PATEL"/>
    <n v="112000"/>
    <n v="11.75"/>
    <n v="43772.72"/>
    <x v="1273"/>
    <n v="14712.22"/>
    <d v="2021-09-12T00:00:00"/>
    <n v="19"/>
    <n v="15"/>
    <n v="4"/>
    <n v="4"/>
    <n v="4"/>
    <n v="704"/>
    <s v="INR"/>
    <n v="0"/>
    <n v="3707"/>
    <d v="2023-12-12T00:00:00"/>
    <n v="565"/>
    <n v="2899.1"/>
    <m/>
    <m/>
    <s v="N"/>
    <s v="00/00/0000"/>
    <s v="N"/>
    <n v="0"/>
    <s v="00/00/0000"/>
    <s v="NPA"/>
    <d v="2023-12-06T00:00:00"/>
    <n v="701"/>
    <s v="NPA"/>
    <n v="26"/>
    <m/>
  </r>
  <r>
    <n v="69161660166"/>
    <s v="MC-DL-XPRS CRDT INSTA TOP"/>
    <n v="50090695313"/>
    <s v="Mr. MAHENDRABHAI JAGDISH VAGHE"/>
    <n v="100000"/>
    <n v="10.7"/>
    <n v="49962"/>
    <x v="1274"/>
    <n v="35860"/>
    <d v="2022-10-16T00:00:00"/>
    <n v="17"/>
    <n v="6"/>
    <n v="11"/>
    <n v="4"/>
    <n v="4"/>
    <n v="704"/>
    <s v="INR"/>
    <n v="0"/>
    <n v="3260"/>
    <d v="2023-05-16T00:00:00"/>
    <n v="3922"/>
    <n v="8817.66"/>
    <s v="N"/>
    <n v="4"/>
    <s v="N"/>
    <s v="00/00/0000"/>
    <s v="N"/>
    <n v="0"/>
    <s v="00/00/0000"/>
    <s v="NPA"/>
    <d v="2023-08-13T00:00:00"/>
    <n v="704"/>
    <s v="NPA"/>
    <n v="9"/>
    <s v="Yes"/>
  </r>
  <r>
    <n v="60666050966"/>
    <s v="MC-POS ENBLD-DBT CRD HLDR"/>
    <n v="90919557959"/>
    <s v="Mr. AMIT  SHARMA"/>
    <n v="16490"/>
    <n v="14.7"/>
    <n v="7198"/>
    <x v="1275"/>
    <n v="0"/>
    <d v="2023-08-13T00:00:00"/>
    <n v="7"/>
    <n v="7"/>
    <n v="0"/>
    <n v="0"/>
    <n v="0"/>
    <n v="0"/>
    <s v="INR"/>
    <n v="0"/>
    <n v="1487"/>
    <s v=""/>
    <n v="0"/>
    <n v="0"/>
    <s v="N"/>
    <n v="9"/>
    <s v="N"/>
    <s v="00/00/0000"/>
    <s v="N"/>
    <n v="0"/>
    <s v="00/00/0000"/>
    <s v="STD"/>
    <s v=""/>
    <m/>
    <s v="SA"/>
    <m/>
    <m/>
  </r>
  <r>
    <n v="60695616996"/>
    <s v="MC-POS ENBLD-DBT CRD HLDR"/>
    <n v="55055079750"/>
    <s v="Mr. GIRISHBHAI HARISHANKAR SHA"/>
    <n v="23499"/>
    <n v="14.7"/>
    <n v="17592"/>
    <x v="1276"/>
    <n v="0"/>
    <d v="2023-12-05T00:00:00"/>
    <n v="3"/>
    <n v="3"/>
    <n v="0"/>
    <n v="0"/>
    <n v="0"/>
    <n v="0"/>
    <s v="INR"/>
    <n v="0"/>
    <n v="2297"/>
    <s v=""/>
    <n v="0"/>
    <n v="0"/>
    <s v="N"/>
    <n v="9"/>
    <s v="N"/>
    <s v="00/00/0000"/>
    <s v="N"/>
    <n v="0"/>
    <s v="00/00/0000"/>
    <s v="STD"/>
    <s v=""/>
    <m/>
    <s v="SA"/>
    <m/>
    <m/>
  </r>
  <r>
    <n v="60196116669"/>
    <s v="MC-POS ENBLD-DBT CRD HLDR"/>
    <n v="55619115535"/>
    <s v="Mr. AKHILESHKUMAR RAMAVTAR RAT"/>
    <n v="29400"/>
    <n v="14.7"/>
    <n v="19885"/>
    <x v="1277"/>
    <n v="0"/>
    <d v="2024-01-19T00:00:00"/>
    <n v="2"/>
    <n v="2"/>
    <n v="0"/>
    <n v="0"/>
    <n v="0"/>
    <n v="0"/>
    <s v="INR"/>
    <n v="0"/>
    <n v="5113"/>
    <s v=""/>
    <n v="0"/>
    <n v="0"/>
    <m/>
    <m/>
    <s v="N"/>
    <s v="00/00/0000"/>
    <s v="N"/>
    <n v="0"/>
    <s v="00/00/0000"/>
    <s v="STD"/>
    <s v=""/>
    <m/>
    <s v="SA"/>
    <m/>
    <m/>
  </r>
  <r>
    <n v="69560196666"/>
    <s v="MC-DL-INSTA PENSION-YONO"/>
    <n v="50059131371"/>
    <s v="Mr. REVABHAI SHIVABHAI PARMAR"/>
    <n v="50000"/>
    <n v="9.75"/>
    <n v="24023"/>
    <x v="1278"/>
    <n v="0"/>
    <d v="2022-07-31T00:00:00"/>
    <n v="19"/>
    <n v="19"/>
    <n v="0"/>
    <n v="0"/>
    <n v="0"/>
    <n v="0"/>
    <s v="INR"/>
    <n v="0"/>
    <n v="1608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505055011"/>
    <s v="MC-DL-SPL PAPL YONO MAY20"/>
    <n v="59731550709"/>
    <s v="Mrs. GITABEN JAYANTIBHAI PATEL"/>
    <n v="76000"/>
    <n v="9.6"/>
    <n v="0"/>
    <x v="1279"/>
    <n v="37557.800000000003"/>
    <d v="2022-07-16T00:00:00"/>
    <n v="17"/>
    <n v="10"/>
    <n v="7"/>
    <n v="4"/>
    <n v="4"/>
    <n v="704"/>
    <s v="INR"/>
    <n v="0"/>
    <n v="5552"/>
    <d v="2023-07-16T00:00:00"/>
    <n v="2753.38"/>
    <n v="7115.56"/>
    <s v="N"/>
    <n v="4"/>
    <s v="N"/>
    <s v="00/00/0000"/>
    <s v="N"/>
    <n v="0"/>
    <s v="00/00/0000"/>
    <s v="NPA"/>
    <d v="2023-10-13T00:00:00"/>
    <n v="704"/>
    <s v="NPA"/>
    <n v="14"/>
    <m/>
  </r>
  <r>
    <n v="60900916966"/>
    <s v="MC-SBI EMI GOLD LOAN"/>
    <n v="56355059995"/>
    <s v="Mrs. REEMA DHAVAL PARMAR"/>
    <n v="170000"/>
    <n v="7.5"/>
    <n v="126487"/>
    <x v="1280"/>
    <n v="0"/>
    <d v="2023-05-31T00:00:00"/>
    <n v="10"/>
    <n v="10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s v=""/>
    <m/>
    <s v="SA"/>
    <m/>
    <m/>
  </r>
  <r>
    <n v="60911156965"/>
    <s v="MC-SBI EMI GOLD LOAN"/>
    <n v="55575099033"/>
    <s v="Ms. SEETADEVI JUGALKISHOR CHAU"/>
    <n v="170000"/>
    <n v="7.5"/>
    <n v="131703"/>
    <x v="1281"/>
    <n v="0"/>
    <d v="2023-06-05T00:00:00"/>
    <n v="9"/>
    <n v="9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s v=""/>
    <m/>
    <s v="SA"/>
    <m/>
    <m/>
  </r>
  <r>
    <n v="60669901191"/>
    <s v="MC-SBI EMI GOLD LOAN"/>
    <n v="57190115979"/>
    <s v="Miss. NAYANABA JAYENDRASINH JA"/>
    <n v="478000"/>
    <n v="7.5"/>
    <n v="406474"/>
    <x v="1282"/>
    <n v="0"/>
    <d v="2023-09-18T00:00:00"/>
    <n v="6"/>
    <n v="6"/>
    <n v="0"/>
    <n v="0"/>
    <n v="0"/>
    <n v="0"/>
    <s v="INR"/>
    <n v="0"/>
    <n v="14869"/>
    <s v=""/>
    <n v="0"/>
    <n v="0"/>
    <s v="N"/>
    <n v="9"/>
    <s v="N"/>
    <s v="00/00/0000"/>
    <s v="N"/>
    <n v="0"/>
    <s v="00/00/0000"/>
    <s v="STD"/>
    <s v=""/>
    <m/>
    <s v="SA"/>
    <m/>
    <m/>
  </r>
  <r>
    <n v="60650006605"/>
    <s v="MC-SBI EMI GOLD LOAN"/>
    <n v="75690955593"/>
    <s v="Mrs. JAGRUTIBEN MAGANBHAI CHAV"/>
    <n v="500000"/>
    <n v="7.5"/>
    <n v="425140"/>
    <x v="1283"/>
    <n v="0"/>
    <d v="2023-09-18T00:00:00"/>
    <n v="6"/>
    <n v="6"/>
    <n v="0"/>
    <n v="0"/>
    <n v="0"/>
    <n v="0"/>
    <s v="INR"/>
    <n v="0"/>
    <n v="15554"/>
    <s v=""/>
    <n v="0"/>
    <n v="0"/>
    <s v="N"/>
    <n v="9"/>
    <s v="N"/>
    <s v="00/00/0000"/>
    <s v="N"/>
    <n v="0"/>
    <s v="00/00/0000"/>
    <s v="STD"/>
    <s v=""/>
    <m/>
    <s v="SA"/>
    <m/>
    <m/>
  </r>
  <r>
    <n v="60691956601"/>
    <s v="MC-SBI EMI GOLD LOAN"/>
    <n v="55957606015"/>
    <s v="Miss. THAKORE NIMISHA SUDESHKU"/>
    <n v="400000"/>
    <n v="7.5"/>
    <n v="351821"/>
    <x v="1284"/>
    <n v="0"/>
    <d v="2023-10-01T00:00:00"/>
    <n v="5"/>
    <n v="5"/>
    <n v="0"/>
    <n v="0"/>
    <n v="0"/>
    <n v="0"/>
    <s v="INR"/>
    <n v="0"/>
    <n v="12443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0505996169"/>
    <s v="MC-SBI EMI GOLD LOAN"/>
    <n v="59050593959"/>
    <s v="Mr. DESAI  NIKUL"/>
    <n v="65400"/>
    <n v="7.5"/>
    <n v="57378"/>
    <x v="1285"/>
    <n v="0"/>
    <d v="2023-10-11T00:00:00"/>
    <n v="5"/>
    <n v="5"/>
    <n v="0"/>
    <n v="0"/>
    <n v="0"/>
    <n v="0"/>
    <s v="INR"/>
    <n v="0"/>
    <n v="2035"/>
    <s v=""/>
    <n v="0"/>
    <n v="0"/>
    <s v="N"/>
    <n v="9"/>
    <s v="N"/>
    <s v="00/00/0000"/>
    <s v="N"/>
    <n v="0"/>
    <s v="00/00/0000"/>
    <s v="STD"/>
    <s v=""/>
    <m/>
    <s v="SA"/>
    <m/>
    <m/>
  </r>
  <r>
    <n v="60509996116"/>
    <s v="MC-SBI EMI GOLD LOAN"/>
    <n v="55155335965"/>
    <s v="Mr. MAHAVIR UTTAMCHAND KATARIA"/>
    <n v="250000"/>
    <n v="7.5"/>
    <n v="219311"/>
    <x v="1286"/>
    <n v="0"/>
    <d v="2023-10-13T00:00:00"/>
    <n v="5"/>
    <n v="5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s v=""/>
    <m/>
    <s v="SA"/>
    <m/>
    <m/>
  </r>
  <r>
    <n v="60591196996"/>
    <s v="MC-SBI EMI GOLD LOAN"/>
    <n v="59575575059"/>
    <s v="Ms. ASHA SHRINIVAS SONI"/>
    <n v="398000"/>
    <n v="7.5"/>
    <n v="348628"/>
    <x v="1287"/>
    <n v="0"/>
    <d v="2023-10-20T00:00:00"/>
    <n v="5"/>
    <n v="5"/>
    <n v="0"/>
    <n v="0"/>
    <n v="0"/>
    <n v="0"/>
    <s v="INR"/>
    <n v="0"/>
    <n v="12381"/>
    <s v=""/>
    <n v="0"/>
    <n v="0"/>
    <s v="N"/>
    <n v="9"/>
    <s v="N"/>
    <s v="00/00/0000"/>
    <s v="N"/>
    <n v="0"/>
    <s v="00/00/0000"/>
    <s v="STD"/>
    <s v=""/>
    <m/>
    <s v="SA"/>
    <m/>
    <m/>
  </r>
  <r>
    <n v="60591969696"/>
    <s v="MC-SBI EMI GOLD LOAN"/>
    <n v="55619119539"/>
    <s v="Mr. VINOD RAMJAS SHAH"/>
    <n v="480000"/>
    <n v="7.5"/>
    <n v="432715"/>
    <x v="1288"/>
    <n v="0"/>
    <d v="2023-11-19T00:00:00"/>
    <n v="4"/>
    <n v="4"/>
    <n v="0"/>
    <n v="0"/>
    <n v="0"/>
    <n v="0"/>
    <s v="INR"/>
    <n v="0"/>
    <n v="14931"/>
    <s v=""/>
    <n v="0"/>
    <n v="0"/>
    <s v="N"/>
    <n v="9"/>
    <s v="N"/>
    <s v="00/00/0000"/>
    <s v="N"/>
    <n v="0"/>
    <s v="00/00/0000"/>
    <s v="STD"/>
    <s v=""/>
    <m/>
    <s v="SA"/>
    <m/>
    <m/>
  </r>
  <r>
    <n v="60609669699"/>
    <s v="MC-SBI EMI GOLD LOAN"/>
    <n v="56151599397"/>
    <s v="Mr. AMARTBHAI HARGOVINDBHAI PA"/>
    <n v="160000"/>
    <n v="7.5"/>
    <n v="144037"/>
    <x v="1289"/>
    <n v="0"/>
    <d v="2023-11-26T00:00:00"/>
    <n v="4"/>
    <n v="4"/>
    <n v="0"/>
    <n v="0"/>
    <n v="0"/>
    <n v="0"/>
    <s v="INR"/>
    <n v="0"/>
    <n v="4977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0190091060"/>
    <s v="MC-SBI EMI GOLD LOAN"/>
    <n v="55097169019"/>
    <s v="Mrs. HANSABEN KAUSHIKKUMAR DES"/>
    <n v="99200"/>
    <n v="7.3"/>
    <n v="97080"/>
    <x v="1290"/>
    <n v="0"/>
    <d v="2024-02-11T00:00:00"/>
    <n v="1"/>
    <n v="1"/>
    <n v="0"/>
    <n v="0"/>
    <n v="0"/>
    <n v="0"/>
    <s v="INR"/>
    <n v="0"/>
    <n v="3077"/>
    <s v=""/>
    <n v="0"/>
    <n v="0"/>
    <s v="N"/>
    <n v="9"/>
    <s v="N"/>
    <s v="00/00/0000"/>
    <s v="N"/>
    <n v="0"/>
    <s v="00/00/0000"/>
    <s v="STD"/>
    <d v="2024-02-15T00:00:00"/>
    <n v="0"/>
    <s v="SA"/>
    <m/>
    <m/>
  </r>
  <r>
    <n v="60956691199"/>
    <s v="MC-SBI EMI GOLD LOAN"/>
    <n v="55195656996"/>
    <s v="Mr. BHARATDAS VALLABHDAS RAMAN"/>
    <n v="200000"/>
    <n v="7.3"/>
    <n v="200680"/>
    <x v="1291"/>
    <n v="0"/>
    <d v="2024-03-15T00:00:00"/>
    <n v="1"/>
    <n v="1"/>
    <n v="0"/>
    <n v="0"/>
    <n v="0"/>
    <n v="0"/>
    <s v="INR"/>
    <n v="0"/>
    <n v="6203"/>
    <s v=""/>
    <n v="0"/>
    <n v="0"/>
    <s v="N"/>
    <n v="9"/>
    <s v="N"/>
    <s v="00/00/0000"/>
    <s v="N"/>
    <n v="0"/>
    <s v="00/00/0000"/>
    <s v="STD"/>
    <d v="2024-03-22T00:00:00"/>
    <n v="0"/>
    <s v="SA"/>
    <m/>
    <m/>
  </r>
  <r>
    <n v="60969550119"/>
    <s v="MC-SBI EMI GOLD LOAN"/>
    <n v="90595751017"/>
    <s v="Mr. Desai Nimesh Somabhai"/>
    <n v="173900"/>
    <n v="7.3"/>
    <n v="174352"/>
    <x v="1292"/>
    <n v="0"/>
    <d v="2024-03-19T00:00:00"/>
    <n v="1"/>
    <n v="1"/>
    <n v="0"/>
    <n v="0"/>
    <n v="0"/>
    <n v="0"/>
    <s v="INR"/>
    <n v="0"/>
    <n v="5394"/>
    <s v=""/>
    <n v="0"/>
    <n v="0"/>
    <s v="N"/>
    <n v="9"/>
    <s v="N"/>
    <s v="00/00/0000"/>
    <s v="N"/>
    <n v="0"/>
    <s v="00/00/0000"/>
    <s v="STD"/>
    <d v="2024-03-26T00:00:00"/>
    <n v="0"/>
    <s v="SA"/>
    <m/>
    <m/>
  </r>
  <r>
    <n v="60999560160"/>
    <s v="MC-SBI EMI GOLD LOAN"/>
    <n v="56799715999"/>
    <s v="Mr. RAJENDRA RAMRAO PALKHADE"/>
    <n v="500000"/>
    <n v="7.3"/>
    <n v="500300"/>
    <x v="1293"/>
    <n v="0"/>
    <d v="2024-03-29T00:00:00"/>
    <n v="1"/>
    <n v="1"/>
    <n v="0"/>
    <n v="0"/>
    <n v="0"/>
    <n v="0"/>
    <s v="INR"/>
    <n v="0"/>
    <n v="15508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169595106"/>
    <s v="MC-SBI EMI GOLD LOAN"/>
    <n v="55003957969"/>
    <s v="Mr. SANJEEV  DHANDE"/>
    <n v="131000"/>
    <n v="7.3"/>
    <n v="124397"/>
    <x v="1294"/>
    <n v="2"/>
    <d v="2024-01-31T00:00:00"/>
    <n v="2"/>
    <n v="2"/>
    <n v="0"/>
    <n v="1"/>
    <n v="1"/>
    <n v="701"/>
    <s v="INR"/>
    <n v="0"/>
    <n v="4064"/>
    <d v="2024-03-31T00:00:00"/>
    <n v="0"/>
    <n v="0"/>
    <s v="N"/>
    <n v="3"/>
    <s v="N"/>
    <s v="00/00/0000"/>
    <s v="N"/>
    <n v="0"/>
    <s v="00/00/0000"/>
    <s v="SMA0"/>
    <d v="2024-03-31T00:00:00"/>
    <n v="701"/>
    <s v="SA"/>
    <m/>
    <m/>
  </r>
  <r>
    <n v="60619956990"/>
    <s v="MC-BULLET REPAY GOLD LOAN"/>
    <n v="55619119975"/>
    <s v="Mrs. DIMPLE VINOD SHAH"/>
    <n v="450000"/>
    <n v="7.5"/>
    <n v="461103"/>
    <x v="1295"/>
    <n v="0"/>
    <d v="2023-12-03T00:00:00"/>
    <n v="0"/>
    <n v="0"/>
    <n v="0"/>
    <n v="0"/>
    <n v="0"/>
    <n v="0"/>
    <s v="INR"/>
    <n v="0"/>
    <n v="483750"/>
    <s v=""/>
    <n v="0"/>
    <n v="0"/>
    <s v="N"/>
    <n v="9"/>
    <s v="N"/>
    <s v="00/00/0000"/>
    <s v="N"/>
    <n v="0"/>
    <s v="00/00/0000"/>
    <s v="STD"/>
    <s v=""/>
    <m/>
    <s v="SA"/>
    <m/>
    <m/>
  </r>
  <r>
    <n v="60169906169"/>
    <s v="MC-DL-XPRS CRDT INSTA TOP"/>
    <n v="55195656065"/>
    <s v="Mr. DHIREN ARVINDBHAI MISTRY"/>
    <n v="74000"/>
    <n v="10.7"/>
    <n v="55991"/>
    <x v="1296"/>
    <n v="0"/>
    <d v="2023-05-05T00:00:00"/>
    <n v="10"/>
    <n v="10"/>
    <n v="0"/>
    <n v="0"/>
    <n v="0"/>
    <n v="0"/>
    <s v="INR"/>
    <n v="0"/>
    <n v="2413"/>
    <s v=""/>
    <n v="0"/>
    <n v="0"/>
    <s v="N"/>
    <n v="9"/>
    <s v="N"/>
    <s v="00/00/0000"/>
    <s v="N"/>
    <n v="0"/>
    <s v="00/00/0000"/>
    <s v="STD"/>
    <s v=""/>
    <m/>
    <s v="SA"/>
    <m/>
    <m/>
  </r>
  <r>
    <n v="60996119661"/>
    <s v="MC-DL-XPRS CRDT INSTA TOP"/>
    <n v="56067955335"/>
    <s v="Mr. PRAVEEN  KUMAR"/>
    <n v="140000"/>
    <n v="10.7"/>
    <n v="35198"/>
    <x v="1297"/>
    <n v="0"/>
    <d v="2023-06-12T00:00:00"/>
    <n v="9"/>
    <n v="9"/>
    <n v="0"/>
    <n v="0"/>
    <n v="0"/>
    <n v="0"/>
    <s v="INR"/>
    <n v="0"/>
    <n v="12354"/>
    <s v=""/>
    <n v="0"/>
    <n v="0"/>
    <s v="N"/>
    <n v="9"/>
    <s v="N"/>
    <s v="00/00/0000"/>
    <s v="N"/>
    <n v="0"/>
    <s v="00/00/0000"/>
    <s v="STD"/>
    <s v=""/>
    <m/>
    <s v="SA"/>
    <m/>
    <m/>
  </r>
  <r>
    <n v="60919961109"/>
    <s v="MC-DL-XPRS CRDT INSTA TOP"/>
    <n v="55659375990"/>
    <s v="Mr. NADAR DHIJU  SHASIDHARAN"/>
    <n v="100000"/>
    <n v="10.7"/>
    <n v="80971"/>
    <x v="1298"/>
    <n v="0"/>
    <d v="2023-07-08T00:00:00"/>
    <n v="8"/>
    <n v="8"/>
    <n v="0"/>
    <n v="0"/>
    <n v="0"/>
    <n v="0"/>
    <s v="INR"/>
    <n v="0"/>
    <n v="3260"/>
    <s v=""/>
    <n v="0"/>
    <n v="0"/>
    <m/>
    <m/>
    <s v="N"/>
    <s v="00/00/0000"/>
    <s v="N"/>
    <n v="0"/>
    <s v="00/00/0000"/>
    <s v="STD"/>
    <s v=""/>
    <m/>
    <s v="SA"/>
    <m/>
    <m/>
  </r>
  <r>
    <n v="60999669961"/>
    <s v="MC-DL-XPRS CRDT INSTA TOP"/>
    <n v="50056939633"/>
    <s v="Mr. MORE  SANDESH"/>
    <n v="20000"/>
    <n v="10.7"/>
    <n v="6937"/>
    <x v="1299"/>
    <n v="0"/>
    <d v="2023-07-13T00:00:00"/>
    <n v="8"/>
    <n v="8"/>
    <n v="0"/>
    <n v="0"/>
    <n v="0"/>
    <n v="0"/>
    <s v="INR"/>
    <n v="0"/>
    <n v="1765"/>
    <s v=""/>
    <n v="0"/>
    <n v="0"/>
    <m/>
    <m/>
    <s v="N"/>
    <s v="00/00/0000"/>
    <s v="N"/>
    <n v="0"/>
    <s v="00/00/0000"/>
    <s v="STD"/>
    <s v=""/>
    <m/>
    <s v="SA"/>
    <m/>
    <m/>
  </r>
  <r>
    <n v="60991165069"/>
    <s v="MC-DL-XPRS CRDT INSTA TOP"/>
    <n v="55505571797"/>
    <s v="Mr. YOGESHKUMAR PRAHLADBHAI MA"/>
    <n v="30000"/>
    <n v="10.7"/>
    <n v="10384"/>
    <x v="1300"/>
    <n v="0"/>
    <d v="2023-07-14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s v="SA"/>
    <m/>
    <m/>
  </r>
  <r>
    <n v="60996009919"/>
    <s v="MC-DL-XPRS CRDT INSTA TOP"/>
    <n v="55039555956"/>
    <s v="Mr. RAMVILAS  KORI"/>
    <n v="30000"/>
    <n v="10.7"/>
    <n v="10375"/>
    <x v="1301"/>
    <n v="0"/>
    <d v="2023-07-15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s v="SA"/>
    <m/>
    <m/>
  </r>
  <r>
    <n v="60669916596"/>
    <s v="MC-DL-XPRS CRDT INSTA TOP"/>
    <n v="55096767356"/>
    <s v="Mr. KAPIL RAMESHBHAI SOLANKI"/>
    <n v="80000"/>
    <n v="10.7"/>
    <n v="66776"/>
    <x v="1302"/>
    <n v="0"/>
    <d v="2023-08-12T00:00:00"/>
    <n v="7"/>
    <n v="7"/>
    <n v="0"/>
    <n v="0"/>
    <n v="0"/>
    <n v="0"/>
    <s v="INR"/>
    <n v="0"/>
    <n v="2608"/>
    <s v=""/>
    <n v="0"/>
    <n v="0"/>
    <m/>
    <m/>
    <s v="N"/>
    <s v="00/00/0000"/>
    <s v="N"/>
    <n v="0"/>
    <s v="00/00/0000"/>
    <s v="STD"/>
    <d v="2024-03-09T00:00:00"/>
    <n v="0"/>
    <s v="SA"/>
    <m/>
    <m/>
  </r>
  <r>
    <n v="60511965595"/>
    <s v="MC-DL-XPRS CRDT INSTA TOP"/>
    <n v="55059909069"/>
    <s v="Mr. GIRISHBHAI AMRUTLAL MEVADA"/>
    <n v="20000"/>
    <n v="10.7"/>
    <n v="11915"/>
    <x v="1303"/>
    <n v="0"/>
    <d v="2023-10-18T00:00:00"/>
    <n v="5"/>
    <n v="5"/>
    <n v="0"/>
    <n v="0"/>
    <n v="0"/>
    <n v="0"/>
    <s v="INR"/>
    <n v="0"/>
    <n v="1765"/>
    <s v=""/>
    <n v="0"/>
    <n v="0"/>
    <s v="N"/>
    <n v="9"/>
    <s v="N"/>
    <s v="00/00/0000"/>
    <s v="N"/>
    <n v="0"/>
    <s v="00/00/0000"/>
    <s v="STD"/>
    <s v=""/>
    <m/>
    <s v="SA"/>
    <m/>
    <m/>
  </r>
  <r>
    <n v="60590996695"/>
    <s v="MC-DL-XPRS CRDT INSTA TOP"/>
    <n v="56995951555"/>
    <s v="Mr. CHIRAG KUMAR VAMDEVPRASAD"/>
    <n v="70000"/>
    <n v="10.7"/>
    <n v="61715"/>
    <x v="1304"/>
    <n v="0"/>
    <d v="2023-10-20T00:00:00"/>
    <n v="5"/>
    <n v="5"/>
    <n v="0"/>
    <n v="0"/>
    <n v="0"/>
    <n v="0"/>
    <s v="INR"/>
    <n v="0"/>
    <n v="2282"/>
    <s v=""/>
    <n v="0"/>
    <n v="0"/>
    <s v="N"/>
    <n v="9"/>
    <s v="N"/>
    <s v="00/00/0000"/>
    <s v="N"/>
    <n v="0"/>
    <s v="00/00/0000"/>
    <s v="STD"/>
    <s v=""/>
    <m/>
    <s v="SA"/>
    <m/>
    <m/>
  </r>
  <r>
    <n v="60519561656"/>
    <s v="MC-DL-XPRS CRDT INSTA TOP"/>
    <n v="50053537900"/>
    <s v="Mr. GIRISHKUMAR  PARMAR"/>
    <n v="160000"/>
    <n v="10.7"/>
    <n v="145246"/>
    <x v="1305"/>
    <n v="0"/>
    <d v="2023-11-11T00:00:00"/>
    <n v="4"/>
    <n v="4"/>
    <n v="0"/>
    <n v="0"/>
    <n v="0"/>
    <n v="0"/>
    <s v="INR"/>
    <n v="0"/>
    <n v="5216"/>
    <s v=""/>
    <n v="0"/>
    <n v="0"/>
    <s v="N"/>
    <n v="9"/>
    <s v="N"/>
    <s v="00/00/0000"/>
    <s v="N"/>
    <n v="0"/>
    <s v="00/00/0000"/>
    <s v="STD"/>
    <s v=""/>
    <m/>
    <s v="SA"/>
    <m/>
    <m/>
  </r>
  <r>
    <n v="60591669961"/>
    <s v="MC-DL-XPRS CRDT INSTA TOP"/>
    <n v="56160171959"/>
    <s v="Mr. BHAVNESH NAVINBHAI SOLANKI"/>
    <n v="135000"/>
    <n v="10.7"/>
    <n v="121965"/>
    <x v="1306"/>
    <n v="0"/>
    <d v="2023-11-19T00:00:00"/>
    <n v="4"/>
    <n v="4"/>
    <n v="0"/>
    <n v="0"/>
    <n v="0"/>
    <n v="0"/>
    <s v="INR"/>
    <n v="0"/>
    <n v="4401"/>
    <s v=""/>
    <n v="0"/>
    <n v="0"/>
    <s v="N"/>
    <n v="9"/>
    <s v="N"/>
    <s v="00/00/0000"/>
    <s v="N"/>
    <n v="0"/>
    <s v="00/00/0000"/>
    <s v="STD"/>
    <s v=""/>
    <m/>
    <s v="SA"/>
    <m/>
    <m/>
  </r>
  <r>
    <n v="60599960165"/>
    <s v="MC-DL-XPRS CRDT INSTA TOP"/>
    <n v="56715599596"/>
    <s v="Mr. CHIRAGKUMAR GOPALBHAI PATN"/>
    <n v="100000"/>
    <n v="10.7"/>
    <n v="90550"/>
    <x v="1307"/>
    <n v="0"/>
    <d v="2023-11-20T00:00:00"/>
    <n v="4"/>
    <n v="4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s v=""/>
    <m/>
    <s v="SA"/>
    <m/>
    <m/>
  </r>
  <r>
    <n v="60601665669"/>
    <s v="MC-DL-XPRS CRDT INSTA TOP"/>
    <n v="50053995951"/>
    <s v="Mr. SURESHBHAI ATMARAM VAGHELA"/>
    <n v="93600"/>
    <n v="10.7"/>
    <n v="84659"/>
    <x v="1308"/>
    <n v="0"/>
    <d v="2023-11-25T00:00:00"/>
    <n v="4"/>
    <n v="4"/>
    <n v="0"/>
    <n v="0"/>
    <n v="0"/>
    <n v="0"/>
    <s v="INR"/>
    <n v="0"/>
    <n v="3052"/>
    <s v=""/>
    <n v="0"/>
    <n v="0"/>
    <s v="N"/>
    <n v="9"/>
    <s v="N"/>
    <s v="00/00/0000"/>
    <s v="N"/>
    <n v="0"/>
    <s v="00/00/0000"/>
    <s v="STD"/>
    <s v=""/>
    <m/>
    <s v="SA"/>
    <m/>
    <m/>
  </r>
  <r>
    <n v="60609599590"/>
    <s v="MC-DL-XPRS CRDT INSTA TOP"/>
    <n v="90555190170"/>
    <s v="Mr. JAGDISHBHAI MANILAL SOLANK"/>
    <n v="70000"/>
    <n v="10.7"/>
    <n v="63229"/>
    <x v="1309"/>
    <n v="0"/>
    <d v="2023-11-30T00:00:00"/>
    <n v="4"/>
    <n v="4"/>
    <n v="0"/>
    <n v="0"/>
    <n v="0"/>
    <n v="0"/>
    <s v="INR"/>
    <n v="0"/>
    <n v="2283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95919966"/>
    <s v="MC-DL-XPRS CRDT INSTA TOP"/>
    <n v="56970179607"/>
    <s v="Mr. CHITRA  ORAM"/>
    <n v="180000"/>
    <n v="10.7"/>
    <n v="168359"/>
    <x v="1310"/>
    <n v="0"/>
    <d v="2023-12-05T00:00:00"/>
    <n v="3"/>
    <n v="3"/>
    <n v="0"/>
    <n v="0"/>
    <n v="0"/>
    <n v="0"/>
    <s v="INR"/>
    <n v="0"/>
    <n v="5868"/>
    <s v=""/>
    <n v="0"/>
    <n v="0"/>
    <s v="N"/>
    <n v="9"/>
    <s v="N"/>
    <s v="00/00/0000"/>
    <s v="N"/>
    <n v="0"/>
    <s v="00/00/0000"/>
    <s v="STD"/>
    <s v=""/>
    <m/>
    <s v="SA"/>
    <m/>
    <m/>
  </r>
  <r>
    <n v="60695501666"/>
    <s v="MC-DL-XPRS CRDT INSTA TOP"/>
    <n v="55997065555"/>
    <s v="Mr. VIJAYKUMAR MOHANLAL PATANI"/>
    <n v="120000"/>
    <n v="10.7"/>
    <n v="112099"/>
    <x v="1311"/>
    <n v="0"/>
    <d v="2023-12-05T00:00:00"/>
    <n v="3"/>
    <n v="3"/>
    <n v="0"/>
    <n v="0"/>
    <n v="0"/>
    <n v="0"/>
    <s v="INR"/>
    <n v="0"/>
    <n v="3912"/>
    <s v=""/>
    <n v="0"/>
    <n v="0"/>
    <s v="N"/>
    <n v="9"/>
    <s v="N"/>
    <s v="00/00/0000"/>
    <s v="N"/>
    <n v="0"/>
    <s v="00/00/0000"/>
    <s v="STD"/>
    <s v=""/>
    <m/>
    <s v="SA"/>
    <m/>
    <m/>
  </r>
  <r>
    <n v="60699519619"/>
    <s v="MC-DL-XPRS CRDT INSTA TOP"/>
    <n v="56050795653"/>
    <s v="Mr. CHIRAG RAMESHBHAI MAHERIYA"/>
    <n v="100000"/>
    <n v="10.7"/>
    <n v="93397"/>
    <x v="1312"/>
    <n v="0"/>
    <d v="2023-12-07T00:00:00"/>
    <n v="3"/>
    <n v="3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s v=""/>
    <m/>
    <s v="SA"/>
    <m/>
    <m/>
  </r>
  <r>
    <n v="60666956165"/>
    <s v="MC-DL-XPRS CRDT INSTA TOP"/>
    <n v="55036155055"/>
    <s v="Mr. BHAVESHKUMAR GOPALBHAI PAR"/>
    <n v="22000"/>
    <n v="10.7"/>
    <n v="16796"/>
    <x v="1313"/>
    <n v="0"/>
    <d v="2023-12-14T00:00:00"/>
    <n v="3"/>
    <n v="3"/>
    <n v="0"/>
    <n v="0"/>
    <n v="0"/>
    <n v="0"/>
    <s v="INR"/>
    <n v="0"/>
    <n v="1942"/>
    <s v=""/>
    <n v="0"/>
    <n v="0"/>
    <s v="N"/>
    <n v="9"/>
    <s v="N"/>
    <s v="00/00/0000"/>
    <s v="N"/>
    <n v="0"/>
    <s v="00/00/0000"/>
    <s v="STD"/>
    <s v=""/>
    <m/>
    <s v="SA"/>
    <m/>
    <m/>
  </r>
  <r>
    <n v="60666619199"/>
    <s v="MC-DL-XPRS CRDT INSTA TOP"/>
    <n v="56105953596"/>
    <s v="Mr. DAHYABHAI AMBABHAI SOLANKI"/>
    <n v="24000"/>
    <n v="10.7"/>
    <n v="18270"/>
    <x v="1314"/>
    <n v="0"/>
    <d v="2023-12-23T00:00:00"/>
    <n v="3"/>
    <n v="3"/>
    <n v="0"/>
    <n v="0"/>
    <n v="0"/>
    <n v="0"/>
    <s v="INR"/>
    <n v="0"/>
    <n v="2118"/>
    <s v=""/>
    <n v="0"/>
    <n v="0"/>
    <s v="N"/>
    <n v="9"/>
    <s v="N"/>
    <s v="00/00/0000"/>
    <s v="N"/>
    <n v="0"/>
    <s v="00/00/0000"/>
    <s v="STD"/>
    <d v="2024-02-26T00:00:00"/>
    <n v="0"/>
    <s v="SA"/>
    <m/>
    <m/>
  </r>
  <r>
    <n v="60196916196"/>
    <s v="MC-DL-XPRS CRDT INSTA TOP"/>
    <n v="50059113553"/>
    <s v="Mr. NARESHBHAI JIVANBHAI AMIN"/>
    <n v="246200"/>
    <n v="10.7"/>
    <n v="235259"/>
    <x v="1315"/>
    <n v="0"/>
    <d v="2024-01-19T00:00:00"/>
    <n v="2"/>
    <n v="2"/>
    <n v="0"/>
    <n v="0"/>
    <n v="0"/>
    <n v="0"/>
    <s v="INR"/>
    <n v="0"/>
    <n v="8026"/>
    <s v=""/>
    <n v="0"/>
    <n v="15.84"/>
    <s v="N"/>
    <n v="9"/>
    <s v="N"/>
    <s v="00/00/0000"/>
    <s v="N"/>
    <n v="0"/>
    <s v="00/00/0000"/>
    <s v="STD"/>
    <d v="2024-03-23T00:00:00"/>
    <n v="0"/>
    <s v="SA"/>
    <m/>
    <m/>
  </r>
  <r>
    <n v="60165666591"/>
    <s v="MC-DL-XPRS CRDT INSTA TOP"/>
    <n v="56019109555"/>
    <s v="Mr. PRAVINSINH MADANSINH SAKTA"/>
    <n v="60000"/>
    <n v="10.45"/>
    <n v="58955"/>
    <x v="1316"/>
    <n v="0"/>
    <d v="2024-02-05T00:00:00"/>
    <n v="1"/>
    <n v="1"/>
    <n v="0"/>
    <n v="0"/>
    <n v="0"/>
    <n v="0"/>
    <s v="INR"/>
    <n v="0"/>
    <n v="1949"/>
    <s v=""/>
    <n v="0"/>
    <n v="0"/>
    <m/>
    <m/>
    <s v="N"/>
    <s v="00/00/0000"/>
    <s v="N"/>
    <n v="0"/>
    <s v="00/00/0000"/>
    <s v="STD"/>
    <s v=""/>
    <m/>
    <s v="SA"/>
    <m/>
    <m/>
  </r>
  <r>
    <n v="60960011996"/>
    <s v="MC-DL-XPRS CRDT INSTA TOP"/>
    <n v="56119173566"/>
    <s v="Mr. MAHESHBHAI MERUBHAI THARES"/>
    <n v="82000"/>
    <n v="10.7"/>
    <n v="82629"/>
    <x v="1317"/>
    <n v="0"/>
    <d v="2024-03-05T00:00:00"/>
    <n v="1"/>
    <n v="1"/>
    <n v="0"/>
    <n v="0"/>
    <n v="0"/>
    <n v="0"/>
    <s v="INR"/>
    <n v="0"/>
    <n v="2673"/>
    <s v=""/>
    <n v="0"/>
    <n v="0"/>
    <m/>
    <m/>
    <s v="N"/>
    <s v="00/00/0000"/>
    <s v="N"/>
    <n v="0"/>
    <s v="00/00/0000"/>
    <s v="STD"/>
    <s v=""/>
    <m/>
    <s v="SA"/>
    <m/>
    <m/>
  </r>
  <r>
    <n v="60966656669"/>
    <s v="MC-DL-XPRS CRDT INSTA TOP"/>
    <n v="50059075175"/>
    <s v="Mr. JAYSUKH BACHUBHAI VALANGAR"/>
    <n v="30000"/>
    <n v="10.7"/>
    <n v="30185"/>
    <x v="1318"/>
    <n v="0"/>
    <d v="2024-03-11T00:00:00"/>
    <n v="1"/>
    <n v="1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s v="SA"/>
    <m/>
    <m/>
  </r>
  <r>
    <n v="60969990169"/>
    <s v="MC-DL-XPRS CRDT INSTA TOP"/>
    <n v="56999510363"/>
    <s v="Mr. VIVEK JAYNARAYAN AGNIHOTRI"/>
    <n v="278000"/>
    <n v="10.7"/>
    <n v="279501"/>
    <x v="1319"/>
    <n v="0"/>
    <d v="2024-03-13T00:00:00"/>
    <n v="1"/>
    <n v="1"/>
    <n v="0"/>
    <n v="0"/>
    <n v="0"/>
    <n v="0"/>
    <s v="INR"/>
    <n v="0"/>
    <n v="9062"/>
    <s v=""/>
    <n v="0"/>
    <n v="0"/>
    <s v="N"/>
    <n v="9"/>
    <s v="N"/>
    <s v="00/00/0000"/>
    <s v="N"/>
    <n v="0"/>
    <s v="00/00/0000"/>
    <s v="STD"/>
    <s v=""/>
    <m/>
    <s v="SA"/>
    <m/>
    <m/>
  </r>
  <r>
    <n v="60965111501"/>
    <s v="MC-DL-XPRS CRDT INSTA TOP"/>
    <n v="55199557651"/>
    <s v="Mr. GAJENDRASINH SATYENDRASINH"/>
    <n v="24000"/>
    <n v="10.7"/>
    <n v="24077"/>
    <x v="1320"/>
    <n v="0"/>
    <d v="2024-03-21T00:00:00"/>
    <n v="1"/>
    <n v="1"/>
    <n v="0"/>
    <n v="0"/>
    <n v="0"/>
    <n v="0"/>
    <s v="INR"/>
    <n v="0"/>
    <n v="2118"/>
    <s v=""/>
    <n v="0"/>
    <n v="0"/>
    <m/>
    <m/>
    <s v="N"/>
    <s v="00/00/0000"/>
    <s v="N"/>
    <n v="0"/>
    <s v="00/00/0000"/>
    <s v="STD"/>
    <s v=""/>
    <m/>
    <s v="SA"/>
    <m/>
    <m/>
  </r>
  <r>
    <n v="60616661965"/>
    <s v="MC-DL-XPRS CRDT INSTA TOP"/>
    <n v="56961959793"/>
    <s v="Mr. RAKESHBHAI KESHAVBHAI NINA"/>
    <n v="30000"/>
    <n v="10.7"/>
    <n v="15371"/>
    <x v="1321"/>
    <n v="2648"/>
    <d v="2023-09-29T00:00:00"/>
    <n v="6"/>
    <n v="5"/>
    <n v="1"/>
    <n v="1"/>
    <n v="1"/>
    <n v="701"/>
    <s v="INR"/>
    <n v="0"/>
    <n v="2648"/>
    <d v="2024-03-29T00:00:00"/>
    <n v="0"/>
    <n v="3.48"/>
    <s v="N"/>
    <n v="3"/>
    <s v="N"/>
    <s v="00/00/0000"/>
    <s v="N"/>
    <n v="0"/>
    <s v="00/00/0000"/>
    <s v="SMA0"/>
    <d v="2024-03-29T00:00:00"/>
    <n v="701"/>
    <s v="SA"/>
    <m/>
    <m/>
  </r>
  <r>
    <n v="60165660111"/>
    <s v="MC-DL-XPRS CRDT INSTA TOP"/>
    <n v="56195997756"/>
    <s v="Mr. KHODABHAI MOTIBHAI PARMAR"/>
    <n v="70000"/>
    <n v="10.7"/>
    <n v="66683"/>
    <x v="1322"/>
    <n v="2282"/>
    <d v="2024-01-29T00:00:00"/>
    <n v="2"/>
    <n v="1"/>
    <n v="1"/>
    <n v="1"/>
    <n v="1"/>
    <n v="701"/>
    <s v="INR"/>
    <n v="0"/>
    <n v="2282"/>
    <d v="2024-03-29T00:00:00"/>
    <n v="0"/>
    <n v="3"/>
    <s v="N"/>
    <n v="3"/>
    <s v="N"/>
    <s v="00/00/0000"/>
    <s v="N"/>
    <n v="0"/>
    <s v="00/00/0000"/>
    <s v="SMA0"/>
    <d v="2024-03-29T00:00:00"/>
    <n v="701"/>
    <s v="SA"/>
    <m/>
    <m/>
  </r>
  <r>
    <n v="60161699911"/>
    <s v="MC-DL-XPRS CRDT INSTA TOP"/>
    <n v="56160179605"/>
    <s v="Mr. GAUTAM AMBALAL VAGHELA"/>
    <n v="49000"/>
    <n v="10.7"/>
    <n v="46655"/>
    <x v="1323"/>
    <n v="1598"/>
    <d v="2024-01-31T00:00:00"/>
    <n v="2"/>
    <n v="1"/>
    <n v="1"/>
    <n v="1"/>
    <n v="1"/>
    <n v="701"/>
    <s v="INR"/>
    <n v="0"/>
    <n v="1598"/>
    <d v="2024-03-31T00:00:00"/>
    <n v="0"/>
    <n v="0"/>
    <m/>
    <m/>
    <s v="N"/>
    <s v="00/00/0000"/>
    <s v="N"/>
    <n v="0"/>
    <s v="00/00/0000"/>
    <s v="SMA0"/>
    <d v="2024-03-31T00:00:00"/>
    <n v="701"/>
    <s v="SA"/>
    <m/>
    <m/>
  </r>
  <r>
    <n v="60999916961"/>
    <s v="MC-DL-XPRS CRDT INSTA TOP"/>
    <n v="55973510755"/>
    <s v="Mr. JEETENDRA KUMAR SAHU"/>
    <n v="60000"/>
    <n v="10.7"/>
    <n v="48633"/>
    <x v="1324"/>
    <n v="2047.68"/>
    <d v="2023-07-13T00:00:00"/>
    <n v="8"/>
    <n v="7"/>
    <n v="1"/>
    <n v="2"/>
    <n v="2"/>
    <n v="702"/>
    <s v="INR"/>
    <n v="0"/>
    <n v="1956"/>
    <d v="2024-02-13T00:00:00"/>
    <n v="0"/>
    <n v="24.3"/>
    <s v="N"/>
    <n v="1"/>
    <s v="N"/>
    <s v="00/00/0000"/>
    <s v="N"/>
    <n v="0"/>
    <s v="00/00/0000"/>
    <s v="SMA1"/>
    <d v="2024-03-15T00:00:00"/>
    <n v="702"/>
    <s v="SA"/>
    <m/>
    <m/>
  </r>
  <r>
    <n v="69169156196"/>
    <s v="EB-NRI-HOME LOAN SEP19"/>
    <n v="55119556135"/>
    <s v="Mr. CHIRAG S BALLANI"/>
    <n v="3000000"/>
    <n v="6.75"/>
    <n v="1490526.96"/>
    <x v="1325"/>
    <n v="0"/>
    <d v="2022-02-27T00:00:00"/>
    <n v="3"/>
    <n v="3"/>
    <n v="0"/>
    <n v="0"/>
    <n v="0"/>
    <n v="0"/>
    <s v="INR"/>
    <n v="15355"/>
    <n v="14442"/>
    <s v=""/>
    <n v="0"/>
    <n v="0"/>
    <s v="N"/>
    <n v="9"/>
    <s v="N"/>
    <s v="00/00/0000"/>
    <s v="N"/>
    <n v="0"/>
    <s v="00/00/0000"/>
    <s v="STD"/>
    <d v="2023-11-29T00:00:00"/>
    <n v="0"/>
    <s v="SA"/>
    <m/>
    <m/>
  </r>
  <r>
    <n v="60696911669"/>
    <s v="EB-MSME-DL-USUAL CR DISP"/>
    <n v="57933559555"/>
    <s v="PLENUM IMPEX PVT.LTD"/>
    <n v="17500000"/>
    <n v="10.4"/>
    <n v="0"/>
    <x v="336"/>
    <n v="0"/>
    <d v="2023-10-04T00:00:00"/>
    <n v="0"/>
    <n v="0"/>
    <n v="0"/>
    <n v="0"/>
    <n v="0"/>
    <n v="0"/>
    <s v="INR"/>
    <n v="0"/>
    <n v="852022"/>
    <s v=""/>
    <n v="0"/>
    <n v="104664.12"/>
    <s v="N"/>
    <n v="9"/>
    <s v="N"/>
    <s v="00/00/0000"/>
    <s v="N"/>
    <n v="0"/>
    <s v="00/00/0000"/>
    <s v="STD"/>
    <s v=""/>
    <m/>
    <s v="SA"/>
    <m/>
    <m/>
  </r>
  <r>
    <n v="60169569699"/>
    <s v="EB-MSME-DL-USUAL CR DISP"/>
    <n v="57933559555"/>
    <s v="PLENUM IMPEX PVT.LTD"/>
    <n v="17500000"/>
    <n v="14.75"/>
    <n v="0"/>
    <x v="336"/>
    <n v="0"/>
    <d v="2024-01-31T00:00:00"/>
    <n v="0"/>
    <n v="0"/>
    <n v="0"/>
    <n v="0"/>
    <n v="0"/>
    <n v="0"/>
    <s v="INR"/>
    <n v="0"/>
    <n v="604503"/>
    <s v=""/>
    <n v="0"/>
    <n v="20508.509999999998"/>
    <s v="N"/>
    <n v="9"/>
    <s v="N"/>
    <s v="00/00/0000"/>
    <s v="N"/>
    <n v="0"/>
    <s v="00/00/0000"/>
    <s v="STD"/>
    <s v=""/>
    <m/>
    <s v="SA"/>
    <m/>
    <m/>
  </r>
  <r>
    <n v="60961160166"/>
    <s v="EB-MSME-DL-USUAL CR DISP"/>
    <n v="57933559555"/>
    <s v="PLENUM IMPEX PVT.LTD"/>
    <n v="17500000"/>
    <n v="14.75"/>
    <n v="17570688"/>
    <x v="1326"/>
    <n v="0"/>
    <d v="2024-03-22T00:00:00"/>
    <n v="0"/>
    <n v="0"/>
    <n v="0"/>
    <n v="0"/>
    <n v="0"/>
    <n v="0"/>
    <s v="INR"/>
    <n v="0"/>
    <n v="70720"/>
    <s v=""/>
    <n v="0"/>
    <n v="0"/>
    <s v="N"/>
    <n v="9"/>
    <s v="N"/>
    <s v="00/00/0000"/>
    <s v="N"/>
    <n v="0"/>
    <s v="00/00/0000"/>
    <s v="STD"/>
    <s v=""/>
    <m/>
    <s v="SA"/>
    <m/>
    <m/>
  </r>
  <r>
    <n v="65119991906"/>
    <s v="BR-TL SBF =&gt;3Y&gt;NOV99"/>
    <n v="55763075531"/>
    <s v="Mr. PATNI VIKRAMBHAI RAJUBHAI"/>
    <n v="5000"/>
    <n v="9.85"/>
    <n v="0"/>
    <x v="336"/>
    <n v="0"/>
    <d v="2018-04-18T00:00:00"/>
    <n v="0"/>
    <n v="0"/>
    <n v="0"/>
    <n v="0"/>
    <n v="0"/>
    <n v="0"/>
    <s v="INR"/>
    <n v="5018"/>
    <n v="459"/>
    <s v=""/>
    <n v="0"/>
    <n v="428.6"/>
    <s v="N"/>
    <n v="9"/>
    <s v="N"/>
    <s v="00/00/0000"/>
    <s v="N"/>
    <n v="0"/>
    <s v="00/00/0000"/>
    <s v="STD"/>
    <s v=""/>
    <m/>
    <s v="SA"/>
    <m/>
    <m/>
  </r>
  <r>
    <n v="61690591516"/>
    <s v="EB-MSME-TL-Usual CR Dispe"/>
    <n v="90097555557"/>
    <s v="Ms. NISHA VINODBHAI PATANI"/>
    <n v="104000"/>
    <n v="10.25"/>
    <n v="84259.74"/>
    <x v="1327"/>
    <n v="0"/>
    <d v="2020-01-19T00:00:00"/>
    <n v="1"/>
    <n v="1"/>
    <n v="0"/>
    <n v="0"/>
    <n v="0"/>
    <n v="0"/>
    <s v="INR"/>
    <n v="5018"/>
    <n v="2415"/>
    <s v=""/>
    <n v="0"/>
    <n v="0"/>
    <s v="N"/>
    <n v="9"/>
    <s v="N"/>
    <s v="00/00/0000"/>
    <s v="N"/>
    <n v="0"/>
    <s v="00/00/0000"/>
    <s v="STD"/>
    <d v="2023-07-29T00:00:00"/>
    <n v="0"/>
    <s v="SA"/>
    <m/>
    <m/>
  </r>
  <r>
    <n v="69005690160"/>
    <s v="EB-MSME-TL-Usual CR Dispe"/>
    <n v="90159397969"/>
    <s v="Mr. Ansari  Raisbhai"/>
    <n v="150000"/>
    <n v="10.4"/>
    <n v="145252.13"/>
    <x v="1328"/>
    <n v="0"/>
    <d v="2020-10-10T00:00:00"/>
    <n v="1"/>
    <n v="1"/>
    <n v="0"/>
    <n v="0"/>
    <n v="0"/>
    <n v="0"/>
    <s v="INR"/>
    <n v="5018"/>
    <n v="5957"/>
    <s v=""/>
    <n v="0"/>
    <n v="0"/>
    <s v="N"/>
    <n v="9"/>
    <s v="N"/>
    <s v="00/00/0000"/>
    <s v="N"/>
    <n v="0"/>
    <s v="00/00/0000"/>
    <s v="STD"/>
    <d v="2023-09-17T00:00:00"/>
    <n v="0"/>
    <s v="SA"/>
    <m/>
    <m/>
  </r>
  <r>
    <n v="69009950696"/>
    <s v="EB-MSME-TL-Usual CR Dispe"/>
    <n v="57515919559"/>
    <s v="Mr. PATNI DIPAKBHAI SOMABHAI"/>
    <n v="150000"/>
    <n v="10.4"/>
    <n v="63025"/>
    <x v="1329"/>
    <n v="0"/>
    <d v="2020-10-12T00:00:00"/>
    <n v="19"/>
    <n v="19"/>
    <n v="0"/>
    <n v="0"/>
    <n v="0"/>
    <n v="0"/>
    <s v="INR"/>
    <n v="5018"/>
    <n v="3743"/>
    <s v=""/>
    <n v="0"/>
    <n v="0"/>
    <s v="N"/>
    <n v="9"/>
    <s v="N"/>
    <s v="00/00/0000"/>
    <s v="N"/>
    <n v="0"/>
    <s v="00/00/0000"/>
    <s v="STD"/>
    <d v="2022-04-28T00:00:00"/>
    <n v="0"/>
    <s v="SA"/>
    <m/>
    <m/>
  </r>
  <r>
    <n v="69699616066"/>
    <s v="EB-MSME-TL-Usual CR Dispe"/>
    <n v="50059106190"/>
    <s v="Mr. GOPALBHAI MAGABHAI PATNI"/>
    <n v="140000"/>
    <n v="10.25"/>
    <n v="82182"/>
    <x v="1330"/>
    <n v="0"/>
    <d v="2021-05-29T00:00:00"/>
    <n v="17"/>
    <n v="17"/>
    <n v="0"/>
    <n v="0"/>
    <n v="0"/>
    <n v="0"/>
    <s v="INR"/>
    <n v="5018"/>
    <n v="3234"/>
    <s v=""/>
    <n v="0"/>
    <n v="0"/>
    <s v="N"/>
    <n v="9"/>
    <s v="N"/>
    <s v="00/00/0000"/>
    <s v="N"/>
    <n v="0"/>
    <s v="00/00/0000"/>
    <s v="STD"/>
    <d v="2024-01-12T00:00:00"/>
    <n v="0"/>
    <s v="SA"/>
    <m/>
    <m/>
  </r>
  <r>
    <n v="69569195669"/>
    <s v="EB-MSME-TL-Usual CR Dispe"/>
    <n v="90355560579"/>
    <s v="Mr. KIRTIKUMAR KARAMSHIBHAI KA"/>
    <n v="200000"/>
    <n v="10.25"/>
    <n v="126822"/>
    <x v="1331"/>
    <n v="0"/>
    <d v="2021-06-19T00:00:00"/>
    <n v="19"/>
    <n v="19"/>
    <n v="0"/>
    <n v="0"/>
    <n v="0"/>
    <n v="0"/>
    <s v="INR"/>
    <n v="5018"/>
    <n v="4541"/>
    <s v=""/>
    <n v="0"/>
    <n v="0"/>
    <s v="N"/>
    <n v="9"/>
    <s v="N"/>
    <s v="00/00/0000"/>
    <s v="N"/>
    <n v="0"/>
    <s v="00/00/0000"/>
    <s v="STD"/>
    <s v=""/>
    <m/>
    <s v="SA"/>
    <m/>
    <m/>
  </r>
  <r>
    <n v="69690169911"/>
    <s v="EB-MSME-TL-Usual CR Dispe"/>
    <n v="57595555953"/>
    <s v="Mr. MEHUL KUMAR PUNAMBHAI PATA"/>
    <n v="145000"/>
    <n v="9.9"/>
    <n v="99087"/>
    <x v="1332"/>
    <n v="0"/>
    <d v="2021-08-16T00:00:00"/>
    <n v="19"/>
    <n v="19"/>
    <n v="0"/>
    <n v="0"/>
    <n v="0"/>
    <n v="0"/>
    <s v="INR"/>
    <n v="5018"/>
    <n v="3355"/>
    <s v=""/>
    <n v="0"/>
    <n v="0"/>
    <s v="N"/>
    <n v="9"/>
    <s v="N"/>
    <s v="00/00/0000"/>
    <s v="N"/>
    <n v="0"/>
    <s v="00/00/0000"/>
    <s v="STD"/>
    <s v=""/>
    <m/>
    <s v="SA"/>
    <m/>
    <m/>
  </r>
  <r>
    <n v="60969616699"/>
    <s v="EB-MSME-TL-Usual CR Dispe"/>
    <n v="57996051331"/>
    <s v="Mrs. DIPIKA JIGNESHBHAI PARIKH"/>
    <n v="84000"/>
    <n v="9.9"/>
    <n v="74029.850000000006"/>
    <x v="1333"/>
    <n v="0"/>
    <d v="2023-06-17T00:00:00"/>
    <n v="4"/>
    <n v="4"/>
    <n v="0"/>
    <n v="0"/>
    <n v="0"/>
    <n v="0"/>
    <s v="INR"/>
    <n v="5018"/>
    <n v="1771"/>
    <s v=""/>
    <n v="0"/>
    <n v="0"/>
    <m/>
    <m/>
    <s v="N"/>
    <s v="00/00/0000"/>
    <s v="N"/>
    <n v="0"/>
    <s v="00/00/0000"/>
    <s v="STD"/>
    <d v="2023-11-18T00:00:00"/>
    <n v="0"/>
    <s v="SA"/>
    <m/>
    <m/>
  </r>
  <r>
    <n v="69551691096"/>
    <s v="EB-MSME-TL-Usual CR Dispe"/>
    <n v="90335671351"/>
    <s v="Mr. ASHOKBHAI  SOLANKI"/>
    <n v="200000"/>
    <n v="10.25"/>
    <n v="134734"/>
    <x v="1334"/>
    <n v="2597.9299999999998"/>
    <d v="2021-06-27T00:00:00"/>
    <n v="19"/>
    <n v="18"/>
    <n v="1"/>
    <n v="1"/>
    <n v="1"/>
    <n v="701"/>
    <s v="INR"/>
    <n v="5018"/>
    <n v="4573"/>
    <d v="2024-03-26T00:00:00"/>
    <n v="0"/>
    <n v="0"/>
    <m/>
    <m/>
    <s v="N"/>
    <s v="00/00/0000"/>
    <s v="N"/>
    <n v="0"/>
    <s v="00/00/0000"/>
    <s v="SMA0"/>
    <d v="2024-03-26T00:00:00"/>
    <n v="701"/>
    <s v="SA"/>
    <m/>
    <m/>
  </r>
  <r>
    <n v="60615916606"/>
    <s v="EB-MSME-TL-Usual CR Dispe"/>
    <n v="90573056790"/>
    <s v="Mrs. Patni Anita Jayeshbhai"/>
    <n v="240000"/>
    <n v="9.9"/>
    <n v="230605"/>
    <x v="1335"/>
    <n v="6107.61"/>
    <d v="2023-12-29T00:00:00"/>
    <n v="3"/>
    <n v="2"/>
    <n v="1"/>
    <n v="1"/>
    <n v="1"/>
    <n v="701"/>
    <s v="INR"/>
    <n v="5018"/>
    <n v="5089"/>
    <d v="2024-03-24T00:00:00"/>
    <n v="0"/>
    <n v="0"/>
    <s v="N"/>
    <n v="3"/>
    <s v="N"/>
    <s v="00/00/0000"/>
    <s v="N"/>
    <n v="0"/>
    <s v="00/00/0000"/>
    <s v="SMA0"/>
    <d v="2024-03-24T00:00:00"/>
    <n v="701"/>
    <s v="SA"/>
    <m/>
    <m/>
  </r>
  <r>
    <n v="60690099591"/>
    <s v="EB-MSME-TL-Usual CR Dispe"/>
    <n v="55919050155"/>
    <s v="Mr. AKASHKUMAR NATVARBHAI PATN"/>
    <n v="185000"/>
    <n v="9.9"/>
    <n v="177699"/>
    <x v="1336"/>
    <n v="377.87"/>
    <d v="2023-12-31T00:00:00"/>
    <n v="3"/>
    <n v="3"/>
    <n v="0"/>
    <n v="1"/>
    <n v="1"/>
    <n v="701"/>
    <s v="INR"/>
    <n v="5018"/>
    <n v="3923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0196066111"/>
    <s v="EB-MSME-TL-Usual CR Dispe"/>
    <n v="90590950199"/>
    <s v="Mrs. Hiral Prakashbhai Solanki"/>
    <n v="240000"/>
    <n v="9.9"/>
    <n v="234476"/>
    <x v="1337"/>
    <n v="4954.8"/>
    <d v="2024-01-18T00:00:00"/>
    <n v="2"/>
    <n v="1"/>
    <n v="1"/>
    <n v="1"/>
    <n v="1"/>
    <n v="701"/>
    <s v="INR"/>
    <n v="5018"/>
    <n v="5088"/>
    <d v="2024-03-13T00:00:00"/>
    <n v="0"/>
    <n v="0"/>
    <s v="N"/>
    <n v="3"/>
    <s v="N"/>
    <s v="00/00/0000"/>
    <s v="N"/>
    <n v="0"/>
    <s v="00/00/0000"/>
    <s v="SMA0"/>
    <d v="2024-03-13T00:00:00"/>
    <n v="701"/>
    <s v="SA"/>
    <m/>
    <m/>
  </r>
  <r>
    <n v="60166666916"/>
    <s v="EB-MSME-TL-Usual CR Dispe"/>
    <n v="90595065655"/>
    <s v="Mrs. Thakor  Ranjanben"/>
    <n v="50000"/>
    <n v="9.9"/>
    <n v="49673"/>
    <x v="1338"/>
    <n v="382"/>
    <d v="2024-02-05T00:00:00"/>
    <n v="1"/>
    <n v="1"/>
    <n v="0"/>
    <n v="1"/>
    <n v="1"/>
    <n v="701"/>
    <s v="INR"/>
    <n v="5018"/>
    <n v="1074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0119916106"/>
    <s v="EB-MSME-TL-Usual CR Dispe"/>
    <n v="56355066956"/>
    <s v="Mr. VANAZARA  HASMUKH"/>
    <n v="190000"/>
    <n v="9.9"/>
    <n v="188431"/>
    <x v="1339"/>
    <n v="689"/>
    <d v="2024-02-11T00:00:00"/>
    <n v="1"/>
    <n v="1"/>
    <n v="0"/>
    <n v="1"/>
    <n v="1"/>
    <n v="701"/>
    <s v="INR"/>
    <n v="5018"/>
    <n v="4081"/>
    <d v="2024-03-18T00:00:00"/>
    <n v="0"/>
    <n v="0"/>
    <s v="N"/>
    <n v="3"/>
    <s v="N"/>
    <s v="00/00/0000"/>
    <s v="N"/>
    <n v="0"/>
    <s v="00/00/0000"/>
    <s v="SMA0"/>
    <d v="2024-03-18T00:00:00"/>
    <n v="701"/>
    <s v="SA"/>
    <m/>
    <m/>
  </r>
  <r>
    <n v="69196116196"/>
    <s v="EB-MSME-TL-Usual CR Dispe"/>
    <n v="55065556131"/>
    <s v="Mr. BHIL RAJUBHAI RAMESHBHAI"/>
    <n v="150000"/>
    <n v="10.35"/>
    <n v="111098.89"/>
    <x v="1340"/>
    <n v="11905.53"/>
    <d v="2020-12-14T00:00:00"/>
    <n v="6"/>
    <n v="3"/>
    <n v="3"/>
    <n v="2"/>
    <n v="2"/>
    <n v="702"/>
    <s v="INR"/>
    <n v="5018"/>
    <n v="3735"/>
    <d v="2024-02-15T00:00:00"/>
    <n v="0"/>
    <n v="0"/>
    <s v="N"/>
    <n v="1"/>
    <s v="N"/>
    <s v="00/00/0000"/>
    <s v="N"/>
    <n v="0"/>
    <s v="00/00/0000"/>
    <s v="SMA1"/>
    <d v="2024-03-17T00:00:00"/>
    <n v="702"/>
    <s v="SA"/>
    <m/>
    <m/>
  </r>
  <r>
    <n v="61999019690"/>
    <s v="EB-MSME-TL-Usual CR Dispe"/>
    <n v="90013697195"/>
    <s v="Mr. MAHESHBHAI CHHAGANBHAI PAT"/>
    <n v="160000"/>
    <n v="10.25"/>
    <n v="64385.760000000002"/>
    <x v="1341"/>
    <n v="31963.06"/>
    <d v="2019-11-14T00:00:00"/>
    <n v="6"/>
    <n v="0"/>
    <n v="6"/>
    <n v="4"/>
    <n v="4"/>
    <n v="704"/>
    <s v="INR"/>
    <n v="5018"/>
    <n v="5048"/>
    <d v="2023-11-15T00:00:00"/>
    <n v="3787.6"/>
    <n v="3956.32"/>
    <s v="N"/>
    <n v="4"/>
    <s v="N"/>
    <s v="00/00/0000"/>
    <s v="N"/>
    <n v="0"/>
    <s v="00/00/0000"/>
    <s v="NPA"/>
    <d v="2024-02-13T00:00:00"/>
    <n v="704"/>
    <s v="NPA"/>
    <n v="50"/>
    <m/>
  </r>
  <r>
    <n v="69096666696"/>
    <s v="EB-MSME-TL-Usual CR Dispe"/>
    <n v="57001556939"/>
    <s v="Mr. NAYANKUMAR NAGINBHAI  PATN"/>
    <n v="150000"/>
    <n v="10.4"/>
    <n v="80413.75"/>
    <x v="1342"/>
    <n v="36531.07"/>
    <d v="2020-10-23T00:00:00"/>
    <n v="6"/>
    <n v="0"/>
    <n v="6"/>
    <n v="4"/>
    <n v="4"/>
    <n v="704"/>
    <s v="INR"/>
    <n v="5018"/>
    <n v="4369"/>
    <d v="2023-10-01T00:00:00"/>
    <n v="14879.36"/>
    <n v="18707.34"/>
    <s v="N"/>
    <n v="4"/>
    <s v="N"/>
    <s v="00/00/0000"/>
    <s v="N"/>
    <n v="0"/>
    <s v="00/00/0000"/>
    <s v="NPA"/>
    <d v="2023-12-29T00:00:00"/>
    <n v="704"/>
    <s v="NPA"/>
    <n v="38"/>
    <m/>
  </r>
  <r>
    <n v="69556609169"/>
    <s v="EB-GuarEmerCrLn(GECL1.0)"/>
    <n v="55009005953"/>
    <s v="Mr. GAJENDRABHAI MAFATLAL PARM"/>
    <n v="7300"/>
    <n v="7.4"/>
    <n v="5916"/>
    <x v="1343"/>
    <n v="0"/>
    <d v="2022-08-07T00:00:00"/>
    <n v="7"/>
    <n v="7"/>
    <n v="0"/>
    <n v="0"/>
    <n v="0"/>
    <n v="0"/>
    <s v="INR"/>
    <n v="5018"/>
    <n v="241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9556169019"/>
    <s v="EB-GuarEmerCrLn(GECL1.0)"/>
    <n v="90075105999"/>
    <s v="Mr. MAHESHBHAI  PATANI"/>
    <n v="18000"/>
    <n v="7.4"/>
    <n v="14589"/>
    <x v="1344"/>
    <n v="0"/>
    <d v="2022-08-07T00:00:00"/>
    <n v="7"/>
    <n v="7"/>
    <n v="0"/>
    <n v="0"/>
    <n v="0"/>
    <n v="0"/>
    <s v="INR"/>
    <n v="5018"/>
    <n v="592"/>
    <s v=""/>
    <n v="0"/>
    <n v="0"/>
    <s v="N"/>
    <n v="9"/>
    <s v="N"/>
    <s v="00/00/0000"/>
    <s v="N"/>
    <n v="0"/>
    <s v="00/00/0000"/>
    <s v="STD"/>
    <d v="2024-01-31T00:00:00"/>
    <n v="0"/>
    <s v="SA"/>
    <m/>
    <m/>
  </r>
  <r>
    <n v="69561966195"/>
    <s v="EB-GuarEmerCrLn(GECL1.0)"/>
    <n v="55657605735"/>
    <s v="HME BOILERS PRIVATE LIMITED"/>
    <n v="126000"/>
    <n v="7.4"/>
    <n v="98625"/>
    <x v="1345"/>
    <n v="685"/>
    <d v="2022-07-31T00:00:00"/>
    <n v="8"/>
    <n v="8"/>
    <n v="0"/>
    <n v="1"/>
    <n v="1"/>
    <n v="701"/>
    <s v="INR"/>
    <n v="5018"/>
    <n v="4121"/>
    <d v="2024-03-06T00:00:00"/>
    <n v="0"/>
    <n v="0"/>
    <s v="N"/>
    <n v="3"/>
    <s v="N"/>
    <s v="00/00/0000"/>
    <s v="N"/>
    <n v="0"/>
    <s v="00/00/0000"/>
    <s v="SMA0"/>
    <d v="2024-02-06T00:00:00"/>
    <n v="701"/>
    <s v="SA"/>
    <m/>
    <m/>
  </r>
  <r>
    <n v="69590916696"/>
    <s v="EB-GuarEmerCrLn(GECL1.0)"/>
    <n v="90335671351"/>
    <s v="Mr. ASHOKBHAI  SOLANKI"/>
    <n v="36000"/>
    <n v="7.4"/>
    <n v="29185"/>
    <x v="1346"/>
    <n v="214"/>
    <d v="2022-08-18T00:00:00"/>
    <n v="7"/>
    <n v="7"/>
    <n v="0"/>
    <n v="1"/>
    <n v="1"/>
    <n v="701"/>
    <s v="INR"/>
    <n v="5018"/>
    <n v="1184"/>
    <d v="2024-03-06T00:00:00"/>
    <n v="0"/>
    <n v="0"/>
    <s v="N"/>
    <n v="3"/>
    <s v="N"/>
    <s v="00/00/0000"/>
    <s v="N"/>
    <n v="0"/>
    <s v="00/00/0000"/>
    <s v="SMA0"/>
    <d v="2024-02-06T00:00:00"/>
    <n v="701"/>
    <s v="SA"/>
    <m/>
    <m/>
  </r>
  <r>
    <n v="69566151959"/>
    <s v="EB-GuarEmerCrLn(GECL1.0)"/>
    <n v="90313661765"/>
    <s v="Mr. vinodbhai  patni"/>
    <n v="28000"/>
    <n v="7.4"/>
    <n v="20842"/>
    <x v="1347"/>
    <n v="6508"/>
    <d v="2022-07-29T00:00:00"/>
    <n v="9"/>
    <n v="2"/>
    <n v="7"/>
    <n v="4"/>
    <n v="4"/>
    <n v="704"/>
    <s v="INR"/>
    <n v="5018"/>
    <n v="891"/>
    <d v="2023-07-01T00:00:00"/>
    <n v="513"/>
    <n v="1556.66"/>
    <m/>
    <m/>
    <s v="N"/>
    <s v="00/00/0000"/>
    <s v="N"/>
    <n v="0"/>
    <s v="00/00/0000"/>
    <s v="NPA"/>
    <d v="2023-09-28T00:00:00"/>
    <n v="704"/>
    <s v="NPA"/>
    <n v="13"/>
    <m/>
  </r>
  <r>
    <n v="69556011696"/>
    <s v="EB-GuarEmerCrLn(GECL1.0)"/>
    <n v="90395009555"/>
    <s v="Mr. NARANBHAI MANIBHAI PATNI"/>
    <n v="29000"/>
    <n v="7.4"/>
    <n v="23358"/>
    <x v="1348"/>
    <n v="964"/>
    <d v="2022-08-07T00:00:00"/>
    <n v="7"/>
    <n v="6"/>
    <n v="1"/>
    <n v="4"/>
    <n v="4"/>
    <n v="704"/>
    <s v="INR"/>
    <n v="5018"/>
    <n v="954"/>
    <d v="2024-02-06T00:00:00"/>
    <n v="0"/>
    <n v="1769.19"/>
    <s v="N"/>
    <n v="4"/>
    <s v="N"/>
    <s v="00/00/0000"/>
    <s v="N"/>
    <n v="0"/>
    <s v="00/00/0000"/>
    <s v="NPA"/>
    <d v="2023-06-17T00:00:00"/>
    <n v="704"/>
    <s v="NPA"/>
    <n v="10"/>
    <s v="Yes"/>
  </r>
  <r>
    <n v="69556996596"/>
    <s v="EB-GuarEmerCrLn(GECL1.0)"/>
    <n v="90359509651"/>
    <s v="Mr. JAYABEN  PATANI"/>
    <n v="28000"/>
    <n v="7.4"/>
    <n v="22720"/>
    <x v="1349"/>
    <n v="612"/>
    <d v="2022-08-07T00:00:00"/>
    <n v="7"/>
    <n v="6"/>
    <n v="1"/>
    <n v="4"/>
    <n v="4"/>
    <n v="704"/>
    <s v="INR"/>
    <n v="5018"/>
    <n v="921"/>
    <d v="2024-03-06T00:00:00"/>
    <n v="0"/>
    <n v="928.08"/>
    <s v="N"/>
    <n v="4"/>
    <s v="N"/>
    <s v="00/00/0000"/>
    <s v="N"/>
    <n v="0"/>
    <s v="00/00/0000"/>
    <s v="NPA"/>
    <d v="2023-10-03T00:00:00"/>
    <n v="704"/>
    <s v="NPA"/>
    <n v="13"/>
    <m/>
  </r>
  <r>
    <n v="69556069956"/>
    <s v="EB-GuarEmerCrLn(GECL1.0)"/>
    <n v="90311351039"/>
    <s v="Miss. RADHABEN HITESHBHAI PATN"/>
    <n v="24000"/>
    <n v="7.4"/>
    <n v="19348"/>
    <x v="1350"/>
    <n v="1291"/>
    <d v="2022-08-05T00:00:00"/>
    <n v="7"/>
    <n v="5"/>
    <n v="2"/>
    <n v="4"/>
    <n v="4"/>
    <n v="704"/>
    <s v="INR"/>
    <n v="5018"/>
    <n v="808"/>
    <d v="2024-02-06T00:00:00"/>
    <n v="0"/>
    <n v="583.73"/>
    <s v="N"/>
    <n v="4"/>
    <s v="N"/>
    <s v="00/00/0000"/>
    <s v="N"/>
    <n v="0"/>
    <s v="00/00/0000"/>
    <s v="NPA"/>
    <d v="2023-11-03T00:00:00"/>
    <n v="704"/>
    <s v="NPA"/>
    <n v="14"/>
    <m/>
  </r>
  <r>
    <n v="69590996006"/>
    <s v="EB-GuarEmerCrLn(GECL1.0)"/>
    <n v="90397703077"/>
    <s v="Mr. JAYESHKUMAR RAJESHBHAI PAT"/>
    <n v="29000"/>
    <n v="7.4"/>
    <n v="22634"/>
    <x v="1351"/>
    <n v="6366"/>
    <d v="2022-08-18T00:00:00"/>
    <n v="7"/>
    <n v="0"/>
    <n v="7"/>
    <n v="4"/>
    <n v="4"/>
    <n v="704"/>
    <s v="INR"/>
    <n v="5018"/>
    <n v="954"/>
    <d v="2023-04-06T00:00:00"/>
    <n v="911"/>
    <n v="2416.52"/>
    <m/>
    <m/>
    <s v="N"/>
    <s v="00/00/0000"/>
    <s v="N"/>
    <n v="0"/>
    <s v="00/00/0000"/>
    <s v="NPA"/>
    <d v="2023-07-04T00:00:00"/>
    <n v="704"/>
    <s v="NPA"/>
    <n v="10"/>
    <s v="Yes"/>
  </r>
  <r>
    <n v="69596666696"/>
    <s v="EB-GuarEmerCrLn(GECL1.0)"/>
    <n v="90515656091"/>
    <s v="Mr. SANJAYBHAI GOVINDBHAI PATN"/>
    <n v="27000"/>
    <n v="7.4"/>
    <n v="21076"/>
    <x v="1352"/>
    <n v="5924"/>
    <d v="2022-08-19T00:00:00"/>
    <n v="7"/>
    <n v="0"/>
    <n v="7"/>
    <n v="4"/>
    <n v="4"/>
    <n v="704"/>
    <s v="INR"/>
    <n v="5018"/>
    <n v="888"/>
    <d v="2023-05-06T00:00:00"/>
    <n v="848"/>
    <n v="2067.54"/>
    <s v="N"/>
    <n v="4"/>
    <s v="N"/>
    <s v="00/00/0000"/>
    <s v="N"/>
    <n v="0"/>
    <s v="00/00/0000"/>
    <s v="NPA"/>
    <d v="2023-08-03T00:00:00"/>
    <n v="704"/>
    <s v="NPA"/>
    <n v="11"/>
    <s v="Yes"/>
  </r>
  <r>
    <n v="69651916665"/>
    <s v="EB-GuarEmerCrLn(GECL1.0)"/>
    <n v="55559919795"/>
    <s v="Mr. MANOJBHAI CHATURJI BHIL"/>
    <n v="20000"/>
    <n v="7.4"/>
    <n v="16694"/>
    <x v="1353"/>
    <n v="2"/>
    <d v="2022-09-14T00:00:00"/>
    <n v="6"/>
    <n v="6"/>
    <n v="0"/>
    <n v="4"/>
    <n v="4"/>
    <n v="704"/>
    <s v="INR"/>
    <n v="5018"/>
    <n v="680"/>
    <d v="2024-03-28T00:00:00"/>
    <n v="0"/>
    <n v="1253.76"/>
    <m/>
    <m/>
    <s v="N"/>
    <s v="00/00/0000"/>
    <s v="N"/>
    <n v="0"/>
    <s v="00/00/0000"/>
    <s v="NPA"/>
    <d v="2023-06-16T00:00:00"/>
    <n v="704"/>
    <s v="NPA"/>
    <n v="9"/>
    <s v="Yes"/>
  </r>
  <r>
    <n v="69169591911"/>
    <s v="EB-GuarEmerCrLn(GECL1.0)"/>
    <n v="59065555705"/>
    <s v="Mrs. PATNI USHABEN BABUBHAI"/>
    <n v="26300"/>
    <n v="7.4"/>
    <n v="22815"/>
    <x v="1354"/>
    <n v="656"/>
    <d v="2022-10-21T00:00:00"/>
    <n v="5"/>
    <n v="4"/>
    <n v="1"/>
    <n v="4"/>
    <n v="4"/>
    <n v="704"/>
    <s v="INR"/>
    <n v="5018"/>
    <n v="875"/>
    <d v="2024-03-05T00:00:00"/>
    <n v="0"/>
    <n v="1304.27"/>
    <s v="N"/>
    <n v="4"/>
    <s v="N"/>
    <s v="00/00/0000"/>
    <s v="N"/>
    <n v="0"/>
    <s v="00/00/0000"/>
    <s v="NPA"/>
    <d v="2023-07-03T00:00:00"/>
    <n v="704"/>
    <s v="NPA"/>
    <n v="8"/>
    <s v="Yes"/>
  </r>
  <r>
    <n v="69516611959"/>
    <s v="EB-GuarEmerCrLn(GECL1.0)"/>
    <n v="90555760790"/>
    <s v="Mr. SURESHBHAI MANILAL PATNI"/>
    <n v="27000"/>
    <n v="7.4"/>
    <n v="21750"/>
    <x v="1352"/>
    <n v="5250"/>
    <d v="2022-08-17T00:00:00"/>
    <n v="7"/>
    <n v="1"/>
    <n v="6"/>
    <n v="5"/>
    <n v="5"/>
    <n v="801"/>
    <s v="INR"/>
    <n v="5018"/>
    <n v="888"/>
    <d v="2023-09-06T00:00:00"/>
    <n v="0"/>
    <n v="2249.87"/>
    <s v="N"/>
    <n v="5"/>
    <s v="N"/>
    <s v="00/00/0000"/>
    <s v="N"/>
    <n v="0"/>
    <s v="00/00/0000"/>
    <s v="NPA"/>
    <d v="2023-03-30T00:00:00"/>
    <n v="506"/>
    <s v="NPA"/>
    <m/>
    <m/>
  </r>
  <r>
    <n v="60196996961"/>
    <s v="EB-DL-PM_SVANidhi"/>
    <n v="90799771557"/>
    <s v="Mrs. Patni Divaben Jaksibhai"/>
    <n v="10000"/>
    <n v="9.9"/>
    <n v="867"/>
    <x v="1355"/>
    <n v="0"/>
    <d v="2023-04-08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66916900"/>
    <s v="EB-DL-PM_SVANidhi"/>
    <n v="90759510359"/>
    <s v="Mrs. Patani  Shantuben"/>
    <n v="10000"/>
    <n v="9.9"/>
    <n v="825"/>
    <x v="1356"/>
    <n v="0"/>
    <d v="2023-04-19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9909699"/>
    <s v="EB-DL-PM_SVANidhi"/>
    <n v="55135775355"/>
    <s v="Mr. CHANDRIKABEN GOVINDBHAI PA"/>
    <n v="10000"/>
    <n v="9.9"/>
    <n v="2588"/>
    <x v="1357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9916651"/>
    <s v="EB-DL-PM_SVANidhi"/>
    <n v="55900650155"/>
    <s v="Mrs. BHAVNABEN MUKESHBHAI VALA"/>
    <n v="10000"/>
    <n v="9.9"/>
    <n v="2591"/>
    <x v="1358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6T00:00:00"/>
    <n v="0"/>
    <s v="SA"/>
    <m/>
    <m/>
  </r>
  <r>
    <n v="60969991666"/>
    <s v="EB-DL-PM_SVANidhi"/>
    <n v="55590557956"/>
    <s v="Mr. LAXMANSINGH MANGUSINGH RAJ"/>
    <n v="10000"/>
    <n v="9.9"/>
    <n v="2591"/>
    <x v="1358"/>
    <n v="0"/>
    <d v="2023-06-26T00:00:00"/>
    <n v="9"/>
    <n v="9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3-26T00:00:00"/>
    <n v="0"/>
    <s v="SA"/>
    <m/>
    <m/>
  </r>
  <r>
    <n v="60950666619"/>
    <s v="EB-DL-PM_SVANidhi"/>
    <n v="56533559956"/>
    <s v="Mrs. RAJIBEN MOHANBHAI PARMAR"/>
    <n v="10000"/>
    <n v="9.9"/>
    <n v="3464"/>
    <x v="1359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0016569"/>
    <s v="EB-DL-PM_SVANidhi"/>
    <n v="59710559655"/>
    <s v="Mrs. SUMANBEN MANGALBHAI SONI"/>
    <n v="10000"/>
    <n v="9.9"/>
    <n v="3470"/>
    <x v="1360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1156191"/>
    <s v="EB-DL-PM_SVANidhi"/>
    <n v="55997070537"/>
    <s v="Mr. SANJAYKUMAR JAYANTILAL PRI"/>
    <n v="10000"/>
    <n v="9.9"/>
    <n v="3462"/>
    <x v="1361"/>
    <n v="0"/>
    <d v="2023-07-03T00:00:00"/>
    <n v="8"/>
    <n v="8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911901916"/>
    <s v="EB-DL-PM_SVANidhi"/>
    <n v="55619107965"/>
    <s v="Mr. VISHNUBHAI CHAMPALAL LAKHA"/>
    <n v="10000"/>
    <n v="9.9"/>
    <n v="3459"/>
    <x v="1362"/>
    <n v="0"/>
    <d v="2023-07-05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90191966"/>
    <s v="EB-DL-PM_SVANidhi"/>
    <n v="57551976699"/>
    <s v="Mr. SHAILESHBHAI GOVINDBHAI PA"/>
    <n v="10000"/>
    <n v="9.9"/>
    <n v="3456"/>
    <x v="1363"/>
    <n v="0"/>
    <d v="2023-07-08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999096699"/>
    <s v="EB-DL-PM_SVANidhi"/>
    <n v="57956563766"/>
    <s v="Mrs. TARALABEN BAHRATBHAI SOLA"/>
    <n v="10000"/>
    <n v="9.9"/>
    <n v="3447"/>
    <x v="1364"/>
    <n v="0"/>
    <d v="2023-07-17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96969165"/>
    <s v="EB-DL-PM_SVANidhi"/>
    <n v="90790511550"/>
    <s v="Mrs. PATNI  ALKABEN BHARATBHAI"/>
    <n v="10000"/>
    <n v="9.9"/>
    <n v="3425"/>
    <x v="1365"/>
    <n v="0"/>
    <d v="2023-07-30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961560"/>
    <s v="EB-DL-PM_SVANidhi"/>
    <n v="50059055055"/>
    <s v="Mr. RAJESHKUMAR SOMABHAI PARMA"/>
    <n v="10000"/>
    <n v="9.9"/>
    <n v="4299"/>
    <x v="1366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5969559"/>
    <s v="EB-DL-PM_SVANidhi"/>
    <n v="56160179777"/>
    <s v="Mr. VIJAY JAYRAMBHAI DAGLA"/>
    <n v="10000"/>
    <n v="9.9"/>
    <n v="4299"/>
    <x v="1366"/>
    <n v="0"/>
    <d v="2023-08-0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915906"/>
    <s v="EB-DL-PM_SVANidhi"/>
    <n v="55761933359"/>
    <s v="Mrs. LALITABEN VITTHALBHAI  PA"/>
    <n v="10000"/>
    <n v="9.9"/>
    <n v="4319"/>
    <x v="1367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3-17T00:00:00"/>
    <n v="0"/>
    <s v="SA"/>
    <m/>
    <m/>
  </r>
  <r>
    <n v="60669966699"/>
    <s v="EB-DL-PM_SVANidhi"/>
    <n v="90796953555"/>
    <s v="Mrs. TULSIBEN  DANTANI"/>
    <n v="10000"/>
    <n v="9.9"/>
    <n v="4299"/>
    <x v="1368"/>
    <n v="0"/>
    <d v="2023-08-07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2-10T00:00:00"/>
    <n v="0"/>
    <s v="SA"/>
    <m/>
    <m/>
  </r>
  <r>
    <n v="60650650966"/>
    <s v="EB-DL-PM_SVANidhi"/>
    <n v="55595916360"/>
    <s v="Mrs. TINABEN PRAKASHBHAI BHIL"/>
    <n v="10000"/>
    <n v="9.9"/>
    <n v="4298"/>
    <x v="1369"/>
    <n v="0"/>
    <d v="2023-08-08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50196191"/>
    <s v="EB-DL-PM_SVANidhi"/>
    <n v="57575759337"/>
    <s v="Mrs. MANIBEN KARSHANBHAI RATHO"/>
    <n v="10000"/>
    <n v="9.9"/>
    <n v="4298"/>
    <x v="1369"/>
    <n v="0"/>
    <d v="2023-08-08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56699916"/>
    <s v="EB-DL-PM_SVANidhi"/>
    <n v="56957951590"/>
    <s v="Mrs. CHAMPABEN MAHESHBHAI PATN"/>
    <n v="10000"/>
    <n v="9.9"/>
    <n v="4300"/>
    <x v="1370"/>
    <n v="0"/>
    <d v="2023-08-09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1-18T00:00:00"/>
    <n v="0"/>
    <s v="SA"/>
    <m/>
    <m/>
  </r>
  <r>
    <n v="60666159619"/>
    <s v="EB-DL-PM_SVANidhi"/>
    <n v="55559975569"/>
    <s v="Mrs. NAYANABEN JITENDRABHAI PA"/>
    <n v="8000"/>
    <n v="9.9"/>
    <n v="3443"/>
    <x v="1371"/>
    <n v="0"/>
    <d v="2023-08-13T00:00:00"/>
    <n v="7"/>
    <n v="7"/>
    <n v="0"/>
    <n v="0"/>
    <n v="0"/>
    <n v="0"/>
    <s v="INR"/>
    <n v="0"/>
    <n v="703"/>
    <s v=""/>
    <n v="0"/>
    <n v="0"/>
    <m/>
    <m/>
    <s v="N"/>
    <s v="00/00/0000"/>
    <s v="N"/>
    <n v="0"/>
    <s v="00/00/0000"/>
    <s v="STD"/>
    <s v=""/>
    <m/>
    <s v="SA"/>
    <m/>
    <m/>
  </r>
  <r>
    <n v="60666169191"/>
    <s v="EB-DL-PM_SVANidhi"/>
    <n v="55763515375"/>
    <s v="Mrs. DAYABEN CHAGANNBHAI CHAVD"/>
    <n v="10000"/>
    <n v="9.9"/>
    <n v="4295"/>
    <x v="1372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616615"/>
    <s v="EB-DL-PM_SVANidhi"/>
    <n v="55505607155"/>
    <s v="Mrs. SUSHILABEN DINESHBHAI PAR"/>
    <n v="10000"/>
    <n v="9.9"/>
    <n v="4295"/>
    <x v="1372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965196"/>
    <s v="EB-DL-PM_SVANidhi"/>
    <n v="90501199595"/>
    <s v="Mrs. BHIL PUJABEN  KISHORBHAI"/>
    <n v="10000"/>
    <n v="9.9"/>
    <n v="4290"/>
    <x v="1373"/>
    <n v="0"/>
    <d v="2023-08-1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6995999"/>
    <s v="EB-DL-PM_SVANidhi"/>
    <n v="56059159019"/>
    <s v="Mr. VINODBHAI DEVENDRABHAI PAR"/>
    <n v="10000"/>
    <n v="9.9"/>
    <n v="5124"/>
    <x v="1374"/>
    <n v="0"/>
    <d v="2023-09-23T00:00:00"/>
    <n v="6"/>
    <n v="6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561906151"/>
    <s v="EB-DL-PM_SVANidhi"/>
    <n v="56995053957"/>
    <s v="Miss. PINKEEBEN CHANDUBHAI PAT"/>
    <n v="10000"/>
    <n v="9.9"/>
    <n v="6485"/>
    <x v="1375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561916169"/>
    <s v="EB-DL-PM_SVANidhi"/>
    <n v="90599995756"/>
    <s v="Mr. Thakor  Arvindbhai"/>
    <n v="10000"/>
    <n v="9.9"/>
    <n v="6517"/>
    <x v="1376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569111609"/>
    <s v="EB-DL-PM_SVANidhi"/>
    <n v="57795709575"/>
    <s v="Mrs. DIWABEN RAYMALBHAI PATNI"/>
    <n v="10000"/>
    <n v="9.9"/>
    <n v="6487"/>
    <x v="1377"/>
    <n v="0"/>
    <d v="2023-11-12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569111961"/>
    <s v="EB-DL-PM_SVANidhi"/>
    <n v="55350309669"/>
    <s v="Mr. SHANKARSINH BHAVARSINH RAJ"/>
    <n v="10000"/>
    <n v="9.9"/>
    <n v="6795"/>
    <x v="1378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02T00:00:00"/>
    <n v="0"/>
    <s v="SA"/>
    <m/>
    <m/>
  </r>
  <r>
    <n v="60569911060"/>
    <s v="EB-DL-PM_SVANidhi"/>
    <n v="55611591555"/>
    <s v="Mr. ASHISHBHAI REVABHAI SHAH"/>
    <n v="10000"/>
    <n v="9.9"/>
    <n v="6795"/>
    <x v="1378"/>
    <n v="0"/>
    <d v="2023-11-12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569150199"/>
    <s v="EB-DL-PM_SVANidhi"/>
    <n v="56999509669"/>
    <s v="Mr. AKASH SURESHBHAI PATNI"/>
    <n v="10000"/>
    <n v="9.9"/>
    <n v="6795"/>
    <x v="1378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519611696"/>
    <s v="EB-DL-PM_SVANidhi"/>
    <n v="56350555905"/>
    <s v="Mr. MITHALAL CHHOGAJI LAKHAVAR"/>
    <n v="10000"/>
    <n v="9.9"/>
    <n v="6787"/>
    <x v="1379"/>
    <n v="0"/>
    <d v="2023-11-18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1-02T00:00:00"/>
    <n v="0"/>
    <s v="SA"/>
    <m/>
    <m/>
  </r>
  <r>
    <n v="60519109599"/>
    <s v="EB-DL-PM_SVANidhi"/>
    <n v="55997073099"/>
    <s v="Mr. RAMCHANDRA RAMNATH BHAVSAR"/>
    <n v="10000"/>
    <n v="9.9"/>
    <n v="6785"/>
    <x v="1380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519916610"/>
    <s v="EB-DL-PM_SVANidhi"/>
    <n v="56961959793"/>
    <s v="Mr. RAKESHBHAI KESHAVBHAI NINA"/>
    <n v="10000"/>
    <n v="9.9"/>
    <n v="6785"/>
    <x v="1380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06991916"/>
    <s v="EB-DL-PM_SVANidhi"/>
    <n v="55159111695"/>
    <s v="Miss. SHIRIN ISTIYAKHUSAIN SHA"/>
    <n v="10000"/>
    <n v="9.9"/>
    <n v="6758"/>
    <x v="1381"/>
    <n v="0"/>
    <d v="2023-11-26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06966195"/>
    <s v="EB-DL-PM_SVANidhi"/>
    <n v="50053959105"/>
    <s v="Mr. RAMESH GHABHABHAI PARMAR"/>
    <n v="10000"/>
    <n v="9.9"/>
    <n v="6758"/>
    <x v="1381"/>
    <n v="0"/>
    <d v="2023-11-2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06959510"/>
    <s v="EB-DL-PM_SVANidhi"/>
    <n v="55591759095"/>
    <s v="Mr. JAIMINKUMAR RAJESHBHAI VAG"/>
    <n v="10000"/>
    <n v="9.9"/>
    <n v="6422"/>
    <x v="1382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06969196"/>
    <s v="EB-DL-PM_SVANidhi"/>
    <n v="90653563596"/>
    <s v="Mr. Dantani Vijaybhai Vinodbha"/>
    <n v="10000"/>
    <n v="9.9"/>
    <n v="6463"/>
    <x v="1383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606916099"/>
    <s v="EB-DL-PM_SVANidhi"/>
    <n v="55135775603"/>
    <s v="Mr. MANJULABEN RAMESHBHAI PATN"/>
    <n v="10000"/>
    <n v="9.9"/>
    <n v="6749"/>
    <x v="1384"/>
    <n v="0"/>
    <d v="2023-11-29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05169996"/>
    <s v="EB-DL-PM_SVANidhi"/>
    <n v="55951571955"/>
    <s v="Miss. PARMAR  PRIYANKA"/>
    <n v="10000"/>
    <n v="9.9"/>
    <n v="6755"/>
    <x v="1385"/>
    <n v="0"/>
    <d v="2023-11-27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005611"/>
    <s v="EB-DL-PM_SVANidhi"/>
    <n v="56551637931"/>
    <s v="Mr. ROSHAN BALDEVBHAI VAGHELA"/>
    <n v="10000"/>
    <n v="9.9"/>
    <n v="6758"/>
    <x v="1386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10699155"/>
    <s v="EB-DL-PM_SVANidhi"/>
    <n v="55555557309"/>
    <s v="Mrs. KAPILABEN BALDEVBHAI VAGH"/>
    <n v="10000"/>
    <n v="9.9"/>
    <n v="6747"/>
    <x v="1387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606599"/>
    <s v="EB-DL-PM_SVANidhi"/>
    <n v="57109537997"/>
    <s v="Mr. RAVISHANKER MANILAL SHRIMA"/>
    <n v="10000"/>
    <n v="9.9"/>
    <n v="6747"/>
    <x v="1387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616606"/>
    <s v="EB-DL-PM_SVANidhi"/>
    <n v="56503555605"/>
    <s v="Mrs. LALITABEN BHARATKUMAR VAG"/>
    <n v="10000"/>
    <n v="9.9"/>
    <n v="6747"/>
    <x v="1387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696915"/>
    <s v="EB-DL-PM_SVANidhi"/>
    <n v="56995556990"/>
    <s v="Mr. HARISHBHAI RAMJIBHAI PARMA"/>
    <n v="10000"/>
    <n v="9.9"/>
    <n v="6747"/>
    <x v="1388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1969996"/>
    <s v="EB-DL-PM_SVANidhi"/>
    <n v="90055631199"/>
    <s v="Mr. HIMANSHU D MAHERIYA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1960619"/>
    <s v="EB-DL-PM_SVANidhi"/>
    <n v="55559961559"/>
    <s v="Mrs. PATNI SHARDABEN ASHOKBHAI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1915666"/>
    <s v="EB-DL-PM_SVANidhi"/>
    <n v="55505755699"/>
    <s v="Mr. RAJENDRA MOTILAL KHATRI"/>
    <n v="10000"/>
    <n v="9.9"/>
    <n v="7421"/>
    <x v="1390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116166"/>
    <s v="EB-DL-PM_SVANidhi"/>
    <n v="55075903653"/>
    <s v="Mr. VASANT KUMAR MAKWANA"/>
    <n v="10000"/>
    <n v="9.9"/>
    <n v="7292"/>
    <x v="1391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960969"/>
    <s v="EB-DL-PM_SVANidhi"/>
    <n v="56997975903"/>
    <s v="Mr. BHALUJI RANCHHODJI THAKOR"/>
    <n v="10000"/>
    <n v="9.9"/>
    <n v="7416"/>
    <x v="1392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961696"/>
    <s v="EB-DL-PM_SVANidhi"/>
    <n v="90591565559"/>
    <s v="Ms. SWATI NILESHKUMAR AGRAWAL"/>
    <n v="10000"/>
    <n v="9.9"/>
    <n v="7416"/>
    <x v="1392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966961"/>
    <s v="EB-DL-PM_SVANidhi"/>
    <n v="55039966957"/>
    <s v="Mrs. HEENABEN PURSHOTAMBHAI SO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096991"/>
    <s v="EB-DL-PM_SVANidhi"/>
    <n v="55505955939"/>
    <s v="Mrs. USHABEN GOVINDBHAI PATNI"/>
    <n v="10000"/>
    <n v="9.9"/>
    <n v="7435"/>
    <x v="1393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096166"/>
    <s v="EB-DL-PM_SVANidhi"/>
    <n v="90155590056"/>
    <s v="Mrs. Bhil  Rekhaben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169190"/>
    <s v="EB-DL-PM_SVANidhi"/>
    <n v="59199513193"/>
    <s v="Ms. MONA KANTIBHAI SENVA"/>
    <n v="10000"/>
    <n v="9.9"/>
    <n v="7418"/>
    <x v="1389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191695"/>
    <s v="EB-DL-PM_SVANidhi"/>
    <n v="57139657157"/>
    <s v="Mr. GAMBHIRJI TALAJI THAKOR"/>
    <n v="10000"/>
    <n v="9.9"/>
    <n v="7416"/>
    <x v="1392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61166651"/>
    <s v="EB-DL-PM_SVANidhi"/>
    <n v="90766996595"/>
    <s v="Mrs. Nitaben  Patani"/>
    <n v="10000"/>
    <n v="9.9"/>
    <n v="7629"/>
    <x v="1394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1-18T00:00:00"/>
    <n v="0"/>
    <s v="SA"/>
    <m/>
    <m/>
  </r>
  <r>
    <n v="60661169591"/>
    <s v="EB-DL-PM_SVANidhi"/>
    <n v="90555955069"/>
    <s v="Mr. Patni  Manojbhai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150619"/>
    <s v="EB-DL-PM_SVANidhi"/>
    <n v="56150913955"/>
    <s v="Mr. BIPINBHAI MAGANBHAI MAKWAN"/>
    <n v="10000"/>
    <n v="9.9"/>
    <n v="7628"/>
    <x v="1396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69015"/>
    <s v="EB-DL-PM_SVANidhi"/>
    <n v="55511996100"/>
    <s v="Mr. VIPULKUMAR GOVINDBHAI VAGH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1969966"/>
    <s v="EB-DL-PM_SVANidhi"/>
    <n v="56160170939"/>
    <s v="Mr. RAJESH SURESHBHAI KOSHTI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69906"/>
    <s v="EB-DL-PM_SVANidhi"/>
    <n v="56160170991"/>
    <s v="Miss. YAMINIBEN NATVARLAL RANA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56169"/>
    <s v="EB-DL-PM_SVANidhi"/>
    <n v="55055336759"/>
    <s v="Mr. KALABHAI PASABHAI DABHI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51116"/>
    <s v="EB-DL-PM_SVANidhi"/>
    <n v="55390076970"/>
    <s v="Mrs. JASHIBEN KHUMABHAI RAVAT"/>
    <n v="10000"/>
    <n v="9.9"/>
    <n v="7625"/>
    <x v="139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56606199"/>
    <s v="EB-DL-PM_SVANidhi"/>
    <n v="55003966591"/>
    <s v="Mr. NARENDRA MOHANBHAI MAKWANA"/>
    <n v="10000"/>
    <n v="9.9"/>
    <n v="7591"/>
    <x v="1397"/>
    <n v="0"/>
    <d v="2023-12-23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56566199"/>
    <s v="EB-DL-PM_SVANidhi"/>
    <n v="90517993596"/>
    <s v="Mr. DHARMESH AMARSINH DARBAR"/>
    <n v="10000"/>
    <n v="9.9"/>
    <n v="7597"/>
    <x v="1398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0906061"/>
    <s v="EB-DL-PM_SVANidhi"/>
    <n v="55755173615"/>
    <s v="Mr. JITENDRABHAI NATVARBHAI PA"/>
    <n v="10000"/>
    <n v="9.9"/>
    <n v="7605"/>
    <x v="1399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61911109"/>
    <s v="EB-DL-PM_SVANidhi"/>
    <n v="57996057991"/>
    <s v="Mrs. DIPIKABEN SURESHBHAI PARM"/>
    <n v="10000"/>
    <n v="9.9"/>
    <n v="7593"/>
    <x v="1400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51610"/>
    <s v="EB-DL-PM_SVANidhi"/>
    <n v="55135609195"/>
    <s v="Miss. SEEMA SURESHBHAI GUPTA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59595"/>
    <s v="EB-DL-PM_SVANidhi"/>
    <n v="59359666136"/>
    <s v="Mr. PATANI  KAMLESH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9159616"/>
    <s v="EB-DL-PM_SVANidhi"/>
    <n v="90396515370"/>
    <s v="Mrs. DABHI KOKEELABEN PRAHLADB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0566"/>
    <s v="EB-DL-PM_SVANidhi"/>
    <n v="59765611556"/>
    <s v="Mr. DALPATBHAI MAGANBHAI PARMA"/>
    <n v="10000"/>
    <n v="9.9"/>
    <n v="7586"/>
    <x v="140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1166"/>
    <s v="EB-DL-PM_SVANidhi"/>
    <n v="59675531969"/>
    <s v="Mr. NIKUNJBHAI NARANBHAI PATAN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9106"/>
    <s v="EB-DL-PM_SVANidhi"/>
    <n v="55195656677"/>
    <s v="Mr. SURESHBHAI BALDEVBHAI PATN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9166665"/>
    <s v="EB-DL-PM_SVANidhi"/>
    <n v="59797539793"/>
    <s v="Mr. DARAJI  BIPINKUMAR LAXMANB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9961"/>
    <s v="EB-DL-PM_SVANidhi"/>
    <n v="50053565955"/>
    <s v="Mr. NARESH DAHYALAL PATEL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0696"/>
    <s v="EB-DL-PM_SVANidhi"/>
    <n v="56505530956"/>
    <s v="Mrs. RITABEN MUKESHBHAI HALVAD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6916"/>
    <s v="EB-DL-PM_SVANidhi"/>
    <n v="55919075790"/>
    <s v="Mr. HARISHKUMAR BHIKHABHAI PAR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1999"/>
    <s v="EB-DL-PM_SVANidhi"/>
    <n v="55555555375"/>
    <s v="Mr. BHARAT BALDEVBHAI PARMAR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9055"/>
    <s v="EB-DL-PM_SVANidhi"/>
    <n v="55705965065"/>
    <s v="Mr. JAYANTILAL KESHAVLAL VALAN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9161"/>
    <s v="EB-DL-PM_SVANidhi"/>
    <n v="56175650509"/>
    <s v="Mr. RAVINDRASINGH  TOMAR"/>
    <n v="10000"/>
    <n v="9.9"/>
    <n v="7590"/>
    <x v="1403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9669"/>
    <s v="EB-DL-PM_SVANidhi"/>
    <n v="55505357533"/>
    <s v="Mrs. BHARATIBEN MAHESHKUMAR PA"/>
    <n v="10000"/>
    <n v="9.9"/>
    <n v="7585"/>
    <x v="1401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09161"/>
    <s v="EB-DL-PM_SVANidhi"/>
    <n v="55566979555"/>
    <s v="Mrs. SUGNABEN KISHANBHAI BAROT"/>
    <n v="10000"/>
    <n v="9.9"/>
    <n v="7601"/>
    <x v="1404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0669909909"/>
    <s v="EB-DL-PM_SVANidhi"/>
    <n v="55990575905"/>
    <s v="Mr. BHAVASAR RAMJIBHAI GOVINDB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0699"/>
    <s v="EB-DL-PM_SVANidhi"/>
    <n v="57107063675"/>
    <s v="Mr. SONJIBHAI CHHAGANBHAI PATN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1691"/>
    <s v="EB-DL-PM_SVANidhi"/>
    <n v="55779953155"/>
    <s v="Mr. RAJENDRASINH JASHWANTSINH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1966"/>
    <s v="EB-DL-PM_SVANidhi"/>
    <n v="55139355769"/>
    <s v="Mrs. SHARDABEN TAKHATSINH RAJP"/>
    <n v="10000"/>
    <n v="9.9"/>
    <n v="7584"/>
    <x v="1406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9559"/>
    <s v="EB-DL-PM_SVANidhi"/>
    <n v="90560179011"/>
    <s v="Mrs. Rakhi Ravi Sharma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511"/>
    <s v="EB-DL-PM_SVANidhi"/>
    <n v="55993795555"/>
    <s v="Mrs. PATNI SUBHADRABEN KAILASB"/>
    <n v="10000"/>
    <n v="9.9"/>
    <n v="7588"/>
    <x v="1407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09661"/>
    <s v="EB-DL-PM_SVANidhi"/>
    <n v="55036150579"/>
    <s v="Mr. GANPATBHAI FULJIBHAI PATN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965"/>
    <s v="EB-DL-PM_SVANidhi"/>
    <n v="56059555919"/>
    <s v="Miss. DAXABEN ARVINDBHAI PARMA"/>
    <n v="10000"/>
    <n v="9.9"/>
    <n v="7539"/>
    <x v="1408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961"/>
    <s v="EB-DL-PM_SVANidhi"/>
    <n v="56036559533"/>
    <s v="Mr. JITENDRA JAYLAL KOR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669"/>
    <s v="EB-DL-PM_SVANidhi"/>
    <n v="55036150075"/>
    <s v="Mrs. PATNI  MINABEN MAHENDRA K"/>
    <n v="10000"/>
    <n v="9.9"/>
    <n v="7582"/>
    <x v="1409"/>
    <n v="0"/>
    <d v="2023-12-26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9911065"/>
    <s v="EB-DL-PM_SVANidhi"/>
    <n v="55009009995"/>
    <s v="Mr. MAHENDRABHAI  PARMAR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1556"/>
    <s v="EB-DL-PM_SVANidhi"/>
    <n v="75175353539"/>
    <s v="Ms. MINA KANUBHAI CHAVDA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9610"/>
    <s v="EB-DL-PM_SVANidhi"/>
    <n v="56163079999"/>
    <s v="Mr. VINODKUMAR BABUBHAI NA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9109"/>
    <s v="EB-DL-PM_SVANidhi"/>
    <n v="59369779557"/>
    <s v="Mrs. BHARTIBEN  PATANI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0165"/>
    <s v="EB-DL-PM_SVANidhi"/>
    <n v="57091355359"/>
    <s v="Mr. BALDEVBHAI MAGANBHAI SOLAN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0566"/>
    <s v="EB-DL-PM_SVANidhi"/>
    <n v="56390576999"/>
    <s v="Miss. SNEHAL BHARATBHAI LEUVA"/>
    <n v="10000"/>
    <n v="9.9"/>
    <n v="7589"/>
    <x v="141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6019"/>
    <s v="EB-DL-PM_SVANidhi"/>
    <n v="55137559173"/>
    <s v="Mrs. BHARATIBEN KANUBHAI VAGHE"/>
    <n v="10000"/>
    <n v="9.9"/>
    <n v="7582"/>
    <x v="1405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9911"/>
    <s v="EB-DL-PM_SVANidhi"/>
    <n v="90999903651"/>
    <s v="Mr. CHAUHAN ROHITBHAI VISHNUBH"/>
    <n v="10000"/>
    <n v="9.9"/>
    <n v="7582"/>
    <x v="140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90915"/>
    <s v="EB-DL-PM_SVANidhi"/>
    <n v="50053513996"/>
    <s v="Mr. NATVARBHAI BHIKHABHAI PARM"/>
    <n v="10000"/>
    <n v="9.9"/>
    <n v="7569"/>
    <x v="1411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01919"/>
    <s v="EB-DL-PM_SVANidhi"/>
    <n v="55551516515"/>
    <s v="Mrs. SITABEN NATWARBHAI PATNI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509119"/>
    <s v="EB-DL-PM_SVANidhi"/>
    <n v="55919077167"/>
    <s v="Mr. DINESHKUMAR  SONI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599199"/>
    <s v="EB-DL-PM_SVANidhi"/>
    <n v="59993730150"/>
    <s v="Mr. VINODBHAI NARSINHBHAI CHAV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11169"/>
    <s v="EB-DL-PM_SVANidhi"/>
    <n v="59956990761"/>
    <s v="Mr. NARESH MULJIBHAI SOLANKI"/>
    <n v="10000"/>
    <n v="9.9"/>
    <n v="7570"/>
    <x v="1412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56515"/>
    <s v="EB-DL-PM_SVANidhi"/>
    <n v="90635590575"/>
    <s v="Mr. Chauhan  Vishnubhai"/>
    <n v="10000"/>
    <n v="9.9"/>
    <n v="7569"/>
    <x v="1411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65661"/>
    <s v="EB-DL-PM_SVANidhi"/>
    <n v="55155399193"/>
    <s v="Mrs. SAROJBEN GOVINDBHAI PATAN"/>
    <n v="10000"/>
    <n v="9.9"/>
    <n v="7569"/>
    <x v="1411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5150011"/>
    <s v="EB-DL-PM_SVANidhi"/>
    <n v="55595565719"/>
    <s v="Mr. LAXAMAN BHAI DEOJIBHAI PAR"/>
    <n v="10000"/>
    <n v="9.9"/>
    <n v="7574"/>
    <x v="1413"/>
    <n v="0"/>
    <d v="2023-12-29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1965961"/>
    <s v="EB-DL-PM_SVANidhi"/>
    <n v="50053551991"/>
    <s v="Mrs. LAXMIBEN D RAVAT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1956696"/>
    <s v="EB-DL-PM_SVANidhi"/>
    <n v="55533597959"/>
    <s v="Mr. PATEL HARESH  KARSHANBHAI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19901590"/>
    <s v="EB-DL-PM_SVANidhi"/>
    <n v="55003955159"/>
    <s v="Mr. BHARATBHAI NARAYANBHAI PAR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19961"/>
    <s v="EB-DL-PM_SVANidhi"/>
    <n v="56363573155"/>
    <s v="Mr. BHANUPRASAD RATILAL PATEL"/>
    <n v="10000"/>
    <n v="9.9"/>
    <n v="0"/>
    <x v="336"/>
    <n v="0"/>
    <d v="2023-12-30T00:00:00"/>
    <n v="0"/>
    <n v="0"/>
    <n v="0"/>
    <n v="0"/>
    <n v="0"/>
    <n v="0"/>
    <s v="INR"/>
    <n v="0"/>
    <n v="879"/>
    <s v=""/>
    <n v="0"/>
    <n v="24.4"/>
    <m/>
    <m/>
    <s v="N"/>
    <s v="00/00/0000"/>
    <s v="N"/>
    <n v="0"/>
    <s v="00/00/0000"/>
    <s v="STD"/>
    <d v="2024-03-31T00:00:00"/>
    <n v="0"/>
    <s v="SA"/>
    <m/>
    <m/>
  </r>
  <r>
    <n v="60619999996"/>
    <s v="EB-DL-PM_SVANidhi"/>
    <n v="59567635731"/>
    <s v="Mr. PARMAR MAYUR  NATVARBHAI"/>
    <n v="10000"/>
    <n v="9.9"/>
    <n v="7577"/>
    <x v="1415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01151"/>
    <s v="EB-DL-PM_SVANidhi"/>
    <n v="55905759753"/>
    <s v="Mr. CHANDUBHAI CHHAGANBHAI AGA"/>
    <n v="10000"/>
    <n v="9.9"/>
    <n v="7571"/>
    <x v="1414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09995"/>
    <s v="EB-DL-PM_SVANidhi"/>
    <n v="55195659655"/>
    <s v="Mr. RAJENDRASINH AMARSINH RAJP"/>
    <n v="10000"/>
    <n v="9.9"/>
    <n v="7573"/>
    <x v="141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91169901"/>
    <s v="EB-DL-PM_SVANidhi"/>
    <n v="56111559935"/>
    <s v="Miss. MEGHNA JAYANTILAL PARMAR"/>
    <n v="10000"/>
    <n v="9.9"/>
    <n v="8292"/>
    <x v="1417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91911695"/>
    <s v="EB-DL-PM_SVANidhi"/>
    <n v="90059561057"/>
    <s v="Mr. VAGHELA  VISHAL"/>
    <n v="10000"/>
    <n v="9.9"/>
    <n v="8313"/>
    <x v="1418"/>
    <n v="0"/>
    <d v="2024-01-01T00:00:00"/>
    <n v="2"/>
    <n v="2"/>
    <n v="0"/>
    <n v="0"/>
    <n v="0"/>
    <n v="0"/>
    <s v="INR"/>
    <n v="0"/>
    <n v="955"/>
    <s v=""/>
    <n v="0"/>
    <n v="0"/>
    <m/>
    <m/>
    <s v="N"/>
    <s v="00/00/0000"/>
    <s v="N"/>
    <n v="0"/>
    <s v="00/00/0000"/>
    <s v="STD"/>
    <s v=""/>
    <m/>
    <s v="SA"/>
    <m/>
    <m/>
  </r>
  <r>
    <n v="60691669691"/>
    <s v="EB-DL-PM_SVANidhi"/>
    <n v="50059151090"/>
    <s v="Mr. MANOJKUMAR SARDARJI THAKOR"/>
    <n v="10000"/>
    <n v="9.9"/>
    <n v="8312"/>
    <x v="1419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91695616"/>
    <s v="EB-DL-PM_SVANidhi"/>
    <n v="90560509565"/>
    <s v="Mr. Patni Bharatkumar Natvarbh"/>
    <n v="10000"/>
    <n v="9.9"/>
    <n v="8300"/>
    <x v="142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91699915"/>
    <s v="EB-DL-PM_SVANidhi"/>
    <n v="55159609535"/>
    <s v="Mr. GHANSHYAM LAXMANJI MEGHWAL"/>
    <n v="10000"/>
    <n v="9.9"/>
    <n v="8312"/>
    <x v="1419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109151996"/>
    <s v="EB-DL-PM_SVANidhi"/>
    <n v="59956991511"/>
    <s v="Mr. UPENDRABHAI MANUBHAI TALAV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160566"/>
    <s v="EB-DL-PM_SVANidhi"/>
    <n v="90579509915"/>
    <s v="Mrs. Patni Hansaben Sureshbha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161956"/>
    <s v="EB-DL-PM_SVANidhi"/>
    <n v="55509053007"/>
    <s v="Mr. PATNI  VINODBHA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109166690"/>
    <s v="EB-DL-PM_SVANidhi"/>
    <n v="55553559169"/>
    <s v="Mrs. PATNI LAXMIBEN BABUBHA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166919"/>
    <s v="EB-DL-PM_SVANidhi"/>
    <n v="90191565375"/>
    <s v="Mr. Kavithia Girishbhai Dharam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1669"/>
    <s v="EB-DL-PM_SVANidhi"/>
    <n v="90510377976"/>
    <s v="Ms. PATANI KINJALBEN PRAHLADBH"/>
    <n v="10000"/>
    <n v="9.9"/>
    <n v="8460"/>
    <x v="1422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109906561"/>
    <s v="EB-DL-PM_SVANidhi"/>
    <n v="57917036550"/>
    <s v="Mrs. VIMLABHEN RAJESHBHAI VAGH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5191"/>
    <s v="EB-DL-PM_SVANidhi"/>
    <n v="90579919755"/>
    <s v="Mr. NARESH MADANBHAI CHAUHAN"/>
    <n v="10000"/>
    <n v="9.9"/>
    <n v="8448"/>
    <x v="1423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6699"/>
    <s v="EB-DL-PM_SVANidhi"/>
    <n v="56999505055"/>
    <s v="Mrs. DIMPAL NATVARBHAI PATN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9099"/>
    <s v="EB-DL-PM_SVANidhi"/>
    <n v="55555110957"/>
    <s v="Mr. JAYANTIBHAI KHEMABHAI LEUV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0199"/>
    <s v="EB-DL-PM_SVANidhi"/>
    <n v="50053935553"/>
    <s v="Mr. PRABHUDAS CHELAJI CHAUHAN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109919999"/>
    <s v="EB-DL-PM_SVANidhi"/>
    <n v="55596117951"/>
    <s v="Mrs. JAYABEN MUKESH KUMAR BHIL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6156"/>
    <s v="EB-DL-PM_SVANidhi"/>
    <n v="90555011571"/>
    <s v="Mrs. HANSHABEN NATVARLAL PATNI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5096"/>
    <s v="EB-DL-PM_SVANidhi"/>
    <n v="55031179909"/>
    <s v="Mrs. MANIBEN JIVARAMBHAI PATAN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1666"/>
    <s v="EB-DL-PM_SVANidhi"/>
    <n v="55573909757"/>
    <s v="Mr. RAMESHKUMAR  PARMAR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109919969"/>
    <s v="EB-DL-PM_SVANidhi"/>
    <n v="90791199995"/>
    <s v="Mr. Patni Amarkumar Kantilal"/>
    <n v="10000"/>
    <n v="9.9"/>
    <n v="8447"/>
    <x v="1421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69961"/>
    <s v="EB-DL-PM_SVANidhi"/>
    <n v="56550355596"/>
    <s v="Mr. ASHOKKUMAR RAMESHBHAI SOLA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65665"/>
    <s v="EB-DL-PM_SVANidhi"/>
    <n v="55569977755"/>
    <s v="Mr. KAUSHIK RAMESHBHAI PARMAR"/>
    <n v="10000"/>
    <n v="9.9"/>
    <n v="8447"/>
    <x v="1421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69919"/>
    <s v="EB-DL-PM_SVANidhi"/>
    <n v="55797915915"/>
    <s v="Mr. GANESHBHAI NATVARBHAI PATN"/>
    <n v="10000"/>
    <n v="9.9"/>
    <n v="8422"/>
    <x v="1425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9695"/>
    <s v="EB-DL-PM_SVANidhi"/>
    <n v="55059515613"/>
    <s v="Mrs. MEENABEN RAJESHBHAI BIHOL"/>
    <n v="10000"/>
    <n v="9.9"/>
    <n v="8445"/>
    <x v="1426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6561"/>
    <s v="EB-DL-PM_SVANidhi"/>
    <n v="56605355905"/>
    <s v="Mr. SANJAYKUMAR RUPNARAYAN LOD"/>
    <n v="10000"/>
    <n v="9.9"/>
    <n v="8445"/>
    <x v="1426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6606"/>
    <s v="EB-DL-PM_SVANidhi"/>
    <n v="55559591110"/>
    <s v="Mrs. CHAMPABEN MOTIBHAI PARMAR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5159"/>
    <s v="EB-DL-PM_SVANidhi"/>
    <n v="90309051597"/>
    <s v="Miss. NITABEN  PATNI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5916"/>
    <s v="EB-DL-PM_SVANidhi"/>
    <n v="90175730375"/>
    <s v="Mr. Patel  Vishnubhai"/>
    <n v="10000"/>
    <n v="9.9"/>
    <n v="8446"/>
    <x v="1427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2-08T00:00:00"/>
    <n v="0"/>
    <s v="SA"/>
    <m/>
    <m/>
  </r>
  <r>
    <n v="60106956696"/>
    <s v="EB-DL-PM_SVANidhi"/>
    <n v="90676755599"/>
    <s v="Mrs. Manglika Kantaben Ramanji"/>
    <n v="10000"/>
    <n v="9.9"/>
    <n v="8444"/>
    <x v="142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1699"/>
    <s v="EB-DL-PM_SVANidhi"/>
    <n v="59096901556"/>
    <s v="Mrs. PATNI KRISNABEN ARVINDBHA"/>
    <n v="10000"/>
    <n v="9.9"/>
    <n v="8444"/>
    <x v="1428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1T00:00:00"/>
    <n v="0"/>
    <s v="SA"/>
    <m/>
    <m/>
  </r>
  <r>
    <n v="60106569690"/>
    <s v="EB-DL-PM_SVANidhi"/>
    <n v="56575579767"/>
    <s v="Mr. ASHOKKUMAR HARIPRASAD AGRA"/>
    <n v="10000"/>
    <n v="9.9"/>
    <n v="8428"/>
    <x v="1429"/>
    <n v="0"/>
    <d v="2024-01-15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619660"/>
    <s v="EB-DL-PM_SVANidhi"/>
    <n v="57917037931"/>
    <s v="Mrs. KANTABEN VASUDEVKAR PATNI"/>
    <n v="10000"/>
    <n v="9.9"/>
    <n v="9252"/>
    <x v="1430"/>
    <n v="0"/>
    <d v="2024-02-09T00:00:00"/>
    <n v="1"/>
    <n v="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16191609"/>
    <s v="EB-DL-PM_SVANidhi"/>
    <n v="55590695511"/>
    <s v="Mr. NARANBHAI KHODABHAI PATNI"/>
    <n v="10000"/>
    <n v="9.9"/>
    <n v="0"/>
    <x v="336"/>
    <n v="0"/>
    <d v="2024-01-13T00:00:00"/>
    <n v="0"/>
    <n v="0"/>
    <n v="0"/>
    <n v="0"/>
    <n v="0"/>
    <n v="0"/>
    <s v="INR"/>
    <n v="0"/>
    <n v="955"/>
    <s v=""/>
    <n v="0"/>
    <n v="18.8"/>
    <s v="N"/>
    <n v="9"/>
    <s v="N"/>
    <s v="00/00/0000"/>
    <s v="N"/>
    <n v="0"/>
    <s v="00/00/0000"/>
    <s v="STD"/>
    <s v=""/>
    <m/>
    <s v="SA"/>
    <m/>
    <m/>
  </r>
  <r>
    <n v="60191910661"/>
    <s v="EB-DL-PM_SVANidhi"/>
    <n v="55997069736"/>
    <s v="Mr. KULDEEPSINH PRAVINSINH RAO"/>
    <n v="10000"/>
    <n v="9.9"/>
    <n v="8422"/>
    <x v="1431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91919196"/>
    <s v="EB-DL-PM_SVANidhi"/>
    <n v="59591996050"/>
    <s v="Ms. NISHA RAMESHBHAI PATEL"/>
    <n v="10000"/>
    <n v="9.9"/>
    <n v="8422"/>
    <x v="1431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95016656"/>
    <s v="EB-DL-PM_SVANidhi"/>
    <n v="55919077153"/>
    <s v="Mr. GAJARAMA SURTAJI PRAJAPATI"/>
    <n v="10000"/>
    <n v="9.9"/>
    <n v="8428"/>
    <x v="1429"/>
    <n v="0"/>
    <d v="2024-01-1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911099160"/>
    <s v="EB-DL-PM_SVANidhi"/>
    <n v="90153593707"/>
    <s v="Mrs. RABARI  SHANTABEN"/>
    <n v="10000"/>
    <n v="9.9"/>
    <n v="1916"/>
    <x v="1432"/>
    <n v="399.99"/>
    <d v="2023-06-08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0166191"/>
    <s v="EB-DL-PM_SVANidhi"/>
    <n v="56759557359"/>
    <s v="Mrs. GAURIBEN RANCHHODBHAI BHI"/>
    <n v="10000"/>
    <n v="9.9"/>
    <n v="1881"/>
    <x v="1433"/>
    <n v="425.43"/>
    <d v="2023-06-22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6660961"/>
    <s v="EB-DL-PM_SVANidhi"/>
    <n v="55003959766"/>
    <s v="Mr. NAGINBHAI MOHANBHAI SHRIMA"/>
    <n v="10000"/>
    <n v="9.9"/>
    <n v="1893"/>
    <x v="1434"/>
    <n v="66.69"/>
    <d v="2023-06-23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9919956"/>
    <s v="EB-DL-PM_SVANidhi"/>
    <n v="90771965936"/>
    <s v="Mr. Patel  Amit"/>
    <n v="10000"/>
    <n v="9.9"/>
    <n v="1904"/>
    <x v="1357"/>
    <n v="435.33"/>
    <d v="2023-06-26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6096"/>
    <s v="EB-DL-PM_SVANidhi"/>
    <n v="55596116595"/>
    <s v="Mrs. SITABEN BHARATBHAI PATANI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0616"/>
    <s v="EB-DL-PM_SVANidhi"/>
    <n v="90959751557"/>
    <s v="Mrs. MANISHBEN RAMESHBHAI RATH"/>
    <n v="10000"/>
    <n v="9.9"/>
    <n v="1899"/>
    <x v="1436"/>
    <n v="436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6656"/>
    <s v="EB-DL-PM_SVANidhi"/>
    <n v="55539369559"/>
    <s v="Mr. PRAKASHBHAI RAMESHBHAI PAT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5996"/>
    <s v="EB-DL-PM_SVANidhi"/>
    <n v="50053997379"/>
    <s v="Mr. KIRIT SHAMAL SOLANKI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1696"/>
    <s v="EB-DL-PM_SVANidhi"/>
    <n v="56559135695"/>
    <s v="Mr. HARSHADBHAI PARSHOTTAMDAS"/>
    <n v="10000"/>
    <n v="9.9"/>
    <n v="1890"/>
    <x v="143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6609950"/>
    <s v="EB-DL-PM_SVANidhi"/>
    <n v="55736065555"/>
    <s v="Mr. CHHAGANJI GANESHJI MALI"/>
    <n v="10000"/>
    <n v="9.9"/>
    <n v="2861"/>
    <x v="1437"/>
    <n v="600"/>
    <d v="2023-07-02T00:00:00"/>
    <n v="8"/>
    <n v="7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961965669"/>
    <s v="EB-DL-PM_SVANidhi"/>
    <n v="59039959173"/>
    <s v="Ms. KOMALBA PARAKRAMSINH ZALA"/>
    <n v="10000"/>
    <n v="9.9"/>
    <n v="2854"/>
    <x v="1361"/>
    <n v="356.8"/>
    <d v="2023-07-03T00:00:00"/>
    <n v="8"/>
    <n v="8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1960999"/>
    <s v="EB-DL-PM_SVANidhi"/>
    <n v="56155755997"/>
    <s v="Mrs. KAPILABEN KANUBHAI BHIL"/>
    <n v="10000"/>
    <n v="9.9"/>
    <n v="3511"/>
    <x v="1438"/>
    <n v="613.24"/>
    <d v="2023-07-03T00:00:00"/>
    <n v="8"/>
    <n v="7"/>
    <n v="1"/>
    <n v="1"/>
    <n v="1"/>
    <n v="701"/>
    <s v="INR"/>
    <n v="0"/>
    <n v="879"/>
    <d v="2024-03-02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56661569"/>
    <s v="EB-DL-PM_SVANidhi"/>
    <n v="55036150999"/>
    <s v="Mr. RAJENDRAKUMAR GOVINDBHAI D"/>
    <n v="10000"/>
    <n v="9.9"/>
    <n v="3778"/>
    <x v="1439"/>
    <n v="286.04000000000002"/>
    <d v="2023-08-09T00:00:00"/>
    <n v="7"/>
    <n v="7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519506116"/>
    <s v="EB-DL-PM_SVANidhi"/>
    <n v="55133655951"/>
    <s v="Mr. HIMMTJI NATVARBHAI THAKOR"/>
    <n v="10000"/>
    <n v="9.9"/>
    <n v="6789"/>
    <x v="1440"/>
    <n v="796.82"/>
    <d v="2023-11-18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d v="2024-03-10T00:00:00"/>
    <n v="701"/>
    <s v="SA"/>
    <m/>
    <m/>
  </r>
  <r>
    <n v="60519691996"/>
    <s v="EB-DL-PM_SVANidhi"/>
    <n v="59909159355"/>
    <s v="Mr. MAHESH JAGMOHAN PAL"/>
    <n v="10000"/>
    <n v="9.9"/>
    <n v="6756"/>
    <x v="1441"/>
    <n v="818.03"/>
    <d v="2023-11-29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d v="2024-03-10T00:00:00"/>
    <n v="701"/>
    <s v="SA"/>
    <m/>
    <m/>
  </r>
  <r>
    <n v="60606960151"/>
    <s v="EB-DL-PM_SVANidhi"/>
    <n v="56756030533"/>
    <s v="Mrs. RINABEN SANJAYKUMAR BIHOL"/>
    <n v="10000"/>
    <n v="9.9"/>
    <n v="6459"/>
    <x v="1442"/>
    <n v="237.78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06969969"/>
    <s v="EB-DL-PM_SVANidhi"/>
    <n v="90099173305"/>
    <s v="Mrs. ASHABEN ANANDBHAI BHIL"/>
    <n v="10000"/>
    <n v="9.9"/>
    <n v="6456"/>
    <x v="1443"/>
    <n v="237.78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6966996"/>
    <s v="EB-DL-PM_SVANidhi"/>
    <n v="56160150096"/>
    <s v="Ms. NAKULABEN ASHOKBHAI PARMAR"/>
    <n v="10000"/>
    <n v="9.9"/>
    <n v="6451"/>
    <x v="1385"/>
    <n v="237.78"/>
    <d v="2023-11-27T00:00:00"/>
    <n v="4"/>
    <n v="4"/>
    <n v="0"/>
    <n v="1"/>
    <n v="1"/>
    <n v="701"/>
    <s v="INR"/>
    <n v="0"/>
    <n v="955"/>
    <d v="2024-03-29T00:00:00"/>
    <n v="0"/>
    <n v="0"/>
    <m/>
    <m/>
    <s v="N"/>
    <s v="00/00/0000"/>
    <s v="N"/>
    <n v="0"/>
    <s v="00/00/0000"/>
    <s v="SMA0"/>
    <d v="2024-03-29T00:00:00"/>
    <n v="701"/>
    <s v="SA"/>
    <m/>
    <m/>
  </r>
  <r>
    <n v="60606965911"/>
    <s v="EB-DL-PM_SVANidhi"/>
    <n v="57575655956"/>
    <s v="Mr. MAHESHBHAI GOVINDBHAI DANT"/>
    <n v="10000"/>
    <n v="9.9"/>
    <n v="6460"/>
    <x v="1444"/>
    <n v="237.78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6969660"/>
    <s v="EB-DL-PM_SVANidhi"/>
    <n v="55003951955"/>
    <s v="Mr. BABULAL CHANABHAI RATHOD"/>
    <n v="10000"/>
    <n v="9.9"/>
    <n v="6451"/>
    <x v="1445"/>
    <n v="300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06911069"/>
    <s v="EB-DL-PM_SVANidhi"/>
    <n v="59055593575"/>
    <s v="Mrs. MADHUBEN GANPATBHAI PARMA"/>
    <n v="10000"/>
    <n v="9.9"/>
    <n v="6451"/>
    <x v="1445"/>
    <n v="30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6916966"/>
    <s v="EB-DL-PM_SVANidhi"/>
    <n v="55551535309"/>
    <s v="Mr. GOVINDBHAI SAKRABHAI PATNI"/>
    <n v="10000"/>
    <n v="9.9"/>
    <n v="6453"/>
    <x v="1446"/>
    <n v="30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1595551"/>
    <s v="EB-DL-PM_SVANidhi"/>
    <n v="55539366559"/>
    <s v="Miss. KUNDANBEN PARESHKUMAR PA"/>
    <n v="10000"/>
    <n v="9.9"/>
    <n v="6445"/>
    <x v="1384"/>
    <n v="242.03"/>
    <d v="2023-11-29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01111956"/>
    <s v="EB-DL-PM_SVANidhi"/>
    <n v="90560005375"/>
    <s v="Mrs. Jalte  Kavita"/>
    <n v="10000"/>
    <n v="9.9"/>
    <n v="6445"/>
    <x v="1447"/>
    <n v="300"/>
    <d v="2023-11-29T00:00:00"/>
    <n v="4"/>
    <n v="4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19951999"/>
    <s v="EB-DL-PM_SVANidhi"/>
    <n v="55305101067"/>
    <s v="Mr. PATNI  ANITABEN"/>
    <n v="10000"/>
    <n v="9.9"/>
    <n v="7435"/>
    <x v="1448"/>
    <n v="955"/>
    <d v="2023-12-02T00:00:00"/>
    <n v="3"/>
    <n v="2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19609659"/>
    <s v="EB-DL-PM_SVANidhi"/>
    <n v="50053955966"/>
    <s v="Mrs. KOKILABEN RAJUBHAI TADPAD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19699969"/>
    <s v="EB-DL-PM_SVANidhi"/>
    <n v="56665595905"/>
    <s v="Mrs. SHOBHANABEN NARESHBHAI PA"/>
    <n v="10000"/>
    <n v="9.9"/>
    <n v="7410"/>
    <x v="1450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19559591"/>
    <s v="EB-DL-PM_SVANidhi"/>
    <n v="59655969501"/>
    <s v="Mrs. PARMAR MANJULABEN NAGARBH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19690959"/>
    <s v="EB-DL-PM_SVANidhi"/>
    <n v="59997375665"/>
    <s v="Mrs. REKHABEN VIJAYBHAI PATNI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19196159"/>
    <s v="EB-DL-PM_SVANidhi"/>
    <n v="55036097575"/>
    <s v="Mr. GANPAT GOVIND MAKWANA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0016901"/>
    <s v="EB-DL-PM_SVANidhi"/>
    <n v="55030617690"/>
    <s v="Mr. RANJANBEN BHIKHABHAI VAGHE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0095115"/>
    <s v="EB-DL-PM_SVANidhi"/>
    <n v="55705676563"/>
    <s v="Mr. HARISHBHAI SENDHABHAI BHAR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0069166"/>
    <s v="EB-DL-PM_SVANidhi"/>
    <n v="57556079036"/>
    <s v="Mrs. PATANI  MANISHABEN PARESH"/>
    <n v="10000"/>
    <n v="9.9"/>
    <n v="7416"/>
    <x v="1449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61160906"/>
    <s v="EB-DL-PM_SVANidhi"/>
    <n v="56760599659"/>
    <s v="Mr. CHAVDA VIPULKUMAR CHANDULA"/>
    <n v="10000"/>
    <n v="9.9"/>
    <n v="7633"/>
    <x v="1451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1166916"/>
    <s v="EB-DL-PM_SVANidhi"/>
    <n v="56999505157"/>
    <s v="Mr. RAJUBHAI BABABHAI PATANI"/>
    <n v="10000"/>
    <n v="9.9"/>
    <n v="8295"/>
    <x v="1421"/>
    <n v="15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1961169"/>
    <s v="EB-DL-PM_SVANidhi"/>
    <n v="90569055590"/>
    <s v="Mrs. PATANI  BHARATIBEN DASARA"/>
    <n v="10000"/>
    <n v="9.9"/>
    <n v="8298"/>
    <x v="1452"/>
    <n v="15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d v="2024-03-14T00:00:00"/>
    <n v="701"/>
    <s v="SA"/>
    <m/>
    <m/>
  </r>
  <r>
    <n v="60661951669"/>
    <s v="EB-DL-PM_SVANidhi"/>
    <n v="90017760560"/>
    <s v="Mrs. HETALBEN VIPULBHAI VAGHEL"/>
    <n v="10000"/>
    <n v="9.9"/>
    <n v="7638"/>
    <x v="1453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1956066"/>
    <s v="EB-DL-PM_SVANidhi"/>
    <n v="59731196670"/>
    <s v="Mr. PATNI  RAVINDRABHAI"/>
    <n v="10000"/>
    <n v="9.9"/>
    <n v="7632"/>
    <x v="1454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9156196"/>
    <s v="EB-DL-PM_SVANidhi"/>
    <n v="55195655951"/>
    <s v="Mrs. SAVITABEN DASRATHBHAI PAT"/>
    <n v="10000"/>
    <n v="9.9"/>
    <n v="7357"/>
    <x v="1401"/>
    <n v="225"/>
    <d v="2023-12-25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69166596"/>
    <s v="EB-DL-PM_SVANidhi"/>
    <n v="55905003735"/>
    <s v="Mr. KAMRUNISSA MUNAVARKHAN PAT"/>
    <n v="10000"/>
    <n v="9.9"/>
    <n v="7593"/>
    <x v="1455"/>
    <n v="877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d v="2024-03-24T00:00:00"/>
    <n v="701"/>
    <s v="SA"/>
    <m/>
    <m/>
  </r>
  <r>
    <n v="60669190069"/>
    <s v="EB-DL-PM_SVANidhi"/>
    <n v="56701550515"/>
    <s v="Mr. KISHANLAL MOTILAL BAROT"/>
    <n v="10000"/>
    <n v="9.9"/>
    <n v="7593"/>
    <x v="1455"/>
    <n v="877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d v="2024-03-24T00:00:00"/>
    <n v="701"/>
    <s v="SA"/>
    <m/>
    <m/>
  </r>
  <r>
    <n v="60669991696"/>
    <s v="EB-DL-PM_SVANidhi"/>
    <n v="59956991577"/>
    <s v="Mr. JAYESH CHANDUBHAI SOLANKI"/>
    <n v="10000"/>
    <n v="9.9"/>
    <n v="7589"/>
    <x v="1456"/>
    <n v="865.69"/>
    <d v="2023-12-26T00:00:00"/>
    <n v="3"/>
    <n v="2"/>
    <n v="1"/>
    <n v="1"/>
    <n v="1"/>
    <n v="701"/>
    <s v="INR"/>
    <n v="0"/>
    <n v="879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0619511191"/>
    <s v="EB-DL-PM_SVANidhi"/>
    <n v="55115651770"/>
    <s v="Mrs. RANJANBEN NARANBHAI CHAUH"/>
    <n v="10000"/>
    <n v="9.9"/>
    <n v="7586"/>
    <x v="1457"/>
    <n v="874.88"/>
    <d v="2023-12-30T00:00:00"/>
    <n v="3"/>
    <n v="2"/>
    <n v="1"/>
    <n v="1"/>
    <n v="1"/>
    <n v="701"/>
    <s v="INR"/>
    <n v="0"/>
    <n v="879"/>
    <d v="2024-03-27T00:00:00"/>
    <n v="0"/>
    <n v="0"/>
    <m/>
    <m/>
    <s v="N"/>
    <s v="00/00/0000"/>
    <s v="N"/>
    <n v="0"/>
    <s v="00/00/0000"/>
    <s v="SMA0"/>
    <d v="2024-03-27T00:00:00"/>
    <n v="701"/>
    <s v="SA"/>
    <m/>
    <m/>
  </r>
  <r>
    <n v="60619599019"/>
    <s v="EB-DL-PM_SVANidhi"/>
    <n v="90555760751"/>
    <s v="Mr. PATNI MUKESHBHAI URVASHI"/>
    <n v="10000"/>
    <n v="9.9"/>
    <n v="9190"/>
    <x v="1458"/>
    <n v="955"/>
    <d v="2024-02-07T00:00:00"/>
    <n v="1"/>
    <n v="0"/>
    <n v="1"/>
    <n v="1"/>
    <n v="1"/>
    <n v="701"/>
    <s v="INR"/>
    <n v="0"/>
    <n v="955"/>
    <d v="2024-03-27T00:00:00"/>
    <n v="0"/>
    <n v="0"/>
    <s v="N"/>
    <n v="3"/>
    <s v="N"/>
    <s v="00/00/0000"/>
    <s v="N"/>
    <n v="0"/>
    <s v="00/00/0000"/>
    <s v="SMA0"/>
    <d v="2024-03-27T00:00:00"/>
    <n v="701"/>
    <s v="SA"/>
    <m/>
    <m/>
  </r>
  <r>
    <n v="60615161069"/>
    <s v="EB-DL-PM_SVANidhi"/>
    <n v="50059100565"/>
    <s v="PATANI  BHARATBHAI"/>
    <n v="10000"/>
    <n v="9.9"/>
    <n v="7582"/>
    <x v="1459"/>
    <n v="877"/>
    <d v="2023-12-29T00:00:00"/>
    <n v="3"/>
    <n v="2"/>
    <n v="1"/>
    <n v="1"/>
    <n v="1"/>
    <n v="701"/>
    <s v="INR"/>
    <n v="0"/>
    <n v="879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0691199916"/>
    <s v="EB-DL-PM_SVANidhi"/>
    <n v="59553395507"/>
    <s v="Mrs. BHAVNABEN ARUNBHAI PATN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91166966"/>
    <s v="EB-DL-PM_SVANidhi"/>
    <n v="55555097975"/>
    <s v="Mr. RAJENDRA GANESHBHAI KALIYA"/>
    <n v="10000"/>
    <n v="9.9"/>
    <n v="8326"/>
    <x v="1461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01151"/>
    <s v="EB-DL-PM_SVANidhi"/>
    <n v="90776057559"/>
    <s v="Mrs. Patni Minaben Prakashbha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15650"/>
    <s v="EB-DL-PM_SVANidhi"/>
    <n v="90770656906"/>
    <s v="Mrs. Parikh  Taruna"/>
    <n v="10000"/>
    <n v="9.9"/>
    <n v="8316"/>
    <x v="1462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19669"/>
    <s v="EB-DL-PM_SVANidhi"/>
    <n v="90555615390"/>
    <s v="Mr. Patni  Rameshbha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96169"/>
    <s v="EB-DL-PM_SVANidhi"/>
    <n v="50053977335"/>
    <s v="Mrs. THAKOR  HANSABEN"/>
    <n v="10000"/>
    <n v="9.9"/>
    <n v="8316"/>
    <x v="1462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99901"/>
    <s v="EB-DL-PM_SVANidhi"/>
    <n v="55003956575"/>
    <s v="Mr. NAGINBHAI MOTIBHAI SOLANK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69169"/>
    <s v="EB-DL-PM_SVANidhi"/>
    <n v="55055609355"/>
    <s v="Mr. AJITKUMAR DHULABHAI RAVAL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66666"/>
    <s v="EB-DL-PM_SVANidhi"/>
    <n v="55117555555"/>
    <s v="Miss. NEETABEN MAHENDRABHAI PA"/>
    <n v="10000"/>
    <n v="9.9"/>
    <n v="8317"/>
    <x v="1463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59990"/>
    <s v="EB-DL-PM_SVANidhi"/>
    <n v="50059091695"/>
    <s v="Mr. AMBALAL TRIBHOVANDAS PATEL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91590"/>
    <s v="EB-DL-PM_SVANidhi"/>
    <n v="90575533551"/>
    <s v="Miss. KAJALBEN  PATN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00901"/>
    <s v="EB-DL-PM_SVANidhi"/>
    <n v="50053911657"/>
    <s v="Mrs. MANJULABEN RAMESHBHAI PAT"/>
    <n v="10000"/>
    <n v="9.9"/>
    <n v="8317"/>
    <x v="1464"/>
    <n v="31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09056"/>
    <s v="EB-DL-PM_SVANidhi"/>
    <n v="55569975510"/>
    <s v="Mr. PATANI RAKESHBHAI LAXMANBH"/>
    <n v="10000"/>
    <n v="9.9"/>
    <n v="8322"/>
    <x v="1465"/>
    <n v="910"/>
    <d v="2024-01-01T00:00:00"/>
    <n v="2"/>
    <n v="1"/>
    <n v="1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16006"/>
    <s v="EB-DL-PM_SVANidhi"/>
    <n v="90555950735"/>
    <s v="Ms. Ravat  Khushbuben"/>
    <n v="10000"/>
    <n v="9.9"/>
    <n v="8321"/>
    <x v="1466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2-28T00:00:00"/>
    <n v="701"/>
    <s v="SA"/>
    <m/>
    <m/>
  </r>
  <r>
    <n v="60691696990"/>
    <s v="EB-DL-PM_SVANidhi"/>
    <n v="59697101675"/>
    <s v="Mrs. LILABEN RAMESHBHAI PATEL"/>
    <n v="10000"/>
    <n v="9.9"/>
    <n v="8292"/>
    <x v="1424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91696"/>
    <s v="EB-DL-PM_SVANidhi"/>
    <n v="55556593905"/>
    <s v="Mrs. HANSHABEN DINESHBHAI PARM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6661915"/>
    <s v="EB-DL-PM_SVANidhi"/>
    <n v="90703563360"/>
    <s v="Mr. LUCKY  MEVADA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6616695"/>
    <s v="EB-DL-PM_SVANidhi"/>
    <n v="90099639053"/>
    <s v="Mrs. KAJALBEN PARESHBHAI PATNI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6611516"/>
    <s v="EB-DL-PM_SVANidhi"/>
    <n v="55565633539"/>
    <s v="Mrs. PARULBEN MAHENDRABHAI PAR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6691691"/>
    <s v="EB-DL-PM_SVANidhi"/>
    <n v="90959595335"/>
    <s v="Mrs. MADHUBEN CHIMANBHAI GOHEL"/>
    <n v="10000"/>
    <n v="9.9"/>
    <n v="8318"/>
    <x v="1467"/>
    <n v="15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96696660"/>
    <s v="EB-DL-PM_SVANidhi"/>
    <n v="90575509969"/>
    <s v="Mrs. Patni  Bebiben"/>
    <n v="10000"/>
    <n v="9.9"/>
    <n v="8315"/>
    <x v="1460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09159116"/>
    <s v="EB-DL-PM_SVANidhi"/>
    <n v="55155975950"/>
    <s v="Mrs. GAYATRIBEN NARESH PARMAR"/>
    <n v="10000"/>
    <n v="9.9"/>
    <n v="8455"/>
    <x v="1468"/>
    <n v="878"/>
    <d v="2024-01-08T00:00:00"/>
    <n v="2"/>
    <n v="1"/>
    <n v="1"/>
    <n v="1"/>
    <n v="1"/>
    <n v="701"/>
    <s v="INR"/>
    <n v="0"/>
    <n v="879"/>
    <d v="2024-03-07T00:00:00"/>
    <n v="0"/>
    <n v="0"/>
    <s v="N"/>
    <n v="3"/>
    <s v="N"/>
    <s v="00/00/0000"/>
    <s v="N"/>
    <n v="0"/>
    <s v="00/00/0000"/>
    <s v="SMA0"/>
    <d v="2024-03-07T00:00:00"/>
    <n v="701"/>
    <s v="SA"/>
    <m/>
    <m/>
  </r>
  <r>
    <n v="60106669566"/>
    <s v="EB-DL-PM_SVANidhi"/>
    <n v="55779951953"/>
    <s v="Mr. ASHOKBHAI BHIKHANCHAND KAL"/>
    <n v="10000"/>
    <n v="9.9"/>
    <n v="9260"/>
    <x v="1469"/>
    <n v="879"/>
    <d v="2024-02-09T00:00:00"/>
    <n v="1"/>
    <n v="0"/>
    <n v="1"/>
    <n v="1"/>
    <n v="1"/>
    <n v="701"/>
    <s v="INR"/>
    <n v="0"/>
    <n v="879"/>
    <d v="2024-03-08T00:00:00"/>
    <n v="0"/>
    <n v="0"/>
    <s v="N"/>
    <n v="3"/>
    <s v="N"/>
    <s v="00/00/0000"/>
    <s v="N"/>
    <n v="0"/>
    <s v="00/00/0000"/>
    <s v="SMA0"/>
    <d v="2024-03-08T00:00:00"/>
    <n v="701"/>
    <s v="SA"/>
    <m/>
    <m/>
  </r>
  <r>
    <n v="60116116659"/>
    <s v="EB-DL-PM_SVANidhi"/>
    <n v="55039696776"/>
    <s v="Mr. RAMGOPAL SUBEDARSINGH BHAD"/>
    <n v="10000"/>
    <n v="9.9"/>
    <n v="8281"/>
    <x v="1470"/>
    <n v="15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16199950"/>
    <s v="EB-DL-PM_SVANidhi"/>
    <n v="57679003505"/>
    <s v="Mr. KISHANSINH PADAMSINH RAJPU"/>
    <n v="10000"/>
    <n v="9.9"/>
    <n v="8283"/>
    <x v="1471"/>
    <n v="15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69616166"/>
    <s v="EB-DL-PM_SVANidhi"/>
    <n v="59959591305"/>
    <s v="Mr. Sunilkumar Ishwarprakash A"/>
    <n v="10000"/>
    <n v="9.9"/>
    <n v="9190"/>
    <x v="1472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69511506"/>
    <s v="EB-DL-PM_SVANidhi"/>
    <n v="55957155535"/>
    <s v="Mr. Gupta Anilkumar Ishwarprak"/>
    <n v="10000"/>
    <n v="9.9"/>
    <n v="9190"/>
    <x v="1472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69619661"/>
    <s v="EB-DL-PM_SVANidhi"/>
    <n v="56359709709"/>
    <s v="Mrs. SARITABEN ANILKUMAR GUPTA"/>
    <n v="10000"/>
    <n v="9.9"/>
    <n v="9190"/>
    <x v="1472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066906666"/>
    <s v="EB-DL-PM_SVANidhi"/>
    <n v="55590697556"/>
    <s v="Mrs. BHARTIBEN BHARTIBEN PATNI"/>
    <n v="10000"/>
    <n v="9.9"/>
    <n v="0"/>
    <x v="1473"/>
    <n v="492.49"/>
    <d v="2023-03-04T00:00:00"/>
    <n v="12"/>
    <n v="12"/>
    <n v="0"/>
    <n v="2"/>
    <n v="2"/>
    <n v="702"/>
    <s v="INR"/>
    <n v="0"/>
    <n v="1036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061550616"/>
    <s v="EB-DL-PM_SVANidhi"/>
    <n v="56959690399"/>
    <s v="Miss. HARSHIDA NAVINBHAI RAVAT"/>
    <n v="10000"/>
    <n v="9.9"/>
    <n v="0"/>
    <x v="1474"/>
    <n v="496.95"/>
    <d v="2023-03-02T00:00:00"/>
    <n v="12"/>
    <n v="12"/>
    <n v="0"/>
    <n v="2"/>
    <n v="2"/>
    <n v="702"/>
    <s v="INR"/>
    <n v="0"/>
    <n v="1042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966196159"/>
    <s v="EB-DL-PM_SVANidhi"/>
    <n v="57057955796"/>
    <s v="Mr. MALI  GOVIND"/>
    <n v="10000"/>
    <n v="9.9"/>
    <n v="1915"/>
    <x v="1475"/>
    <n v="1321.69"/>
    <d v="2023-06-23T00:00:00"/>
    <n v="9"/>
    <n v="8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969990669"/>
    <s v="EB-DL-PM_SVANidhi"/>
    <n v="50053959309"/>
    <s v="Mr. JASHWANTBHAI KALIDAS PARMA"/>
    <n v="10000"/>
    <n v="9.9"/>
    <n v="2602"/>
    <x v="1476"/>
    <n v="1525.62"/>
    <d v="2023-06-26T00:00:00"/>
    <n v="9"/>
    <n v="7"/>
    <n v="2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d v="2024-03-27T00:00:00"/>
    <n v="702"/>
    <s v="SA"/>
    <m/>
    <m/>
  </r>
  <r>
    <n v="60950666611"/>
    <s v="EB-DL-PM_SVANidhi"/>
    <n v="57361559505"/>
    <s v="Mrs. SUSHILABEN GANPATBHAI DAN"/>
    <n v="10000"/>
    <n v="9.9"/>
    <n v="1925"/>
    <x v="1477"/>
    <n v="1304.73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950665966"/>
    <s v="EB-DL-PM_SVANidhi"/>
    <n v="55017551960"/>
    <s v="Mr. GAFULBHAI BALDEVBHAI RABAR"/>
    <n v="10000"/>
    <n v="9.9"/>
    <n v="1904"/>
    <x v="1478"/>
    <n v="1315.33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950669616"/>
    <s v="EB-DL-PM_SVANidhi"/>
    <n v="90771909135"/>
    <s v="Mr. Patel  Satish"/>
    <n v="10000"/>
    <n v="9.9"/>
    <n v="1941"/>
    <x v="1479"/>
    <n v="1303.31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666699165"/>
    <s v="EB-DL-PM_SVANidhi"/>
    <n v="55505966337"/>
    <s v="Mrs. SHRIMALI KAILASHBEN  HARS"/>
    <n v="10000"/>
    <n v="9.9"/>
    <n v="4410"/>
    <x v="1480"/>
    <n v="1580.49"/>
    <d v="2023-08-13T00:00:00"/>
    <n v="7"/>
    <n v="5"/>
    <n v="2"/>
    <n v="2"/>
    <n v="2"/>
    <n v="702"/>
    <s v="INR"/>
    <n v="0"/>
    <n v="879"/>
    <d v="2024-02-12T00:00:00"/>
    <n v="0"/>
    <n v="0"/>
    <s v="N"/>
    <n v="1"/>
    <s v="N"/>
    <s v="00/00/0000"/>
    <s v="N"/>
    <n v="0"/>
    <s v="00/00/0000"/>
    <s v="SMA1"/>
    <d v="2024-03-23T00:00:00"/>
    <n v="702"/>
    <s v="SA"/>
    <m/>
    <m/>
  </r>
  <r>
    <n v="60519119601"/>
    <s v="EB-DL-PM_SVANidhi"/>
    <n v="55595001051"/>
    <s v="Mr. BHANUBHAI LAKSHMANBHAI VAG"/>
    <n v="10000"/>
    <n v="9.9"/>
    <n v="6806"/>
    <x v="1481"/>
    <n v="1672.57"/>
    <d v="2023-11-16T00:00:00"/>
    <n v="4"/>
    <n v="2"/>
    <n v="2"/>
    <n v="2"/>
    <n v="2"/>
    <n v="702"/>
    <s v="INR"/>
    <n v="0"/>
    <n v="879"/>
    <d v="2024-02-10T00:00:00"/>
    <n v="0"/>
    <n v="0"/>
    <s v="N"/>
    <n v="1"/>
    <s v="N"/>
    <s v="00/00/0000"/>
    <s v="N"/>
    <n v="0"/>
    <s v="00/00/0000"/>
    <s v="SMA1"/>
    <d v="2024-03-12T00:00:00"/>
    <n v="702"/>
    <s v="SA"/>
    <m/>
    <m/>
  </r>
  <r>
    <n v="60609996619"/>
    <s v="EB-DL-PM_SVANidhi"/>
    <n v="59553909013"/>
    <s v="Mrs. KANTABEN MAHENDRABHAI TAD"/>
    <n v="10000"/>
    <n v="9.9"/>
    <n v="6768"/>
    <x v="1482"/>
    <n v="1699.44"/>
    <d v="2023-11-30T00:00:00"/>
    <n v="4"/>
    <n v="2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619696661"/>
    <s v="EB-DL-PM_SVANidhi"/>
    <n v="56693355010"/>
    <s v="Mrs. ILABEN VASANTKUMAR MAKWAN"/>
    <n v="10000"/>
    <n v="9.9"/>
    <n v="7431"/>
    <x v="1483"/>
    <n v="1105"/>
    <d v="2023-12-03T00:00:00"/>
    <n v="3"/>
    <n v="2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669119965"/>
    <s v="EB-DL-PM_SVANidhi"/>
    <n v="57596395559"/>
    <s v="Mr. DARBAR KIRITKUMAR NATVARSI"/>
    <n v="10000"/>
    <n v="9.9"/>
    <n v="7617"/>
    <x v="1484"/>
    <n v="1757"/>
    <d v="2023-12-25T00:00:00"/>
    <n v="3"/>
    <n v="1"/>
    <n v="2"/>
    <n v="2"/>
    <n v="2"/>
    <n v="702"/>
    <s v="INR"/>
    <n v="0"/>
    <n v="879"/>
    <d v="2024-02-24T00:00:00"/>
    <n v="0"/>
    <n v="0"/>
    <s v="N"/>
    <n v="1"/>
    <s v="N"/>
    <s v="00/00/0000"/>
    <s v="N"/>
    <n v="0"/>
    <s v="00/00/0000"/>
    <s v="SMA1"/>
    <d v="2024-03-26T00:00:00"/>
    <n v="702"/>
    <s v="SA"/>
    <m/>
    <m/>
  </r>
  <r>
    <n v="60669909695"/>
    <s v="EB-DL-PM_SVANidhi"/>
    <n v="59655950755"/>
    <s v="Mrs. PATANI BHARATIBEN  SANJAY"/>
    <n v="10000"/>
    <n v="9.9"/>
    <n v="7603"/>
    <x v="1485"/>
    <n v="1079.69"/>
    <d v="2023-12-26T00:00:00"/>
    <n v="3"/>
    <n v="2"/>
    <n v="1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d v="2024-03-27T00:00:00"/>
    <n v="702"/>
    <s v="SA"/>
    <m/>
    <m/>
  </r>
  <r>
    <n v="60669991666"/>
    <s v="EB-DL-PM_SVANidhi"/>
    <n v="57917037155"/>
    <s v="Mr. MUKESHBHAI  CHHAPANBHAI PA"/>
    <n v="10000"/>
    <n v="9.9"/>
    <n v="7620"/>
    <x v="1486"/>
    <n v="1745.69"/>
    <d v="2023-12-26T00:00:00"/>
    <n v="3"/>
    <n v="1"/>
    <n v="2"/>
    <n v="2"/>
    <n v="2"/>
    <n v="702"/>
    <s v="INR"/>
    <n v="0"/>
    <n v="879"/>
    <d v="2024-02-25T00:00:00"/>
    <n v="0"/>
    <n v="0"/>
    <m/>
    <m/>
    <s v="N"/>
    <s v="00/00/0000"/>
    <s v="N"/>
    <n v="0"/>
    <s v="00/00/0000"/>
    <s v="SMA1"/>
    <d v="2024-03-27T00:00:00"/>
    <n v="702"/>
    <s v="SA"/>
    <m/>
    <m/>
  </r>
  <r>
    <n v="60619990199"/>
    <s v="EB-DL-PM_SVANidhi"/>
    <n v="59950655710"/>
    <s v="Mrs. URMILABEN DEVRAJBHAI PATN"/>
    <n v="10000"/>
    <n v="9.9"/>
    <n v="7591"/>
    <x v="1487"/>
    <n v="1754.88"/>
    <d v="2023-12-28T00:00:00"/>
    <n v="3"/>
    <n v="1"/>
    <n v="2"/>
    <n v="2"/>
    <n v="2"/>
    <n v="702"/>
    <s v="INR"/>
    <n v="0"/>
    <n v="879"/>
    <d v="2024-02-27T00:00:00"/>
    <n v="0"/>
    <n v="0"/>
    <s v="N"/>
    <n v="1"/>
    <s v="N"/>
    <s v="00/00/0000"/>
    <s v="N"/>
    <n v="0"/>
    <s v="00/00/0000"/>
    <s v="SMA1"/>
    <d v="2024-03-29T00:00:00"/>
    <n v="702"/>
    <s v="SA"/>
    <m/>
    <m/>
  </r>
  <r>
    <n v="60611966659"/>
    <s v="EB-DL-PM_SVANidhi"/>
    <n v="59657975559"/>
    <s v="Mrs. PATNI KAMLABEN MUKESHBHAI"/>
    <n v="10000"/>
    <n v="9.9"/>
    <n v="7593"/>
    <x v="1488"/>
    <n v="1753.46"/>
    <d v="2023-12-30T00:00:00"/>
    <n v="3"/>
    <n v="1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690969969"/>
    <s v="EB-DL-PM_SVANidhi"/>
    <n v="90569113356"/>
    <s v="Mr. Sodha  Mahavirsinh"/>
    <n v="10000"/>
    <n v="9.9"/>
    <n v="8304"/>
    <x v="1489"/>
    <n v="1030"/>
    <d v="2024-01-09T00:00:00"/>
    <n v="2"/>
    <n v="1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691696991"/>
    <s v="EB-DL-PM_SVANidhi"/>
    <n v="59051555005"/>
    <s v="Mrs. NITABEN ISHVARBHAI PATNI"/>
    <n v="10000"/>
    <n v="9.9"/>
    <n v="8323"/>
    <x v="1490"/>
    <n v="1030"/>
    <d v="2024-01-01T00:00:00"/>
    <n v="2"/>
    <n v="1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116196566"/>
    <s v="EB-DL-PM_SVANidhi"/>
    <n v="55195657019"/>
    <s v="Mr. PATNI SACHINBHAI GOVINDBHA"/>
    <n v="10000"/>
    <n v="9.9"/>
    <n v="8302"/>
    <x v="1491"/>
    <n v="1910"/>
    <d v="2024-01-13T00:00:00"/>
    <n v="2"/>
    <n v="0"/>
    <n v="2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116199999"/>
    <s v="EB-DL-PM_SVANidhi"/>
    <n v="55105557195"/>
    <s v="Mr. RANGUSINH DHANSINH CHAUHAN"/>
    <n v="10000"/>
    <n v="9.9"/>
    <n v="8302"/>
    <x v="1491"/>
    <n v="1910"/>
    <d v="2024-01-13T00:00:00"/>
    <n v="2"/>
    <n v="0"/>
    <n v="2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9969950996"/>
    <s v="EB-DL-PM_SVANidhi"/>
    <n v="55331117099"/>
    <s v="Mr. NATVARBHAI  CHAUHAN"/>
    <n v="10000"/>
    <n v="9.9"/>
    <n v="0"/>
    <x v="1492"/>
    <n v="573.66"/>
    <d v="2023-01-29T00:00:00"/>
    <n v="12"/>
    <n v="11"/>
    <n v="1"/>
    <n v="3"/>
    <n v="3"/>
    <n v="703"/>
    <s v="INR"/>
    <n v="0"/>
    <n v="879"/>
    <d v="2024-01-29T00:00:00"/>
    <n v="0"/>
    <n v="0"/>
    <m/>
    <m/>
    <s v="N"/>
    <s v="00/00/0000"/>
    <s v="N"/>
    <n v="0"/>
    <s v="00/00/0000"/>
    <s v="SMA2"/>
    <d v="2024-03-30T00:00:00"/>
    <n v="703"/>
    <s v="SA"/>
    <m/>
    <m/>
  </r>
  <r>
    <n v="60009159691"/>
    <s v="EB-DL-PM_SVANidhi"/>
    <n v="59579055356"/>
    <s v="Mrs. SANGITABEN PIYUSHBHAI PAT"/>
    <n v="10000"/>
    <n v="9.9"/>
    <n v="0"/>
    <x v="1493"/>
    <n v="475.87"/>
    <d v="2023-02-13T00:00:00"/>
    <n v="12"/>
    <n v="12"/>
    <n v="0"/>
    <n v="3"/>
    <n v="3"/>
    <n v="703"/>
    <s v="INR"/>
    <n v="0"/>
    <n v="960"/>
    <d v="2024-01-15T00:00:00"/>
    <n v="0"/>
    <n v="0"/>
    <s v="N"/>
    <n v="2"/>
    <s v="N"/>
    <s v="00/00/0000"/>
    <s v="N"/>
    <n v="0"/>
    <s v="00/00/0000"/>
    <s v="SMA2"/>
    <d v="2024-03-16T00:00:00"/>
    <n v="703"/>
    <s v="SA"/>
    <m/>
    <m/>
  </r>
  <r>
    <n v="60950666665"/>
    <s v="EB-DL-PM_SVANidhi"/>
    <n v="59197935763"/>
    <s v="Mr. DASHRATHBHAI SHANKERBHAI P"/>
    <n v="10000"/>
    <n v="9.9"/>
    <n v="1906"/>
    <x v="1494"/>
    <n v="2060"/>
    <d v="2023-06-27T00:00:00"/>
    <n v="9"/>
    <n v="7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0519699991"/>
    <s v="EB-DL-PM_SVANidhi"/>
    <n v="56736951756"/>
    <s v="Mr. VIKRAMBHAI RAMANBHAI DANTA"/>
    <n v="10000"/>
    <n v="9.9"/>
    <n v="6822"/>
    <x v="1495"/>
    <n v="2556.8200000000002"/>
    <d v="2023-11-18T00:00:00"/>
    <n v="4"/>
    <n v="1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0611966969"/>
    <s v="EB-DL-PM_SVANidhi"/>
    <n v="90555955155"/>
    <s v="Ms. Darji Seema Hareshbhai"/>
    <n v="10000"/>
    <n v="9.9"/>
    <n v="7464"/>
    <x v="1496"/>
    <n v="2865"/>
    <d v="2023-12-02T00:00:00"/>
    <n v="3"/>
    <n v="0"/>
    <n v="3"/>
    <n v="3"/>
    <n v="3"/>
    <n v="703"/>
    <s v="INR"/>
    <n v="0"/>
    <n v="955"/>
    <d v="2024-01-30T00:00:00"/>
    <n v="0"/>
    <n v="0"/>
    <m/>
    <m/>
    <s v="N"/>
    <s v="00/00/0000"/>
    <s v="N"/>
    <n v="0"/>
    <s v="00/00/0000"/>
    <s v="SMA2"/>
    <d v="2024-03-31T00:00:00"/>
    <n v="703"/>
    <s v="SA"/>
    <m/>
    <m/>
  </r>
  <r>
    <n v="60611966510"/>
    <s v="EB-DL-PM_SVANidhi"/>
    <n v="57955551655"/>
    <s v="Mr. DIPAK ARVINDBHAI BRAHMANIY"/>
    <n v="10000"/>
    <n v="9.9"/>
    <n v="7464"/>
    <x v="1496"/>
    <n v="2865"/>
    <d v="2023-12-02T00:00:00"/>
    <n v="3"/>
    <n v="0"/>
    <n v="3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0619619666"/>
    <s v="EB-DL-PM_SVANidhi"/>
    <n v="90569155550"/>
    <s v="Mr. Patani  Bharatbhai"/>
    <n v="10000"/>
    <n v="9.9"/>
    <n v="7442"/>
    <x v="1497"/>
    <n v="1985"/>
    <d v="2023-12-03T00:00:00"/>
    <n v="3"/>
    <n v="1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0661950616"/>
    <s v="EB-DL-PM_SVANidhi"/>
    <n v="90555596090"/>
    <s v="Mr. AMRUTBHAI  BHARVAD"/>
    <n v="10000"/>
    <n v="9.9"/>
    <n v="7668"/>
    <x v="1498"/>
    <n v="2637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0661956161"/>
    <s v="EB-DL-PM_SVANidhi"/>
    <n v="59065157535"/>
    <s v="Mrs. DODAK HASUMATIBEN VIJAYKU"/>
    <n v="10000"/>
    <n v="9.9"/>
    <n v="7668"/>
    <x v="1498"/>
    <n v="2637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0656961999"/>
    <s v="EB-DL-PM_SVANidhi"/>
    <n v="55036150535"/>
    <s v="Mr. MANOJBHAI BABUBHAI PATANI"/>
    <n v="10000"/>
    <n v="9.9"/>
    <n v="7634"/>
    <x v="1499"/>
    <n v="2637"/>
    <d v="2023-12-23T00:00:00"/>
    <n v="3"/>
    <n v="0"/>
    <n v="3"/>
    <n v="3"/>
    <n v="3"/>
    <n v="703"/>
    <s v="INR"/>
    <n v="0"/>
    <n v="879"/>
    <d v="2024-01-19T00:00:00"/>
    <n v="0"/>
    <n v="0"/>
    <s v="N"/>
    <n v="2"/>
    <s v="N"/>
    <s v="00/00/0000"/>
    <s v="N"/>
    <n v="0"/>
    <s v="00/00/0000"/>
    <s v="SMA2"/>
    <d v="2024-03-20T00:00:00"/>
    <n v="703"/>
    <s v="SA"/>
    <m/>
    <m/>
  </r>
  <r>
    <n v="60661999190"/>
    <s v="EB-DL-PM_SVANidhi"/>
    <n v="90579555790"/>
    <s v="Mr. Patni Prakashbhai Sureshbh"/>
    <n v="10000"/>
    <n v="9.9"/>
    <n v="7637"/>
    <x v="1500"/>
    <n v="2637"/>
    <d v="2023-12-22T00:00:00"/>
    <n v="3"/>
    <n v="0"/>
    <n v="3"/>
    <n v="3"/>
    <n v="3"/>
    <n v="703"/>
    <s v="INR"/>
    <n v="0"/>
    <n v="879"/>
    <d v="2024-01-21T00:00:00"/>
    <n v="0"/>
    <n v="0"/>
    <s v="N"/>
    <n v="2"/>
    <s v="N"/>
    <s v="00/00/0000"/>
    <s v="N"/>
    <n v="0"/>
    <s v="00/00/0000"/>
    <s v="SMA2"/>
    <d v="2024-03-22T00:00:00"/>
    <n v="703"/>
    <s v="SA"/>
    <m/>
    <m/>
  </r>
  <r>
    <n v="60669166509"/>
    <s v="EB-DL-PM_SVANidhi"/>
    <n v="57709005195"/>
    <s v="Mrs. BHAVNABEN PRAVINBHAI PATA"/>
    <n v="10000"/>
    <n v="9.9"/>
    <n v="7629"/>
    <x v="1501"/>
    <n v="2637"/>
    <d v="2023-12-25T00:00:00"/>
    <n v="3"/>
    <n v="0"/>
    <n v="3"/>
    <n v="3"/>
    <n v="3"/>
    <n v="703"/>
    <s v="INR"/>
    <n v="0"/>
    <n v="879"/>
    <d v="2024-01-24T00:00:00"/>
    <n v="0"/>
    <n v="0"/>
    <s v="N"/>
    <n v="2"/>
    <s v="N"/>
    <s v="00/00/0000"/>
    <s v="N"/>
    <n v="0"/>
    <s v="00/00/0000"/>
    <s v="SMA2"/>
    <d v="2024-03-25T00:00:00"/>
    <n v="703"/>
    <s v="SA"/>
    <m/>
    <m/>
  </r>
  <r>
    <n v="69690919661"/>
    <s v="EB-DL-PM_SVANidhi"/>
    <n v="55133356990"/>
    <s v="Mrs. BHAVANABEN RAJESHBHAI THA"/>
    <n v="10000"/>
    <n v="9.9"/>
    <n v="0"/>
    <x v="1502"/>
    <n v="1395"/>
    <d v="2022-09-04T00:00:00"/>
    <n v="12"/>
    <n v="10"/>
    <n v="2"/>
    <n v="4"/>
    <n v="4"/>
    <n v="704"/>
    <s v="INR"/>
    <n v="0"/>
    <n v="879"/>
    <d v="2023-08-01T00:00:00"/>
    <n v="0"/>
    <n v="58.28"/>
    <m/>
    <m/>
    <s v="N"/>
    <s v="00/00/0000"/>
    <s v="N"/>
    <n v="0"/>
    <s v="00/00/0000"/>
    <s v="NPA"/>
    <d v="2023-10-29T00:00:00"/>
    <n v="704"/>
    <s v="NPA"/>
    <n v="13"/>
    <m/>
  </r>
  <r>
    <n v="69690699609"/>
    <s v="EB-DL-PM_SVANidhi"/>
    <n v="55033653357"/>
    <s v="Mr. RATANKUMAR BHAJANBHAI DANT"/>
    <n v="10000"/>
    <n v="9.9"/>
    <n v="0"/>
    <x v="1503"/>
    <n v="6675.63"/>
    <d v="2022-09-03T00:00:00"/>
    <n v="12"/>
    <n v="4"/>
    <n v="8"/>
    <n v="4"/>
    <n v="4"/>
    <n v="704"/>
    <s v="INR"/>
    <n v="0"/>
    <n v="879"/>
    <d v="2023-02-01T00:00:00"/>
    <n v="51.64"/>
    <n v="630.25"/>
    <s v="N"/>
    <n v="4"/>
    <s v="N"/>
    <s v="00/00/0000"/>
    <s v="N"/>
    <n v="0"/>
    <s v="00/00/0000"/>
    <s v="NPA"/>
    <d v="2023-05-01T00:00:00"/>
    <n v="506"/>
    <s v="NPA"/>
    <n v="7"/>
    <s v="Yes"/>
  </r>
  <r>
    <n v="69661961916"/>
    <s v="EB-DL-PM_SVANidhi"/>
    <n v="57755695565"/>
    <s v="Mrs. MADHUBEN MANHARBHAI DANTA"/>
    <n v="10000"/>
    <n v="9.9"/>
    <n v="0"/>
    <x v="1504"/>
    <n v="7547"/>
    <d v="2022-09-19T00:00:00"/>
    <n v="12"/>
    <n v="3"/>
    <n v="9"/>
    <n v="4"/>
    <n v="4"/>
    <n v="704"/>
    <s v="INR"/>
    <n v="0"/>
    <n v="879"/>
    <d v="2023-01-13T00:00:00"/>
    <n v="3.34"/>
    <n v="722.98"/>
    <s v="N"/>
    <n v="4"/>
    <s v="N"/>
    <s v="00/00/0000"/>
    <s v="N"/>
    <n v="0"/>
    <s v="00/00/0000"/>
    <s v="NPA"/>
    <d v="2023-04-13T00:00:00"/>
    <n v="506"/>
    <s v="NPA"/>
    <n v="6"/>
    <s v="Yes"/>
  </r>
  <r>
    <n v="69110090519"/>
    <s v="EB-DL-PM_SVANidhi"/>
    <n v="57109550795"/>
    <s v="Mrs. REKHABEN RAJESHBHAI PATNI"/>
    <n v="10000"/>
    <n v="9.9"/>
    <n v="50.22"/>
    <x v="1505"/>
    <n v="4906.09"/>
    <d v="2022-10-05T00:00:00"/>
    <n v="12"/>
    <n v="6"/>
    <n v="6"/>
    <n v="4"/>
    <n v="4"/>
    <n v="704"/>
    <s v="INR"/>
    <n v="0"/>
    <n v="879"/>
    <d v="2023-05-05T00:00:00"/>
    <n v="0"/>
    <n v="293.39999999999998"/>
    <s v="N"/>
    <n v="4"/>
    <s v="N"/>
    <s v="00/00/0000"/>
    <s v="N"/>
    <n v="0"/>
    <s v="00/00/0000"/>
    <s v="NPA"/>
    <d v="2023-08-02T00:00:00"/>
    <n v="704"/>
    <s v="NPA"/>
    <n v="9"/>
    <s v="Yes"/>
  </r>
  <r>
    <n v="69119961996"/>
    <s v="EB-DL-PM_SVANidhi"/>
    <n v="55755355330"/>
    <s v="Mr. GANSHYAMSINGH RAJUJI CHAUH"/>
    <n v="10000"/>
    <n v="9.9"/>
    <n v="0"/>
    <x v="1506"/>
    <n v="3158.51"/>
    <d v="2022-10-06T00:00:00"/>
    <n v="12"/>
    <n v="8"/>
    <n v="4"/>
    <n v="4"/>
    <n v="4"/>
    <n v="704"/>
    <s v="INR"/>
    <n v="0"/>
    <n v="879"/>
    <d v="2023-07-05T00:00:00"/>
    <n v="0"/>
    <n v="487.01"/>
    <s v="N"/>
    <n v="4"/>
    <s v="N"/>
    <s v="00/00/0000"/>
    <s v="N"/>
    <n v="0"/>
    <s v="00/00/0000"/>
    <s v="NPA"/>
    <d v="2023-04-05T00:00:00"/>
    <n v="506"/>
    <s v="NPA"/>
    <n v="5"/>
    <s v="Yes"/>
  </r>
  <r>
    <n v="69119951161"/>
    <s v="EB-DL-PM_SVANidhi"/>
    <n v="55639700959"/>
    <s v="Mrs. KAMLABEN GOPALBHAI PATNI"/>
    <n v="10000"/>
    <n v="9.9"/>
    <n v="435.69"/>
    <x v="1507"/>
    <n v="5236"/>
    <d v="2022-10-06T00:00:00"/>
    <n v="12"/>
    <n v="6"/>
    <n v="6"/>
    <n v="4"/>
    <n v="4"/>
    <n v="704"/>
    <s v="INR"/>
    <n v="0"/>
    <n v="879"/>
    <d v="2023-04-05T00:00:00"/>
    <n v="0"/>
    <n v="266.91000000000003"/>
    <s v="N"/>
    <n v="4"/>
    <s v="N"/>
    <s v="00/00/0000"/>
    <s v="N"/>
    <n v="0"/>
    <s v="00/00/0000"/>
    <s v="NPA"/>
    <d v="2023-04-05T00:00:00"/>
    <n v="506"/>
    <s v="NPA"/>
    <n v="5"/>
    <s v="Yes"/>
  </r>
  <r>
    <n v="69116916169"/>
    <s v="EB-DL-PM_SVANidhi"/>
    <n v="55195539055"/>
    <s v="Mrs. VINUBEN LAXMANJI THAKOR"/>
    <n v="10000"/>
    <n v="9.9"/>
    <n v="0"/>
    <x v="1508"/>
    <n v="512.5"/>
    <d v="2022-10-07T00:00:00"/>
    <n v="12"/>
    <n v="11"/>
    <n v="1"/>
    <n v="4"/>
    <n v="4"/>
    <n v="704"/>
    <s v="INR"/>
    <n v="0"/>
    <n v="879"/>
    <d v="2023-10-05T00:00:00"/>
    <n v="0"/>
    <n v="16.68"/>
    <s v="N"/>
    <n v="4"/>
    <s v="N"/>
    <s v="00/00/0000"/>
    <s v="N"/>
    <n v="0"/>
    <s v="00/00/0000"/>
    <s v="NPA"/>
    <d v="2023-12-03T00:00:00"/>
    <n v="704"/>
    <s v="NPA"/>
    <n v="13"/>
    <m/>
  </r>
  <r>
    <n v="69115906991"/>
    <s v="EB-DL-PM_SVANidhi"/>
    <n v="55197953363"/>
    <s v="Mr. MANOJBHAI BHIKHABHAI AGJA"/>
    <n v="10000"/>
    <n v="9.9"/>
    <n v="0"/>
    <x v="1509"/>
    <n v="8386"/>
    <d v="2022-10-07T00:00:00"/>
    <n v="12"/>
    <n v="2"/>
    <n v="10"/>
    <n v="4"/>
    <n v="4"/>
    <n v="704"/>
    <s v="INR"/>
    <n v="0"/>
    <n v="879"/>
    <d v="2023-01-05T00:00:00"/>
    <n v="46.94"/>
    <n v="852.04"/>
    <m/>
    <m/>
    <s v="N"/>
    <s v="00/00/0000"/>
    <s v="N"/>
    <n v="0"/>
    <s v="00/00/0000"/>
    <s v="NPA"/>
    <d v="2023-04-05T00:00:00"/>
    <n v="506"/>
    <s v="NPA"/>
    <n v="5"/>
    <s v="Yes"/>
  </r>
  <r>
    <n v="69196996959"/>
    <s v="EB-DL-PM_SVANidhi"/>
    <n v="56051531513"/>
    <s v="Mr. DINESHBHAI KESHAJI THAKOR"/>
    <n v="10000"/>
    <n v="9.9"/>
    <n v="0.84"/>
    <x v="1510"/>
    <n v="485.15"/>
    <d v="2022-10-11T00:00:00"/>
    <n v="12"/>
    <n v="11"/>
    <n v="1"/>
    <n v="4"/>
    <n v="4"/>
    <n v="704"/>
    <s v="INR"/>
    <n v="0"/>
    <n v="879"/>
    <d v="2023-10-10T00:00:00"/>
    <n v="0"/>
    <n v="6.89"/>
    <s v="N"/>
    <n v="4"/>
    <s v="N"/>
    <s v="00/00/0000"/>
    <s v="N"/>
    <n v="0"/>
    <s v="00/00/0000"/>
    <s v="NPA"/>
    <d v="2024-01-08T00:00:00"/>
    <n v="704"/>
    <s v="NPA"/>
    <n v="14"/>
    <m/>
  </r>
  <r>
    <n v="69196995199"/>
    <s v="EB-DL-PM_SVANidhi"/>
    <n v="56956599579"/>
    <s v="Mrs. BHARTIBEN RAMESHBHAI PATN"/>
    <n v="10000"/>
    <n v="9.9"/>
    <n v="0"/>
    <x v="1511"/>
    <n v="8368"/>
    <d v="2022-10-11T00:00:00"/>
    <n v="12"/>
    <n v="2"/>
    <n v="10"/>
    <n v="4"/>
    <n v="4"/>
    <n v="704"/>
    <s v="INR"/>
    <n v="0"/>
    <n v="879"/>
    <d v="2023-01-10T00:00:00"/>
    <n v="60.25"/>
    <n v="862.72"/>
    <s v="N"/>
    <n v="4"/>
    <s v="N"/>
    <s v="00/00/0000"/>
    <s v="N"/>
    <n v="0"/>
    <s v="00/00/0000"/>
    <s v="NPA"/>
    <d v="2023-04-10T00:00:00"/>
    <n v="506"/>
    <s v="NPA"/>
    <n v="5"/>
    <s v="Yes"/>
  </r>
  <r>
    <n v="69196916956"/>
    <s v="EB-DL-PM_SVANidhi"/>
    <n v="55795965769"/>
    <s v="Mrs. JAGRUTIBEN GIRISHBHAI THA"/>
    <n v="10000"/>
    <n v="9.9"/>
    <n v="0"/>
    <x v="1512"/>
    <n v="3178"/>
    <d v="2022-10-11T00:00:00"/>
    <n v="12"/>
    <n v="8"/>
    <n v="4"/>
    <n v="4"/>
    <n v="4"/>
    <n v="704"/>
    <s v="INR"/>
    <n v="0"/>
    <n v="879"/>
    <d v="2023-07-10T00:00:00"/>
    <n v="0"/>
    <n v="132.59"/>
    <s v="N"/>
    <n v="4"/>
    <s v="N"/>
    <s v="00/00/0000"/>
    <s v="N"/>
    <n v="0"/>
    <s v="00/00/0000"/>
    <s v="NPA"/>
    <d v="2023-10-07T00:00:00"/>
    <n v="704"/>
    <s v="NPA"/>
    <n v="11"/>
    <s v="Yes"/>
  </r>
  <r>
    <n v="69166161600"/>
    <s v="EB-DL-PM_SVANidhi"/>
    <n v="55769156137"/>
    <s v="Mrs. PISTABEN NARANSING CHAUHA"/>
    <n v="10000"/>
    <n v="9.9"/>
    <n v="0.84"/>
    <x v="1513"/>
    <n v="491"/>
    <d v="2022-10-15T00:00:00"/>
    <n v="12"/>
    <n v="11"/>
    <n v="1"/>
    <n v="4"/>
    <n v="4"/>
    <n v="704"/>
    <s v="INR"/>
    <n v="0"/>
    <n v="879"/>
    <d v="2023-10-12T00:00:00"/>
    <n v="0"/>
    <n v="6.89"/>
    <s v="N"/>
    <n v="4"/>
    <s v="N"/>
    <s v="00/00/0000"/>
    <s v="N"/>
    <n v="0"/>
    <s v="00/00/0000"/>
    <s v="NPA"/>
    <d v="2024-01-10T00:00:00"/>
    <n v="704"/>
    <s v="NPA"/>
    <n v="14"/>
    <m/>
  </r>
  <r>
    <n v="69166191156"/>
    <s v="EB-DL-PM_SVANidhi"/>
    <n v="90979399715"/>
    <s v="Mrs. PATNI MANSHI ARVINDBHAI"/>
    <n v="10000"/>
    <n v="9.9"/>
    <n v="0"/>
    <x v="1514"/>
    <n v="5876.41"/>
    <d v="2022-10-16T00:00:00"/>
    <n v="12"/>
    <n v="5"/>
    <n v="7"/>
    <n v="4"/>
    <n v="4"/>
    <n v="704"/>
    <s v="INR"/>
    <n v="0"/>
    <n v="879"/>
    <d v="2023-04-12T00:00:00"/>
    <n v="0"/>
    <n v="456.51"/>
    <s v="N"/>
    <n v="4"/>
    <s v="N"/>
    <s v="00/00/0000"/>
    <s v="N"/>
    <n v="0"/>
    <s v="00/00/0000"/>
    <s v="NPA"/>
    <d v="2023-06-24T00:00:00"/>
    <n v="704"/>
    <s v="NPA"/>
    <n v="8"/>
    <s v="Yes"/>
  </r>
  <r>
    <n v="69169696991"/>
    <s v="EB-DL-PM_SVANidhi"/>
    <n v="90059359399"/>
    <s v="Mrs. MINABEN DINESHBHAI MAKWAN"/>
    <n v="10000"/>
    <n v="9.9"/>
    <n v="123.73"/>
    <x v="1515"/>
    <n v="4926.7"/>
    <d v="2022-10-17T00:00:00"/>
    <n v="12"/>
    <n v="6"/>
    <n v="6"/>
    <n v="4"/>
    <n v="4"/>
    <n v="704"/>
    <s v="INR"/>
    <n v="0"/>
    <n v="879"/>
    <d v="2023-05-12T00:00:00"/>
    <n v="227.9"/>
    <n v="359.23"/>
    <s v="N"/>
    <n v="4"/>
    <s v="N"/>
    <s v="00/00/0000"/>
    <s v="N"/>
    <n v="0"/>
    <s v="00/00/0000"/>
    <s v="NPA"/>
    <d v="2023-08-09T00:00:00"/>
    <n v="704"/>
    <s v="NPA"/>
    <n v="9"/>
    <s v="Yes"/>
  </r>
  <r>
    <n v="69166961156"/>
    <s v="EB-DL-PM_SVANidhi"/>
    <n v="55779955005"/>
    <s v="Mr. RASIKBHAI JAYRAMBHAI DAGLA"/>
    <n v="10000"/>
    <n v="9.9"/>
    <n v="0"/>
    <x v="1516"/>
    <n v="3148.25"/>
    <d v="2022-10-19T00:00:00"/>
    <n v="12"/>
    <n v="8"/>
    <n v="4"/>
    <n v="4"/>
    <n v="4"/>
    <n v="704"/>
    <s v="INR"/>
    <n v="0"/>
    <n v="879"/>
    <d v="2023-07-15T00:00:00"/>
    <n v="0"/>
    <n v="486.4"/>
    <s v="N"/>
    <n v="4"/>
    <s v="N"/>
    <s v="00/00/0000"/>
    <s v="N"/>
    <n v="0"/>
    <s v="00/00/0000"/>
    <s v="NPA"/>
    <d v="2023-04-15T00:00:00"/>
    <n v="506"/>
    <s v="NPA"/>
    <n v="5"/>
    <s v="Yes"/>
  </r>
  <r>
    <n v="69166516601"/>
    <s v="EB-DL-PM_SVANidhi"/>
    <n v="90611799739"/>
    <s v="Mr. Patni Amit Rakeshbhai"/>
    <n v="10000"/>
    <n v="9.9"/>
    <n v="0"/>
    <x v="1517"/>
    <n v="7539.8"/>
    <d v="2022-10-19T00:00:00"/>
    <n v="12"/>
    <n v="3"/>
    <n v="9"/>
    <n v="4"/>
    <n v="4"/>
    <n v="704"/>
    <s v="INR"/>
    <n v="0"/>
    <n v="879"/>
    <d v="2023-02-15T00:00:00"/>
    <n v="56.38"/>
    <n v="709.92"/>
    <s v="N"/>
    <n v="4"/>
    <s v="N"/>
    <s v="00/00/0000"/>
    <s v="N"/>
    <n v="0"/>
    <s v="00/00/0000"/>
    <s v="NPA"/>
    <d v="2023-05-15T00:00:00"/>
    <n v="506"/>
    <s v="NPA"/>
    <n v="6"/>
    <s v="Yes"/>
  </r>
  <r>
    <n v="69166959695"/>
    <s v="EB-DL-PM_SVANidhi"/>
    <n v="56051530565"/>
    <s v="Mr. BHARATSINH SHAMALSINH VAGH"/>
    <n v="10000"/>
    <n v="9.9"/>
    <n v="0"/>
    <x v="1518"/>
    <n v="508.13"/>
    <d v="2022-10-19T00:00:00"/>
    <n v="12"/>
    <n v="11"/>
    <n v="1"/>
    <n v="4"/>
    <n v="4"/>
    <n v="704"/>
    <s v="INR"/>
    <n v="0"/>
    <n v="879"/>
    <d v="2023-10-15T00:00:00"/>
    <n v="0"/>
    <n v="26.04"/>
    <m/>
    <m/>
    <s v="N"/>
    <s v="00/00/0000"/>
    <s v="N"/>
    <n v="0"/>
    <s v="00/00/0000"/>
    <s v="NPA"/>
    <d v="2023-12-13T00:00:00"/>
    <n v="704"/>
    <s v="NPA"/>
    <n v="13"/>
    <m/>
  </r>
  <r>
    <n v="69165116111"/>
    <s v="EB-DL-PM_SVANidhi"/>
    <n v="57117939555"/>
    <s v="Mrs. ANJUBEN SANJAYBHAI DAGLA"/>
    <n v="10000"/>
    <n v="9.9"/>
    <n v="0"/>
    <x v="1519"/>
    <n v="521"/>
    <d v="2022-10-20T00:00:00"/>
    <n v="12"/>
    <n v="11"/>
    <n v="1"/>
    <n v="4"/>
    <n v="4"/>
    <n v="704"/>
    <s v="INR"/>
    <n v="0"/>
    <n v="879"/>
    <d v="2023-10-15T00:00:00"/>
    <n v="0"/>
    <n v="128.38"/>
    <s v="N"/>
    <n v="4"/>
    <s v="N"/>
    <s v="00/00/0000"/>
    <s v="N"/>
    <n v="0"/>
    <s v="00/00/0000"/>
    <s v="NPA"/>
    <d v="2023-10-12T00:00:00"/>
    <n v="704"/>
    <s v="NPA"/>
    <n v="11"/>
    <s v="Yes"/>
  </r>
  <r>
    <n v="69165991695"/>
    <s v="EB-DL-PM_SVANidhi"/>
    <n v="90095751997"/>
    <s v="Mrs. THAKOR  USHABEN"/>
    <n v="10000"/>
    <n v="9.9"/>
    <n v="0"/>
    <x v="1520"/>
    <n v="7539.21"/>
    <d v="2022-10-20T00:00:00"/>
    <n v="12"/>
    <n v="3"/>
    <n v="9"/>
    <n v="4"/>
    <n v="4"/>
    <n v="704"/>
    <s v="INR"/>
    <n v="0"/>
    <n v="879"/>
    <d v="2023-02-15T00:00:00"/>
    <n v="56.38"/>
    <n v="709.72"/>
    <s v="N"/>
    <n v="4"/>
    <s v="N"/>
    <s v="00/00/0000"/>
    <s v="N"/>
    <n v="0"/>
    <s v="00/00/0000"/>
    <s v="NPA"/>
    <d v="2023-05-15T00:00:00"/>
    <n v="506"/>
    <s v="NPA"/>
    <n v="6"/>
    <s v="Yes"/>
  </r>
  <r>
    <n v="69166566699"/>
    <s v="EB-DL-PM_SVANidhi"/>
    <n v="55650565596"/>
    <s v="Mrs. NITABEN DILIPJI THAKOR"/>
    <n v="10000"/>
    <n v="9.9"/>
    <n v="18.45"/>
    <x v="1521"/>
    <n v="2415.59"/>
    <d v="2022-10-20T00:00:00"/>
    <n v="12"/>
    <n v="9"/>
    <n v="3"/>
    <n v="4"/>
    <n v="4"/>
    <n v="704"/>
    <s v="INR"/>
    <n v="0"/>
    <n v="879"/>
    <d v="2023-08-15T00:00:00"/>
    <n v="5.91"/>
    <n v="63.92"/>
    <s v="N"/>
    <n v="4"/>
    <s v="N"/>
    <s v="00/00/0000"/>
    <s v="N"/>
    <n v="0"/>
    <s v="00/00/0000"/>
    <s v="NPA"/>
    <d v="2023-11-12T00:00:00"/>
    <n v="704"/>
    <s v="NPA"/>
    <n v="12"/>
    <m/>
  </r>
  <r>
    <n v="69166669990"/>
    <s v="EB-DL-PM_SVANidhi"/>
    <n v="57595535563"/>
    <s v="Mrs. PRAVINA VIJAY THAKOR"/>
    <n v="10000"/>
    <n v="9.9"/>
    <n v="0"/>
    <x v="1522"/>
    <n v="1387.97"/>
    <d v="2022-10-20T00:00:00"/>
    <n v="12"/>
    <n v="10"/>
    <n v="2"/>
    <n v="4"/>
    <n v="4"/>
    <n v="704"/>
    <s v="INR"/>
    <n v="0"/>
    <n v="879"/>
    <d v="2023-09-15T00:00:00"/>
    <n v="325"/>
    <n v="366.99"/>
    <s v="N"/>
    <n v="4"/>
    <s v="N"/>
    <s v="00/00/0000"/>
    <s v="N"/>
    <n v="0"/>
    <s v="00/00/0000"/>
    <s v="NPA"/>
    <d v="2023-12-13T00:00:00"/>
    <n v="704"/>
    <s v="NPA"/>
    <n v="13"/>
    <m/>
  </r>
  <r>
    <n v="69151695919"/>
    <s v="EB-DL-PM_SVANidhi"/>
    <n v="56036559959"/>
    <s v="Mrs. SHARDABEN GUGABHAI PATNI"/>
    <n v="10000"/>
    <n v="9.9"/>
    <n v="0"/>
    <x v="1523"/>
    <n v="7535"/>
    <d v="2022-10-26T00:00:00"/>
    <n v="12"/>
    <n v="3"/>
    <n v="9"/>
    <n v="4"/>
    <n v="4"/>
    <n v="704"/>
    <s v="INR"/>
    <n v="0"/>
    <n v="879"/>
    <d v="2023-02-24T00:00:00"/>
    <n v="57.36"/>
    <n v="710.39"/>
    <s v="N"/>
    <n v="4"/>
    <s v="N"/>
    <s v="00/00/0000"/>
    <s v="N"/>
    <n v="0"/>
    <s v="00/00/0000"/>
    <s v="NPA"/>
    <d v="2023-05-24T00:00:00"/>
    <n v="506"/>
    <s v="NPA"/>
    <n v="6"/>
    <s v="Yes"/>
  </r>
  <r>
    <n v="69159099190"/>
    <s v="EB-DL-PM_SVANidhi"/>
    <n v="57397713975"/>
    <s v="Mr. ASHOKKUMAR MOHANLAL CHAUHA"/>
    <n v="10000"/>
    <n v="9.9"/>
    <n v="0"/>
    <x v="1524"/>
    <n v="5795.33"/>
    <d v="2022-10-26T00:00:00"/>
    <n v="12"/>
    <n v="5"/>
    <n v="7"/>
    <n v="4"/>
    <n v="4"/>
    <n v="704"/>
    <s v="INR"/>
    <n v="0"/>
    <n v="879"/>
    <d v="2023-04-24T00:00:00"/>
    <n v="0"/>
    <n v="396.46"/>
    <s v="N"/>
    <n v="4"/>
    <s v="N"/>
    <s v="00/00/0000"/>
    <s v="N"/>
    <n v="0"/>
    <s v="00/00/0000"/>
    <s v="NPA"/>
    <d v="2023-07-22T00:00:00"/>
    <n v="704"/>
    <s v="NPA"/>
    <n v="8"/>
    <s v="Yes"/>
  </r>
  <r>
    <n v="69161619505"/>
    <s v="EB-DL-PM_SVANidhi"/>
    <n v="59557165975"/>
    <s v="Mrs. LALITABEN PRAVINBHAI PATN"/>
    <n v="10000"/>
    <n v="9.9"/>
    <n v="0"/>
    <x v="1525"/>
    <n v="3147.57"/>
    <d v="2022-10-28T00:00:00"/>
    <n v="12"/>
    <n v="8"/>
    <n v="4"/>
    <n v="4"/>
    <n v="4"/>
    <n v="704"/>
    <s v="INR"/>
    <n v="0"/>
    <n v="879"/>
    <d v="2023-07-25T00:00:00"/>
    <n v="0"/>
    <n v="131.37"/>
    <s v="N"/>
    <n v="4"/>
    <s v="N"/>
    <s v="00/00/0000"/>
    <s v="N"/>
    <n v="0"/>
    <s v="00/00/0000"/>
    <s v="NPA"/>
    <d v="2023-10-22T00:00:00"/>
    <n v="704"/>
    <s v="NPA"/>
    <n v="11"/>
    <s v="Yes"/>
  </r>
  <r>
    <n v="69166995019"/>
    <s v="EB-DL-PM_SVANidhi"/>
    <n v="55575515530"/>
    <s v="Mr. MANOJKUMAR SHANKARBHAI PAR"/>
    <n v="10000"/>
    <n v="9.9"/>
    <n v="54.96"/>
    <x v="1526"/>
    <n v="495.06"/>
    <d v="2022-10-29T00:00:00"/>
    <n v="12"/>
    <n v="11"/>
    <n v="1"/>
    <n v="4"/>
    <n v="4"/>
    <n v="704"/>
    <s v="INR"/>
    <n v="0"/>
    <n v="964"/>
    <d v="2023-10-25T00:00:00"/>
    <n v="0"/>
    <n v="545.45000000000005"/>
    <s v="N"/>
    <n v="4"/>
    <s v="N"/>
    <s v="00/00/0000"/>
    <s v="N"/>
    <n v="0"/>
    <s v="00/00/0000"/>
    <s v="NPA"/>
    <d v="2023-05-25T00:00:00"/>
    <n v="506"/>
    <s v="NPA"/>
    <n v="6"/>
    <s v="Yes"/>
  </r>
  <r>
    <n v="69165196166"/>
    <s v="EB-DL-PM_SVANidhi"/>
    <n v="59537717573"/>
    <s v="Mrs. DAXABEN PRITESHKUMAR BHAG"/>
    <n v="10000"/>
    <n v="9.9"/>
    <n v="0"/>
    <x v="1527"/>
    <n v="479.72"/>
    <d v="2022-10-29T00:00:00"/>
    <n v="9"/>
    <n v="8"/>
    <n v="1"/>
    <n v="4"/>
    <n v="4"/>
    <n v="704"/>
    <s v="INR"/>
    <n v="0"/>
    <n v="867"/>
    <d v="2023-10-25T00:00:00"/>
    <n v="3.59"/>
    <n v="10.48"/>
    <s v="N"/>
    <n v="4"/>
    <s v="N"/>
    <s v="00/00/0000"/>
    <s v="N"/>
    <n v="0"/>
    <s v="00/00/0000"/>
    <s v="NPA"/>
    <d v="2024-01-23T00:00:00"/>
    <n v="704"/>
    <s v="NPA"/>
    <n v="14"/>
    <m/>
  </r>
  <r>
    <n v="69165969996"/>
    <s v="EB-DL-PM_SVANidhi"/>
    <n v="55531576599"/>
    <s v="Mrs. ARUNABEN JAYESHBHAI PATNI"/>
    <n v="10000"/>
    <n v="9.9"/>
    <n v="0"/>
    <x v="1528"/>
    <n v="5801.02"/>
    <d v="2022-10-29T00:00:00"/>
    <n v="12"/>
    <n v="6"/>
    <n v="6"/>
    <n v="4"/>
    <n v="4"/>
    <n v="704"/>
    <s v="INR"/>
    <n v="0"/>
    <n v="964"/>
    <d v="2023-04-25T00:00:00"/>
    <n v="0"/>
    <n v="397.07"/>
    <s v="N"/>
    <n v="4"/>
    <s v="N"/>
    <s v="00/00/0000"/>
    <s v="N"/>
    <n v="0"/>
    <s v="00/00/0000"/>
    <s v="NPA"/>
    <d v="2023-07-23T00:00:00"/>
    <n v="704"/>
    <s v="NPA"/>
    <n v="8"/>
    <s v="Yes"/>
  </r>
  <r>
    <n v="69166616191"/>
    <s v="EB-DL-PM_SVANidhi"/>
    <n v="55350355597"/>
    <s v="Miss. SHILPABEN GOVINDBHAI DEV"/>
    <n v="10000"/>
    <n v="9.9"/>
    <n v="0"/>
    <x v="1529"/>
    <n v="9205"/>
    <d v="2022-10-30T00:00:00"/>
    <n v="12"/>
    <n v="2"/>
    <n v="10"/>
    <n v="4"/>
    <n v="4"/>
    <n v="704"/>
    <s v="INR"/>
    <n v="0"/>
    <n v="963"/>
    <d v="2023-01-25T00:00:00"/>
    <n v="106.56"/>
    <n v="993.88"/>
    <s v="N"/>
    <n v="4"/>
    <s v="N"/>
    <s v="00/00/0000"/>
    <s v="N"/>
    <n v="0"/>
    <s v="00/00/0000"/>
    <s v="NPA"/>
    <d v="2023-04-25T00:00:00"/>
    <n v="506"/>
    <s v="NPA"/>
    <n v="5"/>
    <s v="Yes"/>
  </r>
  <r>
    <n v="69166961566"/>
    <s v="EB-DL-PM_SVANidhi"/>
    <n v="55516696591"/>
    <s v="Mrs. REKHABEN RAMESHBHAI PATNI"/>
    <n v="10000"/>
    <n v="9.9"/>
    <n v="0"/>
    <x v="1530"/>
    <n v="8401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d v="2023-04-25T00:00:00"/>
    <n v="506"/>
    <s v="NPA"/>
    <n v="5"/>
    <s v="Yes"/>
  </r>
  <r>
    <n v="69161060966"/>
    <s v="EB-DL-PM_SVANidhi"/>
    <n v="55551563553"/>
    <s v="Mrs. HANSABEN PRAKASHBHAI PATN"/>
    <n v="10000"/>
    <n v="9.9"/>
    <n v="0"/>
    <x v="1530"/>
    <n v="8401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d v="2023-04-25T00:00:00"/>
    <n v="506"/>
    <s v="NPA"/>
    <n v="5"/>
    <s v="Yes"/>
  </r>
  <r>
    <n v="69161010666"/>
    <s v="EB-DL-PM_SVANidhi"/>
    <n v="55313915535"/>
    <s v="Mr. KAJALBEN JAYESHBHAI PATANI"/>
    <n v="10000"/>
    <n v="9.9"/>
    <n v="54.96"/>
    <x v="1531"/>
    <n v="4014.18"/>
    <d v="2022-10-30T00:00:00"/>
    <n v="12"/>
    <n v="8"/>
    <n v="4"/>
    <n v="4"/>
    <n v="4"/>
    <n v="704"/>
    <s v="INR"/>
    <n v="0"/>
    <n v="963"/>
    <d v="2023-06-25T00:00:00"/>
    <n v="0"/>
    <n v="572.53"/>
    <s v="N"/>
    <n v="4"/>
    <s v="N"/>
    <s v="00/00/0000"/>
    <s v="N"/>
    <n v="0"/>
    <s v="00/00/0000"/>
    <s v="NPA"/>
    <d v="2023-05-25T00:00:00"/>
    <n v="506"/>
    <s v="NPA"/>
    <n v="6"/>
    <s v="Yes"/>
  </r>
  <r>
    <n v="69161169190"/>
    <s v="EB-DL-PM_SVANidhi"/>
    <n v="57075956979"/>
    <s v="Mr. PARESHBHAI JAYANTIBHAI PAT"/>
    <n v="10000"/>
    <n v="9.9"/>
    <n v="0"/>
    <x v="1530"/>
    <n v="8401"/>
    <d v="2022-10-30T00:00:00"/>
    <n v="12"/>
    <n v="3"/>
    <n v="9"/>
    <n v="4"/>
    <n v="4"/>
    <n v="704"/>
    <s v="INR"/>
    <n v="0"/>
    <n v="963"/>
    <d v="2023-02-25T00:00:00"/>
    <n v="15.83"/>
    <n v="817.69"/>
    <m/>
    <m/>
    <s v="N"/>
    <s v="00/00/0000"/>
    <s v="N"/>
    <n v="0"/>
    <s v="00/00/0000"/>
    <s v="NPA"/>
    <d v="2023-04-25T00:00:00"/>
    <n v="506"/>
    <s v="NPA"/>
    <n v="5"/>
    <s v="Yes"/>
  </r>
  <r>
    <n v="69161910996"/>
    <s v="EB-DL-PM_SVANidhi"/>
    <n v="90195759051"/>
    <s v="Mrs. PAYALBEN  THAKOR"/>
    <n v="10000"/>
    <n v="9.9"/>
    <n v="0"/>
    <x v="1532"/>
    <n v="193.77"/>
    <d v="2022-10-30T00:00:00"/>
    <n v="12"/>
    <n v="12"/>
    <n v="0"/>
    <n v="4"/>
    <n v="4"/>
    <n v="704"/>
    <s v="INR"/>
    <n v="0"/>
    <n v="963"/>
    <d v="2023-10-25T00:00:00"/>
    <n v="0"/>
    <n v="29.66"/>
    <s v="N"/>
    <n v="4"/>
    <s v="N"/>
    <s v="00/00/0000"/>
    <s v="N"/>
    <n v="0"/>
    <s v="00/00/0000"/>
    <s v="NPA"/>
    <d v="2023-09-22T00:00:00"/>
    <n v="704"/>
    <s v="NPA"/>
    <n v="10"/>
    <s v="Yes"/>
  </r>
  <r>
    <n v="69161991961"/>
    <s v="EB-DL-PM_SVANidhi"/>
    <n v="90303959557"/>
    <s v="Miss. ANJALIBEN ATULBHAI PATNI"/>
    <n v="10000"/>
    <n v="9.9"/>
    <n v="0"/>
    <x v="1533"/>
    <n v="5801.32"/>
    <d v="2022-10-30T00:00:00"/>
    <n v="12"/>
    <n v="6"/>
    <n v="6"/>
    <n v="4"/>
    <n v="4"/>
    <n v="704"/>
    <s v="INR"/>
    <n v="0"/>
    <n v="963"/>
    <d v="2023-04-25T00:00:00"/>
    <n v="0"/>
    <n v="397.07"/>
    <m/>
    <m/>
    <s v="N"/>
    <s v="00/00/0000"/>
    <s v="N"/>
    <n v="0"/>
    <s v="00/00/0000"/>
    <s v="NPA"/>
    <d v="2023-07-23T00:00:00"/>
    <n v="704"/>
    <s v="NPA"/>
    <n v="8"/>
    <s v="Yes"/>
  </r>
  <r>
    <n v="69169966990"/>
    <s v="EB-DL-PM_SVANidhi"/>
    <n v="59709051599"/>
    <s v="Mr. HITESH ASHOKBHAI HOLKAR"/>
    <n v="10000"/>
    <n v="9.9"/>
    <n v="0"/>
    <x v="1534"/>
    <n v="6712.66"/>
    <d v="2022-10-31T00:00:00"/>
    <n v="12"/>
    <n v="5"/>
    <n v="7"/>
    <n v="4"/>
    <n v="4"/>
    <n v="704"/>
    <s v="INR"/>
    <n v="0"/>
    <n v="963"/>
    <d v="2023-03-30T00:00:00"/>
    <n v="0"/>
    <n v="591.54999999999995"/>
    <m/>
    <m/>
    <s v="N"/>
    <s v="00/00/0000"/>
    <s v="N"/>
    <n v="0"/>
    <s v="00/00/0000"/>
    <s v="NPA"/>
    <d v="2023-05-30T00:00:00"/>
    <n v="506"/>
    <s v="NPA"/>
    <n v="6"/>
    <s v="Yes"/>
  </r>
  <r>
    <n v="69169010991"/>
    <s v="EB-DL-PM_SVANidhi"/>
    <n v="59993730969"/>
    <s v="Mr. MAHENDRABHAI VIRDASBHAI CH"/>
    <n v="10000"/>
    <n v="9.9"/>
    <n v="30.52"/>
    <x v="1535"/>
    <n v="69.25"/>
    <d v="2022-10-31T00:00:00"/>
    <n v="12"/>
    <n v="12"/>
    <n v="0"/>
    <n v="4"/>
    <n v="4"/>
    <n v="704"/>
    <s v="INR"/>
    <n v="0"/>
    <n v="963"/>
    <d v="2023-10-30T00:00:00"/>
    <n v="0"/>
    <n v="0.03"/>
    <s v="N"/>
    <n v="4"/>
    <s v="N"/>
    <s v="00/00/0000"/>
    <s v="N"/>
    <n v="0"/>
    <s v="00/00/0000"/>
    <s v="NPA"/>
    <d v="2023-12-28T00:00:00"/>
    <n v="704"/>
    <s v="NPA"/>
    <n v="13"/>
    <m/>
  </r>
  <r>
    <n v="69169696166"/>
    <s v="EB-DL-PM_SVANidhi"/>
    <n v="59655196395"/>
    <s v="Mrs. SANGITABEN BHARATBHAI DAN"/>
    <n v="10000"/>
    <n v="9.9"/>
    <n v="0"/>
    <x v="1536"/>
    <n v="527"/>
    <d v="2022-10-31T00:00:00"/>
    <n v="12"/>
    <n v="11"/>
    <n v="1"/>
    <n v="4"/>
    <n v="4"/>
    <n v="704"/>
    <s v="INR"/>
    <n v="0"/>
    <n v="963"/>
    <d v="2023-10-30T00:00:00"/>
    <n v="8"/>
    <n v="16.850000000000001"/>
    <s v="N"/>
    <n v="4"/>
    <s v="N"/>
    <s v="00/00/0000"/>
    <s v="N"/>
    <n v="0"/>
    <s v="00/00/0000"/>
    <s v="NPA"/>
    <d v="2024-01-28T00:00:00"/>
    <n v="704"/>
    <s v="NPA"/>
    <n v="14"/>
    <m/>
  </r>
  <r>
    <n v="69191691691"/>
    <s v="EB-DL-PM_SVANidhi"/>
    <n v="55615356559"/>
    <s v="Mrs. USHABEN SURESHBHAI PATANI"/>
    <n v="10000"/>
    <n v="9.9"/>
    <n v="0"/>
    <x v="1537"/>
    <n v="5841.93"/>
    <d v="2022-11-09T00:00:00"/>
    <n v="12"/>
    <n v="5"/>
    <n v="7"/>
    <n v="4"/>
    <n v="4"/>
    <n v="704"/>
    <s v="INR"/>
    <n v="0"/>
    <n v="879"/>
    <d v="2023-05-09T00:00:00"/>
    <n v="0"/>
    <n v="345.31"/>
    <s v="N"/>
    <n v="4"/>
    <s v="N"/>
    <s v="00/00/0000"/>
    <s v="N"/>
    <n v="0"/>
    <s v="00/00/0000"/>
    <s v="NPA"/>
    <d v="2023-08-06T00:00:00"/>
    <n v="704"/>
    <s v="NPA"/>
    <n v="8"/>
    <s v="Yes"/>
  </r>
  <r>
    <n v="69196996666"/>
    <s v="EB-DL-PM_SVANidhi"/>
    <n v="55036957053"/>
    <s v="Mrs. BHARATIBEN RAJANBHAI KANO"/>
    <n v="10000"/>
    <n v="9.9"/>
    <n v="0"/>
    <x v="1538"/>
    <n v="546"/>
    <d v="2022-11-10T00:00:00"/>
    <n v="12"/>
    <n v="11"/>
    <n v="1"/>
    <n v="4"/>
    <n v="4"/>
    <n v="704"/>
    <s v="INR"/>
    <n v="0"/>
    <n v="879"/>
    <d v="2023-11-10T00:00:00"/>
    <n v="21"/>
    <n v="25.65"/>
    <s v="N"/>
    <n v="4"/>
    <s v="N"/>
    <s v="00/00/0000"/>
    <s v="N"/>
    <n v="0"/>
    <s v="00/00/0000"/>
    <s v="NPA"/>
    <d v="2024-02-08T00:00:00"/>
    <n v="704"/>
    <s v="NPA"/>
    <n v="14"/>
    <m/>
  </r>
  <r>
    <n v="69900069606"/>
    <s v="EB-DL-PM_SVANidhi"/>
    <n v="55150675555"/>
    <s v="Mrs. BEBIBEN KANTIBHAI PATNI"/>
    <n v="10000"/>
    <n v="9.9"/>
    <n v="0"/>
    <x v="1539"/>
    <n v="1450.84"/>
    <d v="2022-11-12T00:00:00"/>
    <n v="12"/>
    <n v="10"/>
    <n v="2"/>
    <n v="4"/>
    <n v="4"/>
    <n v="704"/>
    <s v="INR"/>
    <n v="0"/>
    <n v="880"/>
    <d v="2023-10-12T00:00:00"/>
    <n v="0"/>
    <n v="239.58"/>
    <s v="N"/>
    <n v="4"/>
    <s v="N"/>
    <s v="00/00/0000"/>
    <s v="N"/>
    <n v="0"/>
    <s v="00/00/0000"/>
    <s v="NPA"/>
    <d v="2023-08-09T00:00:00"/>
    <n v="704"/>
    <s v="NPA"/>
    <n v="8"/>
    <s v="Yes"/>
  </r>
  <r>
    <n v="69906669069"/>
    <s v="EB-DL-PM_SVANidhi"/>
    <n v="55596116977"/>
    <s v="Mrs. SHOBABEN RASMIKANT DANTAN"/>
    <n v="10000"/>
    <n v="9.9"/>
    <n v="0"/>
    <x v="1540"/>
    <n v="580.91"/>
    <d v="2022-11-13T00:00:00"/>
    <n v="12"/>
    <n v="11"/>
    <n v="1"/>
    <n v="4"/>
    <n v="4"/>
    <n v="704"/>
    <s v="INR"/>
    <n v="0"/>
    <n v="879"/>
    <d v="2023-11-13T00:00:00"/>
    <n v="0"/>
    <n v="178"/>
    <m/>
    <m/>
    <s v="N"/>
    <s v="00/00/0000"/>
    <s v="N"/>
    <n v="0"/>
    <s v="00/00/0000"/>
    <s v="NPA"/>
    <d v="2023-09-10T00:00:00"/>
    <n v="704"/>
    <s v="NPA"/>
    <n v="9"/>
    <s v="Yes"/>
  </r>
  <r>
    <n v="69966156610"/>
    <s v="EB-DL-PM_SVANidhi"/>
    <n v="57563595967"/>
    <s v="Mr. NARESHBHAI RAMESHBHAI LEUV"/>
    <n v="10000"/>
    <n v="9.9"/>
    <n v="0"/>
    <x v="1541"/>
    <n v="674.81"/>
    <d v="2022-12-04T00:00:00"/>
    <n v="12"/>
    <n v="11"/>
    <n v="1"/>
    <n v="4"/>
    <n v="4"/>
    <n v="704"/>
    <s v="INR"/>
    <n v="0"/>
    <n v="880"/>
    <d v="2023-12-04T00:00:00"/>
    <n v="11"/>
    <n v="11"/>
    <s v="N"/>
    <n v="4"/>
    <s v="N"/>
    <s v="00/00/0000"/>
    <s v="N"/>
    <n v="0"/>
    <s v="00/00/0000"/>
    <s v="NPA"/>
    <d v="2024-03-04T00:00:00"/>
    <n v="704"/>
    <s v="NPA"/>
    <n v="15"/>
    <m/>
  </r>
  <r>
    <n v="69961061999"/>
    <s v="EB-DL-PM_SVANidhi"/>
    <n v="57955515576"/>
    <s v="Mrs. SEJALBEN NARESHBHAI LEUVA"/>
    <n v="10000"/>
    <n v="9.9"/>
    <n v="0"/>
    <x v="1542"/>
    <n v="8483.7800000000007"/>
    <d v="2022-12-04T00:00:00"/>
    <n v="12"/>
    <n v="2"/>
    <n v="10"/>
    <n v="4"/>
    <n v="4"/>
    <n v="704"/>
    <s v="INR"/>
    <n v="0"/>
    <n v="880"/>
    <d v="2023-03-04T00:00:00"/>
    <n v="0"/>
    <n v="738.17"/>
    <s v="N"/>
    <n v="4"/>
    <s v="N"/>
    <s v="00/00/0000"/>
    <s v="N"/>
    <n v="0"/>
    <s v="00/00/0000"/>
    <s v="NPA"/>
    <d v="2023-05-04T00:00:00"/>
    <n v="506"/>
    <s v="NPA"/>
    <n v="5"/>
    <s v="Yes"/>
  </r>
  <r>
    <n v="69969161995"/>
    <s v="EB-DL-PM_SVANidhi"/>
    <n v="56575995595"/>
    <s v="Ms. SONALBEN ARVINDBHAI PATANI"/>
    <n v="10000"/>
    <n v="9.9"/>
    <n v="0"/>
    <x v="1543"/>
    <n v="5657.15"/>
    <d v="2022-12-15T00:00:00"/>
    <n v="12"/>
    <n v="6"/>
    <n v="6"/>
    <n v="4"/>
    <n v="4"/>
    <n v="704"/>
    <s v="INR"/>
    <n v="0"/>
    <n v="881"/>
    <d v="2023-06-15T00:00:00"/>
    <n v="0"/>
    <n v="285.47000000000003"/>
    <s v="N"/>
    <n v="4"/>
    <s v="N"/>
    <s v="00/00/0000"/>
    <s v="N"/>
    <n v="0"/>
    <s v="00/00/0000"/>
    <s v="NPA"/>
    <d v="2023-09-12T00:00:00"/>
    <n v="704"/>
    <s v="NPA"/>
    <n v="8"/>
    <s v="Yes"/>
  </r>
  <r>
    <n v="69969650919"/>
    <s v="EB-DL-PM_SVANidhi"/>
    <n v="55195659976"/>
    <s v="Mr. VIJAYKUMAR JASAVANTLAL PAR"/>
    <n v="10000"/>
    <n v="9.9"/>
    <n v="0"/>
    <x v="1544"/>
    <n v="2281.96"/>
    <d v="2022-12-15T00:00:00"/>
    <n v="12"/>
    <n v="9"/>
    <n v="3"/>
    <n v="4"/>
    <n v="4"/>
    <n v="704"/>
    <s v="INR"/>
    <n v="0"/>
    <n v="881"/>
    <d v="2023-10-15T00:00:00"/>
    <n v="23.29"/>
    <n v="54.16"/>
    <s v="N"/>
    <n v="4"/>
    <s v="N"/>
    <s v="00/00/0000"/>
    <s v="N"/>
    <n v="0"/>
    <s v="00/00/0000"/>
    <s v="NPA"/>
    <d v="2024-01-13T00:00:00"/>
    <n v="704"/>
    <s v="NPA"/>
    <n v="12"/>
    <m/>
  </r>
  <r>
    <n v="69956099191"/>
    <s v="EB-DL-PM_SVANidhi"/>
    <n v="56313955090"/>
    <s v="Mr. PRAVINBHAI BHAIJIBHAI DANT"/>
    <n v="10000"/>
    <n v="9.9"/>
    <n v="0"/>
    <x v="1545"/>
    <n v="9151"/>
    <d v="2023-01-21T00:00:00"/>
    <n v="12"/>
    <n v="2"/>
    <n v="10"/>
    <n v="4"/>
    <n v="4"/>
    <n v="704"/>
    <s v="INR"/>
    <n v="0"/>
    <n v="879"/>
    <d v="2023-03-21T00:00:00"/>
    <n v="254.62"/>
    <n v="979.2"/>
    <s v="N"/>
    <n v="4"/>
    <s v="N"/>
    <s v="00/00/0000"/>
    <s v="N"/>
    <n v="0"/>
    <s v="00/00/0000"/>
    <s v="NPA"/>
    <d v="2023-06-24T00:00:00"/>
    <n v="704"/>
    <s v="NPA"/>
    <n v="5"/>
    <s v="Yes"/>
  </r>
  <r>
    <n v="69956999591"/>
    <s v="EB-DL-PM_SVANidhi"/>
    <n v="90319577351"/>
    <s v="Mr. VINODKUMAR  PAWAR"/>
    <n v="10000"/>
    <n v="9.9"/>
    <n v="0"/>
    <x v="1546"/>
    <n v="518.55999999999995"/>
    <d v="2023-01-21T00:00:00"/>
    <n v="12"/>
    <n v="11"/>
    <n v="1"/>
    <n v="4"/>
    <n v="4"/>
    <n v="704"/>
    <s v="INR"/>
    <n v="0"/>
    <n v="879"/>
    <d v="2024-01-21T00:00:00"/>
    <n v="0"/>
    <n v="99.1"/>
    <s v="N"/>
    <n v="4"/>
    <s v="N"/>
    <s v="00/00/0000"/>
    <s v="N"/>
    <n v="0"/>
    <s v="00/00/0000"/>
    <s v="NPA"/>
    <d v="2023-10-18T00:00:00"/>
    <n v="704"/>
    <s v="NPA"/>
    <n v="8"/>
    <s v="Yes"/>
  </r>
  <r>
    <n v="69956666096"/>
    <s v="EB-DL-PM_SVANidhi"/>
    <n v="55796679550"/>
    <s v="Mr. PATNI MUKESHBHAI NAGINBHAI"/>
    <n v="10000"/>
    <n v="9.9"/>
    <n v="0"/>
    <x v="1545"/>
    <n v="9151"/>
    <d v="2023-01-21T00:00:00"/>
    <n v="12"/>
    <n v="2"/>
    <n v="10"/>
    <n v="4"/>
    <n v="4"/>
    <n v="704"/>
    <s v="INR"/>
    <n v="0"/>
    <n v="879"/>
    <d v="2023-03-21T00:00:00"/>
    <n v="254.33"/>
    <n v="979.11"/>
    <s v="N"/>
    <n v="4"/>
    <s v="N"/>
    <s v="00/00/0000"/>
    <s v="N"/>
    <n v="0"/>
    <s v="00/00/0000"/>
    <s v="NPA"/>
    <d v="2023-06-24T00:00:00"/>
    <n v="704"/>
    <s v="NPA"/>
    <n v="5"/>
    <s v="Yes"/>
  </r>
  <r>
    <n v="60009690101"/>
    <s v="EB-DL-PM_SVANidhi"/>
    <n v="55671056555"/>
    <s v="Mr. NATVRLAL RAMANLAL ODE"/>
    <n v="10000"/>
    <n v="9.9"/>
    <n v="0"/>
    <x v="1547"/>
    <n v="9163"/>
    <d v="2023-02-13T00:00:00"/>
    <n v="12"/>
    <n v="2"/>
    <n v="10"/>
    <n v="4"/>
    <n v="4"/>
    <n v="704"/>
    <s v="INR"/>
    <n v="0"/>
    <n v="960"/>
    <d v="2023-04-15T00:00:00"/>
    <n v="222.16"/>
    <n v="944.68"/>
    <s v="N"/>
    <n v="4"/>
    <s v="N"/>
    <s v="00/00/0000"/>
    <s v="N"/>
    <n v="0"/>
    <s v="00/00/0000"/>
    <s v="NPA"/>
    <d v="2023-06-24T00:00:00"/>
    <n v="704"/>
    <s v="NPA"/>
    <n v="4"/>
    <s v="Yes"/>
  </r>
  <r>
    <n v="60009166616"/>
    <s v="EB-DL-PM_SVANidhi"/>
    <n v="59995050399"/>
    <s v="Mr. DINESHBHAI BHIKHABHAI CHAV"/>
    <n v="10000"/>
    <n v="9.9"/>
    <n v="0"/>
    <x v="1548"/>
    <n v="6742"/>
    <d v="2023-02-13T00:00:00"/>
    <n v="12"/>
    <n v="5"/>
    <n v="7"/>
    <n v="4"/>
    <n v="4"/>
    <n v="704"/>
    <s v="INR"/>
    <n v="0"/>
    <n v="960"/>
    <d v="2023-06-15T00:00:00"/>
    <n v="3.05"/>
    <n v="343.57"/>
    <s v="N"/>
    <n v="4"/>
    <s v="N"/>
    <s v="00/00/0000"/>
    <s v="N"/>
    <n v="0"/>
    <s v="00/00/0000"/>
    <s v="NPA"/>
    <d v="2023-09-12T00:00:00"/>
    <n v="704"/>
    <s v="NPA"/>
    <n v="6"/>
    <s v="Yes"/>
  </r>
  <r>
    <n v="60009159991"/>
    <s v="EB-DL-PM_SVANidhi"/>
    <n v="57713560055"/>
    <s v="Mrs. SANGITABEN LAXMANBHAI SAB"/>
    <n v="10000"/>
    <n v="9.9"/>
    <n v="0"/>
    <x v="1549"/>
    <n v="4002.17"/>
    <d v="2023-02-13T00:00:00"/>
    <n v="12"/>
    <n v="8"/>
    <n v="4"/>
    <n v="4"/>
    <n v="4"/>
    <n v="704"/>
    <s v="INR"/>
    <n v="0"/>
    <n v="960"/>
    <d v="2023-09-15T00:00:00"/>
    <n v="67"/>
    <n v="166.9"/>
    <m/>
    <m/>
    <s v="N"/>
    <s v="00/00/0000"/>
    <s v="N"/>
    <n v="0"/>
    <s v="00/00/0000"/>
    <s v="NPA"/>
    <d v="2023-12-13T00:00:00"/>
    <n v="704"/>
    <s v="NPA"/>
    <n v="10"/>
    <s v="Yes"/>
  </r>
  <r>
    <n v="60066661965"/>
    <s v="EB-DL-PM_SVANidhi"/>
    <n v="57751950797"/>
    <s v="Mr. VIJENDRA RATILAL DANTANI"/>
    <n v="10000"/>
    <n v="9.9"/>
    <n v="0"/>
    <x v="1550"/>
    <n v="10000"/>
    <d v="2023-03-01T00:00:00"/>
    <n v="12"/>
    <n v="2"/>
    <n v="10"/>
    <n v="4"/>
    <n v="4"/>
    <n v="704"/>
    <s v="INR"/>
    <n v="0"/>
    <n v="1045"/>
    <d v="2023-04-30T00:00:00"/>
    <n v="679.3"/>
    <n v="939.2"/>
    <m/>
    <m/>
    <s v="N"/>
    <s v="00/00/0000"/>
    <s v="N"/>
    <n v="0"/>
    <s v="00/00/0000"/>
    <s v="NPA"/>
    <d v="2023-07-28T00:00:00"/>
    <n v="704"/>
    <s v="NPA"/>
    <n v="4"/>
    <s v="Yes"/>
  </r>
  <r>
    <n v="60066911999"/>
    <s v="EB-DL-PM_SVANidhi"/>
    <n v="90550556990"/>
    <s v="Mrs. KUMUDINIBEN  PARMAR"/>
    <n v="10000"/>
    <n v="9.9"/>
    <n v="0"/>
    <x v="1551"/>
    <n v="8475.7099999999991"/>
    <d v="2023-03-01T00:00:00"/>
    <n v="12"/>
    <n v="4"/>
    <n v="8"/>
    <n v="4"/>
    <n v="4"/>
    <n v="704"/>
    <s v="INR"/>
    <n v="0"/>
    <n v="1045"/>
    <d v="2023-06-30T00:00:00"/>
    <n v="0"/>
    <n v="501.69"/>
    <s v="N"/>
    <n v="4"/>
    <s v="N"/>
    <s v="00/00/0000"/>
    <s v="N"/>
    <n v="0"/>
    <s v="00/00/0000"/>
    <s v="NPA"/>
    <d v="2023-08-27T00:00:00"/>
    <n v="704"/>
    <s v="NPA"/>
    <n v="5"/>
    <s v="Yes"/>
  </r>
  <r>
    <n v="60066069666"/>
    <s v="EB-DL-PM_SVANidhi"/>
    <n v="57909505793"/>
    <s v="Mrs. USHABEN PAPPUBHAI PATNI"/>
    <n v="10000"/>
    <n v="9.9"/>
    <n v="0"/>
    <x v="1552"/>
    <n v="8399"/>
    <d v="2023-03-01T00:00:00"/>
    <n v="12"/>
    <n v="4"/>
    <n v="8"/>
    <n v="4"/>
    <n v="4"/>
    <n v="704"/>
    <s v="INR"/>
    <n v="0"/>
    <n v="1045"/>
    <d v="2023-06-30T00:00:00"/>
    <n v="73.599999999999994"/>
    <n v="575.29"/>
    <s v="N"/>
    <n v="4"/>
    <s v="N"/>
    <s v="00/00/0000"/>
    <s v="N"/>
    <n v="0"/>
    <s v="00/00/0000"/>
    <s v="NPA"/>
    <d v="2023-08-27T00:00:00"/>
    <n v="704"/>
    <s v="NPA"/>
    <n v="5"/>
    <s v="Yes"/>
  </r>
  <r>
    <n v="60066091695"/>
    <s v="EB-DL-PM_SVANidhi"/>
    <n v="57133671799"/>
    <s v="Mrs. HANSHABEN BHARATBHAI BHIL"/>
    <n v="10000"/>
    <n v="9.9"/>
    <n v="0"/>
    <x v="1553"/>
    <n v="2251.36"/>
    <d v="2023-03-06T00:00:00"/>
    <n v="12"/>
    <n v="10"/>
    <n v="2"/>
    <n v="4"/>
    <n v="4"/>
    <n v="704"/>
    <s v="INR"/>
    <n v="0"/>
    <n v="1030"/>
    <d v="2023-12-30T00:00:00"/>
    <n v="36"/>
    <n v="36"/>
    <s v="N"/>
    <n v="4"/>
    <s v="N"/>
    <s v="00/00/0000"/>
    <s v="N"/>
    <n v="0"/>
    <s v="00/00/0000"/>
    <s v="NPA"/>
    <d v="2024-03-30T00:00:00"/>
    <n v="704"/>
    <s v="NPA"/>
    <n v="12"/>
    <m/>
  </r>
  <r>
    <n v="60066106909"/>
    <s v="EB-DL-PM_SVANidhi"/>
    <n v="55596555969"/>
    <s v="Mrs. DANTANI  NITABEN"/>
    <n v="10000"/>
    <n v="9.9"/>
    <n v="0"/>
    <x v="1554"/>
    <n v="604.29"/>
    <d v="2023-03-01T00:00:00"/>
    <n v="12"/>
    <n v="11"/>
    <n v="1"/>
    <n v="4"/>
    <n v="4"/>
    <n v="704"/>
    <s v="INR"/>
    <n v="0"/>
    <n v="1045"/>
    <d v="2024-02-28T00:00:00"/>
    <n v="0"/>
    <n v="276.68"/>
    <s v="N"/>
    <n v="4"/>
    <s v="N"/>
    <s v="00/00/0000"/>
    <s v="N"/>
    <n v="0"/>
    <s v="00/00/0000"/>
    <s v="NPA"/>
    <d v="2023-09-27T00:00:00"/>
    <n v="704"/>
    <s v="NPA"/>
    <n v="6"/>
    <s v="Yes"/>
  </r>
  <r>
    <n v="60066110900"/>
    <s v="EB-DL-PM_SVANidhi"/>
    <n v="90339519577"/>
    <s v="Mr. JADHAV SANNI  BHARATBHAI"/>
    <n v="10000"/>
    <n v="9.9"/>
    <n v="0"/>
    <x v="1555"/>
    <n v="8473"/>
    <d v="2023-03-01T00:00:00"/>
    <n v="11"/>
    <n v="1"/>
    <n v="10"/>
    <n v="4"/>
    <n v="4"/>
    <n v="704"/>
    <s v="INR"/>
    <n v="0"/>
    <n v="883"/>
    <d v="2023-07-01T00:00:00"/>
    <n v="69.900000000000006"/>
    <n v="501.39"/>
    <m/>
    <m/>
    <s v="N"/>
    <s v="00/00/0000"/>
    <s v="N"/>
    <n v="0"/>
    <s v="00/00/0000"/>
    <s v="NPA"/>
    <d v="2023-09-28T00:00:00"/>
    <n v="704"/>
    <s v="NPA"/>
    <n v="6"/>
    <s v="Yes"/>
  </r>
  <r>
    <n v="60066119195"/>
    <s v="EB-DL-PM_SVANidhi"/>
    <n v="55059917971"/>
    <s v="Mr. THAKOR RANAJIT  PRAHLADJI"/>
    <n v="10000"/>
    <n v="9.9"/>
    <n v="0"/>
    <x v="1550"/>
    <n v="10000"/>
    <d v="2023-03-01T00:00:00"/>
    <n v="12"/>
    <n v="2"/>
    <n v="10"/>
    <n v="4"/>
    <n v="4"/>
    <n v="704"/>
    <s v="INR"/>
    <n v="0"/>
    <n v="1045"/>
    <d v="2023-04-30T00:00:00"/>
    <n v="679.4"/>
    <n v="939.3"/>
    <s v="N"/>
    <n v="4"/>
    <s v="N"/>
    <s v="00/00/0000"/>
    <s v="N"/>
    <n v="0"/>
    <s v="00/00/0000"/>
    <s v="NPA"/>
    <d v="2023-07-28T00:00:00"/>
    <n v="704"/>
    <s v="NPA"/>
    <n v="4"/>
    <s v="Yes"/>
  </r>
  <r>
    <n v="60066199690"/>
    <s v="EB-DL-PM_SVANidhi"/>
    <n v="55091555639"/>
    <s v="Mr. KANUBHAI BABAJI RANA"/>
    <n v="10000"/>
    <n v="9.9"/>
    <n v="0"/>
    <x v="1556"/>
    <n v="4957.8999999999996"/>
    <d v="2023-03-06T00:00:00"/>
    <n v="12"/>
    <n v="7"/>
    <n v="5"/>
    <n v="4"/>
    <n v="4"/>
    <n v="704"/>
    <s v="INR"/>
    <n v="0"/>
    <n v="1030"/>
    <d v="2023-09-30T00:00:00"/>
    <n v="0"/>
    <n v="349.82"/>
    <s v="N"/>
    <n v="4"/>
    <s v="N"/>
    <s v="00/00/0000"/>
    <s v="N"/>
    <n v="0"/>
    <s v="00/00/0000"/>
    <s v="NPA"/>
    <d v="2023-08-27T00:00:00"/>
    <n v="704"/>
    <s v="NPA"/>
    <n v="5"/>
    <s v="Yes"/>
  </r>
  <r>
    <n v="60066195960"/>
    <s v="EB-DL-PM_SVANidhi"/>
    <n v="55796677551"/>
    <s v="Mr. NARESH NATVARBHAI PATNI"/>
    <n v="10000"/>
    <n v="9.9"/>
    <n v="0"/>
    <x v="1557"/>
    <n v="6711.6"/>
    <d v="2023-03-01T00:00:00"/>
    <n v="12"/>
    <n v="6"/>
    <n v="6"/>
    <n v="4"/>
    <n v="4"/>
    <n v="704"/>
    <s v="INR"/>
    <n v="0"/>
    <n v="1045"/>
    <d v="2023-07-30T00:00:00"/>
    <n v="0"/>
    <n v="438.49"/>
    <s v="N"/>
    <n v="4"/>
    <s v="N"/>
    <s v="00/00/0000"/>
    <s v="N"/>
    <n v="0"/>
    <s v="00/00/0000"/>
    <s v="NPA"/>
    <d v="2023-08-27T00:00:00"/>
    <n v="704"/>
    <s v="NPA"/>
    <n v="5"/>
    <s v="Yes"/>
  </r>
  <r>
    <n v="60066901051"/>
    <s v="EB-DL-PM_SVANidhi"/>
    <n v="59590559710"/>
    <s v="Mrs. ALKHIBEN DHIRUBHAI RAVAT"/>
    <n v="10000"/>
    <n v="9.9"/>
    <n v="0"/>
    <x v="1558"/>
    <n v="491.59"/>
    <d v="2023-03-01T00:00:00"/>
    <n v="12"/>
    <n v="12"/>
    <n v="0"/>
    <n v="4"/>
    <n v="4"/>
    <n v="704"/>
    <s v="INR"/>
    <n v="0"/>
    <n v="1045"/>
    <d v="2024-02-28T00:00:00"/>
    <n v="0"/>
    <n v="396.51"/>
    <s v="N"/>
    <n v="4"/>
    <s v="N"/>
    <s v="00/00/0000"/>
    <s v="N"/>
    <n v="0"/>
    <s v="00/00/0000"/>
    <s v="NPA"/>
    <d v="2023-07-28T00:00:00"/>
    <n v="704"/>
    <s v="NPA"/>
    <n v="4"/>
    <s v="Yes"/>
  </r>
  <r>
    <n v="60066909916"/>
    <s v="EB-DL-PM_SVANidhi"/>
    <n v="55566590999"/>
    <s v="Mrs. GITABEN NARESHBHAI PATNI"/>
    <n v="10000"/>
    <n v="9.9"/>
    <n v="0"/>
    <x v="1550"/>
    <n v="10000"/>
    <d v="2023-03-01T00:00:00"/>
    <n v="12"/>
    <n v="2"/>
    <n v="10"/>
    <n v="4"/>
    <n v="4"/>
    <n v="704"/>
    <s v="INR"/>
    <n v="0"/>
    <n v="1045"/>
    <d v="2023-04-30T00:00:00"/>
    <n v="673.57"/>
    <n v="939.24"/>
    <s v="N"/>
    <n v="4"/>
    <s v="N"/>
    <s v="00/00/0000"/>
    <s v="N"/>
    <n v="0"/>
    <s v="00/00/0000"/>
    <s v="NPA"/>
    <d v="2023-07-28T00:00:00"/>
    <n v="704"/>
    <s v="NPA"/>
    <n v="4"/>
    <s v="Yes"/>
  </r>
  <r>
    <n v="60066906961"/>
    <s v="EB-DL-PM_SVANidhi"/>
    <n v="56031975757"/>
    <s v="Mrs. MANJUBEN RAMANBHAI PATANI"/>
    <n v="10000"/>
    <n v="9.9"/>
    <n v="0"/>
    <x v="1559"/>
    <n v="6794"/>
    <d v="2023-03-01T00:00:00"/>
    <n v="12"/>
    <n v="5"/>
    <n v="7"/>
    <n v="4"/>
    <n v="4"/>
    <n v="704"/>
    <s v="INR"/>
    <n v="0"/>
    <n v="1045"/>
    <d v="2023-07-30T00:00:00"/>
    <n v="239"/>
    <n v="531.91"/>
    <s v="N"/>
    <n v="4"/>
    <s v="N"/>
    <s v="00/00/0000"/>
    <s v="N"/>
    <n v="0"/>
    <s v="00/00/0000"/>
    <s v="NPA"/>
    <d v="2023-10-27T00:00:00"/>
    <n v="704"/>
    <s v="NPA"/>
    <n v="7"/>
    <s v="Yes"/>
  </r>
  <r>
    <n v="60066906999"/>
    <s v="EB-DL-PM_SVANidhi"/>
    <n v="56031399570"/>
    <s v="Mr. RAMANBHAI MAGANBHAI PATANI"/>
    <n v="10000"/>
    <n v="9.9"/>
    <n v="0"/>
    <x v="1560"/>
    <n v="6815"/>
    <d v="2023-03-01T00:00:00"/>
    <n v="12"/>
    <n v="5"/>
    <n v="7"/>
    <n v="4"/>
    <n v="4"/>
    <n v="704"/>
    <s v="INR"/>
    <n v="0"/>
    <n v="1045"/>
    <d v="2023-07-30T00:00:00"/>
    <n v="243"/>
    <n v="536.84"/>
    <s v="N"/>
    <n v="4"/>
    <s v="N"/>
    <s v="00/00/0000"/>
    <s v="N"/>
    <n v="0"/>
    <s v="00/00/0000"/>
    <s v="NPA"/>
    <d v="2023-10-27T00:00:00"/>
    <n v="704"/>
    <s v="NPA"/>
    <n v="7"/>
    <s v="Yes"/>
  </r>
  <r>
    <n v="60061661956"/>
    <s v="EB-DL-PM_SVANidhi"/>
    <n v="90513916953"/>
    <s v="Mrs. LATABEN ARVINDBHAI BHIL"/>
    <n v="10000"/>
    <n v="9.9"/>
    <n v="0"/>
    <x v="1561"/>
    <n v="2250.48"/>
    <d v="2023-03-02T00:00:00"/>
    <n v="12"/>
    <n v="10"/>
    <n v="2"/>
    <n v="4"/>
    <n v="4"/>
    <n v="704"/>
    <s v="INR"/>
    <n v="0"/>
    <n v="1042"/>
    <d v="2023-12-30T00:00:00"/>
    <n v="36"/>
    <n v="36"/>
    <s v="N"/>
    <n v="4"/>
    <s v="N"/>
    <s v="00/00/0000"/>
    <s v="N"/>
    <n v="0"/>
    <s v="00/00/0000"/>
    <s v="NPA"/>
    <d v="2024-03-30T00:00:00"/>
    <n v="704"/>
    <s v="NPA"/>
    <n v="12"/>
    <m/>
  </r>
  <r>
    <n v="60061669606"/>
    <s v="EB-DL-PM_SVANidhi"/>
    <n v="90515900535"/>
    <s v="Ms. LALITABEN RAJHAIESHB PATNI"/>
    <n v="10000"/>
    <n v="9.9"/>
    <n v="0"/>
    <x v="1562"/>
    <n v="3146.1"/>
    <d v="2023-03-02T00:00:00"/>
    <n v="12"/>
    <n v="9"/>
    <n v="3"/>
    <n v="4"/>
    <n v="4"/>
    <n v="704"/>
    <s v="INR"/>
    <n v="0"/>
    <n v="1042"/>
    <d v="2023-11-30T00:00:00"/>
    <n v="24"/>
    <n v="50.66"/>
    <s v="N"/>
    <n v="4"/>
    <s v="N"/>
    <s v="00/00/0000"/>
    <s v="N"/>
    <n v="0"/>
    <s v="00/00/0000"/>
    <s v="NPA"/>
    <d v="2024-02-28T00:00:00"/>
    <n v="704"/>
    <s v="NPA"/>
    <n v="11"/>
    <s v="Yes"/>
  </r>
  <r>
    <n v="60061691691"/>
    <s v="EB-DL-PM_SVANidhi"/>
    <n v="90673509559"/>
    <s v="Mr. Patani  Sahil"/>
    <n v="10000"/>
    <n v="9.9"/>
    <n v="0"/>
    <x v="1550"/>
    <n v="10000"/>
    <d v="2023-03-02T00:00:00"/>
    <n v="12"/>
    <n v="2"/>
    <n v="10"/>
    <n v="4"/>
    <n v="4"/>
    <n v="704"/>
    <s v="INR"/>
    <n v="0"/>
    <n v="1042"/>
    <d v="2023-04-30T00:00:00"/>
    <n v="678.42"/>
    <n v="938.32"/>
    <s v="N"/>
    <n v="4"/>
    <s v="N"/>
    <s v="00/00/0000"/>
    <s v="N"/>
    <n v="0"/>
    <s v="00/00/0000"/>
    <s v="NPA"/>
    <d v="2023-07-28T00:00:00"/>
    <n v="704"/>
    <s v="NPA"/>
    <n v="4"/>
    <s v="Yes"/>
  </r>
  <r>
    <n v="60061509906"/>
    <s v="EB-DL-PM_SVANidhi"/>
    <n v="57917037555"/>
    <s v="Mr. PATANI DIPAK KANTILAL"/>
    <n v="10000"/>
    <n v="9.9"/>
    <n v="0"/>
    <x v="1563"/>
    <n v="6665.92"/>
    <d v="2023-03-12T00:00:00"/>
    <n v="12"/>
    <n v="5"/>
    <n v="7"/>
    <n v="4"/>
    <n v="4"/>
    <n v="704"/>
    <s v="INR"/>
    <n v="0"/>
    <n v="1014"/>
    <d v="2023-08-30T00:00:00"/>
    <n v="0"/>
    <n v="277.98"/>
    <s v="N"/>
    <n v="4"/>
    <s v="N"/>
    <s v="00/00/0000"/>
    <s v="N"/>
    <n v="0"/>
    <s v="00/00/0000"/>
    <s v="NPA"/>
    <d v="2023-10-27T00:00:00"/>
    <n v="704"/>
    <s v="NPA"/>
    <n v="7"/>
    <s v="Yes"/>
  </r>
  <r>
    <n v="60061559061"/>
    <s v="EB-DL-PM_SVANidhi"/>
    <n v="56369076551"/>
    <s v="Mr. SHRAVANKUMAR K THAKOR"/>
    <n v="10000"/>
    <n v="9.9"/>
    <n v="0"/>
    <x v="1564"/>
    <n v="7642.53"/>
    <d v="2023-03-02T00:00:00"/>
    <n v="12"/>
    <n v="5"/>
    <n v="7"/>
    <n v="4"/>
    <n v="4"/>
    <n v="704"/>
    <s v="INR"/>
    <n v="0"/>
    <n v="1042"/>
    <d v="2023-06-30T00:00:00"/>
    <n v="0"/>
    <n v="385.84"/>
    <s v="N"/>
    <n v="4"/>
    <s v="N"/>
    <s v="00/00/0000"/>
    <s v="N"/>
    <n v="0"/>
    <s v="00/00/0000"/>
    <s v="NPA"/>
    <d v="2023-09-27T00:00:00"/>
    <n v="704"/>
    <s v="NPA"/>
    <n v="6"/>
    <s v="Yes"/>
  </r>
  <r>
    <n v="60061556996"/>
    <s v="EB-DL-PM_SVANidhi"/>
    <n v="55761935669"/>
    <s v="Mr. MUKESHBHAI SONJIBHAI PATAN"/>
    <n v="10000"/>
    <n v="9.9"/>
    <n v="0"/>
    <x v="1565"/>
    <n v="8469"/>
    <d v="2023-03-04T00:00:00"/>
    <n v="12"/>
    <n v="4"/>
    <n v="8"/>
    <n v="4"/>
    <n v="4"/>
    <n v="704"/>
    <s v="INR"/>
    <n v="0"/>
    <n v="1036"/>
    <d v="2023-06-30T00:00:00"/>
    <n v="3.61"/>
    <n v="505.3"/>
    <s v="N"/>
    <n v="4"/>
    <s v="N"/>
    <s v="00/00/0000"/>
    <s v="N"/>
    <n v="0"/>
    <s v="00/00/0000"/>
    <s v="NPA"/>
    <d v="2023-08-27T00:00:00"/>
    <n v="704"/>
    <s v="NPA"/>
    <n v="5"/>
    <s v="Yes"/>
  </r>
  <r>
    <n v="60059966155"/>
    <s v="EB-DL-PM_SVANidhi"/>
    <n v="56051531657"/>
    <s v="Mr. SUCHIT BIPINBHAI SHARMA"/>
    <n v="10000"/>
    <n v="9.9"/>
    <n v="0"/>
    <x v="1550"/>
    <n v="10000"/>
    <d v="2023-03-06T00:00:00"/>
    <n v="12"/>
    <n v="2"/>
    <n v="10"/>
    <n v="4"/>
    <n v="4"/>
    <n v="704"/>
    <s v="INR"/>
    <n v="0"/>
    <n v="1030"/>
    <d v="2023-04-30T00:00:00"/>
    <n v="668.16"/>
    <n v="933.52"/>
    <m/>
    <m/>
    <s v="N"/>
    <s v="00/00/0000"/>
    <s v="N"/>
    <n v="0"/>
    <s v="00/00/0000"/>
    <s v="NPA"/>
    <d v="2023-07-28T00:00:00"/>
    <n v="704"/>
    <s v="NPA"/>
    <n v="4"/>
    <s v="Yes"/>
  </r>
  <r>
    <n v="60016199961"/>
    <s v="EB-DL-PM_SVANidhi"/>
    <n v="57951935979"/>
    <s v="Mr. BHARATBHAI MAFATLAL PATNI"/>
    <n v="10000"/>
    <n v="9.9"/>
    <n v="0"/>
    <x v="1566"/>
    <n v="7634.04"/>
    <d v="2023-03-13T00:00:00"/>
    <n v="12"/>
    <n v="4"/>
    <n v="8"/>
    <n v="4"/>
    <n v="4"/>
    <n v="704"/>
    <s v="INR"/>
    <n v="0"/>
    <n v="1011"/>
    <d v="2023-06-30T00:00:00"/>
    <n v="0"/>
    <n v="385.4"/>
    <m/>
    <m/>
    <s v="N"/>
    <s v="00/00/0000"/>
    <s v="N"/>
    <n v="0"/>
    <s v="00/00/0000"/>
    <s v="NPA"/>
    <d v="2023-09-27T00:00:00"/>
    <n v="704"/>
    <s v="NPA"/>
    <n v="6"/>
    <s v="Yes"/>
  </r>
  <r>
    <n v="60016199669"/>
    <s v="EB-DL-PM_SVANidhi"/>
    <n v="90309953001"/>
    <s v="Mrs. GITA  RAJAWAT"/>
    <n v="10000"/>
    <n v="9.9"/>
    <n v="0"/>
    <x v="1567"/>
    <n v="4943.1099999999997"/>
    <d v="2023-03-13T00:00:00"/>
    <n v="12"/>
    <n v="7"/>
    <n v="5"/>
    <n v="4"/>
    <n v="4"/>
    <n v="704"/>
    <s v="INR"/>
    <n v="0"/>
    <n v="1011"/>
    <d v="2023-09-30T00:00:00"/>
    <n v="0"/>
    <n v="177.01"/>
    <s v="N"/>
    <n v="4"/>
    <s v="N"/>
    <s v="00/00/0000"/>
    <s v="N"/>
    <n v="0"/>
    <s v="00/00/0000"/>
    <s v="NPA"/>
    <d v="2023-11-27T00:00:00"/>
    <n v="704"/>
    <s v="NPA"/>
    <n v="8"/>
    <s v="Yes"/>
  </r>
  <r>
    <n v="60100116011"/>
    <s v="EB-DL-PM_SVANidhi"/>
    <n v="90799155656"/>
    <s v="Mr. Thakor Rajesh Baldevji"/>
    <n v="10000"/>
    <n v="9.9"/>
    <n v="0"/>
    <x v="1568"/>
    <n v="6738.84"/>
    <d v="2023-03-26T00:00:00"/>
    <n v="12"/>
    <n v="5"/>
    <n v="7"/>
    <n v="4"/>
    <n v="4"/>
    <n v="704"/>
    <s v="INR"/>
    <n v="0"/>
    <n v="974"/>
    <d v="2023-08-30T00:00:00"/>
    <n v="40.56"/>
    <n v="213.14"/>
    <s v="N"/>
    <n v="4"/>
    <s v="N"/>
    <s v="00/00/0000"/>
    <s v="N"/>
    <n v="0"/>
    <s v="00/00/0000"/>
    <s v="NPA"/>
    <d v="2023-10-27T00:00:00"/>
    <n v="704"/>
    <s v="NPA"/>
    <n v="7"/>
    <s v="Yes"/>
  </r>
  <r>
    <n v="60100919956"/>
    <s v="EB-DL-PM_SVANidhi"/>
    <n v="90799515955"/>
    <s v="Mrs. Gohel Harshaben Alpeshkum"/>
    <n v="10000"/>
    <n v="9.9"/>
    <n v="0"/>
    <x v="1431"/>
    <n v="8420"/>
    <d v="2023-03-26T00:00:00"/>
    <n v="12"/>
    <n v="3"/>
    <n v="9"/>
    <n v="4"/>
    <n v="4"/>
    <n v="704"/>
    <s v="INR"/>
    <n v="0"/>
    <n v="974"/>
    <d v="2023-06-30T00:00:00"/>
    <n v="36.25"/>
    <n v="536.55999999999995"/>
    <m/>
    <m/>
    <s v="N"/>
    <s v="00/00/0000"/>
    <s v="N"/>
    <n v="0"/>
    <s v="00/00/0000"/>
    <s v="NPA"/>
    <d v="2023-08-27T00:00:00"/>
    <n v="704"/>
    <s v="NPA"/>
    <n v="5"/>
    <s v="Yes"/>
  </r>
  <r>
    <n v="60100996996"/>
    <s v="EB-DL-PM_SVANidhi"/>
    <n v="90799055336"/>
    <s v="Mr. Jaimin Ashokkumar Trivedi"/>
    <n v="10000"/>
    <n v="9.9"/>
    <n v="0"/>
    <x v="1569"/>
    <n v="7600"/>
    <d v="2023-03-26T00:00:00"/>
    <n v="12"/>
    <n v="4"/>
    <n v="8"/>
    <n v="4"/>
    <n v="4"/>
    <n v="704"/>
    <s v="INR"/>
    <n v="0"/>
    <n v="974"/>
    <d v="2023-06-30T00:00:00"/>
    <n v="24.32"/>
    <n v="409.1"/>
    <s v="N"/>
    <n v="4"/>
    <s v="N"/>
    <s v="00/00/0000"/>
    <s v="N"/>
    <n v="0"/>
    <s v="00/00/0000"/>
    <s v="NPA"/>
    <d v="2023-09-27T00:00:00"/>
    <n v="704"/>
    <s v="NPA"/>
    <n v="6"/>
    <s v="Yes"/>
  </r>
  <r>
    <n v="60119619110"/>
    <s v="EB-DL-PM_SVANidhi"/>
    <n v="57375905756"/>
    <s v="Mrs. SITABEN JAGDISHBHAI PATAN"/>
    <n v="10000"/>
    <n v="9.9"/>
    <n v="0"/>
    <x v="1570"/>
    <n v="9188"/>
    <d v="2023-04-06T00:00:00"/>
    <n v="11"/>
    <n v="2"/>
    <n v="9"/>
    <n v="4"/>
    <n v="4"/>
    <n v="704"/>
    <s v="INR"/>
    <n v="0"/>
    <n v="1028"/>
    <d v="2023-05-30T00:00:00"/>
    <n v="310"/>
    <n v="869.95"/>
    <s v="N"/>
    <n v="4"/>
    <s v="N"/>
    <s v="00/00/0000"/>
    <s v="N"/>
    <n v="0"/>
    <s v="00/00/0000"/>
    <s v="NPA"/>
    <d v="2023-08-27T00:00:00"/>
    <n v="704"/>
    <s v="NPA"/>
    <n v="4"/>
    <s v="Yes"/>
  </r>
  <r>
    <n v="60191505916"/>
    <s v="EB-DL-PM_SVANidhi"/>
    <n v="55531579197"/>
    <s v="Mr. BHARATSINGH BALWANTSINGH R"/>
    <n v="10000"/>
    <n v="9.9"/>
    <n v="0"/>
    <x v="1571"/>
    <n v="5762.23"/>
    <d v="2023-04-09T00:00:00"/>
    <n v="11"/>
    <n v="5"/>
    <n v="6"/>
    <n v="4"/>
    <n v="4"/>
    <n v="704"/>
    <s v="INR"/>
    <n v="0"/>
    <n v="1020"/>
    <d v="2023-09-30T00:00:00"/>
    <n v="96"/>
    <n v="240"/>
    <s v="N"/>
    <n v="4"/>
    <s v="N"/>
    <s v="00/00/0000"/>
    <s v="N"/>
    <n v="0"/>
    <s v="00/00/0000"/>
    <s v="NPA"/>
    <d v="2023-12-28T00:00:00"/>
    <n v="704"/>
    <s v="NPA"/>
    <n v="8"/>
    <s v="Yes"/>
  </r>
  <r>
    <n v="60161111161"/>
    <s v="EB-DL-PM_SVANidhi"/>
    <n v="90755135595"/>
    <s v="Mrs. Trivedi Rina Jaiminkumar"/>
    <n v="10000"/>
    <n v="9.9"/>
    <n v="782.05"/>
    <x v="1572"/>
    <n v="6770.95"/>
    <d v="2023-04-15T00:00:00"/>
    <n v="11"/>
    <n v="3"/>
    <n v="8"/>
    <n v="4"/>
    <n v="4"/>
    <n v="704"/>
    <s v="INR"/>
    <n v="0"/>
    <n v="879"/>
    <d v="2023-08-05T00:00:00"/>
    <n v="118.95"/>
    <n v="309.72000000000003"/>
    <s v="N"/>
    <n v="4"/>
    <s v="N"/>
    <s v="00/00/0000"/>
    <s v="N"/>
    <n v="0"/>
    <s v="00/00/0000"/>
    <s v="NPA"/>
    <d v="2023-11-02T00:00:00"/>
    <n v="704"/>
    <s v="NPA"/>
    <n v="6"/>
    <s v="Yes"/>
  </r>
  <r>
    <n v="60169966160"/>
    <s v="EB-DL-PM_SVANidhi"/>
    <n v="55553910997"/>
    <s v="Mr. HARESHBHAI KUMBHAJI DARJI"/>
    <n v="10000"/>
    <n v="9.9"/>
    <n v="808"/>
    <x v="1573"/>
    <n v="3195.81"/>
    <d v="2023-04-23T00:00:00"/>
    <n v="11"/>
    <n v="7"/>
    <n v="4"/>
    <n v="4"/>
    <n v="4"/>
    <n v="704"/>
    <s v="INR"/>
    <n v="0"/>
    <n v="879"/>
    <d v="2023-12-05T00:00:00"/>
    <n v="65"/>
    <n v="65"/>
    <s v="N"/>
    <n v="4"/>
    <s v="N"/>
    <s v="00/00/0000"/>
    <s v="N"/>
    <n v="0"/>
    <s v="00/00/0000"/>
    <s v="NPA"/>
    <d v="2024-03-05T00:00:00"/>
    <n v="704"/>
    <s v="NPA"/>
    <n v="10"/>
    <s v="Yes"/>
  </r>
  <r>
    <n v="60960056965"/>
    <s v="EB-DL-PM_SVANidhi"/>
    <n v="55705965566"/>
    <s v="Mr. BHIMABHAI KISHANBHAI RATHO"/>
    <n v="10000"/>
    <n v="9.9"/>
    <n v="1547.81"/>
    <x v="1550"/>
    <n v="8452.19"/>
    <d v="2023-06-21T00:00:00"/>
    <n v="9"/>
    <n v="0"/>
    <n v="9"/>
    <n v="4"/>
    <n v="4"/>
    <n v="704"/>
    <s v="INR"/>
    <n v="0"/>
    <n v="955"/>
    <d v="2023-07-30T00:00:00"/>
    <n v="396.95"/>
    <n v="649.73"/>
    <s v="N"/>
    <n v="4"/>
    <s v="N"/>
    <s v="00/00/0000"/>
    <s v="N"/>
    <n v="0"/>
    <s v="00/00/0000"/>
    <s v="NPA"/>
    <d v="2023-10-27T00:00:00"/>
    <n v="704"/>
    <s v="NPA"/>
    <n v="4"/>
    <s v="Yes"/>
  </r>
  <r>
    <n v="60960061955"/>
    <s v="EB-DL-PM_SVANidhi"/>
    <n v="55591759071"/>
    <s v="Mrs. HANSABEN HARISHBHAI THAKO"/>
    <n v="10000"/>
    <n v="9.9"/>
    <n v="1764.72"/>
    <x v="1574"/>
    <n v="5815.73"/>
    <d v="2023-06-23T00:00:00"/>
    <n v="9"/>
    <n v="3"/>
    <n v="6"/>
    <n v="4"/>
    <n v="4"/>
    <n v="704"/>
    <s v="INR"/>
    <n v="0"/>
    <n v="955"/>
    <d v="2023-09-30T00:00:00"/>
    <n v="67.28"/>
    <n v="255.38"/>
    <s v="N"/>
    <n v="4"/>
    <s v="N"/>
    <s v="00/00/0000"/>
    <s v="N"/>
    <n v="0"/>
    <s v="00/00/0000"/>
    <s v="NPA"/>
    <d v="2023-12-28T00:00:00"/>
    <n v="704"/>
    <s v="NPA"/>
    <n v="6"/>
    <s v="Yes"/>
  </r>
  <r>
    <n v="60969996990"/>
    <s v="EB-DL-PM_SVANidhi"/>
    <n v="55796677511"/>
    <s v="Mrs. SHITALBEN SURESHBHAI AGRA"/>
    <n v="10000"/>
    <n v="9.9"/>
    <n v="2212.7199999999998"/>
    <x v="1550"/>
    <n v="7787.28"/>
    <d v="2023-06-26T00:00:00"/>
    <n v="9"/>
    <n v="0"/>
    <n v="9"/>
    <n v="4"/>
    <n v="4"/>
    <n v="704"/>
    <s v="INR"/>
    <n v="0"/>
    <n v="879"/>
    <d v="2023-07-25T00:00:00"/>
    <n v="391.82"/>
    <n v="656.13"/>
    <m/>
    <m/>
    <s v="N"/>
    <s v="00/00/0000"/>
    <s v="N"/>
    <n v="0"/>
    <s v="00/00/0000"/>
    <s v="NPA"/>
    <d v="2023-10-22T00:00:00"/>
    <n v="704"/>
    <s v="NPA"/>
    <n v="3"/>
    <s v="Yes"/>
  </r>
  <r>
    <n v="60969999966"/>
    <s v="EB-DL-PM_SVANidhi"/>
    <n v="55106651556"/>
    <s v="Mr. ISHWARBHAI BHAVANBHAI PARM"/>
    <n v="10000"/>
    <n v="9.9"/>
    <n v="2395.7199999999998"/>
    <x v="1575"/>
    <n v="6027.28"/>
    <d v="2023-06-26T00:00:00"/>
    <n v="9"/>
    <n v="2"/>
    <n v="7"/>
    <n v="4"/>
    <n v="4"/>
    <n v="704"/>
    <s v="INR"/>
    <n v="0"/>
    <n v="879"/>
    <d v="2023-09-25T00:00:00"/>
    <n v="162.28"/>
    <n v="373.78"/>
    <s v="N"/>
    <n v="4"/>
    <s v="N"/>
    <s v="00/00/0000"/>
    <s v="N"/>
    <n v="0"/>
    <s v="00/00/0000"/>
    <s v="NPA"/>
    <d v="2023-12-23T00:00:00"/>
    <n v="704"/>
    <s v="NPA"/>
    <n v="5"/>
    <s v="Yes"/>
  </r>
  <r>
    <n v="60969959156"/>
    <s v="EB-DL-PM_SVANidhi"/>
    <n v="59959195756"/>
    <s v="Mr. SUBHASHKUMAR MULCHARAN PRA"/>
    <n v="10000"/>
    <n v="9.9"/>
    <n v="1855.72"/>
    <x v="1576"/>
    <n v="4951.28"/>
    <d v="2023-06-26T00:00:00"/>
    <n v="9"/>
    <n v="4"/>
    <n v="5"/>
    <n v="4"/>
    <n v="4"/>
    <n v="704"/>
    <s v="INR"/>
    <n v="0"/>
    <n v="955"/>
    <d v="2023-10-30T00:00:00"/>
    <n v="0"/>
    <n v="194.11"/>
    <s v="N"/>
    <n v="4"/>
    <s v="N"/>
    <s v="00/00/0000"/>
    <s v="N"/>
    <n v="0"/>
    <s v="00/00/0000"/>
    <s v="NPA"/>
    <d v="2023-11-27T00:00:00"/>
    <n v="704"/>
    <s v="NPA"/>
    <n v="5"/>
    <s v="Yes"/>
  </r>
  <r>
    <n v="60950659161"/>
    <s v="EB-DL-PM_SVANidhi"/>
    <n v="57197165605"/>
    <s v="Mrs. VIMLABEN KISHORBHAI UMTE"/>
    <n v="10000"/>
    <n v="9.9"/>
    <n v="1923.2"/>
    <x v="1577"/>
    <n v="1431.28"/>
    <d v="2023-06-27T00:00:00"/>
    <n v="9"/>
    <n v="8"/>
    <n v="1"/>
    <n v="4"/>
    <n v="4"/>
    <n v="704"/>
    <s v="INR"/>
    <n v="0"/>
    <n v="955"/>
    <d v="2024-02-28T00:00:00"/>
    <n v="0"/>
    <n v="236.94"/>
    <s v="N"/>
    <n v="4"/>
    <s v="N"/>
    <s v="00/00/0000"/>
    <s v="N"/>
    <n v="0"/>
    <s v="00/00/0000"/>
    <s v="NPA"/>
    <d v="2023-10-27T00:00:00"/>
    <n v="704"/>
    <s v="NPA"/>
    <n v="4"/>
    <s v="Yes"/>
  </r>
  <r>
    <n v="60960910999"/>
    <s v="EB-DL-PM_SVANidhi"/>
    <n v="55030355709"/>
    <s v="Mrs. KALABEN VINODBHAI DANTANI"/>
    <n v="10000"/>
    <n v="9.9"/>
    <n v="3053"/>
    <x v="1529"/>
    <n v="6152"/>
    <d v="2023-07-01T00:00:00"/>
    <n v="8"/>
    <n v="1"/>
    <n v="7"/>
    <n v="4"/>
    <n v="4"/>
    <n v="704"/>
    <s v="INR"/>
    <n v="0"/>
    <n v="879"/>
    <d v="2023-09-01T00:00:00"/>
    <n v="309"/>
    <n v="624.78"/>
    <s v="N"/>
    <n v="4"/>
    <s v="N"/>
    <s v="00/00/0000"/>
    <s v="N"/>
    <n v="0"/>
    <s v="00/00/0000"/>
    <s v="NPA"/>
    <d v="2023-11-29T00:00:00"/>
    <n v="704"/>
    <s v="NPA"/>
    <n v="4"/>
    <s v="Yes"/>
  </r>
  <r>
    <n v="60999069515"/>
    <s v="EB-DL-PM_SVANidhi"/>
    <n v="75175539956"/>
    <s v="Mr. HARJIVANDAS  PARMAR"/>
    <n v="10000"/>
    <n v="9.9"/>
    <n v="3364.6"/>
    <x v="1578"/>
    <n v="4998.3999999999996"/>
    <d v="2023-07-17T00:00:00"/>
    <n v="8"/>
    <n v="2"/>
    <n v="6"/>
    <n v="4"/>
    <n v="4"/>
    <n v="704"/>
    <s v="INR"/>
    <n v="0"/>
    <n v="879"/>
    <d v="2023-10-15T00:00:00"/>
    <n v="102.7"/>
    <n v="215.71"/>
    <s v="N"/>
    <n v="4"/>
    <s v="N"/>
    <s v="00/00/0000"/>
    <s v="N"/>
    <n v="0"/>
    <s v="00/00/0000"/>
    <s v="NPA"/>
    <d v="2024-01-13T00:00:00"/>
    <n v="704"/>
    <s v="NPA"/>
    <n v="5"/>
    <s v="Yes"/>
  </r>
  <r>
    <n v="60611096190"/>
    <s v="EB-DL-PM_SVANidhi"/>
    <n v="90755150965"/>
    <s v="Mr. VINODBHAI BHAJANBHAI  DANT"/>
    <n v="10000"/>
    <n v="9.9"/>
    <n v="2968"/>
    <x v="1550"/>
    <n v="7032"/>
    <d v="2023-07-27T00:00:00"/>
    <n v="8"/>
    <n v="0"/>
    <n v="8"/>
    <n v="4"/>
    <n v="4"/>
    <n v="704"/>
    <s v="INR"/>
    <n v="0"/>
    <n v="879"/>
    <d v="2023-08-25T00:00:00"/>
    <n v="349"/>
    <n v="692.92"/>
    <s v="N"/>
    <n v="4"/>
    <s v="N"/>
    <s v="00/00/0000"/>
    <s v="N"/>
    <n v="0"/>
    <s v="00/00/0000"/>
    <s v="NPA"/>
    <d v="2023-11-22T00:00:00"/>
    <n v="704"/>
    <s v="NPA"/>
    <n v="3"/>
    <s v="Yes"/>
  </r>
  <r>
    <n v="60691606660"/>
    <s v="EB-DL-PM_SVANidhi"/>
    <n v="59106577555"/>
    <s v="Mr. SUNILBHAI KALIDAS PATNI"/>
    <n v="10000"/>
    <n v="9.9"/>
    <n v="3373"/>
    <x v="1579"/>
    <n v="3265.26"/>
    <d v="2023-07-29T00:00:00"/>
    <n v="8"/>
    <n v="4"/>
    <n v="4"/>
    <n v="4"/>
    <n v="4"/>
    <n v="704"/>
    <s v="INR"/>
    <n v="0"/>
    <n v="879"/>
    <d v="2023-12-25T00:00:00"/>
    <n v="107"/>
    <n v="107"/>
    <s v="N"/>
    <n v="4"/>
    <s v="N"/>
    <s v="00/00/0000"/>
    <s v="N"/>
    <n v="0"/>
    <s v="00/00/0000"/>
    <s v="NPA"/>
    <d v="2024-03-25T00:00:00"/>
    <n v="704"/>
    <s v="NPA"/>
    <n v="7"/>
    <s v="Yes"/>
  </r>
  <r>
    <n v="60665969699"/>
    <s v="EB-DL-PM_SVANidhi"/>
    <n v="57579959519"/>
    <s v="Mrs. RINKUBEN PRADIPBHAI PARMA"/>
    <n v="10000"/>
    <n v="9.9"/>
    <n v="4238.66"/>
    <x v="1580"/>
    <n v="4235.34"/>
    <d v="2023-08-06T00:00:00"/>
    <n v="7"/>
    <n v="2"/>
    <n v="5"/>
    <n v="4"/>
    <n v="4"/>
    <n v="704"/>
    <s v="INR"/>
    <n v="0"/>
    <n v="879"/>
    <d v="2023-11-05T00:00:00"/>
    <n v="121.34"/>
    <n v="193.57"/>
    <s v="N"/>
    <n v="4"/>
    <s v="N"/>
    <s v="00/00/0000"/>
    <s v="N"/>
    <n v="0"/>
    <s v="00/00/0000"/>
    <s v="NPA"/>
    <d v="2024-02-03T00:00:00"/>
    <n v="704"/>
    <s v="NPA"/>
    <n v="5"/>
    <s v="Yes"/>
  </r>
  <r>
    <n v="60650196190"/>
    <s v="EB-DL-PM_SVANidhi"/>
    <n v="56335135619"/>
    <s v="Mr. AJAYBHAI JAYANTIBHAI PATAN"/>
    <n v="10000"/>
    <n v="9.9"/>
    <n v="4245"/>
    <x v="1581"/>
    <n v="4291.2"/>
    <d v="2023-08-08T00:00:00"/>
    <n v="7"/>
    <n v="2"/>
    <n v="5"/>
    <n v="4"/>
    <n v="4"/>
    <n v="704"/>
    <s v="INR"/>
    <n v="0"/>
    <n v="879"/>
    <d v="2023-11-07T00:00:00"/>
    <n v="0"/>
    <n v="210.48"/>
    <s v="N"/>
    <n v="4"/>
    <s v="N"/>
    <s v="00/00/0000"/>
    <s v="N"/>
    <n v="0"/>
    <s v="00/00/0000"/>
    <s v="NPA"/>
    <d v="2023-12-05T00:00:00"/>
    <n v="704"/>
    <s v="NPA"/>
    <n v="3"/>
    <s v="Yes"/>
  </r>
  <r>
    <n v="60656159191"/>
    <s v="EB-DL-PM_SVANidhi"/>
    <n v="56505565769"/>
    <s v="Mrs. BHAVANABEN VISHANUBHAI BH"/>
    <n v="10000"/>
    <n v="9.9"/>
    <n v="3847"/>
    <x v="1550"/>
    <n v="6153"/>
    <d v="2023-08-10T00:00:00"/>
    <n v="7"/>
    <n v="0"/>
    <n v="7"/>
    <n v="4"/>
    <n v="4"/>
    <n v="704"/>
    <s v="INR"/>
    <n v="0"/>
    <n v="879"/>
    <d v="2023-09-09T00:00:00"/>
    <n v="397"/>
    <n v="652.91"/>
    <s v="N"/>
    <n v="4"/>
    <s v="N"/>
    <s v="00/00/0000"/>
    <s v="N"/>
    <n v="0"/>
    <s v="00/00/0000"/>
    <s v="NPA"/>
    <d v="2023-12-07T00:00:00"/>
    <n v="704"/>
    <s v="NPA"/>
    <n v="3"/>
    <s v="Yes"/>
  </r>
  <r>
    <n v="60666906950"/>
    <s v="EB-DL-PM_SVANidhi"/>
    <n v="56160150596"/>
    <s v="Mr. SUREKHABEN BHAVESHBHAI RAV"/>
    <n v="10000"/>
    <n v="9.9"/>
    <n v="4999.4399999999996"/>
    <x v="1582"/>
    <n v="3348.56"/>
    <d v="2023-09-23T00:00:00"/>
    <n v="6"/>
    <n v="2"/>
    <n v="4"/>
    <n v="4"/>
    <n v="4"/>
    <n v="704"/>
    <s v="INR"/>
    <n v="0"/>
    <n v="879"/>
    <d v="2023-12-20T00:00:00"/>
    <n v="188.56"/>
    <n v="188.56"/>
    <s v="N"/>
    <n v="4"/>
    <s v="N"/>
    <s v="00/00/0000"/>
    <s v="N"/>
    <n v="0"/>
    <s v="00/00/0000"/>
    <s v="NPA"/>
    <d v="2024-03-20T00:00:00"/>
    <n v="704"/>
    <s v="NPA"/>
    <n v="5"/>
    <s v="Yes"/>
  </r>
  <r>
    <n v="60606959095"/>
    <s v="EB-DL-PM_SVANidhi"/>
    <n v="56915930919"/>
    <s v="Master VAGHELA  AJAYKUMAR"/>
    <n v="10000"/>
    <n v="9.9"/>
    <n v="6180"/>
    <x v="1550"/>
    <n v="3820"/>
    <d v="2023-11-27T00:00:00"/>
    <n v="4"/>
    <n v="0"/>
    <n v="4"/>
    <n v="4"/>
    <n v="4"/>
    <n v="704"/>
    <s v="INR"/>
    <n v="0"/>
    <n v="955"/>
    <d v="2023-12-29T00:00:00"/>
    <n v="343"/>
    <n v="343"/>
    <s v="N"/>
    <n v="4"/>
    <s v="N"/>
    <s v="00/00/0000"/>
    <s v="N"/>
    <n v="0"/>
    <s v="00/00/0000"/>
    <s v="NPA"/>
    <d v="2024-03-29T00:00:00"/>
    <n v="704"/>
    <s v="NPA"/>
    <n v="4"/>
    <s v="Yes"/>
  </r>
  <r>
    <n v="69690161900"/>
    <s v="EB-DL-PM_SVANidhi"/>
    <n v="50053995509"/>
    <s v="Mrs. SONAL MAHENDRABHAI YADAV"/>
    <n v="10000"/>
    <n v="9.9"/>
    <n v="0"/>
    <x v="1583"/>
    <n v="9194"/>
    <d v="2022-09-04T00:00:00"/>
    <n v="12"/>
    <n v="2"/>
    <n v="10"/>
    <n v="5"/>
    <n v="5"/>
    <n v="801"/>
    <s v="INR"/>
    <n v="0"/>
    <n v="879"/>
    <d v="2022-11-01T00:00:00"/>
    <n v="246.78"/>
    <n v="1224.8599999999999"/>
    <s v="N"/>
    <n v="5"/>
    <s v="N"/>
    <s v="00/00/0000"/>
    <s v="N"/>
    <n v="0"/>
    <s v="00/00/0000"/>
    <s v="NPA"/>
    <d v="2023-01-01T00:00:00"/>
    <n v="506"/>
    <s v="NPA"/>
    <m/>
    <m/>
  </r>
  <r>
    <n v="69669166569"/>
    <s v="EB-DL-PM_SVANidhi"/>
    <n v="56075667073"/>
    <s v="Mr. RAJUBHAI CHAMANBHAI PATNI"/>
    <n v="10000"/>
    <n v="9.9"/>
    <n v="0"/>
    <x v="1584"/>
    <n v="8550.99"/>
    <d v="2022-09-19T00:00:00"/>
    <n v="12"/>
    <n v="2"/>
    <n v="10"/>
    <n v="5"/>
    <n v="5"/>
    <n v="801"/>
    <s v="INR"/>
    <n v="0"/>
    <n v="879"/>
    <d v="2022-12-15T00:00:00"/>
    <n v="0"/>
    <n v="907.48"/>
    <s v="N"/>
    <n v="5"/>
    <s v="N"/>
    <s v="00/00/0000"/>
    <s v="N"/>
    <n v="0"/>
    <s v="00/00/0000"/>
    <s v="NPA"/>
    <d v="2023-02-15T00:00:00"/>
    <n v="506"/>
    <s v="NPA"/>
    <m/>
    <m/>
  </r>
  <r>
    <n v="69669619691"/>
    <s v="EB-DL-PM_SVANidhi"/>
    <n v="55555115557"/>
    <s v="Mr. SHASHIKANT RAMANLAL CHAVDA"/>
    <n v="10000"/>
    <n v="9.9"/>
    <n v="0"/>
    <x v="1585"/>
    <n v="9557"/>
    <d v="2022-09-19T00:00:00"/>
    <n v="12"/>
    <n v="1"/>
    <n v="11"/>
    <n v="5"/>
    <n v="5"/>
    <n v="801"/>
    <s v="INR"/>
    <n v="0"/>
    <n v="879"/>
    <d v="2022-10-15T00:00:00"/>
    <n v="296.67"/>
    <n v="1319.17"/>
    <s v="N"/>
    <n v="5"/>
    <s v="N"/>
    <s v="00/00/0000"/>
    <s v="N"/>
    <n v="0"/>
    <s v="00/00/0000"/>
    <s v="NPA"/>
    <d v="2023-01-15T00:00:00"/>
    <n v="506"/>
    <s v="NPA"/>
    <m/>
    <m/>
  </r>
  <r>
    <n v="69669699516"/>
    <s v="EB-DL-PM_SVANidhi"/>
    <n v="55316706519"/>
    <s v="Mrs. SAVITABEN RANJITBHAI DANT"/>
    <n v="10000"/>
    <n v="9.9"/>
    <n v="0"/>
    <x v="1550"/>
    <n v="10000"/>
    <d v="2022-09-19T00:00:00"/>
    <n v="12"/>
    <n v="1"/>
    <n v="11"/>
    <n v="5"/>
    <n v="5"/>
    <n v="801"/>
    <s v="INR"/>
    <n v="0"/>
    <n v="879"/>
    <d v="2022-10-15T00:00:00"/>
    <n v="233.21"/>
    <n v="1293.4100000000001"/>
    <s v="N"/>
    <n v="5"/>
    <s v="N"/>
    <s v="00/00/0000"/>
    <s v="N"/>
    <n v="0"/>
    <s v="00/00/0000"/>
    <s v="NPA"/>
    <d v="2023-01-15T00:00:00"/>
    <n v="506"/>
    <s v="NPA"/>
    <m/>
    <m/>
  </r>
  <r>
    <n v="69115065699"/>
    <s v="EB-DL-PM_SVANidhi"/>
    <n v="55095136337"/>
    <s v="Mr. MAHESH GANUBHAI DANTANI"/>
    <n v="10000"/>
    <n v="9.9"/>
    <n v="0"/>
    <x v="1586"/>
    <n v="9189"/>
    <d v="2022-10-07T00:00:00"/>
    <n v="12"/>
    <n v="2"/>
    <n v="10"/>
    <n v="5"/>
    <n v="5"/>
    <n v="801"/>
    <s v="INR"/>
    <n v="0"/>
    <n v="879"/>
    <d v="2022-12-05T00:00:00"/>
    <n v="227.22"/>
    <n v="1202.8699999999999"/>
    <s v="N"/>
    <n v="5"/>
    <s v="N"/>
    <s v="00/00/0000"/>
    <s v="N"/>
    <n v="0"/>
    <s v="00/00/0000"/>
    <s v="NPA"/>
    <d v="2023-03-05T00:00:00"/>
    <n v="506"/>
    <s v="NPA"/>
    <m/>
    <m/>
  </r>
  <r>
    <n v="69119690169"/>
    <s v="EB-DL-PM_SVANidhi"/>
    <n v="90591905097"/>
    <s v="Mrs. SITABEN MAHESHBHAI DANTAN"/>
    <n v="10000"/>
    <n v="9.9"/>
    <n v="0"/>
    <x v="1587"/>
    <n v="9186"/>
    <d v="2022-10-08T00:00:00"/>
    <n v="12"/>
    <n v="2"/>
    <n v="10"/>
    <n v="5"/>
    <n v="5"/>
    <n v="801"/>
    <s v="INR"/>
    <n v="0"/>
    <n v="879"/>
    <d v="2022-12-05T00:00:00"/>
    <n v="228.34"/>
    <n v="1203.68"/>
    <s v="N"/>
    <n v="5"/>
    <s v="N"/>
    <s v="00/00/0000"/>
    <s v="N"/>
    <n v="0"/>
    <s v="00/00/0000"/>
    <s v="NPA"/>
    <d v="2023-03-05T00:00:00"/>
    <n v="506"/>
    <s v="NPA"/>
    <m/>
    <m/>
  </r>
  <r>
    <n v="69196966661"/>
    <s v="EB-DL-PM_SVANidhi"/>
    <n v="50053961336"/>
    <s v="Mr. ARUNKUMAR SHAMALBHAI SOLAN"/>
    <n v="10000"/>
    <n v="9.9"/>
    <n v="0"/>
    <x v="1550"/>
    <n v="10000"/>
    <d v="2022-10-11T00:00:00"/>
    <n v="12"/>
    <n v="1"/>
    <n v="11"/>
    <n v="5"/>
    <n v="5"/>
    <n v="801"/>
    <s v="INR"/>
    <n v="0"/>
    <n v="879"/>
    <d v="2022-11-10T00:00:00"/>
    <n v="314.29000000000002"/>
    <n v="1382.99"/>
    <s v="N"/>
    <n v="5"/>
    <s v="N"/>
    <s v="00/00/0000"/>
    <s v="N"/>
    <n v="0"/>
    <s v="00/00/0000"/>
    <s v="NPA"/>
    <d v="2023-01-10T00:00:00"/>
    <n v="506"/>
    <s v="NPA"/>
    <m/>
    <m/>
  </r>
  <r>
    <n v="69196916910"/>
    <s v="EB-DL-PM_SVANidhi"/>
    <n v="90196755075"/>
    <s v="Mrs. SANGITABEN PUNAMBHAI PATN"/>
    <n v="10000"/>
    <n v="9.9"/>
    <n v="0"/>
    <x v="1588"/>
    <n v="9172"/>
    <d v="2022-10-11T00:00:00"/>
    <n v="12"/>
    <n v="2"/>
    <n v="10"/>
    <n v="5"/>
    <n v="5"/>
    <n v="801"/>
    <s v="INR"/>
    <n v="0"/>
    <n v="879"/>
    <d v="2022-12-10T00:00:00"/>
    <n v="236.36"/>
    <n v="1211.0999999999999"/>
    <s v="N"/>
    <n v="5"/>
    <s v="N"/>
    <s v="00/00/0000"/>
    <s v="N"/>
    <n v="0"/>
    <s v="00/00/0000"/>
    <s v="NPA"/>
    <d v="2023-03-10T00:00:00"/>
    <n v="506"/>
    <s v="NPA"/>
    <m/>
    <m/>
  </r>
  <r>
    <n v="69196919161"/>
    <s v="EB-DL-PM_SVANidhi"/>
    <n v="56035665609"/>
    <s v="Mrs. SANGITABEN MAHESHBHAI PAT"/>
    <n v="10000"/>
    <n v="9.9"/>
    <n v="0"/>
    <x v="1589"/>
    <n v="9170"/>
    <d v="2022-10-11T00:00:00"/>
    <n v="12"/>
    <n v="2"/>
    <n v="10"/>
    <n v="5"/>
    <n v="5"/>
    <n v="801"/>
    <s v="INR"/>
    <n v="0"/>
    <n v="879"/>
    <d v="2022-12-10T00:00:00"/>
    <n v="237.78"/>
    <n v="1212.52"/>
    <s v="N"/>
    <n v="5"/>
    <s v="N"/>
    <s v="00/00/0000"/>
    <s v="N"/>
    <n v="0"/>
    <s v="00/00/0000"/>
    <s v="NPA"/>
    <d v="2023-03-10T00:00:00"/>
    <n v="506"/>
    <s v="NPA"/>
    <m/>
    <m/>
  </r>
  <r>
    <n v="69161665616"/>
    <s v="EB-DL-PM_SVANidhi"/>
    <n v="55659515963"/>
    <s v="Mr. VICKY ASHOKBHAI DANTANI"/>
    <n v="10000"/>
    <n v="9.9"/>
    <n v="0"/>
    <x v="1590"/>
    <n v="9164"/>
    <d v="2022-10-16T00:00:00"/>
    <n v="12"/>
    <n v="2"/>
    <n v="10"/>
    <n v="5"/>
    <n v="5"/>
    <n v="801"/>
    <s v="INR"/>
    <n v="0"/>
    <n v="879"/>
    <d v="2022-12-12T00:00:00"/>
    <n v="82.02"/>
    <n v="1040.03"/>
    <s v="N"/>
    <n v="5"/>
    <s v="N"/>
    <s v="00/00/0000"/>
    <s v="N"/>
    <n v="0"/>
    <s v="00/00/0000"/>
    <s v="NPA"/>
    <d v="2023-03-12T00:00:00"/>
    <n v="506"/>
    <s v="NPA"/>
    <m/>
    <m/>
  </r>
  <r>
    <n v="69169991195"/>
    <s v="EB-DL-PM_SVANidhi"/>
    <n v="57165555065"/>
    <s v="Mr. RAJUBHAI PUNJAJI THAKOR"/>
    <n v="10000"/>
    <n v="9.9"/>
    <n v="0"/>
    <x v="1550"/>
    <n v="10000"/>
    <d v="2022-10-17T00:00:00"/>
    <n v="12"/>
    <n v="1"/>
    <n v="11"/>
    <n v="5"/>
    <n v="5"/>
    <n v="801"/>
    <s v="INR"/>
    <n v="0"/>
    <n v="879"/>
    <d v="2022-11-12T00:00:00"/>
    <n v="311.95"/>
    <n v="1380.35"/>
    <m/>
    <m/>
    <s v="N"/>
    <s v="00/00/0000"/>
    <s v="N"/>
    <n v="0"/>
    <s v="00/00/0000"/>
    <s v="NPA"/>
    <d v="2023-01-12T00:00:00"/>
    <n v="506"/>
    <s v="NPA"/>
    <m/>
    <m/>
  </r>
  <r>
    <n v="69166566690"/>
    <s v="EB-DL-PM_SVANidhi"/>
    <n v="55555513555"/>
    <s v="Mrs. ARUNABEN DILIPBHAI PATNI"/>
    <n v="10000"/>
    <n v="9.9"/>
    <n v="0"/>
    <x v="1550"/>
    <n v="10000"/>
    <d v="2022-10-20T00:00:00"/>
    <n v="12"/>
    <n v="1"/>
    <n v="11"/>
    <n v="5"/>
    <n v="5"/>
    <n v="801"/>
    <s v="INR"/>
    <n v="0"/>
    <n v="879"/>
    <d v="2022-11-15T00:00:00"/>
    <n v="308.73"/>
    <n v="1377.13"/>
    <s v="N"/>
    <n v="5"/>
    <s v="N"/>
    <s v="00/00/0000"/>
    <s v="N"/>
    <n v="0"/>
    <s v="00/00/0000"/>
    <s v="NPA"/>
    <d v="2023-01-15T00:00:00"/>
    <n v="506"/>
    <s v="NPA"/>
    <m/>
    <m/>
  </r>
  <r>
    <n v="69156195661"/>
    <s v="EB-DL-PM_SVANidhi"/>
    <n v="55059595550"/>
    <s v="Mr. DANTANI  JAGDISHKUMAR"/>
    <n v="10000"/>
    <n v="9.9"/>
    <n v="0"/>
    <x v="1591"/>
    <n v="9562"/>
    <d v="2022-10-23T00:00:00"/>
    <n v="12"/>
    <n v="1"/>
    <n v="11"/>
    <n v="5"/>
    <n v="5"/>
    <n v="801"/>
    <s v="INR"/>
    <n v="0"/>
    <n v="879"/>
    <d v="2022-11-20T00:00:00"/>
    <n v="111.04"/>
    <n v="1113.45"/>
    <s v="N"/>
    <n v="5"/>
    <s v="N"/>
    <s v="00/00/0000"/>
    <s v="N"/>
    <n v="0"/>
    <s v="00/00/0000"/>
    <s v="NPA"/>
    <d v="2023-02-20T00:00:00"/>
    <n v="506"/>
    <s v="NPA"/>
    <m/>
    <m/>
  </r>
  <r>
    <n v="69151199696"/>
    <s v="EB-DL-PM_SVANidhi"/>
    <n v="59955553050"/>
    <s v="Mrs. MANISHA PARESHBHAI PATANI"/>
    <n v="10000"/>
    <n v="9.9"/>
    <n v="0"/>
    <x v="1550"/>
    <n v="10000"/>
    <d v="2022-10-26T00:00:00"/>
    <n v="12"/>
    <n v="1"/>
    <n v="11"/>
    <n v="5"/>
    <n v="5"/>
    <n v="801"/>
    <s v="INR"/>
    <n v="0"/>
    <n v="879"/>
    <d v="2022-11-24T00:00:00"/>
    <n v="304.62"/>
    <n v="1372.41"/>
    <s v="N"/>
    <n v="5"/>
    <s v="N"/>
    <s v="00/00/0000"/>
    <s v="N"/>
    <n v="0"/>
    <s v="00/00/0000"/>
    <s v="NPA"/>
    <d v="2023-01-24T00:00:00"/>
    <n v="506"/>
    <s v="NPA"/>
    <m/>
    <m/>
  </r>
  <r>
    <n v="69166906666"/>
    <s v="EB-DL-PM_SVANidhi"/>
    <n v="56701503559"/>
    <s v="Mr. GHANSHYAM DHANAJI PRAJAPAT"/>
    <n v="10000"/>
    <n v="9.9"/>
    <n v="0"/>
    <x v="1529"/>
    <n v="9205"/>
    <d v="2022-10-30T00:00:00"/>
    <n v="12"/>
    <n v="2"/>
    <n v="10"/>
    <n v="5"/>
    <n v="5"/>
    <n v="801"/>
    <s v="INR"/>
    <n v="0"/>
    <n v="963"/>
    <d v="2022-12-25T00:00:00"/>
    <n v="306"/>
    <n v="1291.3800000000001"/>
    <s v="N"/>
    <n v="5"/>
    <s v="N"/>
    <s v="00/00/0000"/>
    <s v="N"/>
    <n v="0"/>
    <s v="00/00/0000"/>
    <s v="NPA"/>
    <d v="2023-03-25T00:00:00"/>
    <n v="506"/>
    <s v="NPA"/>
    <m/>
    <m/>
  </r>
  <r>
    <n v="69169901699"/>
    <s v="EB-DL-PM_SVANidhi"/>
    <n v="90555760790"/>
    <s v="Mr. SURESHBHAI MANILAL PATNI"/>
    <n v="10000"/>
    <n v="9.9"/>
    <n v="123.73"/>
    <x v="1592"/>
    <n v="6339.79"/>
    <d v="2022-10-31T00:00:00"/>
    <n v="12"/>
    <n v="5"/>
    <n v="7"/>
    <n v="5"/>
    <n v="5"/>
    <n v="801"/>
    <s v="INR"/>
    <n v="0"/>
    <n v="963"/>
    <d v="2023-04-28T00:00:00"/>
    <n v="464.79"/>
    <n v="637.34"/>
    <s v="N"/>
    <n v="5"/>
    <s v="N"/>
    <s v="00/00/0000"/>
    <s v="N"/>
    <n v="0"/>
    <s v="00/00/0000"/>
    <s v="NPA"/>
    <d v="2023-04-05T00:00:00"/>
    <n v="506"/>
    <s v="NPA"/>
    <n v="5"/>
    <s v="Yes"/>
  </r>
  <r>
    <n v="69169015166"/>
    <s v="EB-DL-PM_SVANidhi"/>
    <n v="90559999556"/>
    <s v="Miss. HANSHABEN  CHHATRALIY"/>
    <n v="10000"/>
    <n v="9.9"/>
    <n v="0"/>
    <x v="1593"/>
    <n v="9524.52"/>
    <d v="2022-10-31T00:00:00"/>
    <n v="12"/>
    <n v="2"/>
    <n v="10"/>
    <n v="5"/>
    <n v="5"/>
    <n v="801"/>
    <s v="INR"/>
    <n v="0"/>
    <n v="963"/>
    <d v="2022-12-28T00:00:00"/>
    <n v="86"/>
    <n v="1081.71"/>
    <s v="N"/>
    <n v="5"/>
    <s v="N"/>
    <s v="00/00/0000"/>
    <s v="N"/>
    <n v="0"/>
    <s v="00/00/0000"/>
    <s v="NPA"/>
    <d v="2023-03-28T00:00:00"/>
    <n v="506"/>
    <s v="NPA"/>
    <m/>
    <m/>
  </r>
  <r>
    <n v="69196196616"/>
    <s v="EB-DL-PM_SVANidhi"/>
    <n v="55336369565"/>
    <s v="Mrs. LILABEN H. GOHEL"/>
    <n v="10000"/>
    <n v="9.9"/>
    <n v="0"/>
    <x v="1550"/>
    <n v="10000"/>
    <d v="2022-11-10T00:00:00"/>
    <n v="12"/>
    <n v="1"/>
    <n v="11"/>
    <n v="5"/>
    <n v="5"/>
    <n v="801"/>
    <s v="INR"/>
    <n v="0"/>
    <n v="879"/>
    <d v="2022-12-10T00:00:00"/>
    <n v="291.61"/>
    <n v="1357.57"/>
    <s v="N"/>
    <n v="5"/>
    <s v="N"/>
    <s v="00/00/0000"/>
    <s v="N"/>
    <n v="0"/>
    <s v="00/00/0000"/>
    <s v="NPA"/>
    <d v="2023-02-10T00:00:00"/>
    <n v="506"/>
    <s v="NPA"/>
    <m/>
    <m/>
  </r>
  <r>
    <n v="60519916661"/>
    <s v="EB-DL-PM_SVAN 2TRN"/>
    <n v="55919090565"/>
    <s v="Miss. DIPMALA PRAVINBHAI KAPAD"/>
    <n v="20000"/>
    <n v="9.9"/>
    <n v="11902"/>
    <x v="1594"/>
    <n v="0"/>
    <d v="2023-10-18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996166"/>
    <s v="EB-DL-PM_SVAN 2TRN"/>
    <n v="57917036193"/>
    <s v="Mrs. HANSABEN DAHYABHAI PARMAR"/>
    <n v="20000"/>
    <n v="9.9"/>
    <n v="11860"/>
    <x v="1595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999691"/>
    <s v="EB-DL-PM_SVAN 2TRN"/>
    <n v="59553395199"/>
    <s v="Mr. RAJUBHAI KANAIYALAL MODI"/>
    <n v="20000"/>
    <n v="9.9"/>
    <n v="11889"/>
    <x v="1596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3-12-05T00:00:00"/>
    <n v="0"/>
    <s v="SA"/>
    <m/>
    <m/>
  </r>
  <r>
    <n v="60591996960"/>
    <s v="EB-DL-PM_SVAN 2TRN"/>
    <n v="56705595576"/>
    <s v="Mr. SHAILESH RAMESHBHAI DANTAN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00119"/>
    <s v="EB-DL-PM_SVAN 2TRN"/>
    <n v="55557505399"/>
    <s v="Mrs. PADMABEN SATISHBHAI BHIL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91609910"/>
    <s v="EB-DL-PM_SVAN 2TRN"/>
    <n v="90019591693"/>
    <s v="Mr. RAMESHBHAI GOVABHAI DABHI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09659"/>
    <s v="EB-DL-PM_SVAN 2TRN"/>
    <n v="50053959135"/>
    <s v="Mr. GAUTAMBHAI LALJIBHAI SHAH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11659"/>
    <s v="EB-DL-PM_SVAN 2TRN"/>
    <n v="55997079519"/>
    <s v="Mr. JAYANTIBHAI RAMANBHAI THAK"/>
    <n v="20000"/>
    <n v="9.9"/>
    <n v="11859"/>
    <x v="1597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19916"/>
    <s v="EB-DL-PM_SVAN 2TRN"/>
    <n v="55916995056"/>
    <s v="Mrs. SAKUNTALABEN  RANA"/>
    <n v="20000"/>
    <n v="9.9"/>
    <n v="11881"/>
    <x v="1598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2-26T00:00:00"/>
    <n v="0"/>
    <s v="SA"/>
    <m/>
    <m/>
  </r>
  <r>
    <n v="60566551961"/>
    <s v="EB-DL-PM_SVAN 2TRN"/>
    <n v="56565531905"/>
    <s v="Mr. THAKARSINH RUPABHAI THAKOR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559010"/>
    <s v="EB-DL-PM_SVAN 2TRN"/>
    <n v="55155905795"/>
    <s v="Mr. DILIP RAJENDRA ADHYARU"/>
    <n v="20000"/>
    <n v="9.9"/>
    <n v="11854"/>
    <x v="1600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565969"/>
    <s v="EB-DL-PM_SVAN 2TRN"/>
    <n v="90535559775"/>
    <s v="Mr. VASANTKUMAR  THAKOR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6666900"/>
    <s v="EB-DL-PM_SVAN 2TRN"/>
    <n v="55100993170"/>
    <s v="Mr. STYAPRAKASH INDRAVADAN PAR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905191"/>
    <s v="EB-DL-PM_SVAN 2TRN"/>
    <n v="56999509567"/>
    <s v="Mrs. SHOBHANABEN MUKESHBHAI PA"/>
    <n v="20000"/>
    <n v="9.9"/>
    <n v="11853"/>
    <x v="1599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9565096"/>
    <s v="EB-DL-PM_SVAN 2TRN"/>
    <n v="56663976909"/>
    <s v="Mrs. KAPILABEN JAGAJI GHATAD"/>
    <n v="20000"/>
    <n v="9.9"/>
    <n v="11848"/>
    <x v="1601"/>
    <n v="0"/>
    <d v="2023-10-28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1195616"/>
    <s v="EB-DL-PM_SVAN 2TRN"/>
    <n v="55390950775"/>
    <s v="Mrs. SHAH  MINABEN"/>
    <n v="20000"/>
    <n v="9.9"/>
    <n v="11842"/>
    <x v="1602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1961699"/>
    <s v="EB-DL-PM_SVAN 2TRN"/>
    <n v="55559075555"/>
    <s v="Mrs. HANSABEN JESANGBHAI PARMA"/>
    <n v="20000"/>
    <n v="9.9"/>
    <n v="11842"/>
    <x v="1602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065699"/>
    <s v="EB-DL-PM_SVAN 2TRN"/>
    <n v="55535975706"/>
    <s v="Mrs. USHABEN RAJENDRAKUMAR SOL"/>
    <n v="20000"/>
    <n v="9.9"/>
    <n v="11838"/>
    <x v="1603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6195019"/>
    <s v="EB-DL-PM_SVAN 2TRN"/>
    <n v="55001969539"/>
    <s v="Mr. MANUBHAI HIRABHAI PARMAR"/>
    <n v="20000"/>
    <n v="9.9"/>
    <n v="11850"/>
    <x v="1604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566609906"/>
    <s v="EB-DL-PM_SVAN 2TRN"/>
    <n v="50053565596"/>
    <s v="Mrs. KAMLABEN RAJENDRABHAI PAR"/>
    <n v="20000"/>
    <n v="9.9"/>
    <n v="11837"/>
    <x v="1605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691961"/>
    <s v="EB-DL-PM_SVAN 2TRN"/>
    <n v="50053919011"/>
    <s v="Mr. NATAVARJI KALAJI THAKOR"/>
    <n v="20000"/>
    <n v="9.9"/>
    <n v="11837"/>
    <x v="1605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6956699"/>
    <s v="EB-DL-PM_SVAN 2TRN"/>
    <n v="55555655659"/>
    <s v="Mr. BHARATBHAI BABUBHAI PATNI"/>
    <n v="20000"/>
    <n v="9.9"/>
    <n v="11837"/>
    <x v="1605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19561"/>
    <s v="EB-DL-PM_SVAN 2TRN"/>
    <n v="55796673930"/>
    <s v="Mr. GIRISHBHAI NAGINBHAI PATNI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96111"/>
    <s v="EB-DL-PM_SVAN 2TRN"/>
    <n v="56355095197"/>
    <s v="Ms. VIRALBEN KISHANCHAND MAKWA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91669"/>
    <s v="EB-DL-PM_SVAN 2TRN"/>
    <n v="59736577917"/>
    <s v="Mrs. DIPIKABEN DHIRUBHAI SONAR"/>
    <n v="20000"/>
    <n v="9.9"/>
    <n v="15212"/>
    <x v="1607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91599"/>
    <s v="EB-DL-PM_SVAN 2TRN"/>
    <n v="56099569759"/>
    <s v="Mr. MAKWANA  BABUBHAI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06990"/>
    <s v="EB-DL-PM_SVAN 2TRN"/>
    <n v="90971961951"/>
    <s v="Mrs. GITABEN PRADIPBHAI SOLANK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09656"/>
    <s v="EB-DL-PM_SVAN 2TRN"/>
    <n v="55796673769"/>
    <s v="Mr. RAVI HARSHVADANBHAI DESAI"/>
    <n v="20000"/>
    <n v="9.9"/>
    <n v="15232"/>
    <x v="1608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9916699"/>
    <s v="EB-DL-PM_SVAN 2TRN"/>
    <n v="55555957706"/>
    <s v="Mr. SAIYED MO ASIF ABDUL RAJAK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011961"/>
    <s v="EB-DL-PM_SVAN 2TRN"/>
    <n v="90990563767"/>
    <s v="Mr. JAYESHKUMAR  CHAUHAN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019965"/>
    <s v="EB-DL-PM_SVAN 2TRN"/>
    <n v="57917037650"/>
    <s v="Mr. LAXMANBHAI JETHABHAI PATNI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066516"/>
    <s v="EB-DL-PM_SVAN 2TRN"/>
    <n v="56553309961"/>
    <s v="Mr. MOHAMMADIBRAHIM MOHAMMADAR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619106"/>
    <s v="EB-DL-PM_SVAN 2TRN"/>
    <n v="75665510159"/>
    <s v="Mrs. CHAMPABEN RAVISHANKAR SHR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661511"/>
    <s v="EB-DL-PM_SVAN 2TRN"/>
    <n v="57535055309"/>
    <s v="Mr. JIGNESHBHAI MULCHANDBHAI S"/>
    <n v="20000"/>
    <n v="9.9"/>
    <n v="15210"/>
    <x v="1606"/>
    <n v="0"/>
    <d v="2023-12-18T00:00:00"/>
    <n v="3"/>
    <n v="3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656609951"/>
    <s v="EB-DL-PM_SVAN 2TRN"/>
    <n v="56930705109"/>
    <s v="Mr. HARDIK HARISHBHAI PARMAR"/>
    <n v="20000"/>
    <n v="9.9"/>
    <n v="15213"/>
    <x v="1609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699606"/>
    <s v="EB-DL-PM_SVAN 2TRN"/>
    <n v="56390576559"/>
    <s v="Miss. KAJAL JAGDISHBHAI KAPADI"/>
    <n v="20000"/>
    <n v="9.9"/>
    <n v="15216"/>
    <x v="16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509915"/>
    <s v="EB-DL-PM_SVAN 2TRN"/>
    <n v="56065356579"/>
    <s v="Mrs. BHANUBEN PARSOTTAMBHAI PA"/>
    <n v="20000"/>
    <n v="9.9"/>
    <n v="15194"/>
    <x v="1611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511666"/>
    <s v="EB-DL-PM_SVAN 2TRN"/>
    <n v="55195656593"/>
    <s v="Mr. SANJAYBHAI SHANKARLAL MAKW"/>
    <n v="20000"/>
    <n v="9.9"/>
    <n v="15209"/>
    <x v="1612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99690"/>
    <s v="EB-DL-PM_SVAN 2TRN"/>
    <n v="56093035693"/>
    <s v="Mr. SHANKARLAL SOHANLAL LAKHAR"/>
    <n v="20000"/>
    <n v="9.9"/>
    <n v="15194"/>
    <x v="1611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66915"/>
    <s v="EB-DL-PM_SVAN 2TRN"/>
    <n v="55369700757"/>
    <s v="Mr. RAJESH KUMAR CHAMPALAL LAK"/>
    <n v="20000"/>
    <n v="9.9"/>
    <n v="15204"/>
    <x v="1613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66159"/>
    <s v="EB-DL-PM_SVAN 2TRN"/>
    <n v="57951933635"/>
    <s v="Mr. KANUBHAI ATMARAM PATEL"/>
    <n v="20000"/>
    <n v="9.9"/>
    <n v="15194"/>
    <x v="1611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56901"/>
    <s v="EB-DL-PM_SVAN 2TRN"/>
    <n v="57975357595"/>
    <s v="Mrs. RAMILABEN KAMLESHBHAI PAT"/>
    <n v="20000"/>
    <n v="9.9"/>
    <n v="15194"/>
    <x v="1611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191091609"/>
    <s v="EB-DL-PM_SVAN 2TRN"/>
    <n v="59995050115"/>
    <s v="Mr. RAMCHANDRA LAXMANBHAI PATN"/>
    <n v="20000"/>
    <n v="9.9"/>
    <n v="16860"/>
    <x v="1614"/>
    <n v="0"/>
    <d v="2024-01-17T00:00:00"/>
    <n v="2"/>
    <n v="2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2-17T00:00:00"/>
    <n v="0"/>
    <s v="SA"/>
    <m/>
    <m/>
  </r>
  <r>
    <n v="60916059666"/>
    <s v="EB-DL-PM_SVAN 2TRN"/>
    <n v="55919091313"/>
    <s v="Mrs. DAKSHABEN BALDEVBHAI BHIL"/>
    <n v="20000"/>
    <n v="9.9"/>
    <n v="20038"/>
    <x v="1615"/>
    <n v="0"/>
    <d v="2024-03-24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s v="SA"/>
    <m/>
    <m/>
  </r>
  <r>
    <n v="60916011665"/>
    <s v="EB-DL-PM_SVAN 2TRN"/>
    <n v="55915133556"/>
    <s v="Mr. DASHRATBHAI SABURJI THAKOR"/>
    <n v="20000"/>
    <n v="9.9"/>
    <n v="20038"/>
    <x v="1615"/>
    <n v="0"/>
    <d v="2024-03-25T00:00:00"/>
    <n v="1"/>
    <n v="1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916169969"/>
    <s v="EB-DL-PM_SVAN 2TRN"/>
    <n v="56705195150"/>
    <s v="Mrs. RANJANBEN PURSOTAMBHAI AL"/>
    <n v="20000"/>
    <n v="9.9"/>
    <n v="20038"/>
    <x v="1615"/>
    <n v="0"/>
    <d v="2024-03-25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s v="SA"/>
    <m/>
    <m/>
  </r>
  <r>
    <n v="60990999669"/>
    <s v="EB-DL-PM_SVAN 2TRN"/>
    <n v="90679055969"/>
    <s v="Mrs. Geetaben  Thakor"/>
    <n v="20000"/>
    <n v="9.9"/>
    <n v="20022"/>
    <x v="1616"/>
    <n v="0"/>
    <d v="2024-03-28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s v="SA"/>
    <m/>
    <m/>
  </r>
  <r>
    <n v="60591606996"/>
    <s v="EB-DL-PM_SVAN 2TRN"/>
    <n v="55155900550"/>
    <s v="Mr. MANOJKUMAR RAMANBHAI VAGHE"/>
    <n v="20000"/>
    <n v="9.9"/>
    <n v="11844"/>
    <x v="1617"/>
    <n v="1758"/>
    <d v="2023-10-25T00:00:00"/>
    <n v="5"/>
    <n v="4"/>
    <n v="1"/>
    <n v="1"/>
    <n v="1"/>
    <n v="701"/>
    <s v="INR"/>
    <n v="0"/>
    <n v="1758"/>
    <d v="2024-03-20T00:00:00"/>
    <n v="0"/>
    <n v="0"/>
    <s v="N"/>
    <n v="3"/>
    <s v="N"/>
    <s v="00/00/0000"/>
    <s v="N"/>
    <n v="0"/>
    <s v="00/00/0000"/>
    <s v="SMA0"/>
    <d v="2024-03-20T00:00:00"/>
    <n v="701"/>
    <s v="SA"/>
    <m/>
    <m/>
  </r>
  <r>
    <n v="60569699169"/>
    <s v="EB-DL-PM_SVAN 2TRN"/>
    <n v="50059065516"/>
    <s v="Mr. DILIPBHAI MOTIJI THAKOR"/>
    <n v="20000"/>
    <n v="9.9"/>
    <n v="11884"/>
    <x v="1618"/>
    <n v="1758"/>
    <d v="2023-10-28T00:00:00"/>
    <n v="5"/>
    <n v="4"/>
    <n v="1"/>
    <n v="1"/>
    <n v="1"/>
    <n v="701"/>
    <s v="INR"/>
    <n v="0"/>
    <n v="1758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0560615999"/>
    <s v="EB-DL-PM_SVAN 2TRN"/>
    <n v="57595756557"/>
    <s v="Mrs. SHOBHANABEN PRIYAVVADAN D"/>
    <n v="20000"/>
    <n v="9.9"/>
    <n v="11890"/>
    <x v="1619"/>
    <n v="1758"/>
    <d v="2023-10-29T00:00:00"/>
    <n v="5"/>
    <n v="4"/>
    <n v="1"/>
    <n v="1"/>
    <n v="1"/>
    <n v="701"/>
    <s v="INR"/>
    <n v="0"/>
    <n v="1758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0191091900"/>
    <s v="EB-DL-PM_SVAN 2TRN"/>
    <n v="90979997516"/>
    <s v="Mr. PATANI AMIT KIRANBHAI"/>
    <n v="20000"/>
    <n v="9.9"/>
    <n v="16852"/>
    <x v="1614"/>
    <n v="8"/>
    <d v="2024-01-17T00:00:00"/>
    <n v="2"/>
    <n v="2"/>
    <n v="0"/>
    <n v="1"/>
    <n v="1"/>
    <n v="701"/>
    <s v="INR"/>
    <n v="0"/>
    <n v="1758"/>
    <d v="2024-03-17T00:00:00"/>
    <n v="0"/>
    <n v="0"/>
    <s v="N"/>
    <n v="3"/>
    <s v="N"/>
    <s v="00/00/0000"/>
    <s v="N"/>
    <n v="0"/>
    <s v="00/00/0000"/>
    <s v="SMA0"/>
    <d v="2024-03-17T00:00:00"/>
    <n v="701"/>
    <s v="SA"/>
    <m/>
    <m/>
  </r>
  <r>
    <n v="60191166699"/>
    <s v="EB-DL-PM_SVAN 2TRN"/>
    <n v="57176951659"/>
    <s v="Mrs. HETALBEN JIGNESHKUMAR ADH"/>
    <n v="20000"/>
    <n v="9.9"/>
    <n v="16839"/>
    <x v="1620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91119656"/>
    <s v="EB-DL-PM_SVAN 2TRN"/>
    <n v="55195539055"/>
    <s v="Mrs. VINUBEN LAXMANJI THAKOR"/>
    <n v="20000"/>
    <n v="9.9"/>
    <n v="16844"/>
    <x v="1621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91199950"/>
    <s v="EB-DL-PM_SVAN 2TRN"/>
    <n v="55009003059"/>
    <s v="Mr. CHAUHAN  RAMESHBHAI"/>
    <n v="20000"/>
    <n v="9.9"/>
    <n v="16844"/>
    <x v="1621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91960199"/>
    <s v="EB-DL-PM_SVAN 2TRN"/>
    <n v="56019105735"/>
    <s v="Mr. KISHANLAL HUKMOMAL CHAUHAN"/>
    <n v="20000"/>
    <n v="9.9"/>
    <n v="16841"/>
    <x v="1622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69999909"/>
    <s v="EB-DL-PM_SVAN 2TRN"/>
    <n v="55559950999"/>
    <s v="Mr. RAJESHBHAI BABULAL VAGHELA"/>
    <n v="20000"/>
    <n v="9.9"/>
    <n v="18380"/>
    <x v="1623"/>
    <n v="152"/>
    <d v="2024-02-04T00:00:00"/>
    <n v="1"/>
    <n v="1"/>
    <n v="0"/>
    <n v="1"/>
    <n v="1"/>
    <n v="701"/>
    <s v="INR"/>
    <n v="0"/>
    <n v="1910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566966669"/>
    <s v="EB-DL-PM_SVAN 2TRN"/>
    <n v="90101995055"/>
    <s v="Mr. SENMA URMILA  DHANABHAI"/>
    <n v="20000"/>
    <n v="9.9"/>
    <n v="11885"/>
    <x v="1624"/>
    <n v="3516"/>
    <d v="2023-10-30T00:00:00"/>
    <n v="5"/>
    <n v="3"/>
    <n v="2"/>
    <n v="2"/>
    <n v="2"/>
    <n v="702"/>
    <s v="INR"/>
    <n v="0"/>
    <n v="1758"/>
    <d v="2024-02-27T00:00:00"/>
    <n v="0"/>
    <n v="0"/>
    <s v="N"/>
    <n v="1"/>
    <s v="N"/>
    <s v="00/00/0000"/>
    <s v="N"/>
    <n v="0"/>
    <s v="00/00/0000"/>
    <s v="SMA1"/>
    <d v="2024-03-29T00:00:00"/>
    <n v="702"/>
    <s v="SA"/>
    <m/>
    <m/>
  </r>
  <r>
    <n v="60656109691"/>
    <s v="EB-DL-PM_SVAN 2TRN"/>
    <n v="55010955933"/>
    <s v="Mr. JAYANTIBHAI MOHANBHAI PARM"/>
    <n v="20000"/>
    <n v="9.9"/>
    <n v="15268"/>
    <x v="1625"/>
    <n v="3516"/>
    <d v="2023-12-18T00:00:00"/>
    <n v="3"/>
    <n v="1"/>
    <n v="2"/>
    <n v="2"/>
    <n v="2"/>
    <n v="702"/>
    <s v="INR"/>
    <n v="0"/>
    <n v="1758"/>
    <d v="2024-02-17T00:00:00"/>
    <n v="0"/>
    <n v="0"/>
    <s v="N"/>
    <n v="1"/>
    <s v="N"/>
    <s v="00/00/0000"/>
    <s v="N"/>
    <n v="0"/>
    <s v="00/00/0000"/>
    <s v="SMA1"/>
    <d v="2024-03-19T00:00:00"/>
    <n v="702"/>
    <s v="SA"/>
    <m/>
    <m/>
  </r>
  <r>
    <n v="60599096560"/>
    <s v="EB-DL-PM_SVAN 2TRN"/>
    <n v="55091555639"/>
    <s v="Mr. KANUBHAI BABAJI RANA"/>
    <n v="20000"/>
    <n v="9.9"/>
    <n v="11243"/>
    <x v="1626"/>
    <n v="7032"/>
    <d v="2023-10-25T00:00:00"/>
    <n v="5"/>
    <n v="1"/>
    <n v="4"/>
    <n v="4"/>
    <n v="4"/>
    <n v="704"/>
    <s v="INR"/>
    <n v="0"/>
    <n v="1758"/>
    <d v="2023-12-20T00:00:00"/>
    <n v="761"/>
    <n v="761"/>
    <s v="N"/>
    <n v="4"/>
    <s v="N"/>
    <s v="00/00/0000"/>
    <s v="N"/>
    <n v="0"/>
    <s v="00/00/0000"/>
    <s v="NPA"/>
    <d v="2024-03-20T00:00:00"/>
    <n v="704"/>
    <s v="NPA"/>
    <n v="4"/>
    <s v="Yes"/>
  </r>
  <r>
    <n v="69561069601"/>
    <s v="EB-DL-Com Covid Emg(CCECL"/>
    <n v="55657605735"/>
    <s v="HME BOILERS PRIVATE LIMITED"/>
    <n v="200000"/>
    <n v="7.4"/>
    <n v="44732"/>
    <x v="1627"/>
    <n v="1196"/>
    <d v="2022-07-31T00:00:00"/>
    <n v="14"/>
    <n v="14"/>
    <n v="0"/>
    <n v="1"/>
    <n v="1"/>
    <n v="701"/>
    <s v="INR"/>
    <n v="5018"/>
    <n v="11403"/>
    <d v="2024-03-06T00:00:00"/>
    <n v="0"/>
    <n v="0"/>
    <s v="N"/>
    <n v="3"/>
    <s v="N"/>
    <s v="00/00/0000"/>
    <s v="N"/>
    <n v="0"/>
    <s v="00/00/0000"/>
    <s v="SMA0"/>
    <d v="2024-02-06T00:00:00"/>
    <n v="701"/>
    <s v="SA"/>
    <m/>
    <m/>
  </r>
  <r>
    <n v="61650956965"/>
    <s v="MC-TL SBF =&gt;3Y&gt;NOV99"/>
    <n v="90017765110"/>
    <s v="Mr. SHIVJI MANGILAL SHARMA"/>
    <n v="50000"/>
    <n v="9.6999999999999993"/>
    <n v="0"/>
    <x v="1628"/>
    <n v="47652.12"/>
    <d v="2019-12-08T00:00:00"/>
    <n v="51"/>
    <n v="11"/>
    <n v="40"/>
    <n v="6"/>
    <n v="6"/>
    <n v="802"/>
    <s v="INR"/>
    <n v="5018"/>
    <n v="1205"/>
    <d v="2020-05-15T00:00:00"/>
    <n v="1739"/>
    <n v="30186.57"/>
    <s v="N"/>
    <n v="6"/>
    <s v="Y"/>
    <d v="2020-05-13T00:00:00"/>
    <s v="N"/>
    <n v="0"/>
    <s v="00/00/0000"/>
    <s v="SMA0"/>
    <d v="2020-10-13T00:00:00"/>
    <n v="501"/>
    <s v="SA"/>
    <m/>
    <m/>
  </r>
  <r>
    <n v="61161916666"/>
    <s v="EB-MSME-TL-Usual CR Dispe"/>
    <n v="56155905599"/>
    <s v="Mr. CHAUHAN  SAROJDEVI"/>
    <n v="91000"/>
    <n v="10.25"/>
    <n v="34836"/>
    <x v="1629"/>
    <n v="0"/>
    <d v="2020-06-19T00:00:00"/>
    <n v="0"/>
    <n v="0"/>
    <n v="0"/>
    <n v="0"/>
    <n v="0"/>
    <n v="0"/>
    <s v="INR"/>
    <n v="5018"/>
    <n v="1905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1966161999"/>
    <s v="EB-MSME-TL-Usual CR Dispe"/>
    <n v="55009005953"/>
    <s v="Mr. GAJENDRABHAI MAFATLAL PARM"/>
    <n v="50000"/>
    <n v="10.25"/>
    <n v="27286.03"/>
    <x v="1630"/>
    <n v="0"/>
    <d v="2020-09-14T00:00:00"/>
    <n v="0"/>
    <n v="0"/>
    <n v="0"/>
    <n v="0"/>
    <n v="0"/>
    <n v="0"/>
    <s v="INR"/>
    <n v="5018"/>
    <n v="924"/>
    <s v=""/>
    <n v="0"/>
    <n v="0"/>
    <m/>
    <m/>
    <s v="N"/>
    <s v="00/00/0000"/>
    <s v="N"/>
    <n v="0"/>
    <s v="00/00/0000"/>
    <s v="STD"/>
    <d v="2023-09-09T00:00:00"/>
    <n v="0"/>
    <s v="SA"/>
    <m/>
    <m/>
  </r>
  <r>
    <n v="69665991566"/>
    <s v="EB-MSME-TL-Usual CR Dispe"/>
    <n v="90311359755"/>
    <s v="Miss. JASIBENH KIRANBHAI PATNI"/>
    <n v="135000"/>
    <n v="10.25"/>
    <n v="151232"/>
    <x v="1631"/>
    <n v="2612"/>
    <d v="2021-05-18T00:00:00"/>
    <n v="0"/>
    <n v="0"/>
    <n v="0"/>
    <n v="1"/>
    <n v="1"/>
    <n v="701"/>
    <s v="INR"/>
    <n v="5018"/>
    <n v="3804"/>
    <d v="2024-03-05T00:00:00"/>
    <n v="0"/>
    <n v="0"/>
    <s v="N"/>
    <n v="3"/>
    <s v="N"/>
    <s v="00/00/0000"/>
    <s v="N"/>
    <n v="0"/>
    <s v="00/00/0000"/>
    <s v="SMA0"/>
    <d v="2024-03-05T00:00:00"/>
    <n v="701"/>
    <s v="SA"/>
    <m/>
    <m/>
  </r>
  <r>
    <n v="69569109699"/>
    <s v="EB-MSME-TL-Usual CR Dispe"/>
    <n v="90311356195"/>
    <s v="Miss. PINKIBEN SHAILESHBHAI PA"/>
    <n v="150000"/>
    <n v="10.25"/>
    <n v="114970.54"/>
    <x v="1632"/>
    <n v="7162.76"/>
    <d v="2021-06-21T00:00:00"/>
    <n v="0"/>
    <n v="0"/>
    <n v="0"/>
    <n v="1"/>
    <n v="1"/>
    <n v="701"/>
    <s v="INR"/>
    <n v="5018"/>
    <n v="4177"/>
    <d v="2024-03-22T00:00:00"/>
    <n v="0"/>
    <n v="0"/>
    <m/>
    <m/>
    <s v="N"/>
    <s v="00/00/0000"/>
    <s v="N"/>
    <n v="0"/>
    <s v="00/00/0000"/>
    <s v="SMA0"/>
    <d v="2024-03-22T00:00:00"/>
    <n v="701"/>
    <s v="SA"/>
    <m/>
    <m/>
  </r>
  <r>
    <n v="61196099166"/>
    <s v="EB-MSME-TL-Usual CR Dispe"/>
    <n v="59595535717"/>
    <s v="Master PATANI  VISHNU"/>
    <n v="109000"/>
    <n v="10.25"/>
    <n v="49210.75"/>
    <x v="1633"/>
    <n v="11723"/>
    <d v="2020-05-29T00:00:00"/>
    <n v="0"/>
    <n v="0"/>
    <n v="0"/>
    <n v="3"/>
    <n v="3"/>
    <n v="703"/>
    <s v="INR"/>
    <n v="5018"/>
    <n v="2766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1116959969"/>
    <s v="EB-MSME-TL-Usual CR Dispe"/>
    <n v="55559919795"/>
    <s v="Mr. MANOJBHAI CHATURJI BHIL"/>
    <n v="146000"/>
    <n v="9.9"/>
    <n v="95063.35"/>
    <x v="1634"/>
    <n v="0"/>
    <d v="2020-06-27T00:00:00"/>
    <n v="0"/>
    <n v="0"/>
    <n v="0"/>
    <n v="4"/>
    <n v="4"/>
    <n v="0"/>
    <s v="INR"/>
    <n v="5018"/>
    <n v="24324"/>
    <s v=""/>
    <n v="7486"/>
    <n v="8309.0499999999993"/>
    <s v="N"/>
    <n v="4"/>
    <s v="N"/>
    <s v="00/00/0000"/>
    <s v="N"/>
    <n v="0"/>
    <s v="00/00/0000"/>
    <s v="NPA"/>
    <d v="2024-03-04T00:00:00"/>
    <n v="701"/>
    <s v="NPA"/>
    <n v="44"/>
    <m/>
  </r>
  <r>
    <n v="69919196916"/>
    <s v="EB-MSME-TL-Usual CR Dispe"/>
    <n v="59065555705"/>
    <s v="Mrs. PATNI USHABEN BABUBHAI"/>
    <n v="150000"/>
    <n v="8.85"/>
    <n v="159768.46"/>
    <x v="1635"/>
    <n v="0"/>
    <d v="2021-02-20T00:00:00"/>
    <n v="0"/>
    <n v="0"/>
    <n v="0"/>
    <n v="4"/>
    <n v="4"/>
    <n v="0"/>
    <s v="INR"/>
    <n v="5018"/>
    <n v="3235"/>
    <s v=""/>
    <n v="0"/>
    <n v="30792.06"/>
    <s v="N"/>
    <n v="4"/>
    <s v="N"/>
    <s v="00/00/0000"/>
    <s v="N"/>
    <n v="0"/>
    <s v="00/00/0000"/>
    <s v="NPA"/>
    <d v="2023-08-06T00:00:00"/>
    <n v="701"/>
    <s v="NPA"/>
    <n v="29"/>
    <m/>
  </r>
  <r>
    <n v="69656619960"/>
    <s v="EB-MSME-TL-Usual CR Dispe"/>
    <n v="90313661765"/>
    <s v="Mr. vinodbhai  patni"/>
    <n v="150000"/>
    <n v="10.25"/>
    <n v="100401.19"/>
    <x v="1636"/>
    <n v="44326.49"/>
    <d v="2021-05-13T00:00:00"/>
    <n v="0"/>
    <n v="0"/>
    <n v="0"/>
    <n v="4"/>
    <n v="4"/>
    <n v="704"/>
    <s v="INR"/>
    <n v="5018"/>
    <n v="4654"/>
    <d v="2023-06-11T00:00:00"/>
    <n v="18597.490000000002"/>
    <n v="27124.47"/>
    <s v="N"/>
    <n v="4"/>
    <s v="N"/>
    <s v="00/00/0000"/>
    <s v="N"/>
    <n v="0"/>
    <s v="00/00/0000"/>
    <s v="NPA"/>
    <d v="2023-09-08T00:00:00"/>
    <n v="704"/>
    <s v="NPA"/>
    <n v="27"/>
    <m/>
  </r>
  <r>
    <n v="69509619691"/>
    <s v="EB-MSME-TL-Usual CR Dispe"/>
    <n v="90311351039"/>
    <s v="Miss. RADHABEN HITESHBHAI PATN"/>
    <n v="135000"/>
    <n v="10.25"/>
    <n v="88761.68"/>
    <x v="1637"/>
    <n v="8928.24"/>
    <d v="2021-06-07T00:00:00"/>
    <n v="0"/>
    <n v="0"/>
    <n v="0"/>
    <n v="4"/>
    <n v="4"/>
    <n v="0"/>
    <s v="INR"/>
    <n v="5018"/>
    <n v="3069"/>
    <d v="2024-01-08T00:00:00"/>
    <n v="0"/>
    <n v="3193.43"/>
    <s v="N"/>
    <n v="4"/>
    <s v="N"/>
    <s v="00/00/0000"/>
    <s v="N"/>
    <n v="0"/>
    <s v="00/00/0000"/>
    <s v="NPA"/>
    <d v="2023-12-06T00:00:00"/>
    <n v="701"/>
    <s v="NPA"/>
    <n v="29"/>
    <m/>
  </r>
  <r>
    <n v="69569990115"/>
    <s v="EB-MSME-TL-Usual CR Dispe"/>
    <n v="90353175993"/>
    <s v="Mr. NARESHBHAI BABABHAI PATNI"/>
    <n v="150000"/>
    <n v="10.25"/>
    <n v="116797.11"/>
    <x v="1638"/>
    <n v="18905"/>
    <d v="2021-06-20T00:00:00"/>
    <n v="0"/>
    <n v="0"/>
    <n v="0"/>
    <n v="4"/>
    <n v="4"/>
    <n v="704"/>
    <s v="INR"/>
    <n v="5018"/>
    <n v="4328"/>
    <d v="2023-10-21T00:00:00"/>
    <n v="3536"/>
    <n v="7084.67"/>
    <s v="N"/>
    <n v="4"/>
    <s v="N"/>
    <s v="00/00/0000"/>
    <s v="N"/>
    <n v="0"/>
    <s v="00/00/0000"/>
    <s v="NPA"/>
    <d v="2024-01-03T00:00:00"/>
    <n v="701"/>
    <s v="NPA"/>
    <n v="30"/>
    <m/>
  </r>
  <r>
    <n v="69666115166"/>
    <s v="EB-MSME-TL-Usual CR Dispe"/>
    <n v="90397703077"/>
    <s v="Mr. JAYESHKUMAR RAJESHBHAI PAT"/>
    <n v="150000"/>
    <n v="9.9"/>
    <n v="137863.25"/>
    <x v="1639"/>
    <n v="0"/>
    <d v="2021-08-05T00:00:00"/>
    <n v="0"/>
    <n v="0"/>
    <n v="0"/>
    <n v="4"/>
    <n v="4"/>
    <n v="704"/>
    <s v="INR"/>
    <n v="5018"/>
    <n v="3584"/>
    <s v=""/>
    <n v="2290"/>
    <n v="9134.66"/>
    <m/>
    <m/>
    <s v="N"/>
    <s v="00/00/0000"/>
    <s v="N"/>
    <n v="0"/>
    <s v="00/00/0000"/>
    <s v="NPA"/>
    <d v="2023-10-03T00:00:00"/>
    <n v="704"/>
    <s v="NPA"/>
    <n v="25"/>
    <m/>
  </r>
  <r>
    <n v="69106905959"/>
    <s v="EB-MSME-TL-Usual CR Dispe"/>
    <n v="90515656091"/>
    <s v="Mr. SANJAYBHAI GOVINDBHAI PATN"/>
    <n v="150000"/>
    <n v="9.9"/>
    <n v="101543.29"/>
    <x v="1640"/>
    <n v="0"/>
    <d v="2021-08-23T00:00:00"/>
    <n v="0"/>
    <n v="0"/>
    <n v="0"/>
    <n v="4"/>
    <n v="4"/>
    <n v="704"/>
    <s v="INR"/>
    <n v="5018"/>
    <n v="3358"/>
    <s v=""/>
    <n v="0"/>
    <n v="2970.63"/>
    <s v="N"/>
    <n v="4"/>
    <s v="N"/>
    <s v="00/00/0000"/>
    <s v="N"/>
    <n v="0"/>
    <s v="00/00/0000"/>
    <s v="NPA"/>
    <d v="2023-09-07T00:00:00"/>
    <n v="704"/>
    <s v="NPA"/>
    <n v="24"/>
    <m/>
  </r>
  <r>
    <n v="69116661116"/>
    <s v="EB-MSME-TL-Usual CR Dispe"/>
    <n v="90359509651"/>
    <s v="Mr. JAYABEN  PATANI"/>
    <n v="150000"/>
    <n v="10.25"/>
    <n v="109829.87"/>
    <x v="1641"/>
    <n v="38371.29"/>
    <d v="2021-08-26T00:00:00"/>
    <n v="0"/>
    <n v="0"/>
    <n v="0"/>
    <n v="4"/>
    <n v="4"/>
    <n v="704"/>
    <s v="INR"/>
    <n v="5018"/>
    <n v="4009"/>
    <d v="2023-07-01T00:00:00"/>
    <n v="7865.29"/>
    <n v="15998.76"/>
    <s v="N"/>
    <n v="4"/>
    <s v="N"/>
    <s v="00/00/0000"/>
    <s v="N"/>
    <n v="0"/>
    <s v="00/00/0000"/>
    <s v="NPA"/>
    <d v="2023-09-28T00:00:00"/>
    <n v="704"/>
    <s v="NPA"/>
    <n v="25"/>
    <m/>
  </r>
  <r>
    <n v="69615960090"/>
    <s v="EB-MSME-TL-Usual CR Dispe"/>
    <n v="90555760790"/>
    <s v="Mr. SURESHBHAI MANILAL PATNI"/>
    <n v="150000"/>
    <n v="10.25"/>
    <n v="84613"/>
    <x v="1642"/>
    <n v="45475.839999999997"/>
    <d v="2021-04-25T00:00:00"/>
    <n v="0"/>
    <n v="0"/>
    <n v="0"/>
    <n v="5"/>
    <n v="5"/>
    <n v="801"/>
    <s v="INR"/>
    <n v="5018"/>
    <n v="3413"/>
    <d v="2023-03-16T00:00:00"/>
    <n v="0"/>
    <n v="15241.12"/>
    <s v="N"/>
    <n v="5"/>
    <s v="N"/>
    <s v="00/00/0000"/>
    <s v="N"/>
    <n v="0"/>
    <s v="00/00/0000"/>
    <s v="NPA"/>
    <d v="2023-03-30T00:00:00"/>
    <n v="506"/>
    <s v="NPA"/>
    <m/>
    <m/>
  </r>
  <r>
    <n v="69999166911"/>
    <s v="MC-T L WCTL SSI&lt;3YR&gt;JAN04"/>
    <n v="90395009555"/>
    <s v="Mr. NARANBHAI MANIBHAI PATNI"/>
    <n v="150000"/>
    <n v="9.85"/>
    <n v="151311.5"/>
    <x v="1643"/>
    <n v="0"/>
    <d v="2021-10-07T00:00:00"/>
    <n v="0"/>
    <n v="0"/>
    <n v="0"/>
    <n v="4"/>
    <n v="4"/>
    <n v="0"/>
    <s v="INR"/>
    <n v="5018"/>
    <n v="3217"/>
    <s v=""/>
    <n v="129"/>
    <n v="9393.57"/>
    <s v="N"/>
    <n v="4"/>
    <s v="N"/>
    <s v="00/00/0000"/>
    <s v="N"/>
    <n v="0"/>
    <s v="00/00/0000"/>
    <s v="NPA"/>
    <d v="2023-08-06T00:00:00"/>
    <n v="701"/>
    <s v="NPA"/>
    <n v="21"/>
    <m/>
  </r>
  <r>
    <n v="69669909965"/>
    <s v="MC-BR-TLGENPUR SSI=&gt;3Y&gt;N0"/>
    <n v="90309975751"/>
    <s v="Mr. PUNAMBHAI  PATNI"/>
    <n v="150000"/>
    <n v="9.6999999999999993"/>
    <n v="49486"/>
    <x v="1644"/>
    <n v="91759.81"/>
    <d v="2021-05-06T00:00:00"/>
    <n v="0"/>
    <n v="0"/>
    <n v="0"/>
    <n v="6"/>
    <n v="6"/>
    <n v="802"/>
    <s v="INR"/>
    <n v="5018"/>
    <n v="3410"/>
    <d v="2022-01-07T00:00:00"/>
    <n v="0"/>
    <n v="41423.29"/>
    <m/>
    <m/>
    <s v="Y"/>
    <d v="2020-06-03T00:00:00"/>
    <s v="N"/>
    <n v="0"/>
    <s v="00/00/0000"/>
    <s v="NPA"/>
    <d v="2021-12-07T00:00:00"/>
    <n v="506"/>
    <s v="NPA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66010661699"/>
    <x v="0"/>
    <n v="57595655671"/>
    <s v="Ms. NEHA  KUMARI"/>
    <n v="1262000"/>
    <n v="5.95"/>
    <n v="1351586"/>
    <n v="568721"/>
    <n v="0"/>
    <d v="2018-08-16T00:00:00"/>
    <n v="7"/>
    <n v="7"/>
    <n v="0"/>
    <n v="0"/>
    <n v="0"/>
    <n v="0"/>
    <s v="INR"/>
    <n v="0"/>
    <n v="6600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0156160169"/>
    <x v="1"/>
    <n v="57556559551"/>
    <s v="BHAVESHKUMAR SHAILENDRAKUMAR"/>
    <n v="2500000"/>
    <n v="5.95"/>
    <n v="1386493"/>
    <n v="1318493"/>
    <n v="0"/>
    <d v="2023-04-29T00:00:00"/>
    <n v="1"/>
    <n v="1"/>
    <n v="0"/>
    <n v="0"/>
    <n v="0"/>
    <n v="0"/>
    <s v="INR"/>
    <n v="15355"/>
    <n v="24356"/>
    <s v=""/>
    <n v="0"/>
    <n v="0"/>
    <m/>
    <m/>
    <s v="N"/>
    <s v="00/00/0000"/>
    <s v="N"/>
    <n v="0"/>
    <s v="00/00/0000"/>
    <s v="STD"/>
    <s v=""/>
    <m/>
    <s v="SA"/>
    <m/>
    <m/>
  </r>
  <r>
    <n v="60611669956"/>
    <x v="1"/>
    <n v="55590659375"/>
    <s v="Miss. KRUTIKA RAMESHKUMAR RATH"/>
    <n v="2700000"/>
    <n v="5.45"/>
    <n v="1187410"/>
    <n v="1171410"/>
    <n v="0"/>
    <d v="2023-07-26T00:00:00"/>
    <n v="1"/>
    <n v="1"/>
    <n v="0"/>
    <n v="0"/>
    <n v="0"/>
    <n v="0"/>
    <s v="INR"/>
    <n v="15355"/>
    <n v="22070"/>
    <s v=""/>
    <n v="0"/>
    <n v="0"/>
    <s v="N"/>
    <n v="9"/>
    <s v="N"/>
    <s v="00/00/0000"/>
    <s v="N"/>
    <n v="0"/>
    <s v="00/00/0000"/>
    <s v="STD"/>
    <s v=""/>
    <m/>
    <s v="SA"/>
    <m/>
    <m/>
  </r>
  <r>
    <n v="60699650160"/>
    <x v="2"/>
    <n v="50059155795"/>
    <s v="Mr. KSHATRIYA GAUTAM  JAGANNAT"/>
    <n v="788000"/>
    <n v="5.5"/>
    <n v="420779"/>
    <n v="316259"/>
    <n v="0"/>
    <d v="2010-05-28T00:00:00"/>
    <n v="36"/>
    <n v="36"/>
    <n v="0"/>
    <n v="0"/>
    <n v="0"/>
    <n v="0"/>
    <s v="INR"/>
    <n v="15355"/>
    <n v="1680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99901091"/>
    <x v="2"/>
    <n v="55516537551"/>
    <s v="Mr. SHASHIKANT KANUBHAI TAPASV"/>
    <n v="713169"/>
    <n v="5.5"/>
    <n v="488924"/>
    <n v="481177"/>
    <n v="0"/>
    <d v="2015-03-14T00:00:00"/>
    <n v="108"/>
    <n v="108"/>
    <n v="0"/>
    <n v="0"/>
    <n v="0"/>
    <n v="0"/>
    <s v="INR"/>
    <n v="15355"/>
    <n v="4403"/>
    <s v=""/>
    <n v="0"/>
    <n v="0"/>
    <s v="N"/>
    <n v="9"/>
    <s v="N"/>
    <s v="00/00/0000"/>
    <s v="N"/>
    <n v="0"/>
    <s v="00/00/0000"/>
    <s v="STD"/>
    <s v=""/>
    <m/>
    <s v="SA"/>
    <m/>
    <m/>
  </r>
  <r>
    <n v="66165916951"/>
    <x v="2"/>
    <n v="55930765376"/>
    <s v="Mr. NITIN  SOLANKEY"/>
    <n v="1200000"/>
    <n v="5.5"/>
    <n v="948962"/>
    <n v="940819"/>
    <n v="0"/>
    <d v="2016-09-08T00:00:00"/>
    <n v="90"/>
    <n v="90"/>
    <n v="0"/>
    <n v="0"/>
    <n v="0"/>
    <n v="0"/>
    <s v="INR"/>
    <n v="15355"/>
    <n v="7143"/>
    <s v=""/>
    <n v="0"/>
    <n v="0"/>
    <s v="N"/>
    <n v="9"/>
    <s v="N"/>
    <s v="00/00/0000"/>
    <s v="N"/>
    <n v="0"/>
    <s v="00/00/0000"/>
    <s v="STD"/>
    <s v=""/>
    <m/>
    <s v="SA"/>
    <m/>
    <m/>
  </r>
  <r>
    <n v="61656969095"/>
    <x v="3"/>
    <n v="76005571515"/>
    <s v="Mr. BHARATBHAI CHHAGANBHAI RAT"/>
    <n v="1368000"/>
    <n v="5.5"/>
    <n v="883392"/>
    <n v="883392"/>
    <n v="0"/>
    <d v="2013-03-04T00:00:00"/>
    <n v="87"/>
    <n v="87"/>
    <n v="0"/>
    <n v="0"/>
    <n v="0"/>
    <n v="0"/>
    <s v="INR"/>
    <n v="15355"/>
    <n v="9121"/>
    <s v=""/>
    <n v="0"/>
    <n v="0"/>
    <s v="N"/>
    <n v="9"/>
    <s v="N"/>
    <s v="00/00/0000"/>
    <s v="N"/>
    <n v="0"/>
    <s v="00/00/0000"/>
    <s v="STD"/>
    <d v="2023-12-07T00:00:00"/>
    <n v="0"/>
    <s v="SA"/>
    <m/>
    <m/>
  </r>
  <r>
    <n v="66551969911"/>
    <x v="4"/>
    <n v="55930765376"/>
    <s v="Mr. NITIN  SOLANKEY"/>
    <n v="393114"/>
    <n v="5.5"/>
    <n v="321148"/>
    <n v="318750"/>
    <n v="0"/>
    <d v="2017-01-01T00:00:00"/>
    <n v="86"/>
    <n v="86"/>
    <n v="0"/>
    <n v="0"/>
    <n v="0"/>
    <n v="0"/>
    <s v="INR"/>
    <n v="15355"/>
    <n v="2398"/>
    <s v=""/>
    <n v="0"/>
    <n v="0"/>
    <s v="N"/>
    <n v="9"/>
    <s v="N"/>
    <s v="00/00/0000"/>
    <s v="N"/>
    <n v="0"/>
    <s v="00/00/0000"/>
    <s v="STD"/>
    <s v=""/>
    <m/>
    <s v="SA"/>
    <m/>
    <m/>
  </r>
  <r>
    <n v="65666696011"/>
    <x v="4"/>
    <n v="55935515993"/>
    <s v="Mr. MANISH VITTHALBHAI MEVADA"/>
    <n v="3867000"/>
    <n v="5.5"/>
    <n v="3874274"/>
    <n v="3860150"/>
    <n v="0"/>
    <d v="2017-11-17T00:00:00"/>
    <n v="74"/>
    <n v="74"/>
    <n v="0"/>
    <n v="0"/>
    <n v="0"/>
    <n v="0"/>
    <s v="INR"/>
    <n v="15355"/>
    <n v="1657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5699696196"/>
    <x v="4"/>
    <n v="55059595595"/>
    <s v="Mrs. RENUKA LALITKUMAR BANKER"/>
    <n v="822217"/>
    <n v="5.5"/>
    <n v="826206"/>
    <n v="811206"/>
    <n v="0"/>
    <d v="2018-04-05T00:00:00"/>
    <n v="72"/>
    <n v="72"/>
    <n v="0"/>
    <n v="0"/>
    <n v="0"/>
    <n v="0"/>
    <s v="INR"/>
    <n v="15355"/>
    <n v="3529"/>
    <s v=""/>
    <n v="0"/>
    <n v="0"/>
    <s v="N"/>
    <n v="9"/>
    <s v="N"/>
    <s v="00/00/0000"/>
    <s v="N"/>
    <n v="0"/>
    <s v="00/00/0000"/>
    <s v="STD"/>
    <s v=""/>
    <m/>
    <s v="SA"/>
    <m/>
    <m/>
  </r>
  <r>
    <n v="66991161069"/>
    <x v="4"/>
    <n v="50059155657"/>
    <s v="Mr. MAHENDRA BHAGWANDAS CHAUHA"/>
    <n v="1485000"/>
    <n v="5.5"/>
    <n v="1282106"/>
    <n v="1281407"/>
    <n v="0"/>
    <d v="2019-05-12T00:00:00"/>
    <n v="58"/>
    <n v="58"/>
    <n v="0"/>
    <n v="0"/>
    <n v="0"/>
    <n v="0"/>
    <s v="INR"/>
    <n v="61132"/>
    <n v="9770"/>
    <s v=""/>
    <n v="0"/>
    <n v="0"/>
    <s v="N"/>
    <n v="9"/>
    <s v="N"/>
    <s v="00/00/0000"/>
    <s v="N"/>
    <n v="0"/>
    <s v="00/00/0000"/>
    <s v="STD"/>
    <d v="2021-03-14T00:00:00"/>
    <n v="0"/>
    <s v="SA"/>
    <m/>
    <m/>
  </r>
  <r>
    <n v="61696995595"/>
    <x v="4"/>
    <n v="50075393597"/>
    <s v="Mrs. KAMALA P  THAKORE"/>
    <n v="2092500"/>
    <n v="5.5"/>
    <n v="2082268"/>
    <n v="2023418"/>
    <n v="0"/>
    <d v="2020-01-31T00:00:00"/>
    <n v="50"/>
    <n v="50"/>
    <n v="0"/>
    <n v="0"/>
    <n v="0"/>
    <n v="0"/>
    <s v="INR"/>
    <n v="61132"/>
    <n v="8793"/>
    <s v=""/>
    <n v="0"/>
    <n v="0"/>
    <s v="N"/>
    <n v="9"/>
    <s v="N"/>
    <s v="00/00/0000"/>
    <s v="N"/>
    <n v="0"/>
    <s v="00/00/0000"/>
    <s v="STD"/>
    <d v="2022-07-08T00:00:00"/>
    <n v="999"/>
    <s v="SA"/>
    <m/>
    <m/>
  </r>
  <r>
    <n v="69959069069"/>
    <x v="4"/>
    <n v="50631569957"/>
    <s v="Mr. NARENDRASINGH RAGHUVERSING"/>
    <n v="4005000"/>
    <n v="5.95"/>
    <n v="4060759"/>
    <n v="4039094"/>
    <n v="0"/>
    <d v="2022-12-10T00:00:00"/>
    <n v="15"/>
    <n v="15"/>
    <n v="0"/>
    <n v="0"/>
    <n v="0"/>
    <n v="0"/>
    <s v="INR"/>
    <n v="15355"/>
    <n v="14889"/>
    <s v=""/>
    <n v="0"/>
    <n v="0"/>
    <m/>
    <m/>
    <s v="N"/>
    <s v="00/00/0000"/>
    <s v="N"/>
    <n v="0"/>
    <s v="00/00/0000"/>
    <s v="STD"/>
    <d v="2023-01-06T00:00:00"/>
    <n v="0"/>
    <s v="SA"/>
    <m/>
    <m/>
  </r>
  <r>
    <n v="60096090990"/>
    <x v="4"/>
    <n v="56613903351"/>
    <s v="Ms. LAJJA AJAYKUMAR SONDAGER"/>
    <n v="3000000"/>
    <n v="5.5"/>
    <n v="3010865"/>
    <n v="2998503"/>
    <n v="0"/>
    <d v="2023-03-19T00:00:00"/>
    <n v="12"/>
    <n v="12"/>
    <n v="0"/>
    <n v="0"/>
    <n v="0"/>
    <n v="0"/>
    <s v="INR"/>
    <n v="15355"/>
    <n v="12449"/>
    <s v=""/>
    <n v="0"/>
    <n v="0"/>
    <s v="N"/>
    <n v="9"/>
    <s v="N"/>
    <s v="00/00/0000"/>
    <s v="N"/>
    <n v="0"/>
    <s v="00/00/0000"/>
    <s v="STD"/>
    <d v="2023-04-04T00:00:00"/>
    <n v="0"/>
    <s v="SA"/>
    <m/>
    <m/>
  </r>
  <r>
    <n v="60091016661"/>
    <x v="4"/>
    <n v="55515330175"/>
    <s v="Mr. VYOMESHCHANDRA JETHALAL SO"/>
    <n v="1500000"/>
    <n v="5.5"/>
    <n v="1505763"/>
    <n v="1504599"/>
    <n v="0"/>
    <d v="2023-03-28T00:00:00"/>
    <n v="12"/>
    <n v="12"/>
    <n v="0"/>
    <n v="0"/>
    <n v="0"/>
    <n v="0"/>
    <s v="INR"/>
    <n v="15355"/>
    <n v="6303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0969911199"/>
    <x v="4"/>
    <n v="55559033016"/>
    <s v="Mr. JATIN JIVANBHAI RUPALA"/>
    <n v="4320000"/>
    <n v="5.95"/>
    <n v="4336624"/>
    <n v="4333993"/>
    <n v="0"/>
    <d v="2023-06-26T00:00:00"/>
    <n v="9"/>
    <n v="9"/>
    <n v="0"/>
    <n v="0"/>
    <n v="0"/>
    <n v="0"/>
    <s v="INR"/>
    <n v="15355"/>
    <n v="17926"/>
    <s v=""/>
    <n v="0"/>
    <n v="0"/>
    <s v="N"/>
    <n v="9"/>
    <s v="N"/>
    <s v="00/00/0000"/>
    <s v="N"/>
    <n v="0"/>
    <s v="00/00/0000"/>
    <s v="STD"/>
    <s v=""/>
    <m/>
    <s v="SA"/>
    <m/>
    <m/>
  </r>
  <r>
    <n v="66066599556"/>
    <x v="5"/>
    <n v="55535699953"/>
    <s v="Miss. AKRITI  PHITKARIWALA"/>
    <n v="2000000"/>
    <n v="5.5"/>
    <n v="1476195"/>
    <n v="1472680"/>
    <n v="0"/>
    <d v="2016-08-11T00:00:00"/>
    <n v="91"/>
    <n v="91"/>
    <n v="0"/>
    <n v="0"/>
    <n v="0"/>
    <n v="0"/>
    <s v="INR"/>
    <n v="15355"/>
    <n v="11905"/>
    <s v=""/>
    <n v="0"/>
    <n v="0"/>
    <s v="N"/>
    <n v="9"/>
    <s v="N"/>
    <s v="00/00/0000"/>
    <s v="N"/>
    <n v="0"/>
    <s v="00/00/0000"/>
    <s v="STD"/>
    <d v="2021-03-02T00:00:00"/>
    <n v="0"/>
    <s v="SA"/>
    <m/>
    <m/>
  </r>
  <r>
    <n v="61965661606"/>
    <x v="5"/>
    <n v="71009095555"/>
    <s v="Mr. KAMLESH CHANDRAKANT PADHAR"/>
    <n v="6000000"/>
    <n v="5.95"/>
    <n v="6627486"/>
    <n v="6351079"/>
    <n v="0"/>
    <d v="2020-07-31T00:00:00"/>
    <n v="22"/>
    <n v="22"/>
    <n v="0"/>
    <n v="0"/>
    <n v="0"/>
    <n v="0"/>
    <s v="INR"/>
    <n v="15355"/>
    <n v="20977"/>
    <s v=""/>
    <n v="0"/>
    <n v="0"/>
    <s v="N"/>
    <n v="9"/>
    <s v="N"/>
    <s v="00/00/0000"/>
    <s v="N"/>
    <n v="0"/>
    <s v="00/00/0000"/>
    <s v="STD"/>
    <d v="2022-07-20T00:00:00"/>
    <n v="0"/>
    <s v="SA"/>
    <m/>
    <m/>
  </r>
  <r>
    <n v="69699000699"/>
    <x v="6"/>
    <n v="55006596965"/>
    <s v="Mr. SHIV KUMAR MISHRA"/>
    <n v="960000"/>
    <n v="5.5"/>
    <n v="359538"/>
    <n v="350684"/>
    <n v="0"/>
    <d v="2014-06-21T00:00:00"/>
    <n v="117"/>
    <n v="117"/>
    <n v="0"/>
    <n v="0"/>
    <n v="0"/>
    <n v="0"/>
    <s v="INR"/>
    <n v="61132"/>
    <n v="7620"/>
    <s v=""/>
    <n v="0"/>
    <n v="0"/>
    <s v="N"/>
    <n v="9"/>
    <s v="N"/>
    <s v="00/00/0000"/>
    <s v="N"/>
    <n v="0"/>
    <s v="00/00/0000"/>
    <s v="STD"/>
    <d v="2022-07-30T00:00:00"/>
    <n v="999"/>
    <s v="SA"/>
    <m/>
    <m/>
  </r>
  <r>
    <n v="66615959569"/>
    <x v="7"/>
    <n v="55515330175"/>
    <s v="Mr. VYOMESHCHANDRA JETHALAL SO"/>
    <n v="445000"/>
    <n v="5.5"/>
    <n v="287995"/>
    <n v="213787"/>
    <n v="0"/>
    <d v="2017-01-19T00:00:00"/>
    <n v="86"/>
    <n v="86"/>
    <n v="0"/>
    <n v="0"/>
    <n v="0"/>
    <n v="0"/>
    <s v="INR"/>
    <n v="0"/>
    <n v="3372"/>
    <s v=""/>
    <n v="0"/>
    <n v="0"/>
    <s v="N"/>
    <n v="9"/>
    <s v="N"/>
    <s v="00/00/0000"/>
    <s v="N"/>
    <n v="0"/>
    <s v="00/00/0000"/>
    <s v="STD"/>
    <s v=""/>
    <m/>
    <s v="SA"/>
    <m/>
    <m/>
  </r>
  <r>
    <n v="66909601906"/>
    <x v="7"/>
    <n v="50075393597"/>
    <s v="Mrs. KAMALA P  THAKORE"/>
    <n v="480000"/>
    <n v="5.5"/>
    <n v="351545"/>
    <n v="305182"/>
    <n v="0"/>
    <d v="2018-10-26T00:00:00"/>
    <n v="65"/>
    <n v="65"/>
    <n v="0"/>
    <n v="0"/>
    <n v="0"/>
    <n v="0"/>
    <s v="INR"/>
    <n v="0"/>
    <n v="3637"/>
    <s v=""/>
    <n v="0"/>
    <n v="0"/>
    <s v="N"/>
    <n v="9"/>
    <s v="N"/>
    <s v="00/00/0000"/>
    <s v="N"/>
    <n v="0"/>
    <s v="00/00/0000"/>
    <s v="STD"/>
    <s v=""/>
    <m/>
    <s v="SA"/>
    <m/>
    <m/>
  </r>
  <r>
    <n v="60099061915"/>
    <x v="7"/>
    <n v="55559033016"/>
    <s v="Mr. JATIN JIVANBHAI RUPALA"/>
    <n v="700000"/>
    <n v="5.5"/>
    <n v="675987"/>
    <n v="668135"/>
    <n v="0"/>
    <d v="2023-03-02T00:00:00"/>
    <n v="12"/>
    <n v="12"/>
    <n v="0"/>
    <n v="0"/>
    <n v="0"/>
    <n v="0"/>
    <s v="INR"/>
    <n v="0"/>
    <n v="5304"/>
    <s v=""/>
    <n v="0"/>
    <n v="0"/>
    <s v="N"/>
    <n v="9"/>
    <s v="N"/>
    <s v="00/00/0000"/>
    <s v="N"/>
    <n v="0"/>
    <s v="00/00/0000"/>
    <s v="STD"/>
    <s v=""/>
    <m/>
    <s v="SA"/>
    <m/>
    <m/>
  </r>
  <r>
    <n v="69699609661"/>
    <x v="8"/>
    <n v="55155556595"/>
    <s v="Mr. NISHANT NAVIN CHANDRA BHAT"/>
    <n v="410000"/>
    <n v="5.5"/>
    <n v="154424"/>
    <n v="33716"/>
    <n v="0"/>
    <d v="2014-06-21T00:00:00"/>
    <n v="116"/>
    <n v="116"/>
    <n v="0"/>
    <n v="0"/>
    <n v="0"/>
    <n v="0"/>
    <s v="INR"/>
    <n v="0"/>
    <n v="3107"/>
    <s v=""/>
    <n v="0"/>
    <n v="0"/>
    <s v="N"/>
    <n v="9"/>
    <s v="N"/>
    <s v="00/00/0000"/>
    <s v="N"/>
    <n v="0"/>
    <s v="00/00/0000"/>
    <s v="STD"/>
    <s v=""/>
    <m/>
    <s v="SA"/>
    <m/>
    <m/>
  </r>
  <r>
    <n v="66009596966"/>
    <x v="8"/>
    <n v="56066595615"/>
    <s v="Mr. MEHUL ANILBHAI MAKWANA"/>
    <n v="500000"/>
    <n v="5.5"/>
    <n v="369536"/>
    <n v="325318"/>
    <n v="0"/>
    <d v="2018-08-12T00:00:00"/>
    <n v="67"/>
    <n v="67"/>
    <n v="0"/>
    <n v="0"/>
    <n v="0"/>
    <n v="0"/>
    <s v="INR"/>
    <n v="0"/>
    <n v="3788"/>
    <s v=""/>
    <n v="0"/>
    <n v="0"/>
    <s v="N"/>
    <n v="9"/>
    <s v="N"/>
    <s v="00/00/0000"/>
    <s v="N"/>
    <n v="0"/>
    <s v="00/00/0000"/>
    <s v="STD"/>
    <s v=""/>
    <m/>
    <s v="SA"/>
    <m/>
    <m/>
  </r>
  <r>
    <n v="61696161669"/>
    <x v="9"/>
    <n v="71105557507"/>
    <s v="Mr. JIGAR CHANDRAKANT HINGU"/>
    <n v="256000"/>
    <n v="5.5"/>
    <n v="166509"/>
    <n v="164208"/>
    <n v="0"/>
    <d v="2018-08-03T00:00:00"/>
    <n v="67"/>
    <n v="67"/>
    <n v="0"/>
    <n v="0"/>
    <n v="0"/>
    <n v="0"/>
    <s v="INR"/>
    <n v="0"/>
    <n v="2301"/>
    <s v=""/>
    <n v="0"/>
    <n v="0"/>
    <s v="N"/>
    <n v="9"/>
    <s v="N"/>
    <s v="00/00/0000"/>
    <s v="N"/>
    <n v="0"/>
    <s v="00/00/0000"/>
    <s v="STD"/>
    <s v=""/>
    <m/>
    <s v="SA"/>
    <m/>
    <m/>
  </r>
  <r>
    <n v="65511691651"/>
    <x v="10"/>
    <n v="50059159009"/>
    <s v="Mr. BHAGVANDAS VITHALDAS PURAB"/>
    <n v="56000"/>
    <n v="5.5"/>
    <n v="3876"/>
    <n v="3870"/>
    <n v="0"/>
    <d v="2018-02-17T00:00:00"/>
    <n v="73"/>
    <n v="73"/>
    <n v="0"/>
    <n v="0"/>
    <n v="0"/>
    <n v="0"/>
    <s v="INR"/>
    <n v="0"/>
    <n v="854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1991669160"/>
    <x v="10"/>
    <n v="75116936553"/>
    <s v="Mr. HARKESHSINGH  RAJPUT"/>
    <n v="61000"/>
    <n v="5.5"/>
    <n v="27551"/>
    <n v="27551"/>
    <n v="0"/>
    <d v="2020-10-10T00:00:00"/>
    <n v="42"/>
    <n v="42"/>
    <n v="0"/>
    <n v="0"/>
    <n v="0"/>
    <n v="0"/>
    <s v="INR"/>
    <n v="0"/>
    <n v="1000"/>
    <s v=""/>
    <n v="0"/>
    <n v="0"/>
    <m/>
    <m/>
    <s v="N"/>
    <s v="00/00/0000"/>
    <s v="N"/>
    <n v="0"/>
    <s v="00/00/0000"/>
    <s v="STD"/>
    <d v="2021-11-08T00:00:00"/>
    <n v="0"/>
    <s v="SA"/>
    <m/>
    <m/>
  </r>
  <r>
    <n v="69661615506"/>
    <x v="10"/>
    <n v="55559033016"/>
    <s v="Mr. JATIN JIVANBHAI RUPALA"/>
    <n v="72000"/>
    <n v="5.5"/>
    <n v="58633"/>
    <n v="55765"/>
    <n v="0"/>
    <d v="2022-09-18T00:00:00"/>
    <n v="18"/>
    <n v="18"/>
    <n v="0"/>
    <n v="0"/>
    <n v="0"/>
    <n v="0"/>
    <s v="INR"/>
    <n v="0"/>
    <n v="1029"/>
    <s v=""/>
    <n v="0"/>
    <n v="0"/>
    <m/>
    <m/>
    <s v="N"/>
    <s v="00/00/0000"/>
    <s v="N"/>
    <n v="0"/>
    <s v="00/00/0000"/>
    <s v="STD"/>
    <s v=""/>
    <m/>
    <s v="SA"/>
    <m/>
    <m/>
  </r>
  <r>
    <n v="60006196659"/>
    <x v="10"/>
    <n v="50075393597"/>
    <s v="Mrs. KAMALA P  THAKORE"/>
    <n v="76000"/>
    <n v="5.5"/>
    <n v="66278"/>
    <n v="59375"/>
    <n v="0"/>
    <d v="2023-02-11T00:00:00"/>
    <n v="13"/>
    <n v="13"/>
    <n v="0"/>
    <n v="0"/>
    <n v="0"/>
    <n v="0"/>
    <s v="INR"/>
    <n v="0"/>
    <n v="1071"/>
    <s v=""/>
    <n v="0"/>
    <n v="0"/>
    <s v="N"/>
    <n v="9"/>
    <s v="N"/>
    <s v="00/00/0000"/>
    <s v="N"/>
    <n v="0"/>
    <s v="00/00/0000"/>
    <s v="STD"/>
    <d v="2023-08-16T00:00:00"/>
    <n v="0"/>
    <s v="SA"/>
    <m/>
    <m/>
  </r>
  <r>
    <n v="69956659919"/>
    <x v="11"/>
    <n v="55059595595"/>
    <s v="Mrs. RENUKA LALITKUMAR BANKER"/>
    <n v="700000"/>
    <n v="7.2"/>
    <n v="665267"/>
    <n v="639998.38"/>
    <n v="0"/>
    <d v="2021-10-18T00:00:00"/>
    <n v="19"/>
    <n v="19"/>
    <n v="0"/>
    <n v="0"/>
    <n v="0"/>
    <n v="0"/>
    <s v="INR"/>
    <n v="15355"/>
    <n v="6935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9960656666"/>
    <x v="12"/>
    <n v="55619113079"/>
    <s v="Mr. BHIKHABHAI GANDABHAI PATEL"/>
    <n v="1000000"/>
    <n v="7.75"/>
    <n v="894428"/>
    <n v="36463"/>
    <n v="0"/>
    <d v="2022-12-02T00:00:00"/>
    <n v="15"/>
    <n v="15"/>
    <n v="0"/>
    <n v="0"/>
    <n v="0"/>
    <n v="0"/>
    <s v="INR"/>
    <n v="15355"/>
    <n v="9469"/>
    <s v=""/>
    <n v="0"/>
    <n v="0"/>
    <s v="N"/>
    <n v="9"/>
    <s v="N"/>
    <s v="00/00/0000"/>
    <s v="N"/>
    <n v="0"/>
    <s v="00/00/0000"/>
    <s v="STD"/>
    <s v=""/>
    <m/>
    <s v="SA"/>
    <m/>
    <m/>
  </r>
  <r>
    <n v="69165695659"/>
    <x v="13"/>
    <n v="50535567509"/>
    <s v="Mr. VITHALBHAI SOMABHAI MEVADA"/>
    <n v="590000"/>
    <n v="9.75"/>
    <n v="451803"/>
    <n v="451191"/>
    <n v="0"/>
    <d v="2022-10-15T00:00:00"/>
    <n v="17"/>
    <n v="17"/>
    <n v="0"/>
    <n v="0"/>
    <n v="0"/>
    <n v="0"/>
    <s v="INR"/>
    <n v="0"/>
    <n v="12464"/>
    <s v=""/>
    <n v="0"/>
    <n v="0"/>
    <s v="N"/>
    <n v="9"/>
    <s v="N"/>
    <s v="00/00/0000"/>
    <s v="N"/>
    <n v="0"/>
    <s v="00/00/0000"/>
    <s v="STD"/>
    <s v=""/>
    <m/>
    <s v="SA"/>
    <m/>
    <m/>
  </r>
  <r>
    <n v="60060916591"/>
    <x v="14"/>
    <n v="55053016351"/>
    <s v="Mr. JAYESH KUMAR  VAGHELA"/>
    <n v="618000"/>
    <n v="9.8000000000000007"/>
    <n v="70336"/>
    <n v="34032.97"/>
    <n v="0"/>
    <d v="2008-01-07T00:00:00"/>
    <n v="19"/>
    <n v="19"/>
    <n v="0"/>
    <n v="0"/>
    <n v="0"/>
    <n v="0"/>
    <s v="INR"/>
    <n v="15355"/>
    <n v="6666"/>
    <s v=""/>
    <n v="0"/>
    <n v="0"/>
    <s v="N"/>
    <n v="9"/>
    <s v="N"/>
    <s v="00/00/0000"/>
    <s v="N"/>
    <n v="0"/>
    <s v="00/00/0000"/>
    <s v="STD"/>
    <d v="2022-04-07T00:00:00"/>
    <n v="0"/>
    <s v="SA"/>
    <m/>
    <m/>
  </r>
  <r>
    <n v="60060101161"/>
    <x v="15"/>
    <n v="55017595965"/>
    <s v="Mrs. MANJULA KAILASHCHANDRA SH"/>
    <n v="500000"/>
    <n v="9.5500000000000007"/>
    <n v="125917.33"/>
    <n v="123227.66"/>
    <n v="0"/>
    <d v="2008-01-06T00:00:00"/>
    <n v="19"/>
    <n v="19"/>
    <n v="0"/>
    <n v="0"/>
    <n v="0"/>
    <n v="0"/>
    <s v="INR"/>
    <n v="15355"/>
    <n v="3601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100651991"/>
    <x v="16"/>
    <n v="50053535353"/>
    <s v="Mrs. ASHABEN KARSANBHAI CHUDAS"/>
    <n v="364000"/>
    <n v="10.3"/>
    <n v="49233.599999999999"/>
    <n v="18519.46"/>
    <n v="0"/>
    <d v="2008-12-11T00:00:00"/>
    <n v="19"/>
    <n v="19"/>
    <n v="0"/>
    <n v="0"/>
    <n v="0"/>
    <n v="0"/>
    <s v="INR"/>
    <n v="15355"/>
    <n v="4058"/>
    <s v=""/>
    <n v="0"/>
    <n v="0"/>
    <s v="N"/>
    <n v="9"/>
    <s v="N"/>
    <s v="00/00/0000"/>
    <s v="N"/>
    <n v="0"/>
    <s v="00/00/0000"/>
    <s v="STD"/>
    <s v=""/>
    <m/>
    <s v="SA"/>
    <m/>
    <m/>
  </r>
  <r>
    <n v="60109969119"/>
    <x v="16"/>
    <n v="50059077559"/>
    <s v="Mr. VIJAYVARGIY MANOJ  RAMSWAR"/>
    <n v="415000"/>
    <n v="10.3"/>
    <n v="58386"/>
    <n v="30193.62"/>
    <n v="0"/>
    <d v="2009-01-05T00:00:00"/>
    <n v="19"/>
    <n v="19"/>
    <n v="0"/>
    <n v="0"/>
    <n v="0"/>
    <n v="0"/>
    <s v="INR"/>
    <n v="15355"/>
    <n v="4587"/>
    <s v=""/>
    <n v="0"/>
    <n v="0"/>
    <s v="N"/>
    <n v="9"/>
    <s v="N"/>
    <s v="00/00/0000"/>
    <s v="N"/>
    <n v="0"/>
    <s v="00/00/0000"/>
    <s v="STD"/>
    <s v=""/>
    <m/>
    <s v="SA"/>
    <m/>
    <m/>
  </r>
  <r>
    <n v="60959990966"/>
    <x v="17"/>
    <n v="55195036561"/>
    <s v="Mr. SUBHASH AMRUTLAL BAROT"/>
    <n v="306000"/>
    <n v="10.050000000000001"/>
    <n v="194722.49"/>
    <n v="160840.38"/>
    <n v="0"/>
    <d v="2009-10-03T00:00:00"/>
    <n v="19"/>
    <n v="19"/>
    <n v="0"/>
    <n v="0"/>
    <n v="0"/>
    <n v="0"/>
    <s v="INR"/>
    <n v="15355"/>
    <n v="3107"/>
    <s v=""/>
    <n v="0"/>
    <n v="0"/>
    <s v="N"/>
    <n v="9"/>
    <s v="N"/>
    <s v="00/00/0000"/>
    <s v="N"/>
    <n v="0"/>
    <s v="00/00/0000"/>
    <s v="STD"/>
    <s v=""/>
    <m/>
    <s v="SA"/>
    <m/>
    <m/>
  </r>
  <r>
    <n v="60996966909"/>
    <x v="17"/>
    <n v="55170557553"/>
    <s v="Mr. JAGDISHBHAI BHANJIBHAI RAT"/>
    <n v="240000"/>
    <n v="9.65"/>
    <n v="174025.1"/>
    <n v="117104.65"/>
    <n v="0"/>
    <d v="2009-12-15T00:00:00"/>
    <n v="19"/>
    <n v="19"/>
    <n v="0"/>
    <n v="0"/>
    <n v="0"/>
    <n v="0"/>
    <s v="INR"/>
    <n v="15355"/>
    <n v="3352"/>
    <s v=""/>
    <n v="0"/>
    <n v="0"/>
    <s v="N"/>
    <n v="9"/>
    <s v="N"/>
    <s v="00/00/0000"/>
    <s v="N"/>
    <n v="0"/>
    <s v="00/00/0000"/>
    <s v="STD"/>
    <s v=""/>
    <m/>
    <s v="SA"/>
    <m/>
    <m/>
  </r>
  <r>
    <n v="60606969659"/>
    <x v="17"/>
    <n v="55555155553"/>
    <s v="Mrs. KIRAN KAMLEShKUMAR PATEL"/>
    <n v="452000"/>
    <n v="10.050000000000001"/>
    <n v="227477"/>
    <n v="99113.08"/>
    <n v="0"/>
    <d v="2010-06-16T00:00:00"/>
    <n v="19"/>
    <n v="19"/>
    <n v="0"/>
    <n v="0"/>
    <n v="0"/>
    <n v="0"/>
    <s v="INR"/>
    <n v="15355"/>
    <n v="4796"/>
    <s v=""/>
    <n v="0"/>
    <n v="0"/>
    <s v="N"/>
    <n v="9"/>
    <s v="N"/>
    <s v="00/00/0000"/>
    <s v="N"/>
    <n v="0"/>
    <s v="00/00/0000"/>
    <s v="STD"/>
    <s v=""/>
    <m/>
    <s v="SA"/>
    <m/>
    <m/>
  </r>
  <r>
    <n v="60919569666"/>
    <x v="18"/>
    <n v="75177037651"/>
    <s v="Mr. KARAN NAVINCHANDRA PANCHAL"/>
    <n v="750000"/>
    <n v="5.95"/>
    <n v="175502"/>
    <n v="171502"/>
    <n v="0"/>
    <d v="2023-06-10T00:00:00"/>
    <n v="1"/>
    <n v="1"/>
    <n v="0"/>
    <n v="0"/>
    <n v="0"/>
    <n v="0"/>
    <s v="INR"/>
    <n v="15355"/>
    <n v="2656"/>
    <s v=""/>
    <n v="0"/>
    <n v="0"/>
    <s v="N"/>
    <n v="9"/>
    <s v="N"/>
    <s v="00/00/0000"/>
    <s v="N"/>
    <n v="0"/>
    <s v="00/00/0000"/>
    <s v="STD"/>
    <d v="2024-02-16T00:00:00"/>
    <n v="0"/>
    <s v="SA"/>
    <m/>
    <m/>
  </r>
  <r>
    <n v="69990016656"/>
    <x v="1"/>
    <n v="50133007306"/>
    <s v="Mr. KRUTARTH HIMANSHU MEHTA"/>
    <n v="1862500"/>
    <n v="5.95"/>
    <n v="1379377"/>
    <n v="1379377"/>
    <n v="0"/>
    <d v="2023-01-06T00:00:00"/>
    <n v="1"/>
    <n v="1"/>
    <n v="0"/>
    <n v="0"/>
    <n v="0"/>
    <n v="0"/>
    <s v="INR"/>
    <n v="15355"/>
    <n v="17128"/>
    <s v=""/>
    <n v="0"/>
    <n v="0"/>
    <s v="N"/>
    <n v="9"/>
    <s v="N"/>
    <s v="00/00/0000"/>
    <s v="N"/>
    <n v="0"/>
    <s v="00/00/0000"/>
    <s v="STD"/>
    <s v=""/>
    <m/>
    <s v="SA"/>
    <m/>
    <m/>
  </r>
  <r>
    <n v="66155699916"/>
    <x v="19"/>
    <n v="55515055597"/>
    <s v="Mrs. PRAVINABEN ASHOKKUMAR AMI"/>
    <n v="830000"/>
    <n v="8.5"/>
    <n v="7854.51"/>
    <n v="59808.95"/>
    <n v="51954.44"/>
    <d v="2016-03-28T00:00:00"/>
    <n v="19"/>
    <n v="16"/>
    <n v="3"/>
    <n v="5"/>
    <n v="5"/>
    <n v="801"/>
    <s v="INR"/>
    <n v="15355"/>
    <n v="15232"/>
    <d v="2023-07-27T00:00:00"/>
    <n v="0"/>
    <n v="838.6"/>
    <s v="N"/>
    <n v="5"/>
    <s v="Y"/>
    <d v="2021-12-31T00:00:00"/>
    <s v="N"/>
    <n v="0"/>
    <s v="00/00/0000"/>
    <s v="NPA"/>
    <d v="2022-12-27T00:00:00"/>
    <n v="506"/>
    <s v="NPA"/>
    <m/>
    <m/>
  </r>
  <r>
    <n v="66996099196"/>
    <x v="20"/>
    <n v="50155699737"/>
    <s v="Mr. JATIN RASIKLAL VORA"/>
    <n v="490000"/>
    <n v="8"/>
    <n v="47381"/>
    <n v="19548.62"/>
    <n v="0"/>
    <d v="2017-04-21T00:00:00"/>
    <n v="19"/>
    <n v="19"/>
    <n v="0"/>
    <n v="0"/>
    <n v="0"/>
    <n v="0"/>
    <s v="INR"/>
    <n v="61132"/>
    <n v="8211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996696691"/>
    <x v="20"/>
    <n v="55503951053"/>
    <s v="Mr. DHRUV JAYENDRASINH MADHAVS"/>
    <n v="400000"/>
    <n v="8"/>
    <n v="32193"/>
    <n v="102.13"/>
    <n v="0"/>
    <d v="2017-04-27T00:00:00"/>
    <n v="19"/>
    <n v="19"/>
    <n v="0"/>
    <n v="0"/>
    <n v="0"/>
    <n v="0"/>
    <s v="INR"/>
    <n v="61132"/>
    <n v="670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6959991969"/>
    <x v="20"/>
    <n v="55005311575"/>
    <s v="Mr. PARITOSH APURVA VYAS"/>
    <n v="450000"/>
    <n v="8"/>
    <n v="36038"/>
    <n v="3309.03"/>
    <n v="0"/>
    <d v="2017-05-28T00:00:00"/>
    <n v="19"/>
    <n v="19"/>
    <n v="0"/>
    <n v="0"/>
    <n v="0"/>
    <n v="0"/>
    <s v="INR"/>
    <n v="61132"/>
    <n v="7541"/>
    <s v=""/>
    <n v="0"/>
    <n v="0"/>
    <s v="N"/>
    <n v="9"/>
    <s v="N"/>
    <s v="00/00/0000"/>
    <s v="N"/>
    <n v="0"/>
    <s v="00/00/0000"/>
    <s v="STD"/>
    <s v=""/>
    <m/>
    <s v="SA"/>
    <m/>
    <m/>
  </r>
  <r>
    <n v="65696906590"/>
    <x v="21"/>
    <n v="56013139166"/>
    <s v="Mr. DINESHBHAI GALABHAI DORIYA"/>
    <n v="295000"/>
    <n v="12.55"/>
    <n v="0"/>
    <n v="184416.49"/>
    <n v="184416.49"/>
    <d v="2017-12-08T00:00:00"/>
    <n v="60"/>
    <n v="33"/>
    <n v="27"/>
    <n v="5"/>
    <n v="5"/>
    <n v="801"/>
    <s v="INR"/>
    <n v="0"/>
    <n v="6911"/>
    <d v="2020-06-05T00:00:00"/>
    <n v="0"/>
    <n v="133380.29"/>
    <s v="N"/>
    <n v="5"/>
    <s v="Y"/>
    <d v="2019-12-31T00:00:00"/>
    <s v="F"/>
    <n v="184416.49"/>
    <d v="2009-07-07T00:00:00"/>
    <s v="STD"/>
    <s v=""/>
    <m/>
    <s v="SA"/>
    <m/>
    <m/>
  </r>
  <r>
    <n v="65656116151"/>
    <x v="22"/>
    <n v="55705955919"/>
    <s v="Mrs. REKHA PRADEEP JAIN"/>
    <n v="1300000"/>
    <n v="7.75"/>
    <n v="995312"/>
    <n v="875203.98"/>
    <n v="0"/>
    <d v="2018-03-26T00:00:00"/>
    <n v="19"/>
    <n v="19"/>
    <n v="0"/>
    <n v="0"/>
    <n v="0"/>
    <n v="0"/>
    <s v="INR"/>
    <n v="15355"/>
    <n v="13575"/>
    <s v=""/>
    <n v="0"/>
    <n v="0"/>
    <s v="N"/>
    <n v="9"/>
    <s v="N"/>
    <s v="00/00/0000"/>
    <s v="N"/>
    <n v="0"/>
    <s v="00/00/0000"/>
    <s v="STD"/>
    <s v=""/>
    <m/>
    <s v="SA"/>
    <m/>
    <m/>
  </r>
  <r>
    <n v="61699919516"/>
    <x v="23"/>
    <n v="55599595659"/>
    <s v="Mrs. JASODABEN DINESHBHAI JADA"/>
    <n v="883000"/>
    <n v="9.3000000000000007"/>
    <n v="441223"/>
    <n v="306205.82"/>
    <n v="0"/>
    <d v="2012-08-13T00:00:00"/>
    <n v="19"/>
    <n v="19"/>
    <n v="0"/>
    <n v="0"/>
    <n v="0"/>
    <n v="0"/>
    <s v="INR"/>
    <n v="15355"/>
    <n v="8593"/>
    <s v=""/>
    <n v="0"/>
    <n v="0"/>
    <s v="N"/>
    <n v="9"/>
    <s v="N"/>
    <s v="00/00/0000"/>
    <s v="N"/>
    <n v="0"/>
    <s v="00/00/0000"/>
    <s v="STD"/>
    <s v=""/>
    <m/>
    <s v="SA"/>
    <m/>
    <m/>
  </r>
  <r>
    <n v="61605161116"/>
    <x v="23"/>
    <n v="50053933595"/>
    <s v="Mr. KIRANKUMAR RAMESHCHANDRA"/>
    <n v="1123000"/>
    <n v="9.3000000000000007"/>
    <n v="798813"/>
    <n v="679471.5"/>
    <n v="0"/>
    <d v="2012-09-13T00:00:00"/>
    <n v="19"/>
    <n v="19"/>
    <n v="0"/>
    <n v="0"/>
    <n v="0"/>
    <n v="0"/>
    <s v="INR"/>
    <n v="15355"/>
    <n v="10442"/>
    <s v=""/>
    <n v="0"/>
    <n v="0"/>
    <s v="N"/>
    <n v="9"/>
    <s v="N"/>
    <s v="00/00/0000"/>
    <s v="N"/>
    <n v="0"/>
    <s v="00/00/0000"/>
    <s v="STD"/>
    <s v=""/>
    <m/>
    <s v="SA"/>
    <m/>
    <m/>
  </r>
  <r>
    <n v="61699961666"/>
    <x v="24"/>
    <n v="56007053999"/>
    <s v="Mr. SAURIN ANIRUDDHA MEHTA[FIL"/>
    <n v="1200000"/>
    <n v="9.0500000000000007"/>
    <n v="1090358"/>
    <n v="923741.05"/>
    <n v="0"/>
    <d v="2013-03-26T00:00:00"/>
    <n v="19"/>
    <n v="19"/>
    <n v="0"/>
    <n v="0"/>
    <n v="0"/>
    <n v="0"/>
    <s v="INR"/>
    <n v="15355"/>
    <n v="10655"/>
    <s v=""/>
    <n v="0"/>
    <n v="0"/>
    <s v="N"/>
    <n v="9"/>
    <s v="N"/>
    <s v="00/00/0000"/>
    <s v="N"/>
    <n v="0"/>
    <s v="00/00/0000"/>
    <s v="STD"/>
    <s v=""/>
    <m/>
    <s v="SA"/>
    <m/>
    <m/>
  </r>
  <r>
    <n v="61165969961"/>
    <x v="25"/>
    <n v="55395591909"/>
    <s v="Mr. KIRITKUMAR BABULAL MAHERIA"/>
    <n v="1100000"/>
    <n v="8.5500000000000007"/>
    <n v="475948"/>
    <n v="164488.25"/>
    <n v="0"/>
    <d v="2013-05-05T00:00:00"/>
    <n v="19"/>
    <n v="19"/>
    <n v="0"/>
    <n v="0"/>
    <n v="0"/>
    <n v="0"/>
    <s v="INR"/>
    <n v="15355"/>
    <n v="11575"/>
    <s v=""/>
    <n v="0"/>
    <n v="0"/>
    <s v="N"/>
    <n v="9"/>
    <s v="N"/>
    <s v="00/00/0000"/>
    <s v="N"/>
    <n v="0"/>
    <s v="00/00/0000"/>
    <s v="STD"/>
    <s v=""/>
    <m/>
    <s v="SA"/>
    <m/>
    <m/>
  </r>
  <r>
    <n v="61159666910"/>
    <x v="25"/>
    <n v="50053957990"/>
    <s v="Mr. HANSA MOHANLAL MAKWANA"/>
    <n v="700000"/>
    <n v="8.5500000000000007"/>
    <n v="287976"/>
    <n v="13742.32"/>
    <n v="0"/>
    <d v="2013-05-24T00:00:00"/>
    <n v="19"/>
    <n v="19"/>
    <n v="0"/>
    <n v="0"/>
    <n v="0"/>
    <n v="0"/>
    <s v="INR"/>
    <n v="15355"/>
    <n v="7784"/>
    <s v=""/>
    <n v="0"/>
    <n v="0"/>
    <s v="N"/>
    <n v="9"/>
    <s v="N"/>
    <s v="00/00/0000"/>
    <s v="N"/>
    <n v="0"/>
    <s v="00/00/0000"/>
    <s v="STD"/>
    <s v=""/>
    <m/>
    <s v="SA"/>
    <m/>
    <m/>
  </r>
  <r>
    <n v="61916691060"/>
    <x v="25"/>
    <n v="50059067596"/>
    <s v="Mr. MEHUL MANJIBHAI MADIA"/>
    <n v="1000000"/>
    <n v="8.3000000000000007"/>
    <n v="674354"/>
    <n v="609143.54"/>
    <n v="0"/>
    <d v="2013-08-08T00:00:00"/>
    <n v="19"/>
    <n v="19"/>
    <n v="0"/>
    <n v="0"/>
    <n v="0"/>
    <n v="0"/>
    <s v="INR"/>
    <n v="15355"/>
    <n v="10165"/>
    <s v=""/>
    <n v="0"/>
    <n v="0"/>
    <s v="N"/>
    <n v="9"/>
    <s v="N"/>
    <s v="00/00/0000"/>
    <s v="N"/>
    <n v="0"/>
    <s v="00/00/0000"/>
    <s v="STD"/>
    <s v=""/>
    <m/>
    <s v="SA"/>
    <m/>
    <m/>
  </r>
  <r>
    <n v="61966199105"/>
    <x v="26"/>
    <n v="50053957990"/>
    <s v="Mr. HANSA MOHANLAL MAKWANA"/>
    <n v="40000"/>
    <n v="8.0500000000000007"/>
    <n v="44751"/>
    <n v="43778.47"/>
    <n v="0"/>
    <d v="2013-09-13T00:00:00"/>
    <n v="19"/>
    <n v="19"/>
    <n v="0"/>
    <n v="0"/>
    <n v="0"/>
    <n v="0"/>
    <s v="INR"/>
    <n v="15355"/>
    <n v="96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9111951661"/>
    <x v="26"/>
    <n v="56909779599"/>
    <s v="Mrs. SONAl  BHARAT PATEL"/>
    <n v="75000"/>
    <n v="7.8"/>
    <n v="41753"/>
    <n v="41745.589999999997"/>
    <n v="0"/>
    <d v="2014-12-18T00:00:00"/>
    <n v="19"/>
    <n v="19"/>
    <n v="0"/>
    <n v="0"/>
    <n v="0"/>
    <n v="0"/>
    <s v="INR"/>
    <n v="15355"/>
    <n v="724"/>
    <s v=""/>
    <n v="0"/>
    <n v="0"/>
    <s v="N"/>
    <n v="9"/>
    <s v="N"/>
    <s v="00/00/0000"/>
    <s v="N"/>
    <n v="0"/>
    <s v="00/00/0000"/>
    <s v="STD"/>
    <d v="2024-02-22T00:00:00"/>
    <n v="0"/>
    <s v="SA"/>
    <m/>
    <m/>
  </r>
  <r>
    <n v="66661511669"/>
    <x v="26"/>
    <n v="56310709955"/>
    <s v="Mr. MANISHBHAI  SAKARVADIYA"/>
    <n v="47000"/>
    <n v="7.7"/>
    <n v="57237"/>
    <n v="57237"/>
    <n v="0"/>
    <d v="2016-02-04T00:00:00"/>
    <n v="19"/>
    <n v="19"/>
    <n v="0"/>
    <n v="0"/>
    <n v="0"/>
    <n v="0"/>
    <s v="INR"/>
    <n v="15355"/>
    <n v="613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6116166161"/>
    <x v="26"/>
    <n v="56163539065"/>
    <s v="Mr. ANKITKUMAR RAMABHAI PATEL"/>
    <n v="14000"/>
    <n v="7.7"/>
    <n v="4312"/>
    <n v="3890.38"/>
    <n v="0"/>
    <d v="2017-02-19T00:00:00"/>
    <n v="19"/>
    <n v="19"/>
    <n v="0"/>
    <n v="0"/>
    <n v="0"/>
    <n v="0"/>
    <s v="INR"/>
    <n v="15355"/>
    <n v="125"/>
    <s v=""/>
    <n v="0"/>
    <n v="0"/>
    <s v="N"/>
    <n v="9"/>
    <s v="N"/>
    <s v="00/00/0000"/>
    <s v="N"/>
    <n v="0"/>
    <s v="00/00/0000"/>
    <s v="STD"/>
    <s v=""/>
    <m/>
    <s v="SA"/>
    <m/>
    <m/>
  </r>
  <r>
    <n v="66195900696"/>
    <x v="26"/>
    <n v="55906711053"/>
    <s v="Mr. VALJIBHAI GALABHAI MAKWANA"/>
    <n v="33000"/>
    <n v="7.7"/>
    <n v="15869"/>
    <n v="14969.16"/>
    <n v="0"/>
    <d v="2017-03-18T00:00:00"/>
    <n v="19"/>
    <n v="19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d v="2021-12-05T00:00:00"/>
    <n v="0"/>
    <s v="SA"/>
    <m/>
    <m/>
  </r>
  <r>
    <n v="66196999111"/>
    <x v="26"/>
    <n v="55796591697"/>
    <s v="Mr. VINOD SAVAJIBHAI PANSURIYA"/>
    <n v="38000"/>
    <n v="7.7"/>
    <n v="17898"/>
    <n v="17104"/>
    <n v="0"/>
    <d v="2017-03-18T00:00:00"/>
    <n v="19"/>
    <n v="19"/>
    <n v="0"/>
    <n v="0"/>
    <n v="0"/>
    <n v="0"/>
    <s v="INR"/>
    <n v="15355"/>
    <n v="397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19096656"/>
    <x v="26"/>
    <n v="50535997969"/>
    <s v="Mrs. RAMIBEN KANTILAL PATEL"/>
    <n v="87000"/>
    <n v="7.55"/>
    <n v="14914"/>
    <n v="13818"/>
    <n v="0"/>
    <d v="2017-04-21T00:00:00"/>
    <n v="19"/>
    <n v="19"/>
    <n v="0"/>
    <n v="0"/>
    <n v="0"/>
    <n v="0"/>
    <s v="INR"/>
    <n v="15355"/>
    <n v="1096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09961696"/>
    <x v="26"/>
    <n v="50053930053"/>
    <s v="Mr. CHANDRAKANT TULSIDAS YADAV"/>
    <n v="25000"/>
    <n v="7.6"/>
    <n v="12827"/>
    <n v="12827"/>
    <n v="0"/>
    <d v="2017-05-05T00:00:00"/>
    <n v="19"/>
    <n v="19"/>
    <n v="0"/>
    <n v="0"/>
    <n v="0"/>
    <n v="0"/>
    <s v="INR"/>
    <n v="15355"/>
    <n v="230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11611599"/>
    <x v="26"/>
    <n v="55956595599"/>
    <s v="Mr. DALAPTBHAI BABABHAI VAGHEL"/>
    <n v="14000"/>
    <n v="7.6"/>
    <n v="6726"/>
    <n v="6726"/>
    <n v="0"/>
    <d v="2017-06-03T00:00:00"/>
    <n v="19"/>
    <n v="19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6919961696"/>
    <x v="26"/>
    <n v="50191515555"/>
    <s v="Mr. JAYESHKUMAR AMRUTLAL PATEL"/>
    <n v="33000"/>
    <n v="7.6"/>
    <n v="22419"/>
    <n v="21913.94"/>
    <n v="0"/>
    <d v="2017-06-11T00:00:00"/>
    <n v="19"/>
    <n v="19"/>
    <n v="0"/>
    <n v="0"/>
    <n v="0"/>
    <n v="0"/>
    <s v="INR"/>
    <n v="15355"/>
    <n v="28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019916616"/>
    <x v="26"/>
    <n v="50015535095"/>
    <s v="Mr. KAMLESH MANILAL PATEL"/>
    <n v="75000"/>
    <n v="7.6"/>
    <n v="49009"/>
    <n v="48319"/>
    <n v="0"/>
    <d v="2017-07-14T00:00:00"/>
    <n v="19"/>
    <n v="19"/>
    <n v="0"/>
    <n v="0"/>
    <n v="0"/>
    <n v="0"/>
    <s v="INR"/>
    <n v="15355"/>
    <n v="690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691990501"/>
    <x v="26"/>
    <n v="76005673957"/>
    <s v="Mr. NARAYANLAL  SUTHAR"/>
    <n v="19000"/>
    <n v="7.8"/>
    <n v="10319"/>
    <n v="10126"/>
    <n v="0"/>
    <d v="2018-03-10T00:00:00"/>
    <n v="19"/>
    <n v="19"/>
    <n v="0"/>
    <n v="0"/>
    <n v="0"/>
    <n v="0"/>
    <s v="INR"/>
    <n v="15355"/>
    <n v="19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666909610"/>
    <x v="26"/>
    <n v="50915156677"/>
    <s v="Mr. SANJAY HIRALAL MISHRA"/>
    <n v="57000"/>
    <n v="7.75"/>
    <n v="34576"/>
    <n v="34576"/>
    <n v="0"/>
    <d v="2018-03-19T00:00:00"/>
    <n v="19"/>
    <n v="19"/>
    <n v="0"/>
    <n v="0"/>
    <n v="0"/>
    <n v="0"/>
    <s v="INR"/>
    <n v="15355"/>
    <n v="531"/>
    <s v=""/>
    <n v="0"/>
    <n v="0"/>
    <s v="N"/>
    <n v="9"/>
    <s v="N"/>
    <s v="00/00/0000"/>
    <s v="N"/>
    <n v="0"/>
    <s v="00/00/0000"/>
    <s v="STD"/>
    <d v="2024-03-20T00:00:00"/>
    <n v="0"/>
    <s v="SA"/>
    <m/>
    <m/>
  </r>
  <r>
    <n v="66911966919"/>
    <x v="26"/>
    <n v="75695910907"/>
    <s v="Mr. VITTHALBHAI SAVJIBHAI PARM"/>
    <n v="13000"/>
    <n v="9.6999999999999993"/>
    <n v="5851"/>
    <n v="5979"/>
    <n v="128"/>
    <d v="2017-03-23T00:00:00"/>
    <n v="19"/>
    <n v="18"/>
    <n v="1"/>
    <n v="1"/>
    <n v="1"/>
    <n v="701"/>
    <s v="INR"/>
    <n v="15355"/>
    <n v="128"/>
    <d v="2024-03-20T00:00:00"/>
    <n v="0"/>
    <n v="0"/>
    <s v="N"/>
    <n v="3"/>
    <s v="N"/>
    <s v="00/00/0000"/>
    <s v="N"/>
    <n v="0"/>
    <s v="00/00/0000"/>
    <s v="SMA0"/>
    <d v="2024-03-20T00:00:00"/>
    <n v="701"/>
    <s v="SA"/>
    <m/>
    <m/>
  </r>
  <r>
    <n v="66911961606"/>
    <x v="26"/>
    <n v="55015150100"/>
    <s v="Miss. NISHTHA HARISHKUMAR SHAR"/>
    <n v="37000"/>
    <n v="7.55"/>
    <n v="15686"/>
    <n v="16008"/>
    <n v="322"/>
    <d v="2017-04-20T00:00:00"/>
    <n v="19"/>
    <n v="18"/>
    <n v="1"/>
    <n v="1"/>
    <n v="1"/>
    <n v="701"/>
    <s v="INR"/>
    <n v="15355"/>
    <n v="322"/>
    <d v="2024-03-17T00:00:00"/>
    <n v="0"/>
    <n v="0"/>
    <s v="N"/>
    <n v="3"/>
    <s v="N"/>
    <s v="00/00/0000"/>
    <s v="N"/>
    <n v="0"/>
    <s v="00/00/0000"/>
    <s v="SMA0"/>
    <d v="2024-03-17T00:00:00"/>
    <n v="701"/>
    <s v="SA"/>
    <m/>
    <m/>
  </r>
  <r>
    <n v="66995050166"/>
    <x v="26"/>
    <n v="50355539369"/>
    <s v="Mrs. HARSHADA GOVINDLAL DALWAD"/>
    <n v="121000"/>
    <n v="7.55"/>
    <n v="106498"/>
    <n v="107678"/>
    <n v="1180"/>
    <d v="2017-04-28T00:00:00"/>
    <n v="19"/>
    <n v="18"/>
    <n v="1"/>
    <n v="1"/>
    <n v="1"/>
    <n v="701"/>
    <s v="INR"/>
    <n v="15355"/>
    <n v="1180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6969169956"/>
    <x v="26"/>
    <n v="55017775705"/>
    <s v="Mrs. GAURIBEN MANUBHAI DANTANI"/>
    <n v="84000"/>
    <n v="7.55"/>
    <n v="26376"/>
    <n v="27273"/>
    <n v="897"/>
    <d v="2017-05-23T00:00:00"/>
    <n v="19"/>
    <n v="18"/>
    <n v="1"/>
    <n v="1"/>
    <n v="1"/>
    <n v="701"/>
    <s v="INR"/>
    <n v="15355"/>
    <n v="897"/>
    <d v="2024-03-22T00:00:00"/>
    <n v="0"/>
    <n v="0"/>
    <s v="N"/>
    <n v="3"/>
    <s v="N"/>
    <s v="00/00/0000"/>
    <s v="N"/>
    <n v="0"/>
    <s v="00/00/0000"/>
    <s v="SMA0"/>
    <d v="2024-03-22T00:00:00"/>
    <n v="701"/>
    <s v="SA"/>
    <m/>
    <m/>
  </r>
  <r>
    <n v="65019160611"/>
    <x v="26"/>
    <n v="55503007635"/>
    <s v="Mr. GHANSHYAMSINH  ZALA"/>
    <n v="27000"/>
    <n v="7.6"/>
    <n v="14548"/>
    <n v="14780"/>
    <n v="232"/>
    <d v="2017-06-23T00:00:00"/>
    <n v="19"/>
    <n v="18"/>
    <n v="1"/>
    <n v="1"/>
    <n v="1"/>
    <n v="701"/>
    <s v="INR"/>
    <n v="15355"/>
    <n v="232"/>
    <d v="2024-03-18T00:00:00"/>
    <n v="0"/>
    <n v="0"/>
    <s v="N"/>
    <n v="3"/>
    <s v="N"/>
    <s v="00/00/0000"/>
    <s v="N"/>
    <n v="0"/>
    <s v="00/00/0000"/>
    <s v="SMA0"/>
    <d v="2024-03-18T00:00:00"/>
    <n v="701"/>
    <s v="SA"/>
    <m/>
    <m/>
  </r>
  <r>
    <n v="65166099016"/>
    <x v="26"/>
    <n v="55691361653"/>
    <s v="Mr. ISHWARBHAI CHUNILAL PATNI"/>
    <n v="66000"/>
    <n v="9.6"/>
    <n v="26198"/>
    <n v="26954"/>
    <n v="756"/>
    <d v="2017-08-19T00:00:00"/>
    <n v="19"/>
    <n v="18"/>
    <n v="1"/>
    <n v="1"/>
    <n v="1"/>
    <n v="701"/>
    <s v="INR"/>
    <n v="15355"/>
    <n v="756"/>
    <d v="2024-03-18T00:00:00"/>
    <n v="0"/>
    <n v="0"/>
    <s v="N"/>
    <n v="3"/>
    <s v="N"/>
    <s v="00/00/0000"/>
    <s v="N"/>
    <n v="0"/>
    <s v="00/00/0000"/>
    <s v="SMA0"/>
    <d v="2024-03-18T00:00:00"/>
    <n v="701"/>
    <s v="SA"/>
    <m/>
    <m/>
  </r>
  <r>
    <n v="65655996191"/>
    <x v="26"/>
    <n v="50351555955"/>
    <s v="Mrs. NEELAM MAHESH GAMBHIR"/>
    <n v="9000"/>
    <n v="7.75"/>
    <n v="2937"/>
    <n v="3031"/>
    <n v="94"/>
    <d v="2017-11-23T00:00:00"/>
    <n v="19"/>
    <n v="18"/>
    <n v="1"/>
    <n v="1"/>
    <n v="1"/>
    <n v="701"/>
    <s v="INR"/>
    <n v="15355"/>
    <n v="94"/>
    <d v="2024-03-21T00:00:00"/>
    <n v="0"/>
    <n v="0"/>
    <s v="N"/>
    <n v="3"/>
    <s v="N"/>
    <s v="00/00/0000"/>
    <s v="N"/>
    <n v="0"/>
    <s v="00/00/0000"/>
    <s v="SMA0"/>
    <d v="2024-03-21T00:00:00"/>
    <n v="701"/>
    <s v="SA"/>
    <m/>
    <m/>
  </r>
  <r>
    <n v="65599199999"/>
    <x v="26"/>
    <n v="55761933695"/>
    <s v="Mr. MOHD RAFIK SAFIMOHD SAIYED"/>
    <n v="52000"/>
    <n v="7.8"/>
    <n v="30370"/>
    <n v="30639"/>
    <n v="269"/>
    <d v="2018-01-22T00:00:00"/>
    <n v="6"/>
    <n v="5"/>
    <n v="1"/>
    <n v="1"/>
    <n v="1"/>
    <n v="701"/>
    <s v="INR"/>
    <n v="15355"/>
    <n v="269"/>
    <d v="2024-03-22T00:00:00"/>
    <n v="0"/>
    <n v="0"/>
    <s v="N"/>
    <n v="3"/>
    <s v="N"/>
    <s v="00/00/0000"/>
    <s v="N"/>
    <n v="0"/>
    <s v="00/00/0000"/>
    <s v="SMA0"/>
    <d v="2024-03-22T00:00:00"/>
    <n v="701"/>
    <s v="SA"/>
    <m/>
    <m/>
  </r>
  <r>
    <n v="65659616666"/>
    <x v="26"/>
    <n v="55619107996"/>
    <s v="Mr. MUKESH RANCHHODBHAI PATEL"/>
    <n v="31600"/>
    <n v="7.8"/>
    <n v="16009"/>
    <n v="16326"/>
    <n v="317"/>
    <d v="2018-03-28T00:00:00"/>
    <n v="19"/>
    <n v="18"/>
    <n v="1"/>
    <n v="1"/>
    <n v="1"/>
    <n v="701"/>
    <s v="INR"/>
    <n v="15355"/>
    <n v="317"/>
    <d v="2024-03-27T00:00:00"/>
    <n v="0"/>
    <n v="0"/>
    <s v="N"/>
    <n v="3"/>
    <s v="N"/>
    <s v="00/00/0000"/>
    <s v="N"/>
    <n v="0"/>
    <s v="00/00/0000"/>
    <s v="SMA0"/>
    <d v="2024-03-27T00:00:00"/>
    <n v="701"/>
    <s v="SA"/>
    <m/>
    <m/>
  </r>
  <r>
    <n v="66110911196"/>
    <x v="26"/>
    <n v="56355960957"/>
    <s v="Mr. MANUBHAI GANDAJI THAKOR"/>
    <n v="32000"/>
    <n v="7.7"/>
    <n v="14324"/>
    <n v="15010"/>
    <n v="686"/>
    <d v="2017-02-17T00:00:00"/>
    <n v="19"/>
    <n v="17"/>
    <n v="2"/>
    <n v="2"/>
    <n v="2"/>
    <n v="702"/>
    <s v="INR"/>
    <n v="15355"/>
    <n v="343"/>
    <d v="2024-02-16T00:00:00"/>
    <n v="0"/>
    <n v="0"/>
    <s v="N"/>
    <n v="1"/>
    <s v="N"/>
    <s v="00/00/0000"/>
    <s v="N"/>
    <n v="0"/>
    <s v="00/00/0000"/>
    <s v="SMA1"/>
    <d v="2024-03-18T00:00:00"/>
    <n v="702"/>
    <s v="SA"/>
    <m/>
    <m/>
  </r>
  <r>
    <n v="60695591969"/>
    <x v="27"/>
    <n v="55537571655"/>
    <s v="Mr. HIREN MAHENDRABHAI SHAH"/>
    <n v="1811000"/>
    <n v="8.3000000000000007"/>
    <n v="446473"/>
    <n v="266017"/>
    <n v="0"/>
    <d v="2010-05-16T00:00:00"/>
    <n v="19"/>
    <n v="19"/>
    <n v="0"/>
    <n v="0"/>
    <n v="0"/>
    <n v="0"/>
    <s v="INR"/>
    <n v="15355"/>
    <n v="19987"/>
    <s v=""/>
    <n v="0"/>
    <n v="0"/>
    <s v="N"/>
    <n v="9"/>
    <s v="N"/>
    <s v="00/00/0000"/>
    <s v="N"/>
    <n v="0"/>
    <s v="00/00/0000"/>
    <s v="STD"/>
    <s v=""/>
    <m/>
    <s v="SA"/>
    <m/>
    <m/>
  </r>
  <r>
    <n v="65599669596"/>
    <x v="28"/>
    <n v="56550555300"/>
    <s v="Mr. CHIRAG SUBHASHCHANDRA MODI"/>
    <n v="35000"/>
    <n v="8.5500000000000007"/>
    <n v="22834"/>
    <n v="20896.13"/>
    <n v="0"/>
    <d v="2018-02-18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d v="2023-05-10T00:00:00"/>
    <n v="999"/>
    <s v="SA"/>
    <m/>
    <m/>
  </r>
  <r>
    <n v="60999611119"/>
    <x v="29"/>
    <n v="55765599550"/>
    <s v="Wing Commander NIRAJ ANIL JANI"/>
    <n v="940000"/>
    <n v="7.8"/>
    <n v="61725"/>
    <n v="10019.02"/>
    <n v="0"/>
    <d v="2009-08-21T00:00:00"/>
    <n v="19"/>
    <n v="19"/>
    <n v="0"/>
    <n v="0"/>
    <n v="0"/>
    <n v="0"/>
    <s v="INR"/>
    <n v="15355"/>
    <n v="10155"/>
    <s v=""/>
    <n v="0"/>
    <n v="0"/>
    <s v="N"/>
    <n v="9"/>
    <s v="N"/>
    <s v="00/00/0000"/>
    <s v="N"/>
    <n v="0"/>
    <s v="00/00/0000"/>
    <s v="STD"/>
    <s v=""/>
    <m/>
    <s v="SA"/>
    <m/>
    <m/>
  </r>
  <r>
    <n v="60699696619"/>
    <x v="29"/>
    <n v="50075156669"/>
    <s v="Mr. ALOKKUMAR BALAKRAM THAKUR"/>
    <n v="924000"/>
    <n v="7.8"/>
    <n v="166126"/>
    <n v="40801.11"/>
    <n v="0"/>
    <d v="2010-09-12T00:00:00"/>
    <n v="19"/>
    <n v="19"/>
    <n v="0"/>
    <n v="0"/>
    <n v="0"/>
    <n v="0"/>
    <s v="INR"/>
    <n v="15355"/>
    <n v="9984"/>
    <s v=""/>
    <n v="0"/>
    <n v="0"/>
    <s v="N"/>
    <n v="9"/>
    <s v="N"/>
    <s v="00/00/0000"/>
    <s v="N"/>
    <n v="0"/>
    <s v="00/00/0000"/>
    <s v="STD"/>
    <s v=""/>
    <m/>
    <s v="SA"/>
    <m/>
    <m/>
  </r>
  <r>
    <n v="60699616199"/>
    <x v="29"/>
    <n v="55575599979"/>
    <s v="Mr. RAMESHBHAI GANPATBHAI DATA"/>
    <n v="799000"/>
    <n v="7.8"/>
    <n v="173820"/>
    <n v="117093.52"/>
    <n v="0"/>
    <d v="2010-09-12T00:00:00"/>
    <n v="19"/>
    <n v="19"/>
    <n v="0"/>
    <n v="0"/>
    <n v="0"/>
    <n v="0"/>
    <s v="INR"/>
    <n v="15355"/>
    <n v="9025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0691669566"/>
    <x v="29"/>
    <n v="55960351975"/>
    <s v="Mr. KISHORBHAI BACHUBHAI SHAHE"/>
    <n v="600000"/>
    <n v="7.8"/>
    <n v="333852.64"/>
    <n v="252255.78"/>
    <n v="0"/>
    <d v="2011-02-25T00:00:00"/>
    <n v="19"/>
    <n v="19"/>
    <n v="0"/>
    <n v="0"/>
    <n v="0"/>
    <n v="0"/>
    <s v="INR"/>
    <n v="15355"/>
    <n v="6077"/>
    <s v=""/>
    <n v="0"/>
    <n v="0"/>
    <s v="N"/>
    <n v="9"/>
    <s v="N"/>
    <s v="00/00/0000"/>
    <s v="N"/>
    <n v="0"/>
    <s v="00/00/0000"/>
    <s v="STD"/>
    <s v=""/>
    <m/>
    <s v="SA"/>
    <m/>
    <m/>
  </r>
  <r>
    <n v="60995969961"/>
    <x v="29"/>
    <n v="50555956795"/>
    <s v="Mrs. SUNITA C JAIN"/>
    <n v="2500000"/>
    <n v="7.8"/>
    <n v="910588"/>
    <n v="137667.34"/>
    <n v="0"/>
    <d v="2011-09-17T00:00:00"/>
    <n v="19"/>
    <n v="19"/>
    <n v="0"/>
    <n v="0"/>
    <n v="0"/>
    <n v="0"/>
    <s v="INR"/>
    <n v="15355"/>
    <n v="24480"/>
    <s v=""/>
    <n v="0"/>
    <n v="0"/>
    <s v="N"/>
    <n v="9"/>
    <s v="N"/>
    <s v="00/00/0000"/>
    <s v="N"/>
    <n v="0"/>
    <s v="00/00/0000"/>
    <s v="STD"/>
    <s v=""/>
    <m/>
    <s v="SA"/>
    <m/>
    <m/>
  </r>
  <r>
    <n v="60915066661"/>
    <x v="29"/>
    <n v="75655055903"/>
    <s v="Mr. MAHENDRAKUMAR VISHNUBHAI P"/>
    <n v="1672000"/>
    <n v="7.8"/>
    <n v="118120.96000000001"/>
    <n v="6961.22"/>
    <n v="0"/>
    <d v="2011-10-07T00:00:00"/>
    <n v="19"/>
    <n v="19"/>
    <n v="0"/>
    <n v="0"/>
    <n v="0"/>
    <n v="0"/>
    <s v="INR"/>
    <n v="15355"/>
    <n v="1976"/>
    <s v=""/>
    <n v="0"/>
    <n v="0"/>
    <s v="N"/>
    <n v="9"/>
    <s v="N"/>
    <s v="00/00/0000"/>
    <s v="N"/>
    <n v="0"/>
    <s v="00/00/0000"/>
    <s v="STD"/>
    <s v=""/>
    <m/>
    <s v="SA"/>
    <m/>
    <m/>
  </r>
  <r>
    <n v="61090959016"/>
    <x v="29"/>
    <n v="50105951563"/>
    <s v="Mr. RAHUL MAHENDRABHAI BHATT"/>
    <n v="720000"/>
    <n v="7.8"/>
    <n v="236375"/>
    <n v="182846.58"/>
    <n v="0"/>
    <d v="2012-03-05T00:00:00"/>
    <n v="19"/>
    <n v="19"/>
    <n v="0"/>
    <n v="0"/>
    <n v="0"/>
    <n v="0"/>
    <s v="INR"/>
    <n v="15355"/>
    <n v="7436"/>
    <s v=""/>
    <n v="0"/>
    <n v="0"/>
    <s v="N"/>
    <n v="9"/>
    <s v="N"/>
    <s v="00/00/0000"/>
    <s v="N"/>
    <n v="0"/>
    <s v="00/00/0000"/>
    <s v="STD"/>
    <s v=""/>
    <m/>
    <s v="SA"/>
    <m/>
    <m/>
  </r>
  <r>
    <n v="61091651995"/>
    <x v="29"/>
    <n v="55165056595"/>
    <s v="Mrs. MEENABEN BHARATKUMAR PATE"/>
    <n v="1400000"/>
    <n v="7.8"/>
    <n v="499477"/>
    <n v="390052.82"/>
    <n v="0"/>
    <d v="2012-03-12T00:00:00"/>
    <n v="19"/>
    <n v="19"/>
    <n v="0"/>
    <n v="0"/>
    <n v="0"/>
    <n v="0"/>
    <s v="INR"/>
    <n v="15355"/>
    <n v="14738"/>
    <s v=""/>
    <n v="0"/>
    <n v="0"/>
    <s v="N"/>
    <n v="9"/>
    <s v="N"/>
    <s v="00/00/0000"/>
    <s v="N"/>
    <n v="0"/>
    <s v="00/00/0000"/>
    <s v="STD"/>
    <s v=""/>
    <m/>
    <s v="SA"/>
    <m/>
    <m/>
  </r>
  <r>
    <n v="61996695651"/>
    <x v="29"/>
    <n v="50197579700"/>
    <s v="Mrs. ANJALI SUNILKUMAR MALL"/>
    <n v="2624000"/>
    <n v="7.8"/>
    <n v="1155709"/>
    <n v="488736.53"/>
    <n v="0"/>
    <d v="2012-06-22T00:00:00"/>
    <n v="19"/>
    <n v="19"/>
    <n v="0"/>
    <n v="0"/>
    <n v="0"/>
    <n v="0"/>
    <s v="INR"/>
    <n v="15355"/>
    <n v="23037"/>
    <s v=""/>
    <n v="0"/>
    <n v="0"/>
    <s v="N"/>
    <n v="9"/>
    <s v="N"/>
    <s v="00/00/0000"/>
    <s v="N"/>
    <n v="0"/>
    <s v="00/00/0000"/>
    <s v="STD"/>
    <s v=""/>
    <m/>
    <s v="SA"/>
    <m/>
    <m/>
  </r>
  <r>
    <n v="61999919995"/>
    <x v="29"/>
    <n v="50665759115"/>
    <s v="Mr. SURESHBHAI ISHWARLAL PATEL"/>
    <n v="1219000"/>
    <n v="7.8"/>
    <n v="580954"/>
    <n v="288468.12"/>
    <n v="0"/>
    <d v="2012-07-24T00:00:00"/>
    <n v="19"/>
    <n v="19"/>
    <n v="0"/>
    <n v="0"/>
    <n v="0"/>
    <n v="0"/>
    <s v="INR"/>
    <n v="15355"/>
    <n v="11239"/>
    <s v=""/>
    <n v="0"/>
    <n v="0"/>
    <s v="N"/>
    <n v="9"/>
    <s v="N"/>
    <s v="00/00/0000"/>
    <s v="N"/>
    <n v="0"/>
    <s v="00/00/0000"/>
    <s v="STD"/>
    <s v=""/>
    <m/>
    <s v="SA"/>
    <m/>
    <m/>
  </r>
  <r>
    <n v="61699969666"/>
    <x v="29"/>
    <n v="55976055150"/>
    <s v="Mrs. BHAVNABEN JAYANTILAL PATE"/>
    <n v="1290000"/>
    <n v="7.8"/>
    <n v="849706"/>
    <n v="450195.23"/>
    <n v="0"/>
    <d v="2013-02-14T00:00:00"/>
    <n v="19"/>
    <n v="19"/>
    <n v="0"/>
    <n v="0"/>
    <n v="0"/>
    <n v="0"/>
    <s v="INR"/>
    <n v="15355"/>
    <n v="12814"/>
    <s v=""/>
    <n v="0"/>
    <n v="0"/>
    <s v="N"/>
    <n v="9"/>
    <s v="N"/>
    <s v="00/00/0000"/>
    <s v="N"/>
    <n v="0"/>
    <s v="00/00/0000"/>
    <s v="STD"/>
    <s v=""/>
    <m/>
    <s v="SA"/>
    <m/>
    <m/>
  </r>
  <r>
    <n v="69111951966"/>
    <x v="30"/>
    <n v="56909779599"/>
    <s v="Mrs. SONAl  BHARAT PATEL"/>
    <n v="1399000"/>
    <n v="7.8"/>
    <n v="896280"/>
    <n v="620038.82999999996"/>
    <n v="0"/>
    <d v="2014-12-18T00:00:00"/>
    <n v="19"/>
    <n v="19"/>
    <n v="0"/>
    <n v="0"/>
    <n v="0"/>
    <n v="0"/>
    <s v="INR"/>
    <n v="61132"/>
    <n v="13501"/>
    <s v=""/>
    <n v="0"/>
    <n v="0"/>
    <s v="N"/>
    <n v="9"/>
    <s v="N"/>
    <s v="00/00/0000"/>
    <s v="N"/>
    <n v="0"/>
    <s v="00/00/0000"/>
    <s v="STD"/>
    <s v=""/>
    <m/>
    <s v="SA"/>
    <m/>
    <m/>
  </r>
  <r>
    <n v="66696561666"/>
    <x v="31"/>
    <n v="57079705131"/>
    <s v="Mrs. PRATIBHA SUNNY PANDYA"/>
    <n v="27300000"/>
    <n v="8.0500000000000007"/>
    <n v="27051553.239999998"/>
    <n v="26741252.239999998"/>
    <n v="0"/>
    <d v="2015-12-03T00:00:00"/>
    <n v="3"/>
    <n v="3"/>
    <n v="0"/>
    <n v="0"/>
    <n v="0"/>
    <n v="0"/>
    <s v="INR"/>
    <n v="15355"/>
    <n v="283233"/>
    <s v=""/>
    <n v="0"/>
    <n v="0"/>
    <s v="N"/>
    <n v="9"/>
    <s v="N"/>
    <s v="00/00/0000"/>
    <s v="N"/>
    <n v="0"/>
    <s v="00/00/0000"/>
    <s v="STD"/>
    <d v="2023-12-07T00:00:00"/>
    <n v="0"/>
    <s v="SA"/>
    <m/>
    <m/>
  </r>
  <r>
    <n v="61166961999"/>
    <x v="32"/>
    <n v="50105395550"/>
    <s v="Mr. DHARMENDRA RATILAL JANASAR"/>
    <n v="776000"/>
    <n v="7.85"/>
    <n v="494211"/>
    <n v="418218.12"/>
    <n v="0"/>
    <d v="2012-04-24T00:00:00"/>
    <n v="19"/>
    <n v="19"/>
    <n v="0"/>
    <n v="0"/>
    <n v="0"/>
    <n v="0"/>
    <s v="INR"/>
    <n v="15355"/>
    <n v="7570"/>
    <s v=""/>
    <n v="0"/>
    <n v="0"/>
    <s v="N"/>
    <n v="9"/>
    <s v="N"/>
    <s v="00/00/0000"/>
    <s v="N"/>
    <n v="0"/>
    <s v="00/00/0000"/>
    <s v="STD"/>
    <s v=""/>
    <m/>
    <s v="SA"/>
    <m/>
    <m/>
  </r>
  <r>
    <n v="60069611195"/>
    <x v="33"/>
    <n v="55010557595"/>
    <s v="Mr. SAMIR HASMUKHBHAI SHAH"/>
    <n v="250000"/>
    <n v="7.7"/>
    <n v="66660"/>
    <n v="10018.370000000001"/>
    <n v="0"/>
    <d v="2008-03-01T00:00:00"/>
    <n v="19"/>
    <n v="19"/>
    <n v="0"/>
    <n v="0"/>
    <n v="0"/>
    <n v="0"/>
    <s v="INR"/>
    <n v="61132"/>
    <n v="2058"/>
    <s v=""/>
    <n v="0"/>
    <n v="0"/>
    <s v="N"/>
    <n v="9"/>
    <s v="N"/>
    <s v="00/00/0000"/>
    <s v="N"/>
    <n v="0"/>
    <s v="00/00/0000"/>
    <s v="STD"/>
    <s v=""/>
    <m/>
    <s v="SA"/>
    <m/>
    <m/>
  </r>
  <r>
    <n v="60666069666"/>
    <x v="33"/>
    <n v="50090550615"/>
    <s v="Mrs. JANKIDEVI ARVINDKUMAR KHA"/>
    <n v="1100000"/>
    <n v="7.7"/>
    <n v="621580"/>
    <n v="546063.5"/>
    <n v="0"/>
    <d v="2010-04-11T00:00:00"/>
    <n v="19"/>
    <n v="19"/>
    <n v="0"/>
    <n v="0"/>
    <n v="0"/>
    <n v="0"/>
    <s v="INR"/>
    <n v="15355"/>
    <n v="10951"/>
    <s v=""/>
    <n v="0"/>
    <n v="0"/>
    <s v="N"/>
    <n v="9"/>
    <s v="N"/>
    <s v="00/00/0000"/>
    <s v="N"/>
    <n v="0"/>
    <s v="00/00/0000"/>
    <s v="STD"/>
    <s v=""/>
    <m/>
    <s v="SA"/>
    <m/>
    <m/>
  </r>
  <r>
    <n v="60999969161"/>
    <x v="33"/>
    <n v="55571699139"/>
    <s v="Dr. JIGNESH BALDEVBHAI PATEL"/>
    <n v="1340000"/>
    <n v="7.7"/>
    <n v="663965.32999999996"/>
    <n v="368700.3"/>
    <n v="0"/>
    <d v="2011-07-17T00:00:00"/>
    <n v="19"/>
    <n v="19"/>
    <n v="0"/>
    <n v="0"/>
    <n v="0"/>
    <n v="0"/>
    <s v="INR"/>
    <n v="15355"/>
    <n v="13897"/>
    <s v=""/>
    <n v="0"/>
    <n v="0"/>
    <s v="N"/>
    <n v="9"/>
    <s v="N"/>
    <s v="00/00/0000"/>
    <s v="N"/>
    <n v="0"/>
    <s v="00/00/0000"/>
    <s v="STD"/>
    <s v=""/>
    <m/>
    <s v="SA"/>
    <m/>
    <m/>
  </r>
  <r>
    <n v="60999669669"/>
    <x v="33"/>
    <n v="57566995599"/>
    <s v="Dr. KARTIKEYA GANPATLAL PARMAR"/>
    <n v="2117000"/>
    <n v="7.7"/>
    <n v="1015435"/>
    <n v="793827.19"/>
    <n v="0"/>
    <d v="2011-07-20T00:00:00"/>
    <n v="19"/>
    <n v="19"/>
    <n v="0"/>
    <n v="0"/>
    <n v="0"/>
    <n v="0"/>
    <s v="INR"/>
    <n v="15355"/>
    <n v="18166"/>
    <s v=""/>
    <n v="0"/>
    <n v="0"/>
    <s v="N"/>
    <n v="9"/>
    <s v="N"/>
    <s v="00/00/0000"/>
    <s v="N"/>
    <n v="0"/>
    <s v="00/00/0000"/>
    <s v="STD"/>
    <s v=""/>
    <m/>
    <s v="SA"/>
    <m/>
    <m/>
  </r>
  <r>
    <n v="61069509966"/>
    <x v="33"/>
    <n v="50059133016"/>
    <s v="Mr. GANGARAM MAHADEVBHAI  VERM"/>
    <n v="661000"/>
    <n v="7.7"/>
    <n v="346583"/>
    <n v="174910.06"/>
    <n v="0"/>
    <d v="2012-02-23T00:00:00"/>
    <n v="19"/>
    <n v="19"/>
    <n v="0"/>
    <n v="0"/>
    <n v="0"/>
    <n v="0"/>
    <s v="INR"/>
    <n v="15355"/>
    <n v="6472"/>
    <s v=""/>
    <n v="0"/>
    <n v="0"/>
    <s v="N"/>
    <n v="9"/>
    <s v="N"/>
    <s v="00/00/0000"/>
    <s v="N"/>
    <n v="0"/>
    <s v="00/00/0000"/>
    <s v="STD"/>
    <s v=""/>
    <m/>
    <s v="SA"/>
    <m/>
    <m/>
  </r>
  <r>
    <n v="61109690115"/>
    <x v="33"/>
    <n v="55619116917"/>
    <s v="Dr. DHARMENDRA DINESHCHANDRA"/>
    <n v="4112000"/>
    <n v="7.7"/>
    <n v="2406645"/>
    <n v="1222060.6100000001"/>
    <n v="0"/>
    <d v="2012-03-21T00:00:00"/>
    <n v="19"/>
    <n v="19"/>
    <n v="0"/>
    <n v="0"/>
    <n v="0"/>
    <n v="0"/>
    <s v="INR"/>
    <n v="15355"/>
    <n v="41538"/>
    <s v=""/>
    <n v="0"/>
    <n v="0"/>
    <s v="N"/>
    <n v="9"/>
    <s v="N"/>
    <s v="00/00/0000"/>
    <s v="N"/>
    <n v="0"/>
    <s v="00/00/0000"/>
    <s v="STD"/>
    <s v=""/>
    <m/>
    <s v="SA"/>
    <m/>
    <m/>
  </r>
  <r>
    <n v="61196199695"/>
    <x v="33"/>
    <n v="55705955703"/>
    <s v="Mr. PRAVINKUMAR BABULAL PANCHA"/>
    <n v="553000"/>
    <n v="7.7"/>
    <n v="344662"/>
    <n v="318844.17"/>
    <n v="0"/>
    <d v="2012-05-26T00:00:00"/>
    <n v="19"/>
    <n v="19"/>
    <n v="0"/>
    <n v="0"/>
    <n v="0"/>
    <n v="0"/>
    <s v="INR"/>
    <n v="15355"/>
    <n v="5293"/>
    <s v=""/>
    <n v="0"/>
    <n v="0"/>
    <s v="N"/>
    <n v="9"/>
    <s v="N"/>
    <s v="00/00/0000"/>
    <s v="N"/>
    <n v="0"/>
    <s v="00/00/0000"/>
    <s v="STD"/>
    <d v="2022-04-28T00:00:00"/>
    <n v="0"/>
    <s v="SA"/>
    <m/>
    <m/>
  </r>
  <r>
    <n v="61611996969"/>
    <x v="33"/>
    <n v="55513519957"/>
    <s v="Dr. BHAGWAN DAS KISHANMAL AGGA"/>
    <n v="1813000"/>
    <n v="7.7"/>
    <n v="1062075"/>
    <n v="257267.98"/>
    <n v="0"/>
    <d v="2013-03-19T00:00:00"/>
    <n v="19"/>
    <n v="19"/>
    <n v="0"/>
    <n v="0"/>
    <n v="0"/>
    <n v="0"/>
    <s v="INR"/>
    <n v="15355"/>
    <n v="16254"/>
    <s v=""/>
    <n v="0"/>
    <n v="0"/>
    <s v="N"/>
    <n v="9"/>
    <s v="N"/>
    <s v="00/00/0000"/>
    <s v="N"/>
    <n v="0"/>
    <s v="00/00/0000"/>
    <s v="STD"/>
    <s v=""/>
    <m/>
    <s v="SA"/>
    <m/>
    <m/>
  </r>
  <r>
    <n v="66661511696"/>
    <x v="33"/>
    <n v="56310709955"/>
    <s v="Mr. MANISHBHAI  SAKARVADIYA"/>
    <n v="1100000"/>
    <n v="7.7"/>
    <n v="895214"/>
    <n v="879414.6"/>
    <n v="0"/>
    <d v="2016-02-04T00:00:00"/>
    <n v="19"/>
    <n v="19"/>
    <n v="0"/>
    <n v="0"/>
    <n v="0"/>
    <n v="0"/>
    <s v="INR"/>
    <n v="15355"/>
    <n v="9530"/>
    <s v=""/>
    <n v="0"/>
    <n v="0"/>
    <s v="N"/>
    <n v="9"/>
    <s v="N"/>
    <s v="00/00/0000"/>
    <s v="N"/>
    <n v="0"/>
    <s v="00/00/0000"/>
    <s v="STD"/>
    <d v="2023-10-06T00:00:00"/>
    <n v="0"/>
    <s v="SA"/>
    <m/>
    <m/>
  </r>
  <r>
    <n v="60995059999"/>
    <x v="34"/>
    <n v="55619115990"/>
    <s v="Mrs. MAMTABEN  PATEL"/>
    <n v="3087000"/>
    <n v="7.65"/>
    <n v="1963566"/>
    <n v="1465051.67"/>
    <n v="0"/>
    <d v="2011-12-09T00:00:00"/>
    <n v="19"/>
    <n v="19"/>
    <n v="0"/>
    <n v="0"/>
    <n v="0"/>
    <n v="0"/>
    <s v="INR"/>
    <n v="15355"/>
    <n v="25051"/>
    <s v=""/>
    <n v="0"/>
    <n v="0"/>
    <s v="N"/>
    <n v="9"/>
    <s v="N"/>
    <s v="00/00/0000"/>
    <s v="N"/>
    <n v="0"/>
    <s v="00/00/0000"/>
    <s v="STD"/>
    <s v=""/>
    <m/>
    <s v="SA"/>
    <m/>
    <m/>
  </r>
  <r>
    <n v="66105919199"/>
    <x v="35"/>
    <n v="55575959036"/>
    <s v="Mr. Jayasankar  Purushothaman"/>
    <n v="2200000"/>
    <n v="7.7"/>
    <n v="1418487"/>
    <n v="1256650.1299999999"/>
    <n v="0"/>
    <d v="2016-09-01T00:00:00"/>
    <n v="19"/>
    <n v="19"/>
    <n v="0"/>
    <n v="0"/>
    <n v="0"/>
    <n v="0"/>
    <s v="INR"/>
    <n v="15355"/>
    <n v="23803"/>
    <s v=""/>
    <n v="0"/>
    <n v="0"/>
    <s v="N"/>
    <n v="9"/>
    <s v="N"/>
    <s v="00/00/0000"/>
    <s v="N"/>
    <n v="0"/>
    <s v="00/00/0000"/>
    <s v="STD"/>
    <s v=""/>
    <m/>
    <s v="SA"/>
    <m/>
    <m/>
  </r>
  <r>
    <n v="66566991961"/>
    <x v="35"/>
    <n v="55533597757"/>
    <s v="Mr. mishra  manudev"/>
    <n v="640000"/>
    <n v="7.7"/>
    <n v="710830"/>
    <n v="353326.38"/>
    <n v="0"/>
    <d v="2016-12-27T00:00:00"/>
    <n v="19"/>
    <n v="19"/>
    <n v="0"/>
    <n v="0"/>
    <n v="0"/>
    <n v="0"/>
    <s v="INR"/>
    <n v="15355"/>
    <n v="7898"/>
    <s v=""/>
    <n v="0"/>
    <n v="0"/>
    <s v="N"/>
    <n v="9"/>
    <s v="N"/>
    <s v="00/00/0000"/>
    <s v="N"/>
    <n v="0"/>
    <s v="00/00/0000"/>
    <s v="STD"/>
    <s v=""/>
    <m/>
    <s v="SA"/>
    <m/>
    <m/>
  </r>
  <r>
    <n v="66599915156"/>
    <x v="35"/>
    <n v="55005995019"/>
    <s v="Mr. ROHITKUMAR RAMESHBHAI PANC"/>
    <n v="504000"/>
    <n v="7.7"/>
    <n v="465065"/>
    <n v="242731.95"/>
    <n v="0"/>
    <d v="2017-01-10T00:00:00"/>
    <n v="19"/>
    <n v="19"/>
    <n v="0"/>
    <n v="0"/>
    <n v="0"/>
    <n v="0"/>
    <s v="INR"/>
    <n v="15355"/>
    <n v="4371"/>
    <s v=""/>
    <n v="0"/>
    <n v="0"/>
    <s v="N"/>
    <n v="9"/>
    <s v="N"/>
    <s v="00/00/0000"/>
    <s v="N"/>
    <n v="0"/>
    <s v="00/00/0000"/>
    <s v="STD"/>
    <s v=""/>
    <m/>
    <s v="SA"/>
    <m/>
    <m/>
  </r>
  <r>
    <n v="66699199161"/>
    <x v="35"/>
    <n v="55515579796"/>
    <s v="Mr. KAPIL UPENDRASINGH RAJPUT"/>
    <n v="840000"/>
    <n v="7.7"/>
    <n v="721916"/>
    <n v="718811.72"/>
    <n v="0"/>
    <d v="2017-02-11T00:00:00"/>
    <n v="19"/>
    <n v="19"/>
    <n v="0"/>
    <n v="0"/>
    <n v="0"/>
    <n v="0"/>
    <s v="INR"/>
    <n v="15355"/>
    <n v="7499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6110916916"/>
    <x v="35"/>
    <n v="55195960991"/>
    <s v="Mr. NAGINBHAI CHUNILAL PATNI"/>
    <n v="756000"/>
    <n v="9.6999999999999993"/>
    <n v="517225"/>
    <n v="275520"/>
    <n v="0"/>
    <d v="2017-02-17T00:00:00"/>
    <n v="19"/>
    <n v="19"/>
    <n v="0"/>
    <n v="0"/>
    <n v="0"/>
    <n v="0"/>
    <s v="INR"/>
    <n v="15355"/>
    <n v="16539"/>
    <s v=""/>
    <n v="0"/>
    <n v="0"/>
    <s v="N"/>
    <n v="9"/>
    <s v="N"/>
    <s v="00/00/0000"/>
    <s v="N"/>
    <n v="0"/>
    <s v="00/00/0000"/>
    <s v="STD"/>
    <s v=""/>
    <m/>
    <s v="SA"/>
    <m/>
    <m/>
  </r>
  <r>
    <n v="66110911666"/>
    <x v="35"/>
    <n v="56355960957"/>
    <s v="Mr. MANUBHAI GANDAJI THAKOR"/>
    <n v="571000"/>
    <n v="7.7"/>
    <n v="585443"/>
    <n v="324029.33"/>
    <n v="0"/>
    <d v="2017-02-17T00:00:00"/>
    <n v="19"/>
    <n v="19"/>
    <n v="0"/>
    <n v="0"/>
    <n v="0"/>
    <n v="0"/>
    <s v="INR"/>
    <n v="61132"/>
    <n v="7885"/>
    <s v=""/>
    <n v="0"/>
    <n v="0"/>
    <s v="N"/>
    <n v="9"/>
    <s v="N"/>
    <s v="00/00/0000"/>
    <s v="N"/>
    <n v="0"/>
    <s v="00/00/0000"/>
    <s v="STD"/>
    <s v=""/>
    <m/>
    <s v="SA"/>
    <m/>
    <m/>
  </r>
  <r>
    <n v="66119066550"/>
    <x v="35"/>
    <n v="55995595911"/>
    <s v="Mr. JITENDRA HARIKISAN BHARGAV"/>
    <n v="756000"/>
    <n v="7.7"/>
    <n v="627828.17000000004"/>
    <n v="616431.17000000004"/>
    <n v="0"/>
    <d v="2017-02-18T00:00:00"/>
    <n v="7"/>
    <n v="7"/>
    <n v="0"/>
    <n v="0"/>
    <n v="0"/>
    <n v="0"/>
    <s v="INR"/>
    <n v="15355"/>
    <n v="4851"/>
    <s v=""/>
    <n v="0"/>
    <n v="0"/>
    <s v="N"/>
    <n v="9"/>
    <s v="N"/>
    <s v="00/00/0000"/>
    <s v="N"/>
    <n v="0"/>
    <s v="00/00/0000"/>
    <s v="STD"/>
    <d v="2023-10-01T00:00:00"/>
    <n v="0"/>
    <s v="SA"/>
    <m/>
    <m/>
  </r>
  <r>
    <n v="66119696099"/>
    <x v="35"/>
    <n v="56655369359"/>
    <s v="Mr. SACHIN GOVINDBHAI KOSHTI"/>
    <n v="578000"/>
    <n v="7.7"/>
    <n v="485652"/>
    <n v="450456.46"/>
    <n v="0"/>
    <d v="2017-02-18T00:00:00"/>
    <n v="19"/>
    <n v="19"/>
    <n v="0"/>
    <n v="0"/>
    <n v="0"/>
    <n v="0"/>
    <s v="INR"/>
    <n v="15355"/>
    <n v="515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116165959"/>
    <x v="35"/>
    <n v="56163539065"/>
    <s v="Mr. ANKITKUMAR RAMABHAI PATEL"/>
    <n v="400000"/>
    <n v="7.7"/>
    <n v="318745"/>
    <n v="244576.17"/>
    <n v="0"/>
    <d v="2017-02-19T00:00:00"/>
    <n v="19"/>
    <n v="19"/>
    <n v="0"/>
    <n v="0"/>
    <n v="0"/>
    <n v="0"/>
    <s v="INR"/>
    <n v="15355"/>
    <n v="3569"/>
    <s v=""/>
    <n v="0"/>
    <n v="0"/>
    <s v="N"/>
    <n v="9"/>
    <s v="N"/>
    <s v="00/00/0000"/>
    <s v="N"/>
    <n v="0"/>
    <s v="00/00/0000"/>
    <s v="STD"/>
    <s v=""/>
    <m/>
    <s v="SA"/>
    <m/>
    <m/>
  </r>
  <r>
    <n v="66195199901"/>
    <x v="35"/>
    <n v="55906711053"/>
    <s v="Mr. VALJIBHAI GALABHAI MAKWANA"/>
    <n v="360000"/>
    <n v="7.7"/>
    <n v="265645"/>
    <n v="141890.76999999999"/>
    <n v="0"/>
    <d v="2017-03-18T00:00:00"/>
    <n v="19"/>
    <n v="19"/>
    <n v="0"/>
    <n v="0"/>
    <n v="0"/>
    <n v="0"/>
    <s v="INR"/>
    <n v="15355"/>
    <n v="3208"/>
    <s v=""/>
    <n v="0"/>
    <n v="0"/>
    <s v="N"/>
    <n v="9"/>
    <s v="N"/>
    <s v="00/00/0000"/>
    <s v="N"/>
    <n v="0"/>
    <s v="00/00/0000"/>
    <s v="STD"/>
    <s v=""/>
    <m/>
    <s v="SA"/>
    <m/>
    <m/>
  </r>
  <r>
    <n v="66196991996"/>
    <x v="35"/>
    <n v="55796591697"/>
    <s v="Mr. VINOD SAVAJIBHAI PANSURIYA"/>
    <n v="756000"/>
    <n v="7.7"/>
    <n v="581583"/>
    <n v="534070.39"/>
    <n v="0"/>
    <d v="2017-03-18T00:00:00"/>
    <n v="19"/>
    <n v="19"/>
    <n v="0"/>
    <n v="0"/>
    <n v="0"/>
    <n v="0"/>
    <s v="INR"/>
    <n v="15355"/>
    <n v="7213"/>
    <s v=""/>
    <n v="0"/>
    <n v="0"/>
    <s v="N"/>
    <n v="9"/>
    <s v="N"/>
    <s v="00/00/0000"/>
    <s v="N"/>
    <n v="0"/>
    <s v="00/00/0000"/>
    <s v="STD"/>
    <s v=""/>
    <m/>
    <s v="SA"/>
    <m/>
    <m/>
  </r>
  <r>
    <n v="66905161161"/>
    <x v="35"/>
    <n v="56659719757"/>
    <s v="Mr. SHAYAM SHANKAR  RAJPUT"/>
    <n v="769000"/>
    <n v="7.7"/>
    <n v="662087"/>
    <n v="613000.71"/>
    <n v="0"/>
    <d v="2017-03-20T00:00:00"/>
    <n v="19"/>
    <n v="19"/>
    <n v="0"/>
    <n v="0"/>
    <n v="0"/>
    <n v="0"/>
    <s v="INR"/>
    <n v="15355"/>
    <n v="7011"/>
    <s v=""/>
    <n v="0"/>
    <n v="0"/>
    <s v="N"/>
    <n v="9"/>
    <s v="N"/>
    <s v="00/00/0000"/>
    <s v="N"/>
    <n v="0"/>
    <s v="00/00/0000"/>
    <s v="STD"/>
    <s v=""/>
    <m/>
    <s v="SA"/>
    <m/>
    <m/>
  </r>
  <r>
    <n v="66911966919"/>
    <x v="35"/>
    <n v="75695910907"/>
    <s v="Mr. VITTHALBHAI SAVJIBHAI PARM"/>
    <n v="240000"/>
    <n v="9.6999999999999993"/>
    <n v="185267"/>
    <n v="168518.22"/>
    <n v="0"/>
    <d v="2017-03-23T00:00:00"/>
    <n v="19"/>
    <n v="19"/>
    <n v="0"/>
    <n v="0"/>
    <n v="0"/>
    <n v="0"/>
    <s v="INR"/>
    <n v="15355"/>
    <n v="2362"/>
    <s v=""/>
    <n v="0"/>
    <n v="0"/>
    <s v="N"/>
    <n v="9"/>
    <s v="N"/>
    <s v="00/00/0000"/>
    <s v="N"/>
    <n v="0"/>
    <s v="00/00/0000"/>
    <s v="STD"/>
    <s v=""/>
    <m/>
    <s v="SA"/>
    <m/>
    <m/>
  </r>
  <r>
    <n v="66916669660"/>
    <x v="35"/>
    <n v="57595355531"/>
    <s v="Mr. SUNIL KUMAR MEVALAL MISHRA"/>
    <n v="212000"/>
    <n v="7.7"/>
    <n v="218861.5"/>
    <n v="200553.17"/>
    <n v="0"/>
    <d v="2017-03-24T00:00:00"/>
    <n v="19"/>
    <n v="19"/>
    <n v="0"/>
    <n v="0"/>
    <n v="0"/>
    <n v="0"/>
    <s v="INR"/>
    <n v="15355"/>
    <n v="1736"/>
    <s v=""/>
    <n v="0"/>
    <n v="0"/>
    <s v="N"/>
    <n v="9"/>
    <s v="N"/>
    <s v="00/00/0000"/>
    <s v="N"/>
    <n v="0"/>
    <s v="00/00/0000"/>
    <s v="STD"/>
    <d v="2023-09-27T00:00:00"/>
    <n v="0"/>
    <s v="SA"/>
    <m/>
    <m/>
  </r>
  <r>
    <n v="66969156990"/>
    <x v="35"/>
    <n v="75669567165"/>
    <s v="Mr. SANJAY UTTAMBHAI RAWAL"/>
    <n v="2500000"/>
    <n v="7.6"/>
    <n v="1360643"/>
    <n v="983096.72"/>
    <n v="0"/>
    <d v="2017-04-06T00:00:00"/>
    <n v="19"/>
    <n v="19"/>
    <n v="0"/>
    <n v="0"/>
    <n v="0"/>
    <n v="0"/>
    <s v="INR"/>
    <n v="15355"/>
    <n v="28918"/>
    <s v=""/>
    <n v="0"/>
    <n v="0"/>
    <s v="N"/>
    <n v="9"/>
    <s v="N"/>
    <s v="00/00/0000"/>
    <s v="N"/>
    <n v="0"/>
    <s v="00/00/0000"/>
    <s v="STD"/>
    <s v=""/>
    <m/>
    <s v="SA"/>
    <m/>
    <m/>
  </r>
  <r>
    <n v="66969999199"/>
    <x v="35"/>
    <n v="50056977539"/>
    <s v="Mr. VIJAY BALUBHAI RATHOD"/>
    <n v="945000"/>
    <n v="7.7"/>
    <n v="699361"/>
    <n v="574512.9"/>
    <n v="0"/>
    <d v="2017-04-08T00:00:00"/>
    <n v="19"/>
    <n v="19"/>
    <n v="0"/>
    <n v="0"/>
    <n v="0"/>
    <n v="0"/>
    <s v="INR"/>
    <n v="15355"/>
    <n v="9550"/>
    <s v=""/>
    <n v="0"/>
    <n v="0"/>
    <s v="N"/>
    <n v="9"/>
    <s v="N"/>
    <s v="00/00/0000"/>
    <s v="N"/>
    <n v="0"/>
    <s v="00/00/0000"/>
    <s v="STD"/>
    <s v=""/>
    <m/>
    <s v="SA"/>
    <m/>
    <m/>
  </r>
  <r>
    <n v="66699196990"/>
    <x v="36"/>
    <n v="55065675311"/>
    <s v="Mrs. BHARTIBEN VIKRAMBHAI PATN"/>
    <n v="500000"/>
    <n v="7.65"/>
    <n v="416337"/>
    <n v="243914.06"/>
    <n v="0"/>
    <d v="2017-01-22T00:00:00"/>
    <n v="19"/>
    <n v="19"/>
    <n v="0"/>
    <n v="0"/>
    <n v="0"/>
    <n v="0"/>
    <s v="INR"/>
    <n v="15355"/>
    <n v="4450"/>
    <s v=""/>
    <n v="0"/>
    <n v="0"/>
    <s v="N"/>
    <n v="9"/>
    <s v="N"/>
    <s v="00/00/0000"/>
    <s v="N"/>
    <n v="0"/>
    <s v="00/00/0000"/>
    <s v="STD"/>
    <s v=""/>
    <m/>
    <s v="SA"/>
    <m/>
    <m/>
  </r>
  <r>
    <n v="66696966666"/>
    <x v="36"/>
    <n v="50056395159"/>
    <s v="VASANTBEN KALIDAS PADHIYAR"/>
    <n v="545000"/>
    <n v="7.65"/>
    <n v="192109"/>
    <n v="133263.67000000001"/>
    <n v="0"/>
    <d v="2017-02-09T00:00:00"/>
    <n v="19"/>
    <n v="19"/>
    <n v="0"/>
    <n v="0"/>
    <n v="0"/>
    <n v="0"/>
    <s v="INR"/>
    <n v="15355"/>
    <n v="6772"/>
    <s v=""/>
    <n v="0"/>
    <n v="0"/>
    <s v="N"/>
    <n v="9"/>
    <s v="N"/>
    <s v="00/00/0000"/>
    <s v="N"/>
    <n v="0"/>
    <s v="00/00/0000"/>
    <s v="STD"/>
    <s v=""/>
    <m/>
    <s v="SA"/>
    <m/>
    <m/>
  </r>
  <r>
    <n v="60669561606"/>
    <x v="37"/>
    <n v="55956376901"/>
    <s v="Mr. JAYANTILAL MOTILAL PARMAR"/>
    <n v="300000"/>
    <n v="7.6"/>
    <n v="169135"/>
    <n v="136312.16"/>
    <n v="0"/>
    <d v="2011-01-17T00:00:00"/>
    <n v="19"/>
    <n v="19"/>
    <n v="0"/>
    <n v="0"/>
    <n v="0"/>
    <n v="0"/>
    <s v="INR"/>
    <n v="15355"/>
    <n v="2751"/>
    <s v=""/>
    <n v="0"/>
    <n v="0"/>
    <s v="N"/>
    <n v="9"/>
    <s v="N"/>
    <s v="00/00/0000"/>
    <s v="N"/>
    <n v="0"/>
    <s v="00/00/0000"/>
    <s v="STD"/>
    <s v=""/>
    <m/>
    <s v="SA"/>
    <m/>
    <m/>
  </r>
  <r>
    <n v="61191605916"/>
    <x v="37"/>
    <n v="55793065075"/>
    <s v="Mr. DAULARAM KEWALRAM PATEL[FI"/>
    <n v="1200000"/>
    <n v="7.6"/>
    <n v="827595"/>
    <n v="795643.21"/>
    <n v="0"/>
    <d v="2012-05-24T00:00:00"/>
    <n v="19"/>
    <n v="19"/>
    <n v="0"/>
    <n v="0"/>
    <n v="0"/>
    <n v="0"/>
    <s v="INR"/>
    <n v="15355"/>
    <n v="12477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6909961090"/>
    <x v="37"/>
    <n v="50053930053"/>
    <s v="Mr. CHANDRAKANT TULSIDAS YADAV"/>
    <n v="500000"/>
    <n v="7.6"/>
    <n v="370176"/>
    <n v="117431.38"/>
    <n v="0"/>
    <d v="2017-05-04T00:00:00"/>
    <n v="19"/>
    <n v="19"/>
    <n v="0"/>
    <n v="0"/>
    <n v="0"/>
    <n v="0"/>
    <s v="INR"/>
    <n v="15355"/>
    <n v="4594"/>
    <s v=""/>
    <n v="0"/>
    <n v="0"/>
    <s v="N"/>
    <n v="9"/>
    <s v="N"/>
    <s v="00/00/0000"/>
    <s v="N"/>
    <n v="0"/>
    <s v="00/00/0000"/>
    <s v="STD"/>
    <s v=""/>
    <m/>
    <s v="SA"/>
    <m/>
    <m/>
  </r>
  <r>
    <n v="66995016999"/>
    <x v="37"/>
    <n v="55073391155"/>
    <s v="Mr. SINGH SHATRUNJAY DINANATH"/>
    <n v="840000"/>
    <n v="7.6"/>
    <n v="569422"/>
    <n v="503086.29"/>
    <n v="0"/>
    <d v="2017-05-12T00:00:00"/>
    <n v="19"/>
    <n v="19"/>
    <n v="0"/>
    <n v="0"/>
    <n v="0"/>
    <n v="0"/>
    <s v="INR"/>
    <n v="15355"/>
    <n v="9320"/>
    <s v=""/>
    <n v="0"/>
    <n v="0"/>
    <s v="N"/>
    <n v="9"/>
    <s v="N"/>
    <s v="00/00/0000"/>
    <s v="N"/>
    <n v="0"/>
    <s v="00/00/0000"/>
    <s v="STD"/>
    <s v=""/>
    <m/>
    <s v="SA"/>
    <m/>
    <m/>
  </r>
  <r>
    <n v="66969966951"/>
    <x v="37"/>
    <n v="57917036697"/>
    <s v="Mr. LAXMILAL KISHANLAL CHAOBIS"/>
    <n v="715000"/>
    <n v="7.6"/>
    <n v="528161"/>
    <n v="450921.96"/>
    <n v="0"/>
    <d v="2017-05-22T00:00:00"/>
    <n v="19"/>
    <n v="19"/>
    <n v="0"/>
    <n v="0"/>
    <n v="0"/>
    <n v="0"/>
    <s v="INR"/>
    <n v="15355"/>
    <n v="8022"/>
    <s v=""/>
    <n v="0"/>
    <n v="0"/>
    <s v="N"/>
    <n v="9"/>
    <s v="N"/>
    <s v="00/00/0000"/>
    <s v="N"/>
    <n v="0"/>
    <s v="00/00/0000"/>
    <s v="STD"/>
    <s v=""/>
    <m/>
    <s v="SA"/>
    <m/>
    <m/>
  </r>
  <r>
    <n v="66911611656"/>
    <x v="37"/>
    <n v="55956595599"/>
    <s v="Mr. DALAPTBHAI BABABHAI VAGHEL"/>
    <n v="240000"/>
    <n v="7.6"/>
    <n v="198912"/>
    <n v="184589.23"/>
    <n v="0"/>
    <d v="2017-06-03T00:00:00"/>
    <n v="19"/>
    <n v="19"/>
    <n v="0"/>
    <n v="0"/>
    <n v="0"/>
    <n v="0"/>
    <s v="INR"/>
    <n v="15355"/>
    <n v="2409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6919900196"/>
    <x v="37"/>
    <n v="50191515555"/>
    <s v="Mr. JAYESHKUMAR AMRUTLAL PATEL"/>
    <n v="756000"/>
    <n v="7.6"/>
    <n v="678742"/>
    <n v="621530.84"/>
    <n v="0"/>
    <d v="2017-06-08T00:00:00"/>
    <n v="19"/>
    <n v="19"/>
    <n v="0"/>
    <n v="0"/>
    <n v="0"/>
    <n v="0"/>
    <s v="INR"/>
    <n v="15355"/>
    <n v="6505"/>
    <s v=""/>
    <n v="0"/>
    <n v="0"/>
    <s v="N"/>
    <n v="9"/>
    <s v="N"/>
    <s v="00/00/0000"/>
    <s v="N"/>
    <n v="0"/>
    <s v="00/00/0000"/>
    <s v="STD"/>
    <s v=""/>
    <m/>
    <s v="SA"/>
    <m/>
    <m/>
  </r>
  <r>
    <n v="65019160006"/>
    <x v="37"/>
    <n v="55503007635"/>
    <s v="Mr. GHANSHYAMSINH  ZALA"/>
    <n v="533000"/>
    <n v="7.6"/>
    <n v="453234"/>
    <n v="336139.05"/>
    <n v="0"/>
    <d v="2017-06-23T00:00:00"/>
    <n v="19"/>
    <n v="19"/>
    <n v="0"/>
    <n v="0"/>
    <n v="0"/>
    <n v="0"/>
    <s v="INR"/>
    <n v="15355"/>
    <n v="4582"/>
    <s v=""/>
    <n v="0"/>
    <n v="0"/>
    <s v="N"/>
    <n v="9"/>
    <s v="N"/>
    <s v="00/00/0000"/>
    <s v="N"/>
    <n v="0"/>
    <s v="00/00/0000"/>
    <s v="STD"/>
    <s v=""/>
    <m/>
    <s v="SA"/>
    <m/>
    <m/>
  </r>
  <r>
    <n v="65166099611"/>
    <x v="37"/>
    <n v="55691361653"/>
    <s v="Mr. ISHWARBHAI CHUNILAL PATNI"/>
    <n v="840000"/>
    <n v="9.6"/>
    <n v="571000"/>
    <n v="483873.05"/>
    <n v="0"/>
    <d v="2017-08-19T00:00:00"/>
    <n v="19"/>
    <n v="19"/>
    <n v="0"/>
    <n v="0"/>
    <n v="0"/>
    <n v="0"/>
    <s v="INR"/>
    <n v="15355"/>
    <n v="9621"/>
    <s v=""/>
    <n v="0"/>
    <n v="0"/>
    <s v="N"/>
    <n v="9"/>
    <s v="N"/>
    <s v="00/00/0000"/>
    <s v="N"/>
    <n v="0"/>
    <s v="00/00/0000"/>
    <s v="STD"/>
    <s v=""/>
    <m/>
    <s v="SA"/>
    <m/>
    <m/>
  </r>
  <r>
    <n v="65969591005"/>
    <x v="37"/>
    <n v="75677565531"/>
    <s v="Mr. MAHESH JERAMBHAI VADHVANIY"/>
    <n v="2400000"/>
    <n v="7.6"/>
    <n v="1976392"/>
    <n v="1801052.83"/>
    <n v="0"/>
    <d v="2017-09-21T00:00:00"/>
    <n v="19"/>
    <n v="19"/>
    <n v="0"/>
    <n v="0"/>
    <n v="0"/>
    <n v="0"/>
    <s v="INR"/>
    <n v="15355"/>
    <n v="23933"/>
    <s v=""/>
    <n v="0"/>
    <n v="0"/>
    <s v="N"/>
    <n v="9"/>
    <s v="N"/>
    <s v="00/00/0000"/>
    <s v="N"/>
    <n v="0"/>
    <s v="00/00/0000"/>
    <s v="STD"/>
    <s v=""/>
    <m/>
    <s v="SA"/>
    <m/>
    <m/>
  </r>
  <r>
    <n v="66919096669"/>
    <x v="38"/>
    <n v="50535997969"/>
    <s v="Mrs. RAMIBEN KANTILAL PATEL"/>
    <n v="900000"/>
    <n v="7.55"/>
    <n v="430060"/>
    <n v="329993.09000000003"/>
    <n v="0"/>
    <d v="2017-04-21T00:00:00"/>
    <n v="19"/>
    <n v="19"/>
    <n v="0"/>
    <n v="0"/>
    <n v="0"/>
    <n v="0"/>
    <s v="INR"/>
    <n v="15355"/>
    <n v="11337"/>
    <s v=""/>
    <n v="0"/>
    <n v="0"/>
    <s v="N"/>
    <n v="9"/>
    <s v="N"/>
    <s v="00/00/0000"/>
    <s v="N"/>
    <n v="0"/>
    <s v="00/00/0000"/>
    <s v="STD"/>
    <s v=""/>
    <m/>
    <s v="SA"/>
    <m/>
    <m/>
  </r>
  <r>
    <n v="66911961916"/>
    <x v="38"/>
    <n v="55015150100"/>
    <s v="Miss. NISHTHA HARISHKUMAR SHAR"/>
    <n v="800000"/>
    <n v="7.55"/>
    <n v="624308"/>
    <n v="275454.53999999998"/>
    <n v="0"/>
    <d v="2017-04-20T00:00:00"/>
    <n v="19"/>
    <n v="19"/>
    <n v="0"/>
    <n v="0"/>
    <n v="0"/>
    <n v="0"/>
    <s v="INR"/>
    <n v="15355"/>
    <n v="695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6995069569"/>
    <x v="38"/>
    <n v="50355539369"/>
    <s v="Mrs. HARSHADA GOVINDLAL DALWAD"/>
    <n v="3128000"/>
    <n v="7.55"/>
    <n v="2757968"/>
    <n v="2709579.11"/>
    <n v="0"/>
    <d v="2017-04-28T00:00:00"/>
    <n v="19"/>
    <n v="19"/>
    <n v="0"/>
    <n v="0"/>
    <n v="0"/>
    <n v="0"/>
    <s v="INR"/>
    <n v="15355"/>
    <n v="29167"/>
    <s v=""/>
    <n v="0"/>
    <n v="0"/>
    <s v="N"/>
    <n v="9"/>
    <s v="N"/>
    <s v="00/00/0000"/>
    <s v="N"/>
    <n v="0"/>
    <s v="00/00/0000"/>
    <s v="STD"/>
    <d v="2022-04-05T00:00:00"/>
    <n v="999"/>
    <s v="SA"/>
    <m/>
    <m/>
  </r>
  <r>
    <n v="66969161916"/>
    <x v="38"/>
    <n v="55017775705"/>
    <s v="Mrs. GAURIBEN MANUBHAI DANTANI"/>
    <n v="840000"/>
    <n v="7.55"/>
    <n v="616325"/>
    <n v="540229.81000000006"/>
    <n v="0"/>
    <d v="2017-05-23T00:00:00"/>
    <n v="19"/>
    <n v="19"/>
    <n v="0"/>
    <n v="0"/>
    <n v="0"/>
    <n v="0"/>
    <s v="INR"/>
    <n v="15355"/>
    <n v="8964"/>
    <s v=""/>
    <n v="0"/>
    <n v="0"/>
    <s v="N"/>
    <n v="9"/>
    <s v="N"/>
    <s v="00/00/0000"/>
    <s v="N"/>
    <n v="0"/>
    <s v="00/00/0000"/>
    <s v="STD"/>
    <s v=""/>
    <m/>
    <s v="SA"/>
    <m/>
    <m/>
  </r>
  <r>
    <n v="65016961619"/>
    <x v="38"/>
    <n v="55199550570"/>
    <s v="Mrs. ALKABEN BHAVARSINH RAJPUT"/>
    <n v="840000"/>
    <n v="7.55"/>
    <n v="625669"/>
    <n v="563406.53"/>
    <n v="0"/>
    <d v="2017-07-15T00:00:00"/>
    <n v="19"/>
    <n v="19"/>
    <n v="0"/>
    <n v="0"/>
    <n v="0"/>
    <n v="0"/>
    <s v="INR"/>
    <n v="15355"/>
    <n v="8889"/>
    <s v=""/>
    <n v="0"/>
    <n v="0"/>
    <s v="N"/>
    <n v="9"/>
    <s v="N"/>
    <s v="00/00/0000"/>
    <s v="N"/>
    <n v="0"/>
    <s v="00/00/0000"/>
    <s v="STD"/>
    <s v=""/>
    <m/>
    <s v="SA"/>
    <m/>
    <m/>
  </r>
  <r>
    <n v="65019991969"/>
    <x v="39"/>
    <n v="50015535095"/>
    <s v="Mr. KAMLESH MANILAL PATEL"/>
    <n v="760000"/>
    <n v="7.6"/>
    <n v="636542"/>
    <n v="558504.4"/>
    <n v="0"/>
    <d v="2017-07-14T00:00:00"/>
    <n v="19"/>
    <n v="19"/>
    <n v="0"/>
    <n v="0"/>
    <n v="0"/>
    <n v="0"/>
    <s v="INR"/>
    <n v="15355"/>
    <n v="6991"/>
    <s v=""/>
    <n v="0"/>
    <n v="0"/>
    <s v="N"/>
    <n v="9"/>
    <s v="N"/>
    <s v="00/00/0000"/>
    <s v="N"/>
    <n v="0"/>
    <s v="00/00/0000"/>
    <s v="STD"/>
    <s v=""/>
    <m/>
    <s v="SA"/>
    <m/>
    <m/>
  </r>
  <r>
    <n v="61000616116"/>
    <x v="40"/>
    <n v="55619113567"/>
    <s v="Mr. RAJANI HARIHANSBHAI  ."/>
    <n v="2264000"/>
    <n v="7.8"/>
    <n v="1189929"/>
    <n v="969563.16"/>
    <n v="0"/>
    <d v="2011-12-23T00:00:00"/>
    <n v="19"/>
    <n v="19"/>
    <n v="0"/>
    <n v="0"/>
    <n v="0"/>
    <n v="0"/>
    <s v="INR"/>
    <n v="15355"/>
    <n v="18212"/>
    <s v=""/>
    <n v="0"/>
    <n v="0"/>
    <s v="N"/>
    <n v="9"/>
    <s v="N"/>
    <s v="00/00/0000"/>
    <s v="N"/>
    <n v="0"/>
    <s v="00/00/0000"/>
    <s v="STD"/>
    <s v=""/>
    <m/>
    <s v="SA"/>
    <m/>
    <m/>
  </r>
  <r>
    <n v="65599099596"/>
    <x v="40"/>
    <n v="55761933695"/>
    <s v="Mr. MOHD RAFIK SAFIMOHD SAIYED"/>
    <n v="588000"/>
    <n v="7.8"/>
    <n v="524184"/>
    <n v="212579.05"/>
    <n v="0"/>
    <d v="2018-01-22T00:00:00"/>
    <n v="19"/>
    <n v="19"/>
    <n v="0"/>
    <n v="0"/>
    <n v="0"/>
    <n v="0"/>
    <s v="INR"/>
    <n v="15355"/>
    <n v="5379"/>
    <s v=""/>
    <n v="0"/>
    <n v="0"/>
    <s v="N"/>
    <n v="9"/>
    <s v="N"/>
    <s v="00/00/0000"/>
    <s v="N"/>
    <n v="0"/>
    <s v="00/00/0000"/>
    <s v="STD"/>
    <s v=""/>
    <m/>
    <s v="SA"/>
    <m/>
    <m/>
  </r>
  <r>
    <n v="65691600696"/>
    <x v="40"/>
    <n v="76005673957"/>
    <s v="Mr. NARAYANLAL  SUTHAR"/>
    <n v="800000"/>
    <n v="7.8"/>
    <n v="690264"/>
    <n v="641608.73"/>
    <n v="0"/>
    <d v="2018-03-10T00:00:00"/>
    <n v="19"/>
    <n v="19"/>
    <n v="0"/>
    <n v="0"/>
    <n v="0"/>
    <n v="0"/>
    <s v="INR"/>
    <n v="15355"/>
    <n v="7669"/>
    <s v=""/>
    <n v="0"/>
    <n v="0"/>
    <s v="N"/>
    <n v="9"/>
    <s v="N"/>
    <s v="00/00/0000"/>
    <s v="N"/>
    <n v="0"/>
    <s v="00/00/0000"/>
    <s v="STD"/>
    <s v=""/>
    <m/>
    <s v="SA"/>
    <m/>
    <m/>
  </r>
  <r>
    <n v="65656661616"/>
    <x v="40"/>
    <n v="50059105965"/>
    <s v="Mr. PRAKASHKUMAR GANDALAL PATE"/>
    <n v="1627000"/>
    <n v="7.8"/>
    <n v="1740969.96"/>
    <n v="1740969.96"/>
    <n v="0"/>
    <d v="2018-03-25T00:00:00"/>
    <n v="1"/>
    <n v="1"/>
    <n v="0"/>
    <n v="0"/>
    <n v="0"/>
    <n v="0"/>
    <s v="INR"/>
    <n v="15355"/>
    <n v="17971"/>
    <s v=""/>
    <n v="0"/>
    <n v="0"/>
    <s v="N"/>
    <n v="9"/>
    <s v="N"/>
    <s v="00/00/0000"/>
    <s v="N"/>
    <n v="0"/>
    <s v="00/00/0000"/>
    <s v="STD"/>
    <d v="2023-06-18T00:00:00"/>
    <n v="0"/>
    <s v="SA"/>
    <m/>
    <m/>
  </r>
  <r>
    <n v="65651199699"/>
    <x v="40"/>
    <n v="55619107996"/>
    <s v="Mr. MUKESH RANCHHODBHAI PATEL"/>
    <n v="816000"/>
    <n v="7.8"/>
    <n v="709175"/>
    <n v="534279.93000000005"/>
    <n v="0"/>
    <d v="2018-03-28T00:00:00"/>
    <n v="19"/>
    <n v="19"/>
    <n v="0"/>
    <n v="0"/>
    <n v="0"/>
    <n v="0"/>
    <s v="INR"/>
    <n v="61132"/>
    <n v="7688"/>
    <s v=""/>
    <n v="0"/>
    <n v="0"/>
    <s v="N"/>
    <n v="9"/>
    <s v="N"/>
    <s v="00/00/0000"/>
    <s v="N"/>
    <n v="0"/>
    <s v="00/00/0000"/>
    <s v="STD"/>
    <s v=""/>
    <m/>
    <s v="SA"/>
    <m/>
    <m/>
  </r>
  <r>
    <n v="65669651965"/>
    <x v="40"/>
    <n v="55967056935"/>
    <s v="Mr. SYAMVIRSINGH UDALSINGH RAJ"/>
    <n v="1098000"/>
    <n v="7.8"/>
    <n v="941997"/>
    <n v="881647.81"/>
    <n v="0"/>
    <d v="2018-03-29T00:00:00"/>
    <n v="19"/>
    <n v="19"/>
    <n v="0"/>
    <n v="0"/>
    <n v="0"/>
    <n v="0"/>
    <s v="INR"/>
    <n v="15355"/>
    <n v="10271"/>
    <s v=""/>
    <n v="0"/>
    <n v="0"/>
    <s v="N"/>
    <n v="9"/>
    <s v="N"/>
    <s v="00/00/0000"/>
    <s v="N"/>
    <n v="0"/>
    <s v="00/00/0000"/>
    <s v="STD"/>
    <s v=""/>
    <m/>
    <s v="SA"/>
    <m/>
    <m/>
  </r>
  <r>
    <n v="60996516609"/>
    <x v="41"/>
    <n v="55655559675"/>
    <s v="Mr. CHANDA DILIP JAIN ( FILE#3"/>
    <n v="2044000"/>
    <n v="7.75"/>
    <n v="704554.06"/>
    <n v="618303.68999999994"/>
    <n v="0"/>
    <d v="2011-09-16T00:00:00"/>
    <n v="19"/>
    <n v="19"/>
    <n v="0"/>
    <n v="0"/>
    <n v="0"/>
    <n v="0"/>
    <s v="INR"/>
    <n v="15355"/>
    <n v="12375"/>
    <s v=""/>
    <n v="0"/>
    <n v="0"/>
    <s v="N"/>
    <n v="9"/>
    <s v="N"/>
    <s v="00/00/0000"/>
    <s v="N"/>
    <n v="0"/>
    <s v="00/00/0000"/>
    <s v="STD"/>
    <s v=""/>
    <m/>
    <s v="SA"/>
    <m/>
    <m/>
  </r>
  <r>
    <n v="65655996569"/>
    <x v="41"/>
    <n v="50351555955"/>
    <s v="Mrs. NEELAM MAHESH GAMBHIR"/>
    <n v="168000"/>
    <n v="7.75"/>
    <n v="90572"/>
    <n v="8441.08"/>
    <n v="0"/>
    <d v="2017-11-23T00:00:00"/>
    <n v="19"/>
    <n v="19"/>
    <n v="0"/>
    <n v="0"/>
    <n v="0"/>
    <n v="0"/>
    <s v="INR"/>
    <n v="15355"/>
    <n v="1739"/>
    <s v=""/>
    <n v="0"/>
    <n v="0"/>
    <s v="N"/>
    <n v="9"/>
    <s v="N"/>
    <s v="00/00/0000"/>
    <s v="N"/>
    <n v="0"/>
    <s v="00/00/0000"/>
    <s v="STD"/>
    <s v=""/>
    <m/>
    <s v="SA"/>
    <m/>
    <m/>
  </r>
  <r>
    <n v="65596961661"/>
    <x v="41"/>
    <n v="55555995170"/>
    <s v="Mrs. SHIMLAVATI RAMJEET YADAV"/>
    <n v="7200000"/>
    <n v="7.75"/>
    <n v="6420154"/>
    <n v="4319389.0999999996"/>
    <n v="0"/>
    <d v="2018-02-19T00:00:00"/>
    <n v="19"/>
    <n v="19"/>
    <n v="0"/>
    <n v="0"/>
    <n v="0"/>
    <n v="0"/>
    <s v="INR"/>
    <n v="15355"/>
    <n v="60542"/>
    <s v=""/>
    <n v="0"/>
    <n v="0"/>
    <s v="N"/>
    <n v="9"/>
    <s v="N"/>
    <s v="00/00/0000"/>
    <s v="N"/>
    <n v="0"/>
    <s v="00/00/0000"/>
    <s v="STD"/>
    <s v=""/>
    <m/>
    <s v="SA"/>
    <m/>
    <m/>
  </r>
  <r>
    <n v="65666616999"/>
    <x v="41"/>
    <n v="50915156677"/>
    <s v="Mr. SANJAY HIRALAL MISHRA"/>
    <n v="1750000"/>
    <n v="7.75"/>
    <n v="1566471"/>
    <n v="1461687.31"/>
    <n v="0"/>
    <d v="2018-03-19T00:00:00"/>
    <n v="19"/>
    <n v="19"/>
    <n v="0"/>
    <n v="0"/>
    <n v="0"/>
    <n v="0"/>
    <s v="INR"/>
    <n v="15355"/>
    <n v="16674"/>
    <s v=""/>
    <n v="0"/>
    <n v="0"/>
    <s v="N"/>
    <n v="9"/>
    <s v="N"/>
    <s v="00/00/0000"/>
    <s v="N"/>
    <n v="0"/>
    <s v="00/00/0000"/>
    <s v="STD"/>
    <s v=""/>
    <m/>
    <s v="SA"/>
    <m/>
    <m/>
  </r>
  <r>
    <n v="65119666066"/>
    <x v="20"/>
    <n v="55906593990"/>
    <s v="Mr. ANIMESH RAMESHCHANDRA SHUK"/>
    <n v="290000"/>
    <n v="8.15"/>
    <n v="39065"/>
    <n v="6338.24"/>
    <n v="0"/>
    <d v="2017-08-01T00:00:00"/>
    <n v="19"/>
    <n v="19"/>
    <n v="0"/>
    <n v="0"/>
    <n v="0"/>
    <n v="0"/>
    <s v="INR"/>
    <n v="61132"/>
    <n v="4860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5669966596"/>
    <x v="20"/>
    <n v="50059159009"/>
    <s v="Mr. BHAGVANDAS VITHALDAS PURAB"/>
    <n v="450000"/>
    <n v="8.1"/>
    <n v="98319"/>
    <n v="45709.95"/>
    <n v="0"/>
    <d v="2018-01-04T00:00:00"/>
    <n v="19"/>
    <n v="19"/>
    <n v="0"/>
    <n v="0"/>
    <n v="0"/>
    <n v="0"/>
    <s v="INR"/>
    <n v="61132"/>
    <n v="7499"/>
    <s v=""/>
    <n v="0"/>
    <n v="0"/>
    <s v="N"/>
    <n v="9"/>
    <s v="N"/>
    <s v="00/00/0000"/>
    <s v="N"/>
    <n v="0"/>
    <s v="00/00/0000"/>
    <s v="STD"/>
    <s v=""/>
    <m/>
    <s v="SA"/>
    <m/>
    <m/>
  </r>
  <r>
    <n v="65569616611"/>
    <x v="20"/>
    <n v="50053951096"/>
    <s v="Mr. BENNY KENNY MOSES"/>
    <n v="565000"/>
    <n v="8.1"/>
    <n v="135556"/>
    <n v="70554.929999999993"/>
    <n v="0"/>
    <d v="2018-02-12T00:00:00"/>
    <n v="19"/>
    <n v="19"/>
    <n v="0"/>
    <n v="0"/>
    <n v="0"/>
    <n v="0"/>
    <s v="INR"/>
    <n v="61132"/>
    <n v="9336"/>
    <s v=""/>
    <n v="0"/>
    <n v="0"/>
    <s v="N"/>
    <n v="9"/>
    <s v="N"/>
    <s v="00/00/0000"/>
    <s v="N"/>
    <n v="0"/>
    <s v="00/00/0000"/>
    <s v="STD"/>
    <s v=""/>
    <m/>
    <s v="SA"/>
    <m/>
    <m/>
  </r>
  <r>
    <n v="65660016666"/>
    <x v="42"/>
    <n v="50053955097"/>
    <s v="Mrs. VARSHA AMAR SHAH"/>
    <n v="1000000"/>
    <n v="8.0500000000000007"/>
    <n v="193155"/>
    <n v="91450.46"/>
    <n v="0"/>
    <d v="2017-11-13T00:00:00"/>
    <n v="19"/>
    <n v="19"/>
    <n v="0"/>
    <n v="0"/>
    <n v="0"/>
    <n v="0"/>
    <s v="INR"/>
    <n v="61132"/>
    <n v="16884"/>
    <s v=""/>
    <n v="0"/>
    <n v="0"/>
    <s v="N"/>
    <n v="9"/>
    <s v="N"/>
    <s v="00/00/0000"/>
    <s v="N"/>
    <n v="0"/>
    <s v="00/00/0000"/>
    <s v="STD"/>
    <s v=""/>
    <m/>
    <s v="SA"/>
    <m/>
    <m/>
  </r>
  <r>
    <n v="69099569991"/>
    <x v="43"/>
    <n v="56550656179"/>
    <s v="Mr. SURAJKUMAR DIPAKBHAI SOLAN"/>
    <n v="300000"/>
    <n v="11.3"/>
    <n v="87384"/>
    <n v="68837.38"/>
    <n v="0"/>
    <d v="2013-12-22T00:00:00"/>
    <n v="19"/>
    <n v="19"/>
    <n v="0"/>
    <n v="0"/>
    <n v="0"/>
    <n v="0"/>
    <s v="INR"/>
    <n v="15355"/>
    <n v="5452"/>
    <s v=""/>
    <n v="0"/>
    <n v="0"/>
    <s v="N"/>
    <n v="9"/>
    <s v="N"/>
    <s v="00/00/0000"/>
    <s v="N"/>
    <n v="0"/>
    <s v="00/00/0000"/>
    <s v="STD"/>
    <s v=""/>
    <m/>
    <s v="SA"/>
    <m/>
    <m/>
  </r>
  <r>
    <n v="66961106661"/>
    <x v="44"/>
    <n v="56199933565"/>
    <s v="Mr. ANILKUMAR RAMKUMAR PRAJAPA"/>
    <n v="400000"/>
    <n v="11.05"/>
    <n v="310591"/>
    <n v="122737.23"/>
    <n v="0"/>
    <d v="2016-09-25T00:00:00"/>
    <n v="19"/>
    <n v="19"/>
    <n v="0"/>
    <n v="0"/>
    <n v="0"/>
    <n v="0"/>
    <s v="INR"/>
    <n v="15355"/>
    <n v="7295"/>
    <s v=""/>
    <n v="0"/>
    <n v="0"/>
    <s v="N"/>
    <n v="9"/>
    <s v="N"/>
    <s v="00/00/0000"/>
    <s v="N"/>
    <n v="0"/>
    <s v="00/00/0000"/>
    <s v="STD"/>
    <s v=""/>
    <m/>
    <s v="SA"/>
    <m/>
    <m/>
  </r>
  <r>
    <n v="10101900566"/>
    <x v="45"/>
    <n v="50059099567"/>
    <s v="Mr. DALPATBHAI JETHABHAI SOLAN"/>
    <n v="200000"/>
    <n v="11.05"/>
    <n v="66240.22"/>
    <n v="56202.55"/>
    <n v="0"/>
    <d v="2005-09-01T00:00:00"/>
    <n v="19"/>
    <n v="19"/>
    <n v="0"/>
    <n v="0"/>
    <n v="0"/>
    <n v="0"/>
    <s v="INR"/>
    <n v="15355"/>
    <n v="2100"/>
    <s v=""/>
    <n v="0"/>
    <n v="0"/>
    <s v="N"/>
    <n v="9"/>
    <s v="N"/>
    <s v="00/00/0000"/>
    <s v="N"/>
    <n v="0"/>
    <s v="00/00/0000"/>
    <s v="STD"/>
    <d v="2021-12-26T00:00:00"/>
    <n v="0"/>
    <s v="SA"/>
    <m/>
    <m/>
  </r>
  <r>
    <n v="61966996669"/>
    <x v="4"/>
    <n v="50075393975"/>
    <s v="Mr. DINESH MADHUSUDAN PANDYA"/>
    <n v="3725000"/>
    <n v="5.5"/>
    <n v="3213533"/>
    <n v="3213533"/>
    <n v="0"/>
    <d v="2020-07-31T00:00:00"/>
    <n v="44"/>
    <n v="44"/>
    <n v="0"/>
    <n v="0"/>
    <n v="0"/>
    <n v="0"/>
    <s v="INR"/>
    <n v="15355"/>
    <n v="27390"/>
    <s v=""/>
    <n v="0"/>
    <n v="0"/>
    <s v="N"/>
    <n v="9"/>
    <s v="N"/>
    <s v="00/00/0000"/>
    <s v="N"/>
    <n v="0"/>
    <s v="00/00/0000"/>
    <s v="STD"/>
    <d v="2024-01-31T00:00:00"/>
    <n v="0"/>
    <s v="SA"/>
    <m/>
    <m/>
  </r>
  <r>
    <n v="69161169969"/>
    <x v="4"/>
    <n v="55515330175"/>
    <s v="Mr. VYOMESHCHANDRA JETHALAL SO"/>
    <n v="3300000"/>
    <n v="5.5"/>
    <n v="3316875"/>
    <n v="3311640"/>
    <n v="0"/>
    <d v="2022-10-28T00:00:00"/>
    <n v="16"/>
    <n v="16"/>
    <n v="0"/>
    <n v="0"/>
    <n v="0"/>
    <n v="0"/>
    <s v="INR"/>
    <n v="15355"/>
    <n v="13692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9195195660"/>
    <x v="4"/>
    <n v="55565915091"/>
    <s v="Mr. SANJAYKUMAR JETHABHAI SEHG"/>
    <n v="2542000"/>
    <n v="5.5"/>
    <n v="2562286"/>
    <n v="2562158"/>
    <n v="0"/>
    <d v="2022-11-06T00:00:00"/>
    <n v="16"/>
    <n v="16"/>
    <n v="0"/>
    <n v="0"/>
    <n v="0"/>
    <n v="0"/>
    <s v="INR"/>
    <n v="15355"/>
    <n v="10592"/>
    <s v=""/>
    <n v="0"/>
    <n v="0"/>
    <m/>
    <m/>
    <s v="N"/>
    <s v="00/00/0000"/>
    <s v="N"/>
    <n v="0"/>
    <s v="00/00/0000"/>
    <s v="STD"/>
    <d v="2024-03-25T00:00:00"/>
    <n v="0"/>
    <s v="SA"/>
    <m/>
    <m/>
  </r>
  <r>
    <n v="60591966569"/>
    <x v="4"/>
    <n v="55393635955"/>
    <s v="Mr. MILAPKUMAR DAHYABHAI PARMA"/>
    <n v="3960000"/>
    <n v="5.5"/>
    <n v="2989908"/>
    <n v="2989808"/>
    <n v="0"/>
    <d v="2023-10-21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0560516566"/>
    <x v="4"/>
    <n v="55760911569"/>
    <s v="Mr. NILESHKUMAR DAHYABHAI PARM"/>
    <n v="3960000"/>
    <n v="5.5"/>
    <n v="2474686"/>
    <n v="2474586"/>
    <n v="0"/>
    <d v="2023-10-29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s v=""/>
    <m/>
    <s v="SA"/>
    <m/>
    <m/>
  </r>
  <r>
    <n v="60969966116"/>
    <x v="8"/>
    <n v="90530393600"/>
    <s v="Mr. SWARAJRAM  S"/>
    <n v="1060000"/>
    <n v="5.5"/>
    <n v="1030438"/>
    <n v="1013757"/>
    <n v="0"/>
    <d v="2023-06-25T00:00:00"/>
    <n v="9"/>
    <n v="9"/>
    <n v="0"/>
    <n v="0"/>
    <n v="0"/>
    <n v="0"/>
    <s v="INR"/>
    <n v="0"/>
    <n v="8031"/>
    <s v=""/>
    <n v="0"/>
    <n v="0"/>
    <s v="N"/>
    <n v="9"/>
    <s v="N"/>
    <s v="00/00/0000"/>
    <s v="N"/>
    <n v="0"/>
    <s v="00/00/0000"/>
    <s v="STD"/>
    <s v=""/>
    <m/>
    <s v="SA"/>
    <m/>
    <m/>
  </r>
  <r>
    <n v="69116506691"/>
    <x v="46"/>
    <n v="50053999359"/>
    <s v="Mr. VIJAYKUMAR JAIKRISHNA PAND"/>
    <n v="100000"/>
    <n v="7.8"/>
    <n v="0"/>
    <n v="123639.96"/>
    <n v="123639.96"/>
    <d v="2021-01-07T00:00:00"/>
    <n v="3"/>
    <n v="2"/>
    <n v="1"/>
    <n v="0"/>
    <n v="0"/>
    <n v="0"/>
    <s v="INR"/>
    <n v="0"/>
    <n v="123272"/>
    <d v="2023-12-31T00:00:00"/>
    <n v="0"/>
    <n v="0"/>
    <s v="N"/>
    <n v="9"/>
    <s v="N"/>
    <s v="00/00/0000"/>
    <s v="N"/>
    <n v="0"/>
    <s v="00/00/0000"/>
    <s v="STD"/>
    <s v=""/>
    <m/>
    <s v="SA"/>
    <m/>
    <m/>
  </r>
  <r>
    <n v="69196665161"/>
    <x v="46"/>
    <n v="56751096365"/>
    <s v="Mr. VAGHELA  BHUPATSINH"/>
    <n v="1550000"/>
    <n v="7.85"/>
    <n v="0"/>
    <n v="1827306.28"/>
    <n v="1827306.28"/>
    <d v="2021-01-17T00:00:00"/>
    <n v="3"/>
    <n v="2"/>
    <n v="1"/>
    <n v="0"/>
    <n v="0"/>
    <n v="0"/>
    <s v="INR"/>
    <n v="0"/>
    <n v="1909692"/>
    <d v="2023-12-31T00:00:00"/>
    <n v="0"/>
    <n v="0"/>
    <s v="N"/>
    <n v="9"/>
    <s v="N"/>
    <s v="00/00/0000"/>
    <s v="N"/>
    <n v="0"/>
    <s v="00/00/0000"/>
    <s v="STD"/>
    <s v=""/>
    <m/>
    <s v="SA"/>
    <m/>
    <m/>
  </r>
  <r>
    <n v="69606116606"/>
    <x v="46"/>
    <n v="50059055175"/>
    <s v="Mr. RAMJIBHAI PASABHAI VAGHELA"/>
    <n v="90000"/>
    <n v="6.5"/>
    <n v="0"/>
    <n v="94103.55"/>
    <n v="94103.55"/>
    <d v="2021-04-20T00:00:00"/>
    <n v="0"/>
    <n v="0"/>
    <n v="0"/>
    <n v="0"/>
    <n v="0"/>
    <n v="0"/>
    <s v="INR"/>
    <n v="0"/>
    <n v="112022"/>
    <d v="2024-03-31T00:00:00"/>
    <n v="0"/>
    <n v="0"/>
    <m/>
    <m/>
    <s v="N"/>
    <s v="00/00/0000"/>
    <s v="N"/>
    <n v="0"/>
    <s v="00/00/0000"/>
    <s v="STD"/>
    <d v="2023-04-19T00:00:00"/>
    <n v="0"/>
    <s v="SA"/>
    <m/>
    <m/>
  </r>
  <r>
    <n v="69511596919"/>
    <x v="46"/>
    <n v="59595715755"/>
    <s v="Miss. KOKILABEN KADIDAS  PARMA"/>
    <n v="50000"/>
    <n v="6"/>
    <n v="60396"/>
    <n v="60369.919999999998"/>
    <n v="0"/>
    <d v="2021-06-11T00:00:00"/>
    <n v="0"/>
    <n v="0"/>
    <n v="0"/>
    <n v="0"/>
    <n v="0"/>
    <n v="0"/>
    <s v="INR"/>
    <n v="0"/>
    <n v="61891"/>
    <s v=""/>
    <n v="0"/>
    <n v="0"/>
    <m/>
    <m/>
    <s v="N"/>
    <s v="00/00/0000"/>
    <s v="N"/>
    <n v="0"/>
    <s v="00/00/0000"/>
    <s v="STD"/>
    <s v=""/>
    <m/>
    <s v="SA"/>
    <m/>
    <m/>
  </r>
  <r>
    <n v="69916961666"/>
    <x v="46"/>
    <n v="55059537191"/>
    <s v="Mr. TRIVEDI  RONAK"/>
    <n v="500000"/>
    <n v="7.6"/>
    <n v="598941"/>
    <n v="598625.16"/>
    <n v="0"/>
    <d v="2021-11-12T00:00:00"/>
    <n v="0"/>
    <n v="0"/>
    <n v="0"/>
    <n v="0"/>
    <n v="0"/>
    <n v="0"/>
    <s v="INR"/>
    <n v="0"/>
    <n v="612855"/>
    <s v=""/>
    <n v="0"/>
    <n v="0"/>
    <s v="N"/>
    <n v="9"/>
    <s v="N"/>
    <s v="00/00/0000"/>
    <s v="N"/>
    <n v="0"/>
    <s v="00/00/0000"/>
    <s v="STD"/>
    <s v=""/>
    <m/>
    <s v="SA"/>
    <m/>
    <m/>
  </r>
  <r>
    <n v="69060616960"/>
    <x v="46"/>
    <n v="55039555515"/>
    <s v="Mr. UMAKANT IKIRITKUMAR PARMAR"/>
    <n v="900000"/>
    <n v="7.25"/>
    <n v="1044525"/>
    <n v="849423.68"/>
    <n v="0"/>
    <d v="2022-01-02T00:00:00"/>
    <n v="0"/>
    <n v="0"/>
    <n v="0"/>
    <n v="0"/>
    <n v="0"/>
    <n v="0"/>
    <s v="INR"/>
    <n v="0"/>
    <n v="1095572"/>
    <s v=""/>
    <n v="0"/>
    <n v="0"/>
    <s v="N"/>
    <n v="9"/>
    <s v="N"/>
    <s v="00/00/0000"/>
    <s v="N"/>
    <n v="0"/>
    <s v="00/00/0000"/>
    <s v="STD"/>
    <s v=""/>
    <m/>
    <s v="SA"/>
    <m/>
    <m/>
  </r>
  <r>
    <n v="69191619116"/>
    <x v="46"/>
    <n v="55009009959"/>
    <s v="Mr. DINESHSINH SAHDEV RAJPUT"/>
    <n v="150000"/>
    <n v="7.75"/>
    <n v="176141"/>
    <n v="176141"/>
    <n v="0"/>
    <d v="2022-03-03T00:00:00"/>
    <n v="1"/>
    <n v="1"/>
    <n v="0"/>
    <n v="0"/>
    <n v="0"/>
    <n v="0"/>
    <s v="INR"/>
    <n v="0"/>
    <n v="184780"/>
    <s v=""/>
    <n v="0"/>
    <n v="0"/>
    <s v="N"/>
    <n v="9"/>
    <s v="N"/>
    <s v="00/00/0000"/>
    <s v="N"/>
    <n v="0"/>
    <s v="00/00/0000"/>
    <s v="STD"/>
    <s v=""/>
    <m/>
    <s v="SA"/>
    <m/>
    <m/>
  </r>
  <r>
    <n v="69999619119"/>
    <x v="46"/>
    <n v="55655799170"/>
    <s v="Mr. SURESHKUMAR JAGDISHBHAI SH"/>
    <n v="180000"/>
    <n v="8.35"/>
    <n v="207076"/>
    <n v="147076"/>
    <n v="0"/>
    <d v="2022-03-20T00:00:00"/>
    <n v="1"/>
    <n v="1"/>
    <n v="0"/>
    <n v="0"/>
    <n v="0"/>
    <n v="0"/>
    <s v="INR"/>
    <n v="0"/>
    <n v="224267"/>
    <s v=""/>
    <n v="0"/>
    <n v="0"/>
    <m/>
    <m/>
    <s v="N"/>
    <s v="00/00/0000"/>
    <s v="N"/>
    <n v="0"/>
    <s v="00/00/0000"/>
    <s v="STD"/>
    <s v=""/>
    <m/>
    <s v="SA"/>
    <m/>
    <m/>
  </r>
  <r>
    <n v="69690611151"/>
    <x v="46"/>
    <n v="50053909366"/>
    <s v="Mr. PARMAR  ISWARLAL"/>
    <n v="360000"/>
    <n v="6.5"/>
    <n v="405036"/>
    <n v="405036"/>
    <n v="0"/>
    <d v="2022-06-19T00:00:00"/>
    <n v="1"/>
    <n v="1"/>
    <n v="0"/>
    <n v="0"/>
    <n v="0"/>
    <n v="0"/>
    <s v="INR"/>
    <n v="0"/>
    <n v="419691"/>
    <s v=""/>
    <n v="0"/>
    <n v="0"/>
    <s v="N"/>
    <n v="9"/>
    <s v="N"/>
    <s v="00/00/0000"/>
    <s v="N"/>
    <n v="0"/>
    <s v="00/00/0000"/>
    <s v="STD"/>
    <s v=""/>
    <m/>
    <s v="SA"/>
    <m/>
    <m/>
  </r>
  <r>
    <n v="69691600016"/>
    <x v="46"/>
    <n v="55159955359"/>
    <s v="Mr. VINODKUMAR R. PANDYA"/>
    <n v="410000"/>
    <n v="6.5"/>
    <n v="456601"/>
    <n v="409883"/>
    <n v="0"/>
    <d v="2022-07-10T00:00:00"/>
    <n v="1"/>
    <n v="1"/>
    <n v="0"/>
    <n v="0"/>
    <n v="0"/>
    <n v="0"/>
    <s v="INR"/>
    <n v="0"/>
    <n v="490513"/>
    <s v=""/>
    <n v="0"/>
    <n v="0"/>
    <s v="N"/>
    <n v="9"/>
    <s v="N"/>
    <s v="00/00/0000"/>
    <s v="N"/>
    <n v="0"/>
    <s v="00/00/0000"/>
    <s v="STD"/>
    <s v=""/>
    <m/>
    <s v="SA"/>
    <m/>
    <m/>
  </r>
  <r>
    <n v="69556011996"/>
    <x v="46"/>
    <n v="59599975905"/>
    <s v="Mr. LILABEN GOVINDBHAI  PATNI"/>
    <n v="75000"/>
    <n v="6.5"/>
    <n v="83843"/>
    <n v="83843"/>
    <n v="0"/>
    <d v="2022-08-05T00:00:00"/>
    <n v="1"/>
    <n v="1"/>
    <n v="0"/>
    <n v="0"/>
    <n v="0"/>
    <n v="0"/>
    <s v="INR"/>
    <n v="0"/>
    <n v="86562"/>
    <s v=""/>
    <n v="0"/>
    <n v="0"/>
    <s v="N"/>
    <n v="9"/>
    <s v="N"/>
    <s v="00/00/0000"/>
    <s v="N"/>
    <n v="0"/>
    <s v="00/00/0000"/>
    <s v="STD"/>
    <s v=""/>
    <m/>
    <s v="SA"/>
    <m/>
    <m/>
  </r>
  <r>
    <n v="69599959109"/>
    <x v="46"/>
    <n v="55056565159"/>
    <s v="Mr. PRADIP GANGARAM PARMAR"/>
    <n v="100000"/>
    <n v="7.75"/>
    <n v="110162"/>
    <n v="77162"/>
    <n v="0"/>
    <d v="2022-08-20T00:00:00"/>
    <n v="1"/>
    <n v="1"/>
    <n v="0"/>
    <n v="0"/>
    <n v="0"/>
    <n v="0"/>
    <s v="INR"/>
    <n v="0"/>
    <n v="122847"/>
    <s v=""/>
    <n v="0"/>
    <n v="0"/>
    <s v="N"/>
    <n v="9"/>
    <s v="N"/>
    <s v="00/00/0000"/>
    <s v="N"/>
    <n v="0"/>
    <s v="00/00/0000"/>
    <s v="STD"/>
    <s v=""/>
    <m/>
    <s v="SA"/>
    <m/>
    <m/>
  </r>
  <r>
    <n v="69956096991"/>
    <x v="46"/>
    <n v="59669551135"/>
    <s v="Mrs. SANGITABEN NAVNITKUMAR GA"/>
    <n v="114000"/>
    <n v="6"/>
    <n v="123268"/>
    <n v="113468"/>
    <n v="0"/>
    <d v="2022-12-07T00:00:00"/>
    <n v="1"/>
    <n v="1"/>
    <n v="0"/>
    <n v="0"/>
    <n v="0"/>
    <n v="0"/>
    <s v="INR"/>
    <n v="0"/>
    <n v="136789"/>
    <s v=""/>
    <n v="0"/>
    <n v="0"/>
    <s v="N"/>
    <n v="9"/>
    <s v="N"/>
    <s v="00/00/0000"/>
    <s v="N"/>
    <n v="0"/>
    <s v="00/00/0000"/>
    <s v="STD"/>
    <s v=""/>
    <m/>
    <s v="SA"/>
    <m/>
    <m/>
  </r>
  <r>
    <n v="69996616615"/>
    <x v="46"/>
    <n v="55095155655"/>
    <s v="Mrs. RAMILABEN BHANUBHAI YADAV"/>
    <n v="87000"/>
    <n v="7.7"/>
    <n v="94895"/>
    <n v="89895"/>
    <n v="0"/>
    <d v="2023-02-04T00:00:00"/>
    <n v="1"/>
    <n v="1"/>
    <n v="0"/>
    <n v="0"/>
    <n v="0"/>
    <n v="0"/>
    <s v="INR"/>
    <n v="0"/>
    <n v="107042"/>
    <s v=""/>
    <n v="0"/>
    <n v="0"/>
    <m/>
    <m/>
    <s v="N"/>
    <s v="00/00/0000"/>
    <s v="N"/>
    <n v="0"/>
    <s v="00/00/0000"/>
    <s v="STD"/>
    <s v=""/>
    <m/>
    <s v="SA"/>
    <m/>
    <m/>
  </r>
  <r>
    <n v="60061566969"/>
    <x v="46"/>
    <n v="50053955767"/>
    <s v="Mr. CHAMPA ARJUNBHAI VAGHELA"/>
    <n v="500000"/>
    <n v="6.6"/>
    <n v="534118"/>
    <n v="379118"/>
    <n v="0"/>
    <d v="2023-02-24T00:00:00"/>
    <n v="1"/>
    <n v="1"/>
    <n v="0"/>
    <n v="0"/>
    <n v="0"/>
    <n v="0"/>
    <s v="INR"/>
    <n v="0"/>
    <n v="621885"/>
    <s v=""/>
    <n v="0"/>
    <n v="0"/>
    <m/>
    <m/>
    <s v="N"/>
    <s v="00/00/0000"/>
    <s v="N"/>
    <n v="0"/>
    <s v="00/00/0000"/>
    <s v="STD"/>
    <s v=""/>
    <m/>
    <s v="SA"/>
    <m/>
    <m/>
  </r>
  <r>
    <n v="60069110599"/>
    <x v="46"/>
    <n v="55591757369"/>
    <s v="Mrs. BHIL  MINAXIBEN"/>
    <n v="300000"/>
    <n v="6"/>
    <n v="319506"/>
    <n v="309506"/>
    <n v="0"/>
    <d v="2023-03-03T00:00:00"/>
    <n v="1"/>
    <n v="1"/>
    <n v="0"/>
    <n v="0"/>
    <n v="0"/>
    <n v="0"/>
    <s v="INR"/>
    <n v="0"/>
    <n v="353052"/>
    <s v=""/>
    <n v="0"/>
    <n v="0"/>
    <s v="N"/>
    <n v="9"/>
    <s v="N"/>
    <s v="00/00/0000"/>
    <s v="N"/>
    <n v="0"/>
    <s v="00/00/0000"/>
    <s v="STD"/>
    <s v=""/>
    <m/>
    <s v="SA"/>
    <m/>
    <m/>
  </r>
  <r>
    <n v="60011169661"/>
    <x v="46"/>
    <n v="55036150756"/>
    <s v="Mr. KASTURBHAI SAKARABHAI PATA"/>
    <n v="25000"/>
    <n v="6.1"/>
    <n v="26140"/>
    <n v="6140"/>
    <n v="0"/>
    <d v="2023-03-12T00:00:00"/>
    <n v="1"/>
    <n v="1"/>
    <n v="0"/>
    <n v="0"/>
    <n v="0"/>
    <n v="0"/>
    <s v="INR"/>
    <n v="0"/>
    <n v="30797"/>
    <s v=""/>
    <n v="0"/>
    <n v="0"/>
    <s v="N"/>
    <n v="9"/>
    <s v="N"/>
    <s v="00/00/0000"/>
    <s v="N"/>
    <n v="0"/>
    <s v="00/00/0000"/>
    <s v="STD"/>
    <s v=""/>
    <m/>
    <s v="SA"/>
    <m/>
    <m/>
  </r>
  <r>
    <n v="60199566616"/>
    <x v="46"/>
    <n v="55599399905"/>
    <s v="Mr. PATANI FULAJIBHAI BABABHAI"/>
    <n v="400000"/>
    <n v="6.5"/>
    <n v="420425"/>
    <n v="20425"/>
    <n v="0"/>
    <d v="2023-04-08T00:00:00"/>
    <n v="1"/>
    <n v="1"/>
    <n v="0"/>
    <n v="0"/>
    <n v="0"/>
    <n v="0"/>
    <s v="INR"/>
    <n v="0"/>
    <n v="478767"/>
    <s v=""/>
    <n v="0"/>
    <n v="0"/>
    <s v="N"/>
    <n v="9"/>
    <s v="N"/>
    <s v="00/00/0000"/>
    <s v="N"/>
    <n v="0"/>
    <s v="00/00/0000"/>
    <s v="STD"/>
    <s v=""/>
    <m/>
    <s v="SA"/>
    <m/>
    <m/>
  </r>
  <r>
    <n v="60606691196"/>
    <x v="46"/>
    <n v="50059099950"/>
    <s v="Mrs. SARLABEN JASHWANTBHAI PAR"/>
    <n v="430000"/>
    <n v="6.1"/>
    <n v="448424"/>
    <n v="448424"/>
    <n v="0"/>
    <d v="2023-07-20T00:00:00"/>
    <n v="1"/>
    <n v="1"/>
    <n v="0"/>
    <n v="0"/>
    <n v="0"/>
    <n v="0"/>
    <s v="INR"/>
    <n v="0"/>
    <n v="506128"/>
    <s v=""/>
    <n v="0"/>
    <n v="0"/>
    <s v="N"/>
    <n v="9"/>
    <s v="N"/>
    <s v="00/00/0000"/>
    <s v="N"/>
    <n v="0"/>
    <s v="00/00/0000"/>
    <s v="STD"/>
    <s v=""/>
    <m/>
    <s v="SA"/>
    <m/>
    <m/>
  </r>
  <r>
    <n v="60169619161"/>
    <x v="46"/>
    <n v="55056565159"/>
    <s v="Mr. PRADIP GANGARAM PARMAR"/>
    <n v="418000"/>
    <n v="6.4"/>
    <n v="396818"/>
    <n v="409613"/>
    <n v="12795"/>
    <d v="2024-01-31T00:00:00"/>
    <n v="2"/>
    <n v="1"/>
    <n v="1"/>
    <n v="0"/>
    <n v="0"/>
    <n v="0"/>
    <s v="INR"/>
    <n v="0"/>
    <n v="12795"/>
    <d v="2024-03-31T00:00:00"/>
    <n v="0"/>
    <n v="0"/>
    <s v="N"/>
    <n v="9"/>
    <s v="N"/>
    <s v="00/00/0000"/>
    <s v="N"/>
    <n v="0"/>
    <s v="00/00/0000"/>
    <s v="STD"/>
    <s v=""/>
    <m/>
    <s v="SA"/>
    <m/>
    <m/>
  </r>
  <r>
    <n v="60910199190"/>
    <x v="46"/>
    <n v="50053995755"/>
    <s v="Mr. PANKAJ RATILAL SHAH"/>
    <n v="2646000"/>
    <n v="7.5"/>
    <n v="2663402"/>
    <n v="2663402"/>
    <n v="0"/>
    <d v="2024-02-28T00:00:00"/>
    <n v="1"/>
    <n v="1"/>
    <n v="0"/>
    <n v="0"/>
    <n v="0"/>
    <n v="0"/>
    <s v="INR"/>
    <n v="0"/>
    <n v="3240263"/>
    <s v=""/>
    <n v="0"/>
    <n v="0"/>
    <s v="N"/>
    <n v="9"/>
    <s v="N"/>
    <s v="00/00/0000"/>
    <s v="N"/>
    <n v="0"/>
    <s v="00/00/0000"/>
    <s v="STD"/>
    <s v=""/>
    <m/>
    <s v="SA"/>
    <m/>
    <m/>
  </r>
  <r>
    <n v="69669561961"/>
    <x v="10"/>
    <n v="56613903351"/>
    <s v="Ms. LAJJA AJAYKUMAR SONDAGER"/>
    <n v="72000"/>
    <n v="5.5"/>
    <n v="58797"/>
    <n v="58650"/>
    <n v="0"/>
    <d v="2022-09-19T00:00:00"/>
    <n v="18"/>
    <n v="18"/>
    <n v="0"/>
    <n v="0"/>
    <n v="0"/>
    <n v="0"/>
    <s v="INR"/>
    <n v="0"/>
    <n v="1029"/>
    <s v=""/>
    <n v="0"/>
    <n v="0"/>
    <s v="N"/>
    <n v="9"/>
    <s v="N"/>
    <s v="00/00/0000"/>
    <s v="N"/>
    <n v="0"/>
    <s v="00/00/0000"/>
    <s v="STD"/>
    <s v=""/>
    <m/>
    <s v="SA"/>
    <m/>
    <m/>
  </r>
  <r>
    <n v="10101199996"/>
    <x v="47"/>
    <n v="50053957770"/>
    <s v="Mr. KANUBHAI CHANDULAL PRAJAPA"/>
    <n v="600000"/>
    <n v="6.8"/>
    <n v="256586.15"/>
    <n v="226138.19"/>
    <n v="0"/>
    <d v="2005-07-30T00:00:00"/>
    <n v="19"/>
    <n v="19"/>
    <n v="0"/>
    <n v="0"/>
    <n v="0"/>
    <n v="0"/>
    <s v="INR"/>
    <n v="15355"/>
    <n v="5626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6699019565"/>
    <x v="47"/>
    <n v="55150606056"/>
    <s v="Mrs. SEJAL DHYANESH DESAI"/>
    <n v="5000000"/>
    <n v="7"/>
    <n v="4482223"/>
    <n v="1271643.99"/>
    <n v="0"/>
    <d v="2016-10-21T00:00:00"/>
    <n v="19"/>
    <n v="19"/>
    <n v="0"/>
    <n v="0"/>
    <n v="0"/>
    <n v="0"/>
    <s v="INR"/>
    <n v="15355"/>
    <n v="39170"/>
    <s v=""/>
    <n v="0"/>
    <n v="0"/>
    <s v="N"/>
    <n v="9"/>
    <s v="N"/>
    <s v="00/00/0000"/>
    <s v="N"/>
    <n v="0"/>
    <s v="00/00/0000"/>
    <s v="STD"/>
    <s v=""/>
    <m/>
    <s v="SA"/>
    <m/>
    <m/>
  </r>
  <r>
    <n v="69996906999"/>
    <x v="47"/>
    <n v="55099975075"/>
    <s v="Mr. PALKESH RAMANLAL TRIVEDI"/>
    <n v="2700000"/>
    <n v="6.8"/>
    <n v="2498916"/>
    <n v="2022854.1"/>
    <n v="0"/>
    <d v="2021-10-05T00:00:00"/>
    <n v="19"/>
    <n v="19"/>
    <n v="0"/>
    <n v="0"/>
    <n v="0"/>
    <n v="0"/>
    <s v="INR"/>
    <n v="15355"/>
    <n v="26190"/>
    <s v=""/>
    <n v="0"/>
    <n v="0"/>
    <m/>
    <m/>
    <s v="N"/>
    <s v="00/00/0000"/>
    <s v="N"/>
    <n v="0"/>
    <s v="00/00/0000"/>
    <s v="STD"/>
    <d v="2022-03-10T00:00:00"/>
    <n v="999"/>
    <s v="SA"/>
    <m/>
    <m/>
  </r>
  <r>
    <n v="69995666169"/>
    <x v="47"/>
    <n v="56310705560"/>
    <s v="Mr. HIMATKUMAR RAMANLAL RATHOD"/>
    <n v="2930000"/>
    <n v="6.8"/>
    <n v="2903093"/>
    <n v="2757953.98"/>
    <n v="0"/>
    <d v="2021-10-07T00:00:00"/>
    <n v="19"/>
    <n v="19"/>
    <n v="0"/>
    <n v="0"/>
    <n v="0"/>
    <n v="0"/>
    <s v="INR"/>
    <n v="15355"/>
    <n v="23028"/>
    <s v=""/>
    <n v="0"/>
    <n v="0"/>
    <s v="N"/>
    <n v="9"/>
    <s v="N"/>
    <s v="00/00/0000"/>
    <s v="N"/>
    <n v="0"/>
    <s v="00/00/0000"/>
    <s v="STD"/>
    <d v="2022-04-22T00:00:00"/>
    <n v="999"/>
    <s v="SA"/>
    <m/>
    <m/>
  </r>
  <r>
    <n v="69995691195"/>
    <x v="47"/>
    <n v="55005555599"/>
    <s v="Mr. Patel  Gautamkumar Jashubh"/>
    <n v="2847000"/>
    <n v="6.8"/>
    <n v="2309621"/>
    <n v="671082.18999999994"/>
    <n v="0"/>
    <d v="2021-10-07T00:00:00"/>
    <n v="19"/>
    <n v="19"/>
    <n v="0"/>
    <n v="0"/>
    <n v="0"/>
    <n v="0"/>
    <s v="INR"/>
    <n v="15355"/>
    <n v="35033"/>
    <s v=""/>
    <n v="0"/>
    <n v="0"/>
    <s v="N"/>
    <n v="9"/>
    <s v="N"/>
    <s v="00/00/0000"/>
    <s v="N"/>
    <n v="0"/>
    <s v="00/00/0000"/>
    <s v="STD"/>
    <s v=""/>
    <m/>
    <s v="SA"/>
    <m/>
    <m/>
  </r>
  <r>
    <n v="69999601990"/>
    <x v="47"/>
    <n v="55175535951"/>
    <s v="Miss. VAISHALI PREMJIBHAI VEGD"/>
    <n v="3000000"/>
    <n v="6.75"/>
    <n v="2820809"/>
    <n v="2591941.17"/>
    <n v="0"/>
    <d v="2021-10-07T00:00:00"/>
    <n v="19"/>
    <n v="19"/>
    <n v="0"/>
    <n v="0"/>
    <n v="0"/>
    <n v="0"/>
    <s v="INR"/>
    <n v="15355"/>
    <n v="28927"/>
    <s v=""/>
    <n v="0"/>
    <n v="0"/>
    <s v="N"/>
    <n v="9"/>
    <s v="N"/>
    <s v="00/00/0000"/>
    <s v="N"/>
    <n v="0"/>
    <s v="00/00/0000"/>
    <s v="STD"/>
    <s v=""/>
    <m/>
    <s v="SA"/>
    <m/>
    <m/>
  </r>
  <r>
    <n v="69969906991"/>
    <x v="47"/>
    <n v="56553565375"/>
    <s v="Mr. DHEERAJ GOVINDBHAI PRAJAPA"/>
    <n v="2220000"/>
    <n v="7"/>
    <n v="2192631"/>
    <n v="1785778.09"/>
    <n v="0"/>
    <d v="2021-10-16T00:00:00"/>
    <n v="19"/>
    <n v="19"/>
    <n v="0"/>
    <n v="0"/>
    <n v="0"/>
    <n v="0"/>
    <s v="INR"/>
    <n v="15355"/>
    <n v="16913"/>
    <s v=""/>
    <n v="0"/>
    <n v="0"/>
    <s v="N"/>
    <n v="9"/>
    <s v="N"/>
    <s v="00/00/0000"/>
    <s v="N"/>
    <n v="0"/>
    <s v="00/00/0000"/>
    <s v="STD"/>
    <s v=""/>
    <m/>
    <s v="SA"/>
    <m/>
    <m/>
  </r>
  <r>
    <n v="69950996099"/>
    <x v="47"/>
    <n v="56569953555"/>
    <s v="Mr. ANKITKUMARSINGH SANGRAMSIN"/>
    <n v="3000000"/>
    <n v="6.9"/>
    <n v="2869258"/>
    <n v="2685035.98"/>
    <n v="0"/>
    <d v="2021-10-17T00:00:00"/>
    <n v="19"/>
    <n v="19"/>
    <n v="0"/>
    <n v="0"/>
    <n v="0"/>
    <n v="0"/>
    <s v="INR"/>
    <n v="15355"/>
    <n v="27487"/>
    <s v=""/>
    <n v="0"/>
    <n v="0"/>
    <s v="N"/>
    <n v="9"/>
    <s v="N"/>
    <s v="00/00/0000"/>
    <s v="N"/>
    <n v="0"/>
    <s v="00/00/0000"/>
    <s v="STD"/>
    <s v=""/>
    <m/>
    <s v="SA"/>
    <m/>
    <m/>
  </r>
  <r>
    <n v="69956191699"/>
    <x v="47"/>
    <n v="50351193957"/>
    <s v="Mr. ROHITKUMAR SOMALAL BRAHMBH"/>
    <n v="1700000"/>
    <n v="7.05"/>
    <n v="1628280"/>
    <n v="1532965.8"/>
    <n v="0"/>
    <d v="2021-10-18T00:00:00"/>
    <n v="19"/>
    <n v="19"/>
    <n v="0"/>
    <n v="0"/>
    <n v="0"/>
    <n v="0"/>
    <s v="INR"/>
    <n v="15355"/>
    <n v="15836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956911515"/>
    <x v="47"/>
    <n v="55105536903"/>
    <s v="Mr. Tarunkumar Rugnathbhai Pra"/>
    <n v="1770000"/>
    <n v="6.95"/>
    <n v="1746896"/>
    <n v="1654691.74"/>
    <n v="0"/>
    <d v="2021-10-19T00:00:00"/>
    <n v="19"/>
    <n v="19"/>
    <n v="0"/>
    <n v="0"/>
    <n v="0"/>
    <n v="0"/>
    <s v="INR"/>
    <n v="15355"/>
    <n v="14005"/>
    <s v=""/>
    <n v="0"/>
    <n v="0"/>
    <s v="N"/>
    <n v="9"/>
    <s v="N"/>
    <s v="00/00/0000"/>
    <s v="N"/>
    <n v="0"/>
    <s v="00/00/0000"/>
    <s v="STD"/>
    <s v=""/>
    <m/>
    <s v="SA"/>
    <m/>
    <m/>
  </r>
  <r>
    <n v="69956916660"/>
    <x v="47"/>
    <n v="50530090966"/>
    <s v="Mr. RAKESHKUMAR  VORA"/>
    <n v="2341000"/>
    <n v="6.9"/>
    <n v="2265947"/>
    <n v="2141920.0499999998"/>
    <n v="0"/>
    <d v="2021-10-18T00:00:00"/>
    <n v="19"/>
    <n v="19"/>
    <n v="0"/>
    <n v="0"/>
    <n v="0"/>
    <n v="0"/>
    <s v="INR"/>
    <n v="15355"/>
    <n v="20021"/>
    <s v=""/>
    <n v="0"/>
    <n v="0"/>
    <s v="N"/>
    <n v="9"/>
    <s v="N"/>
    <s v="00/00/0000"/>
    <s v="N"/>
    <n v="0"/>
    <s v="00/00/0000"/>
    <s v="STD"/>
    <s v=""/>
    <m/>
    <s v="SA"/>
    <m/>
    <m/>
  </r>
  <r>
    <n v="69990015966"/>
    <x v="47"/>
    <n v="55779959906"/>
    <s v="Mr. VITTHALBHAI BHAVANJI ODE"/>
    <n v="1680000"/>
    <n v="6.8"/>
    <n v="1575861"/>
    <n v="1471249.88"/>
    <n v="0"/>
    <d v="2021-10-30T00:00:00"/>
    <n v="19"/>
    <n v="19"/>
    <n v="0"/>
    <n v="0"/>
    <n v="0"/>
    <n v="0"/>
    <s v="INR"/>
    <n v="15355"/>
    <n v="16296"/>
    <s v=""/>
    <n v="0"/>
    <n v="0"/>
    <s v="N"/>
    <n v="9"/>
    <s v="N"/>
    <s v="00/00/0000"/>
    <s v="N"/>
    <n v="0"/>
    <s v="00/00/0000"/>
    <s v="STD"/>
    <d v="2022-04-16T00:00:00"/>
    <n v="999"/>
    <s v="SA"/>
    <m/>
    <m/>
  </r>
  <r>
    <n v="69995156510"/>
    <x v="47"/>
    <n v="50059075175"/>
    <s v="Mr. JAYSUKH BACHUBHAI VALANGAR"/>
    <n v="1720000"/>
    <n v="6.8"/>
    <n v="1629935"/>
    <n v="1528223.56"/>
    <n v="0"/>
    <d v="2021-11-05T00:00:00"/>
    <n v="19"/>
    <n v="19"/>
    <n v="0"/>
    <n v="0"/>
    <n v="0"/>
    <n v="0"/>
    <s v="INR"/>
    <n v="15355"/>
    <n v="16684"/>
    <s v=""/>
    <n v="0"/>
    <n v="0"/>
    <m/>
    <m/>
    <s v="N"/>
    <s v="00/00/0000"/>
    <s v="N"/>
    <n v="0"/>
    <s v="00/00/0000"/>
    <s v="STD"/>
    <d v="2022-01-11T00:00:00"/>
    <n v="999"/>
    <s v="SA"/>
    <m/>
    <m/>
  </r>
  <r>
    <n v="69999961096"/>
    <x v="47"/>
    <n v="50710310351"/>
    <s v="Mr. BABUBHAI PUNJABHAI VANKAR"/>
    <n v="774000"/>
    <n v="6.85"/>
    <n v="728451"/>
    <n v="695545.59"/>
    <n v="0"/>
    <d v="2021-11-06T00:00:00"/>
    <n v="19"/>
    <n v="19"/>
    <n v="0"/>
    <n v="0"/>
    <n v="0"/>
    <n v="0"/>
    <s v="INR"/>
    <n v="15355"/>
    <n v="7100"/>
    <s v=""/>
    <n v="0"/>
    <n v="0"/>
    <s v="N"/>
    <n v="9"/>
    <s v="N"/>
    <s v="00/00/0000"/>
    <s v="N"/>
    <n v="0"/>
    <s v="00/00/0000"/>
    <s v="STD"/>
    <s v=""/>
    <m/>
    <s v="SA"/>
    <m/>
    <m/>
  </r>
  <r>
    <n v="69960966966"/>
    <x v="47"/>
    <n v="57535906093"/>
    <s v="Mrs. BALWANI KAVITA  RAJU"/>
    <n v="3000000"/>
    <n v="6.75"/>
    <n v="2118687"/>
    <n v="1857025.02"/>
    <n v="0"/>
    <d v="2021-11-30T00:00:00"/>
    <n v="4"/>
    <n v="4"/>
    <n v="0"/>
    <n v="0"/>
    <n v="0"/>
    <n v="0"/>
    <s v="INR"/>
    <n v="15355"/>
    <n v="20774"/>
    <s v=""/>
    <n v="0"/>
    <n v="0"/>
    <m/>
    <m/>
    <s v="N"/>
    <s v="00/00/0000"/>
    <s v="N"/>
    <n v="0"/>
    <s v="00/00/0000"/>
    <s v="STD"/>
    <s v=""/>
    <m/>
    <s v="SA"/>
    <m/>
    <m/>
  </r>
  <r>
    <n v="69915169995"/>
    <x v="47"/>
    <n v="55559309613"/>
    <s v="Mr. ASHOK GOVINDPRASAD BHARGAV"/>
    <n v="2690000"/>
    <n v="6.9"/>
    <n v="2633184"/>
    <n v="2471298.5499999998"/>
    <n v="0"/>
    <d v="2021-12-05T00:00:00"/>
    <n v="19"/>
    <n v="19"/>
    <n v="0"/>
    <n v="0"/>
    <n v="0"/>
    <n v="0"/>
    <s v="INR"/>
    <n v="15355"/>
    <n v="23043"/>
    <s v=""/>
    <n v="0"/>
    <n v="0"/>
    <m/>
    <m/>
    <s v="N"/>
    <s v="00/00/0000"/>
    <s v="N"/>
    <n v="0"/>
    <s v="00/00/0000"/>
    <s v="STD"/>
    <s v=""/>
    <m/>
    <s v="SA"/>
    <m/>
    <m/>
  </r>
  <r>
    <n v="69991919615"/>
    <x v="47"/>
    <n v="50579351315"/>
    <s v="Mr. REKHA HARIBHAI KATARIA"/>
    <n v="1000000"/>
    <n v="6.75"/>
    <n v="925404"/>
    <n v="705599.28"/>
    <n v="0"/>
    <d v="2021-12-10T00:00:00"/>
    <n v="19"/>
    <n v="19"/>
    <n v="0"/>
    <n v="0"/>
    <n v="0"/>
    <n v="0"/>
    <s v="INR"/>
    <n v="15355"/>
    <n v="9560"/>
    <s v=""/>
    <n v="0"/>
    <n v="0"/>
    <s v="N"/>
    <n v="9"/>
    <s v="N"/>
    <s v="00/00/0000"/>
    <s v="N"/>
    <n v="0"/>
    <s v="00/00/0000"/>
    <s v="STD"/>
    <s v=""/>
    <m/>
    <s v="SA"/>
    <m/>
    <m/>
  </r>
  <r>
    <n v="69019599156"/>
    <x v="47"/>
    <n v="56373550557"/>
    <s v="Mr. MUKESHKUMAR CHANDRABHAN SI"/>
    <n v="4768000"/>
    <n v="6.8"/>
    <n v="4624169"/>
    <n v="3890973.33"/>
    <n v="0"/>
    <d v="2021-12-23T00:00:00"/>
    <n v="19"/>
    <n v="19"/>
    <n v="0"/>
    <n v="0"/>
    <n v="0"/>
    <n v="0"/>
    <s v="INR"/>
    <n v="15355"/>
    <n v="40477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099961001"/>
    <x v="47"/>
    <n v="59669355131"/>
    <s v="Mrs. CHANDRIKABEN RAJESHKUMAR"/>
    <n v="3160000"/>
    <n v="6.85"/>
    <n v="3068074"/>
    <n v="2785987.62"/>
    <n v="0"/>
    <d v="2022-01-23T00:00:00"/>
    <n v="10"/>
    <n v="10"/>
    <n v="0"/>
    <n v="0"/>
    <n v="0"/>
    <n v="0"/>
    <s v="INR"/>
    <n v="15355"/>
    <n v="28658"/>
    <s v=""/>
    <n v="0"/>
    <n v="0"/>
    <s v="N"/>
    <n v="9"/>
    <s v="N"/>
    <s v="00/00/0000"/>
    <s v="N"/>
    <n v="0"/>
    <s v="00/00/0000"/>
    <s v="STD"/>
    <d v="2022-03-09T00:00:00"/>
    <n v="999"/>
    <s v="SA"/>
    <m/>
    <m/>
  </r>
  <r>
    <n v="69096991661"/>
    <x v="47"/>
    <n v="50059159059"/>
    <s v="Mr. VINODKUMAR D PARMAR"/>
    <n v="1800000"/>
    <n v="6.75"/>
    <n v="1375526.65"/>
    <n v="1343172.65"/>
    <n v="0"/>
    <d v="2022-01-25T00:00:00"/>
    <n v="7"/>
    <n v="7"/>
    <n v="0"/>
    <n v="0"/>
    <n v="0"/>
    <n v="0"/>
    <s v="INR"/>
    <n v="15355"/>
    <n v="19378"/>
    <s v=""/>
    <n v="0"/>
    <n v="0"/>
    <s v="N"/>
    <n v="9"/>
    <s v="N"/>
    <s v="00/00/0000"/>
    <s v="N"/>
    <n v="0"/>
    <s v="00/00/0000"/>
    <s v="STD"/>
    <s v=""/>
    <m/>
    <s v="SA"/>
    <m/>
    <m/>
  </r>
  <r>
    <n v="69166966995"/>
    <x v="47"/>
    <n v="90509550555"/>
    <s v="Mr. GIRDHARBHAI  PARMAR"/>
    <n v="2200000"/>
    <n v="6.75"/>
    <n v="2237472"/>
    <n v="1783282.19"/>
    <n v="0"/>
    <d v="2022-02-25T00:00:00"/>
    <n v="6"/>
    <n v="6"/>
    <n v="0"/>
    <n v="0"/>
    <n v="0"/>
    <n v="0"/>
    <s v="INR"/>
    <n v="15355"/>
    <n v="26507"/>
    <s v=""/>
    <n v="0"/>
    <n v="0"/>
    <s v="N"/>
    <n v="9"/>
    <s v="N"/>
    <s v="00/00/0000"/>
    <s v="N"/>
    <n v="0"/>
    <s v="00/00/0000"/>
    <s v="STD"/>
    <s v=""/>
    <m/>
    <s v="SA"/>
    <m/>
    <m/>
  </r>
  <r>
    <n v="69115656995"/>
    <x v="47"/>
    <n v="55359909919"/>
    <s v="Mr. VIPULKUMAR CHANDULAL MODI"/>
    <n v="2340000"/>
    <n v="6.75"/>
    <n v="2440345"/>
    <n v="2147613.04"/>
    <n v="0"/>
    <d v="2022-02-28T00:00:00"/>
    <n v="4"/>
    <n v="4"/>
    <n v="0"/>
    <n v="0"/>
    <n v="0"/>
    <n v="0"/>
    <s v="INR"/>
    <n v="15355"/>
    <n v="20271"/>
    <s v=""/>
    <n v="0"/>
    <n v="0"/>
    <s v="N"/>
    <n v="9"/>
    <s v="N"/>
    <s v="00/00/0000"/>
    <s v="N"/>
    <n v="0"/>
    <s v="00/00/0000"/>
    <s v="STD"/>
    <s v=""/>
    <m/>
    <s v="SA"/>
    <m/>
    <m/>
  </r>
  <r>
    <n v="69119615996"/>
    <x v="47"/>
    <n v="50053916399"/>
    <s v="Mr. BHAVIN MAHENDRA ACHARYA"/>
    <n v="3550000"/>
    <n v="6.9"/>
    <n v="3518727"/>
    <n v="3313359.47"/>
    <n v="0"/>
    <d v="2022-03-01T00:00:00"/>
    <n v="19"/>
    <n v="19"/>
    <n v="0"/>
    <n v="0"/>
    <n v="0"/>
    <n v="0"/>
    <s v="INR"/>
    <n v="15355"/>
    <n v="27872"/>
    <s v=""/>
    <n v="0"/>
    <n v="0"/>
    <s v="N"/>
    <n v="9"/>
    <s v="N"/>
    <s v="00/00/0000"/>
    <s v="N"/>
    <n v="0"/>
    <s v="00/00/0000"/>
    <s v="STD"/>
    <s v=""/>
    <m/>
    <s v="SA"/>
    <m/>
    <m/>
  </r>
  <r>
    <n v="69119960069"/>
    <x v="47"/>
    <n v="90517033591"/>
    <s v="Mr. JASHIBEN  PATEL"/>
    <n v="1980000"/>
    <n v="6.85"/>
    <n v="1887535"/>
    <n v="1720976.22"/>
    <n v="0"/>
    <d v="2022-03-01T00:00:00"/>
    <n v="19"/>
    <n v="19"/>
    <n v="0"/>
    <n v="0"/>
    <n v="0"/>
    <n v="0"/>
    <s v="INR"/>
    <n v="15355"/>
    <n v="16500"/>
    <s v=""/>
    <n v="0"/>
    <n v="0"/>
    <m/>
    <m/>
    <s v="N"/>
    <s v="00/00/0000"/>
    <s v="N"/>
    <n v="0"/>
    <s v="00/00/0000"/>
    <s v="STD"/>
    <s v=""/>
    <m/>
    <s v="SA"/>
    <m/>
    <m/>
  </r>
  <r>
    <n v="69956916656"/>
    <x v="48"/>
    <n v="56999151999"/>
    <s v="Mr. AKASHKUMAR ASHOKBHAI RATHO"/>
    <n v="1964000"/>
    <n v="6.95"/>
    <n v="1870303"/>
    <n v="868302.39"/>
    <n v="0"/>
    <d v="2021-10-18T00:00:00"/>
    <n v="19"/>
    <n v="19"/>
    <n v="0"/>
    <n v="0"/>
    <n v="0"/>
    <n v="0"/>
    <s v="INR"/>
    <n v="15355"/>
    <n v="15617"/>
    <s v=""/>
    <n v="0"/>
    <n v="0"/>
    <s v="N"/>
    <n v="9"/>
    <s v="N"/>
    <s v="00/00/0000"/>
    <s v="N"/>
    <n v="0"/>
    <s v="00/00/0000"/>
    <s v="STD"/>
    <s v=""/>
    <m/>
    <s v="SA"/>
    <m/>
    <m/>
  </r>
  <r>
    <n v="69969501569"/>
    <x v="48"/>
    <n v="90951990319"/>
    <s v="Mr. AMITKUMAR  JAIN"/>
    <n v="1770000"/>
    <n v="7"/>
    <n v="1587797"/>
    <n v="1582066.25"/>
    <n v="0"/>
    <d v="2021-10-23T00:00:00"/>
    <n v="19"/>
    <n v="19"/>
    <n v="0"/>
    <n v="0"/>
    <n v="0"/>
    <n v="0"/>
    <s v="INR"/>
    <n v="15355"/>
    <n v="14391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99115059"/>
    <x v="48"/>
    <n v="55991995095"/>
    <s v="Mr. SANJAY BABUBHAI PRAJAPATI"/>
    <n v="1468000"/>
    <n v="6.8"/>
    <n v="1391985"/>
    <n v="973530.62"/>
    <n v="0"/>
    <d v="2021-10-30T00:00:00"/>
    <n v="17"/>
    <n v="17"/>
    <n v="0"/>
    <n v="0"/>
    <n v="0"/>
    <n v="0"/>
    <s v="INR"/>
    <n v="15355"/>
    <n v="13818"/>
    <s v=""/>
    <n v="0"/>
    <n v="0"/>
    <s v="N"/>
    <n v="9"/>
    <s v="N"/>
    <s v="00/00/0000"/>
    <s v="N"/>
    <n v="0"/>
    <s v="00/00/0000"/>
    <s v="STD"/>
    <s v=""/>
    <m/>
    <s v="SA"/>
    <m/>
    <m/>
  </r>
  <r>
    <n v="69995156666"/>
    <x v="48"/>
    <n v="55655359159"/>
    <s v="Mr. DINESH REVACHAND ELANI"/>
    <n v="1000000"/>
    <n v="6.9"/>
    <n v="871529"/>
    <n v="609704.16"/>
    <n v="0"/>
    <d v="2021-11-05T00:00:00"/>
    <n v="19"/>
    <n v="19"/>
    <n v="0"/>
    <n v="0"/>
    <n v="0"/>
    <n v="0"/>
    <s v="INR"/>
    <n v="15355"/>
    <n v="8918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16966619"/>
    <x v="48"/>
    <n v="55155955671"/>
    <s v="Mr. RAJESHBHAI NANJIBHAI PATAN"/>
    <n v="1600000"/>
    <n v="6.85"/>
    <n v="1557525"/>
    <n v="1228701.8700000001"/>
    <n v="0"/>
    <d v="2021-11-13T00:00:00"/>
    <n v="19"/>
    <n v="19"/>
    <n v="0"/>
    <n v="0"/>
    <n v="0"/>
    <n v="0"/>
    <s v="INR"/>
    <n v="15355"/>
    <n v="12616"/>
    <s v=""/>
    <n v="0"/>
    <n v="0"/>
    <m/>
    <m/>
    <s v="N"/>
    <s v="00/00/0000"/>
    <s v="N"/>
    <n v="0"/>
    <s v="00/00/0000"/>
    <s v="STD"/>
    <d v="2022-04-26T00:00:00"/>
    <n v="999"/>
    <s v="SA"/>
    <m/>
    <m/>
  </r>
  <r>
    <n v="69059110505"/>
    <x v="48"/>
    <n v="75659695755"/>
    <s v="Mr. MUKESHBHAI  MANUBHAI  BORA"/>
    <n v="1000000"/>
    <n v="6.8"/>
    <n v="943257"/>
    <n v="459474.74"/>
    <n v="0"/>
    <d v="2022-01-06T00:00:00"/>
    <n v="19"/>
    <n v="19"/>
    <n v="0"/>
    <n v="0"/>
    <n v="0"/>
    <n v="0"/>
    <s v="INR"/>
    <n v="15355"/>
    <n v="8348"/>
    <s v=""/>
    <n v="0"/>
    <n v="0"/>
    <s v="N"/>
    <n v="9"/>
    <s v="N"/>
    <s v="00/00/0000"/>
    <s v="N"/>
    <n v="0"/>
    <s v="00/00/0000"/>
    <s v="STD"/>
    <s v=""/>
    <m/>
    <s v="SA"/>
    <m/>
    <m/>
  </r>
  <r>
    <n v="69101099560"/>
    <x v="48"/>
    <n v="56366655975"/>
    <s v="Mr. SAUMIL PANKAJKUMAR SHAH"/>
    <n v="2000000"/>
    <n v="6.8"/>
    <n v="2041216"/>
    <n v="1503446.06"/>
    <n v="0"/>
    <d v="2022-01-28T00:00:00"/>
    <n v="7"/>
    <n v="7"/>
    <n v="0"/>
    <n v="0"/>
    <n v="0"/>
    <n v="0"/>
    <s v="INR"/>
    <n v="15355"/>
    <n v="19456"/>
    <s v=""/>
    <n v="0"/>
    <n v="0"/>
    <m/>
    <m/>
    <s v="N"/>
    <s v="00/00/0000"/>
    <s v="N"/>
    <n v="0"/>
    <s v="00/00/0000"/>
    <s v="STD"/>
    <s v=""/>
    <m/>
    <s v="SA"/>
    <m/>
    <m/>
  </r>
  <r>
    <n v="69196516660"/>
    <x v="48"/>
    <n v="57005367355"/>
    <s v="Sepoy PAVAN KUMAR RAMVEER SING"/>
    <n v="1932000"/>
    <n v="6.75"/>
    <n v="1579016"/>
    <n v="1495722.06"/>
    <n v="0"/>
    <d v="2022-02-06T00:00:00"/>
    <n v="19"/>
    <n v="19"/>
    <n v="0"/>
    <n v="0"/>
    <n v="0"/>
    <n v="0"/>
    <s v="INR"/>
    <n v="15355"/>
    <n v="12737"/>
    <s v=""/>
    <n v="0"/>
    <n v="0"/>
    <s v="N"/>
    <n v="9"/>
    <s v="N"/>
    <s v="00/00/0000"/>
    <s v="N"/>
    <n v="0"/>
    <s v="00/00/0000"/>
    <s v="STD"/>
    <s v=""/>
    <m/>
    <s v="SA"/>
    <m/>
    <m/>
  </r>
  <r>
    <n v="69900009660"/>
    <x v="48"/>
    <n v="50095399955"/>
    <s v="Mr. Sanjivkumar  Chaudhari"/>
    <n v="1444000"/>
    <n v="7"/>
    <n v="1127913"/>
    <n v="1127528"/>
    <n v="0"/>
    <d v="2022-03-07T00:00:00"/>
    <n v="7"/>
    <n v="7"/>
    <n v="0"/>
    <n v="0"/>
    <n v="0"/>
    <n v="0"/>
    <s v="INR"/>
    <n v="15355"/>
    <n v="9145"/>
    <s v=""/>
    <n v="0"/>
    <n v="0"/>
    <s v="N"/>
    <n v="9"/>
    <s v="N"/>
    <s v="00/00/0000"/>
    <s v="N"/>
    <n v="0"/>
    <s v="00/00/0000"/>
    <s v="STD"/>
    <d v="2023-08-24T00:00:00"/>
    <n v="0"/>
    <s v="SA"/>
    <m/>
    <m/>
  </r>
  <r>
    <n v="69956095199"/>
    <x v="49"/>
    <n v="56569951597"/>
    <s v="Mr. DIVYANG JAYESHBHAI UPADHYA"/>
    <n v="1000000"/>
    <n v="6.75"/>
    <n v="919260"/>
    <n v="66606.53"/>
    <n v="0"/>
    <d v="2021-10-19T00:00:00"/>
    <n v="19"/>
    <n v="19"/>
    <n v="0"/>
    <n v="0"/>
    <n v="0"/>
    <n v="0"/>
    <s v="INR"/>
    <n v="15355"/>
    <n v="8370"/>
    <s v=""/>
    <n v="0"/>
    <n v="0"/>
    <s v="N"/>
    <n v="9"/>
    <s v="N"/>
    <s v="00/00/0000"/>
    <s v="N"/>
    <n v="0"/>
    <s v="00/00/0000"/>
    <s v="STD"/>
    <s v=""/>
    <m/>
    <s v="SA"/>
    <m/>
    <m/>
  </r>
  <r>
    <n v="69106651900"/>
    <x v="49"/>
    <n v="76005159650"/>
    <s v="Mr. DHARMENDRA GANPATBHAI CHUH"/>
    <n v="1566000"/>
    <n v="6.8"/>
    <n v="1481046"/>
    <n v="1153989.8999999999"/>
    <n v="0"/>
    <d v="2022-01-29T00:00:00"/>
    <n v="17"/>
    <n v="17"/>
    <n v="0"/>
    <n v="0"/>
    <n v="0"/>
    <n v="0"/>
    <s v="INR"/>
    <n v="15355"/>
    <n v="13987"/>
    <s v=""/>
    <n v="0"/>
    <n v="0"/>
    <s v="N"/>
    <n v="9"/>
    <s v="N"/>
    <s v="00/00/0000"/>
    <s v="N"/>
    <n v="0"/>
    <s v="00/00/0000"/>
    <s v="STD"/>
    <s v=""/>
    <m/>
    <s v="SA"/>
    <m/>
    <m/>
  </r>
  <r>
    <n v="69196606010"/>
    <x v="49"/>
    <n v="55015999195"/>
    <s v="Mr. JAGDISH BHIKHABHAI RABARI"/>
    <n v="3000000"/>
    <n v="6.75"/>
    <n v="1264898"/>
    <n v="742294.96"/>
    <n v="0"/>
    <d v="2022-02-10T00:00:00"/>
    <n v="6"/>
    <n v="6"/>
    <n v="0"/>
    <n v="0"/>
    <n v="0"/>
    <n v="0"/>
    <s v="INR"/>
    <n v="15355"/>
    <n v="34354"/>
    <s v=""/>
    <n v="0"/>
    <n v="0"/>
    <s v="N"/>
    <n v="9"/>
    <s v="N"/>
    <s v="00/00/0000"/>
    <s v="N"/>
    <n v="0"/>
    <s v="00/00/0000"/>
    <s v="STD"/>
    <s v=""/>
    <m/>
    <s v="SA"/>
    <m/>
    <m/>
  </r>
  <r>
    <n v="69155691199"/>
    <x v="49"/>
    <n v="56019363655"/>
    <s v="Mr. SHASHIKANT GANPATBHAI MESA"/>
    <n v="3000000"/>
    <n v="6.85"/>
    <n v="3099028"/>
    <n v="2678467.06"/>
    <n v="0"/>
    <d v="2022-02-19T00:00:00"/>
    <n v="4"/>
    <n v="4"/>
    <n v="0"/>
    <n v="0"/>
    <n v="0"/>
    <n v="0"/>
    <s v="INR"/>
    <n v="15355"/>
    <n v="22440"/>
    <s v=""/>
    <n v="0"/>
    <n v="0"/>
    <s v="N"/>
    <n v="9"/>
    <s v="N"/>
    <s v="00/00/0000"/>
    <s v="N"/>
    <n v="0"/>
    <s v="00/00/0000"/>
    <s v="STD"/>
    <s v=""/>
    <m/>
    <s v="SA"/>
    <m/>
    <m/>
  </r>
  <r>
    <n v="69950951999"/>
    <x v="50"/>
    <n v="55055056595"/>
    <s v="Mr. JAGDISHBHAI MANGALBHAI SOL"/>
    <n v="1440000"/>
    <n v="6.85"/>
    <n v="1338471"/>
    <n v="1027249.62"/>
    <n v="0"/>
    <d v="2021-10-17T00:00:00"/>
    <n v="19"/>
    <n v="19"/>
    <n v="0"/>
    <n v="0"/>
    <n v="0"/>
    <n v="0"/>
    <s v="INR"/>
    <n v="15355"/>
    <n v="12290"/>
    <s v=""/>
    <n v="0"/>
    <n v="0"/>
    <m/>
    <m/>
    <s v="N"/>
    <s v="00/00/0000"/>
    <s v="N"/>
    <n v="0"/>
    <s v="00/00/0000"/>
    <s v="STD"/>
    <s v=""/>
    <m/>
    <s v="SA"/>
    <m/>
    <m/>
  </r>
  <r>
    <n v="60196090699"/>
    <x v="51"/>
    <n v="75655595655"/>
    <s v="Mr. VISHAL  GUPTA"/>
    <n v="1650000"/>
    <n v="7.1"/>
    <n v="1031354.04"/>
    <n v="997208.04"/>
    <n v="0"/>
    <d v="2011-06-05T00:00:00"/>
    <n v="7"/>
    <n v="7"/>
    <n v="0"/>
    <n v="0"/>
    <n v="0"/>
    <n v="0"/>
    <s v="INR"/>
    <n v="15355"/>
    <n v="15122"/>
    <s v=""/>
    <n v="0"/>
    <n v="0"/>
    <s v="N"/>
    <n v="9"/>
    <s v="N"/>
    <s v="00/00/0000"/>
    <s v="N"/>
    <n v="0"/>
    <s v="00/00/0000"/>
    <s v="STD"/>
    <d v="2023-12-09T00:00:00"/>
    <n v="0"/>
    <s v="SA"/>
    <m/>
    <m/>
  </r>
  <r>
    <n v="66196991110"/>
    <x v="51"/>
    <n v="56573519539"/>
    <s v="Mr. MAHARSHI K HARKHANI"/>
    <n v="1957000"/>
    <n v="7.1"/>
    <n v="1693445"/>
    <n v="1430753.46"/>
    <n v="0"/>
    <d v="2016-04-15T00:00:00"/>
    <n v="19"/>
    <n v="19"/>
    <n v="0"/>
    <n v="0"/>
    <n v="0"/>
    <n v="0"/>
    <s v="INR"/>
    <n v="15355"/>
    <n v="15682"/>
    <s v=""/>
    <n v="0"/>
    <n v="0"/>
    <s v="N"/>
    <n v="9"/>
    <s v="N"/>
    <s v="00/00/0000"/>
    <s v="N"/>
    <n v="0"/>
    <s v="00/00/0000"/>
    <s v="STD"/>
    <s v=""/>
    <m/>
    <s v="SA"/>
    <m/>
    <m/>
  </r>
  <r>
    <n v="66909510196"/>
    <x v="51"/>
    <n v="55116575963"/>
    <s v="Shri VAIBHAV JITENDRABHAI PARM"/>
    <n v="2000000"/>
    <n v="7.1"/>
    <n v="1600513"/>
    <n v="1149185.3400000001"/>
    <n v="0"/>
    <d v="2017-04-30T00:00:00"/>
    <n v="19"/>
    <n v="19"/>
    <n v="0"/>
    <n v="0"/>
    <n v="0"/>
    <n v="0"/>
    <s v="INR"/>
    <n v="15355"/>
    <n v="17072"/>
    <s v=""/>
    <n v="0"/>
    <n v="0"/>
    <s v="N"/>
    <n v="9"/>
    <s v="N"/>
    <s v="00/00/0000"/>
    <s v="N"/>
    <n v="0"/>
    <s v="00/00/0000"/>
    <s v="STD"/>
    <s v=""/>
    <m/>
    <s v="SA"/>
    <m/>
    <m/>
  </r>
  <r>
    <n v="65060665519"/>
    <x v="51"/>
    <n v="55559513519"/>
    <s v="Mrs. PARULBEN SANJAYKUMAR  SUT"/>
    <n v="1887000"/>
    <n v="7.15"/>
    <n v="1152075"/>
    <n v="560736.05000000005"/>
    <n v="0"/>
    <d v="2017-07-03T00:00:00"/>
    <n v="19"/>
    <n v="19"/>
    <n v="0"/>
    <n v="0"/>
    <n v="0"/>
    <n v="0"/>
    <s v="INR"/>
    <n v="15355"/>
    <n v="11748"/>
    <s v=""/>
    <n v="0"/>
    <n v="0"/>
    <s v="N"/>
    <n v="9"/>
    <s v="N"/>
    <s v="00/00/0000"/>
    <s v="N"/>
    <n v="0"/>
    <s v="00/00/0000"/>
    <s v="STD"/>
    <s v=""/>
    <m/>
    <s v="SA"/>
    <m/>
    <m/>
  </r>
  <r>
    <n v="65196956690"/>
    <x v="51"/>
    <n v="76003096137"/>
    <s v="Mr. KIRAN KUMAR RAMESHBHAI JOS"/>
    <n v="2000000"/>
    <n v="7.15"/>
    <n v="1615660"/>
    <n v="1223835.3899999999"/>
    <n v="0"/>
    <d v="2017-08-27T00:00:00"/>
    <n v="19"/>
    <n v="19"/>
    <n v="0"/>
    <n v="0"/>
    <n v="0"/>
    <n v="0"/>
    <s v="INR"/>
    <n v="15355"/>
    <n v="18971"/>
    <s v=""/>
    <n v="0"/>
    <n v="0"/>
    <s v="N"/>
    <n v="9"/>
    <s v="N"/>
    <s v="00/00/0000"/>
    <s v="N"/>
    <n v="0"/>
    <s v="00/00/0000"/>
    <s v="STD"/>
    <s v=""/>
    <m/>
    <s v="SA"/>
    <m/>
    <m/>
  </r>
  <r>
    <n v="65591966619"/>
    <x v="51"/>
    <n v="55055556150"/>
    <s v="Miss. AFSANABANU UMARBHAI MAKW"/>
    <n v="1200000"/>
    <n v="6.95"/>
    <n v="1021503"/>
    <n v="958072.03"/>
    <n v="0"/>
    <d v="2018-01-22T00:00:00"/>
    <n v="19"/>
    <n v="19"/>
    <n v="0"/>
    <n v="0"/>
    <n v="0"/>
    <n v="0"/>
    <s v="INR"/>
    <n v="15355"/>
    <n v="1118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519966615"/>
    <x v="51"/>
    <n v="55591733319"/>
    <s v="Mr. JAIMINKUMAR RASIKBHAI MIST"/>
    <n v="1800000"/>
    <n v="7"/>
    <n v="1440618"/>
    <n v="1314500.82"/>
    <n v="0"/>
    <d v="2018-02-17T00:00:00"/>
    <n v="19"/>
    <n v="19"/>
    <n v="0"/>
    <n v="0"/>
    <n v="0"/>
    <n v="0"/>
    <s v="INR"/>
    <n v="15355"/>
    <n v="12657"/>
    <s v=""/>
    <n v="0"/>
    <n v="0"/>
    <s v="N"/>
    <n v="9"/>
    <s v="N"/>
    <s v="00/00/0000"/>
    <s v="N"/>
    <n v="0"/>
    <s v="00/00/0000"/>
    <s v="STD"/>
    <s v=""/>
    <m/>
    <s v="SA"/>
    <m/>
    <m/>
  </r>
  <r>
    <n v="69909696696"/>
    <x v="51"/>
    <n v="76005593996"/>
    <s v="Mr. PARAGBHAI JAGDISH JOSHI"/>
    <n v="2500000"/>
    <n v="6.95"/>
    <n v="2378514"/>
    <n v="2297499.73"/>
    <n v="0"/>
    <d v="2021-09-30T00:00:00"/>
    <n v="19"/>
    <n v="19"/>
    <n v="0"/>
    <n v="0"/>
    <n v="0"/>
    <n v="0"/>
    <s v="INR"/>
    <n v="15355"/>
    <n v="18465"/>
    <s v=""/>
    <n v="0"/>
    <n v="0"/>
    <s v="N"/>
    <n v="9"/>
    <s v="N"/>
    <s v="00/00/0000"/>
    <s v="N"/>
    <n v="0"/>
    <s v="00/00/0000"/>
    <s v="STD"/>
    <d v="2022-04-15T00:00:00"/>
    <n v="999"/>
    <s v="SA"/>
    <m/>
    <m/>
  </r>
  <r>
    <n v="69611666150"/>
    <x v="51"/>
    <n v="55050960355"/>
    <s v="Mr. MINESH MADHUBHAI RATHOD"/>
    <n v="1380000"/>
    <n v="7"/>
    <n v="1328365"/>
    <n v="1290105"/>
    <n v="0"/>
    <d v="2022-07-06T00:00:00"/>
    <n v="20"/>
    <n v="20"/>
    <n v="0"/>
    <n v="0"/>
    <n v="0"/>
    <n v="0"/>
    <s v="INR"/>
    <n v="15355"/>
    <n v="9182"/>
    <s v=""/>
    <n v="0"/>
    <n v="0"/>
    <s v="N"/>
    <n v="9"/>
    <s v="N"/>
    <s v="00/00/0000"/>
    <s v="N"/>
    <n v="0"/>
    <s v="00/00/0000"/>
    <s v="STD"/>
    <d v="2022-10-12T00:00:00"/>
    <n v="999"/>
    <s v="SA"/>
    <m/>
    <m/>
  </r>
  <r>
    <n v="69611190066"/>
    <x v="51"/>
    <n v="57553709557"/>
    <s v="Mr. SENDHABHAI BALDEVBHAI SENM"/>
    <n v="1215000"/>
    <n v="7.1"/>
    <n v="1171349"/>
    <n v="1159794"/>
    <n v="0"/>
    <d v="2022-07-07T00:00:00"/>
    <n v="20"/>
    <n v="20"/>
    <n v="0"/>
    <n v="0"/>
    <n v="0"/>
    <n v="0"/>
    <s v="INR"/>
    <n v="15355"/>
    <n v="9493"/>
    <s v=""/>
    <n v="0"/>
    <n v="0"/>
    <s v="N"/>
    <n v="9"/>
    <s v="N"/>
    <s v="00/00/0000"/>
    <s v="N"/>
    <n v="0"/>
    <s v="00/00/0000"/>
    <s v="STD"/>
    <d v="2023-12-13T00:00:00"/>
    <n v="0"/>
    <s v="SA"/>
    <m/>
    <m/>
  </r>
  <r>
    <n v="69556990605"/>
    <x v="51"/>
    <n v="56565650050"/>
    <s v="Mr. VALMIKBHAI RAMANLAL PURANI"/>
    <n v="2875000"/>
    <n v="7.1"/>
    <n v="2696431"/>
    <n v="2696336"/>
    <n v="0"/>
    <d v="2022-08-06T00:00:00"/>
    <n v="19"/>
    <n v="19"/>
    <n v="0"/>
    <n v="0"/>
    <n v="0"/>
    <n v="0"/>
    <s v="INR"/>
    <n v="15355"/>
    <n v="26595"/>
    <s v=""/>
    <n v="0"/>
    <n v="0"/>
    <s v="N"/>
    <n v="9"/>
    <s v="N"/>
    <s v="00/00/0000"/>
    <s v="N"/>
    <n v="0"/>
    <s v="00/00/0000"/>
    <s v="STD"/>
    <s v=""/>
    <m/>
    <s v="SA"/>
    <m/>
    <m/>
  </r>
  <r>
    <n v="69615565606"/>
    <x v="51"/>
    <n v="55661793963"/>
    <s v="Mr. KALPESH KANAIYALAL YOGI"/>
    <n v="1777000"/>
    <n v="6.95"/>
    <n v="1656913"/>
    <n v="1646527"/>
    <n v="0"/>
    <d v="2022-09-22T00:00:00"/>
    <n v="18"/>
    <n v="18"/>
    <n v="0"/>
    <n v="0"/>
    <n v="0"/>
    <n v="0"/>
    <s v="INR"/>
    <n v="15355"/>
    <n v="15923"/>
    <s v=""/>
    <n v="0"/>
    <n v="0"/>
    <s v="N"/>
    <n v="9"/>
    <s v="N"/>
    <s v="00/00/0000"/>
    <s v="N"/>
    <n v="0"/>
    <s v="00/00/0000"/>
    <s v="STD"/>
    <s v=""/>
    <m/>
    <s v="SA"/>
    <m/>
    <m/>
  </r>
  <r>
    <n v="69615556960"/>
    <x v="51"/>
    <n v="55039165956"/>
    <s v="Mr. MAHENDRAKUMAR MANGABHAI RA"/>
    <n v="655000"/>
    <n v="6.95"/>
    <n v="622561"/>
    <n v="533716"/>
    <n v="0"/>
    <d v="2022-09-23T00:00:00"/>
    <n v="18"/>
    <n v="18"/>
    <n v="0"/>
    <n v="0"/>
    <n v="0"/>
    <n v="0"/>
    <s v="INR"/>
    <n v="15355"/>
    <n v="5059"/>
    <s v=""/>
    <n v="0"/>
    <n v="0"/>
    <s v="N"/>
    <n v="9"/>
    <s v="N"/>
    <s v="00/00/0000"/>
    <s v="N"/>
    <n v="0"/>
    <s v="00/00/0000"/>
    <s v="STD"/>
    <d v="2022-12-11T00:00:00"/>
    <n v="999"/>
    <s v="SA"/>
    <m/>
    <m/>
  </r>
  <r>
    <n v="69611655616"/>
    <x v="51"/>
    <n v="90637959395"/>
    <s v="Mr. MINAXI RAJIV TAILOR"/>
    <n v="2850000"/>
    <n v="6.95"/>
    <n v="2573713"/>
    <n v="2537113"/>
    <n v="0"/>
    <d v="2022-09-22T00:00:00"/>
    <n v="18"/>
    <n v="18"/>
    <n v="0"/>
    <n v="0"/>
    <n v="0"/>
    <n v="0"/>
    <s v="INR"/>
    <n v="15355"/>
    <n v="22011"/>
    <s v=""/>
    <n v="0"/>
    <n v="0"/>
    <s v="N"/>
    <n v="9"/>
    <s v="N"/>
    <s v="00/00/0000"/>
    <s v="N"/>
    <n v="0"/>
    <s v="00/00/0000"/>
    <s v="STD"/>
    <s v=""/>
    <m/>
    <s v="SA"/>
    <m/>
    <m/>
  </r>
  <r>
    <n v="69696619966"/>
    <x v="51"/>
    <n v="55761939035"/>
    <s v="Mr. NISHA PANKAJKUMAR JOSHI"/>
    <n v="1220000"/>
    <n v="6.95"/>
    <n v="1159613"/>
    <n v="1148065"/>
    <n v="0"/>
    <d v="2022-09-29T00:00:00"/>
    <n v="18"/>
    <n v="18"/>
    <n v="0"/>
    <n v="0"/>
    <n v="0"/>
    <n v="0"/>
    <s v="INR"/>
    <n v="15355"/>
    <n v="9914"/>
    <s v=""/>
    <n v="0"/>
    <n v="0"/>
    <s v="N"/>
    <n v="9"/>
    <s v="N"/>
    <s v="00/00/0000"/>
    <s v="N"/>
    <n v="0"/>
    <s v="00/00/0000"/>
    <s v="STD"/>
    <s v=""/>
    <m/>
    <s v="SA"/>
    <m/>
    <m/>
  </r>
  <r>
    <n v="69916669101"/>
    <x v="51"/>
    <n v="90639955777"/>
    <s v="Mr. Nayi  Mitesh"/>
    <n v="1180000"/>
    <n v="7.15"/>
    <n v="1155524"/>
    <n v="1155272"/>
    <n v="0"/>
    <d v="2022-11-20T00:00:00"/>
    <n v="7"/>
    <n v="7"/>
    <n v="0"/>
    <n v="0"/>
    <n v="0"/>
    <n v="0"/>
    <s v="INR"/>
    <n v="15355"/>
    <n v="7964"/>
    <s v=""/>
    <n v="0"/>
    <n v="0"/>
    <s v="N"/>
    <n v="9"/>
    <s v="N"/>
    <s v="00/00/0000"/>
    <s v="N"/>
    <n v="0"/>
    <s v="00/00/0000"/>
    <s v="STD"/>
    <d v="2023-09-04T00:00:00"/>
    <n v="0"/>
    <s v="SA"/>
    <m/>
    <m/>
  </r>
  <r>
    <n v="69956999016"/>
    <x v="51"/>
    <n v="56975606575"/>
    <s v="Mr. AMIT KUMAR DUTTA"/>
    <n v="1955000"/>
    <n v="6.95"/>
    <n v="1875919"/>
    <n v="1825342"/>
    <n v="0"/>
    <d v="2022-12-08T00:00:00"/>
    <n v="15"/>
    <n v="15"/>
    <n v="0"/>
    <n v="0"/>
    <n v="0"/>
    <n v="0"/>
    <s v="INR"/>
    <n v="15355"/>
    <n v="15158"/>
    <s v=""/>
    <n v="0"/>
    <n v="0"/>
    <s v="N"/>
    <n v="9"/>
    <s v="N"/>
    <s v="00/00/0000"/>
    <s v="N"/>
    <n v="0"/>
    <s v="00/00/0000"/>
    <s v="STD"/>
    <d v="2023-04-05T00:00:00"/>
    <n v="999"/>
    <s v="SA"/>
    <m/>
    <m/>
  </r>
  <r>
    <n v="69951196956"/>
    <x v="51"/>
    <n v="50557171079"/>
    <s v="Mr. PURSHOTAMBHAI KANTILAL PAR"/>
    <n v="3000000"/>
    <n v="7.1"/>
    <n v="3101137"/>
    <n v="2840058"/>
    <n v="0"/>
    <d v="2023-01-20T00:00:00"/>
    <n v="4"/>
    <n v="4"/>
    <n v="0"/>
    <n v="0"/>
    <n v="0"/>
    <n v="0"/>
    <s v="INR"/>
    <n v="15355"/>
    <n v="29794"/>
    <s v=""/>
    <n v="0"/>
    <n v="0"/>
    <s v="N"/>
    <n v="9"/>
    <s v="N"/>
    <s v="00/00/0000"/>
    <s v="N"/>
    <n v="0"/>
    <s v="00/00/0000"/>
    <s v="STD"/>
    <s v=""/>
    <m/>
    <s v="SA"/>
    <m/>
    <m/>
  </r>
  <r>
    <n v="69956166165"/>
    <x v="51"/>
    <n v="90176355551"/>
    <s v="Mrs. ANANDIBEN  RATHOD"/>
    <n v="1700000"/>
    <n v="7.05"/>
    <n v="1599463"/>
    <n v="1582632"/>
    <n v="0"/>
    <d v="2023-01-21T00:00:00"/>
    <n v="3"/>
    <n v="3"/>
    <n v="0"/>
    <n v="0"/>
    <n v="0"/>
    <n v="0"/>
    <s v="INR"/>
    <n v="15355"/>
    <n v="16561"/>
    <s v=""/>
    <n v="0"/>
    <n v="0"/>
    <s v="N"/>
    <n v="9"/>
    <s v="N"/>
    <s v="00/00/0000"/>
    <s v="N"/>
    <n v="0"/>
    <s v="00/00/0000"/>
    <s v="STD"/>
    <d v="2023-12-26T00:00:00"/>
    <n v="0"/>
    <s v="SA"/>
    <m/>
    <m/>
  </r>
  <r>
    <n v="69969999119"/>
    <x v="51"/>
    <n v="55590059959"/>
    <s v="Mrs. NIKKY  GOTHWAL"/>
    <n v="2500000"/>
    <n v="7.15"/>
    <n v="2414011"/>
    <n v="2412693"/>
    <n v="0"/>
    <d v="2023-01-27T00:00:00"/>
    <n v="6"/>
    <n v="6"/>
    <n v="0"/>
    <n v="0"/>
    <n v="0"/>
    <n v="0"/>
    <s v="INR"/>
    <n v="15355"/>
    <n v="19516"/>
    <s v=""/>
    <n v="0"/>
    <n v="0"/>
    <s v="N"/>
    <n v="9"/>
    <s v="N"/>
    <s v="00/00/0000"/>
    <s v="N"/>
    <n v="0"/>
    <s v="00/00/0000"/>
    <s v="STD"/>
    <d v="2023-04-27T00:00:00"/>
    <n v="999"/>
    <s v="SA"/>
    <m/>
    <m/>
  </r>
  <r>
    <n v="69966961691"/>
    <x v="51"/>
    <n v="50005596636"/>
    <s v="Mr. BHIKHABHAI PARSHOTAM PATEL"/>
    <n v="2625000"/>
    <n v="6.85"/>
    <n v="2455407"/>
    <n v="2454477"/>
    <n v="0"/>
    <d v="2023-01-27T00:00:00"/>
    <n v="3"/>
    <n v="3"/>
    <n v="0"/>
    <n v="0"/>
    <n v="0"/>
    <n v="0"/>
    <s v="INR"/>
    <n v="15355"/>
    <n v="25990"/>
    <s v=""/>
    <n v="0"/>
    <n v="0"/>
    <s v="N"/>
    <n v="9"/>
    <s v="N"/>
    <s v="00/00/0000"/>
    <s v="N"/>
    <n v="0"/>
    <s v="00/00/0000"/>
    <s v="STD"/>
    <d v="2023-12-25T00:00:00"/>
    <n v="0"/>
    <s v="SA"/>
    <m/>
    <m/>
  </r>
  <r>
    <n v="69919996916"/>
    <x v="51"/>
    <n v="57760555179"/>
    <s v="Mrs. ARUNABEN VIJAYBHAI BADGUJ"/>
    <n v="2125000"/>
    <n v="7.2"/>
    <n v="2095150"/>
    <n v="2004506"/>
    <n v="0"/>
    <d v="2023-01-31T00:00:00"/>
    <n v="12"/>
    <n v="12"/>
    <n v="0"/>
    <n v="0"/>
    <n v="0"/>
    <n v="0"/>
    <s v="INR"/>
    <n v="15355"/>
    <n v="14488"/>
    <s v=""/>
    <n v="0"/>
    <n v="0"/>
    <m/>
    <m/>
    <s v="N"/>
    <s v="00/00/0000"/>
    <s v="N"/>
    <n v="0"/>
    <s v="00/00/0000"/>
    <s v="STD"/>
    <d v="2023-04-08T00:00:00"/>
    <n v="0"/>
    <s v="SA"/>
    <m/>
    <m/>
  </r>
  <r>
    <n v="60011169691"/>
    <x v="51"/>
    <n v="50153533566"/>
    <s v="Mr. RANGILAL  RAMLAKHAN"/>
    <n v="780000"/>
    <n v="6.95"/>
    <n v="754161"/>
    <n v="748091"/>
    <n v="0"/>
    <d v="2023-02-20T00:00:00"/>
    <n v="13"/>
    <n v="13"/>
    <n v="0"/>
    <n v="0"/>
    <n v="0"/>
    <n v="0"/>
    <s v="INR"/>
    <n v="15355"/>
    <n v="6024"/>
    <s v=""/>
    <n v="0"/>
    <n v="0"/>
    <s v="N"/>
    <n v="9"/>
    <s v="N"/>
    <s v="00/00/0000"/>
    <s v="N"/>
    <n v="0"/>
    <s v="00/00/0000"/>
    <s v="STD"/>
    <d v="2024-03-05T00:00:00"/>
    <n v="0"/>
    <s v="SA"/>
    <m/>
    <m/>
  </r>
  <r>
    <n v="60019195619"/>
    <x v="51"/>
    <n v="55055595055"/>
    <s v="Mr. TEEKAM CHAND AGRAWAL"/>
    <n v="2800000"/>
    <n v="6.85"/>
    <n v="2592360"/>
    <n v="2573201"/>
    <n v="0"/>
    <d v="2023-02-20T00:00:00"/>
    <n v="7"/>
    <n v="7"/>
    <n v="0"/>
    <n v="0"/>
    <n v="0"/>
    <n v="0"/>
    <s v="INR"/>
    <n v="15355"/>
    <n v="32263"/>
    <s v=""/>
    <n v="0"/>
    <n v="0"/>
    <s v="N"/>
    <n v="9"/>
    <s v="N"/>
    <s v="00/00/0000"/>
    <s v="N"/>
    <n v="0"/>
    <s v="00/00/0000"/>
    <s v="STD"/>
    <d v="2023-08-31T00:00:00"/>
    <n v="0"/>
    <s v="SA"/>
    <m/>
    <m/>
  </r>
  <r>
    <n v="60099519119"/>
    <x v="51"/>
    <n v="56505959570"/>
    <s v="Mr. UPENDRA KUMAR CHHAGANBHAI"/>
    <n v="6000000"/>
    <n v="7.25"/>
    <n v="4664172"/>
    <n v="4546984"/>
    <n v="0"/>
    <d v="2023-02-26T00:00:00"/>
    <n v="7"/>
    <n v="7"/>
    <n v="0"/>
    <n v="0"/>
    <n v="0"/>
    <n v="0"/>
    <s v="INR"/>
    <n v="15355"/>
    <n v="34216"/>
    <s v=""/>
    <n v="0"/>
    <n v="0"/>
    <s v="N"/>
    <n v="9"/>
    <s v="N"/>
    <s v="00/00/0000"/>
    <s v="N"/>
    <n v="0"/>
    <s v="00/00/0000"/>
    <s v="STD"/>
    <d v="2023-05-06T00:00:00"/>
    <n v="0"/>
    <s v="SA"/>
    <m/>
    <m/>
  </r>
  <r>
    <n v="60066651609"/>
    <x v="51"/>
    <n v="56591095999"/>
    <s v="Mr. RAVIKANT JOHNBHAI CHAUHAN"/>
    <n v="2250000"/>
    <n v="6.9"/>
    <n v="2190071"/>
    <n v="2171966"/>
    <n v="0"/>
    <d v="2023-02-27T00:00:00"/>
    <n v="1"/>
    <n v="1"/>
    <n v="0"/>
    <n v="0"/>
    <n v="0"/>
    <n v="0"/>
    <s v="INR"/>
    <n v="15355"/>
    <n v="17245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066500910"/>
    <x v="51"/>
    <n v="56605396666"/>
    <s v="Miss. ALKA ASHWINKUMAR PANCHAL"/>
    <n v="5300000"/>
    <n v="7.05"/>
    <n v="5220139"/>
    <n v="4971225"/>
    <n v="0"/>
    <d v="2023-02-27T00:00:00"/>
    <n v="13"/>
    <n v="13"/>
    <n v="0"/>
    <n v="0"/>
    <n v="0"/>
    <n v="0"/>
    <s v="INR"/>
    <n v="15355"/>
    <n v="36336"/>
    <s v=""/>
    <n v="0"/>
    <n v="0"/>
    <s v="N"/>
    <n v="9"/>
    <s v="N"/>
    <s v="00/00/0000"/>
    <s v="N"/>
    <n v="0"/>
    <s v="00/00/0000"/>
    <s v="STD"/>
    <d v="2023-07-31T00:00:00"/>
    <n v="0"/>
    <s v="SA"/>
    <m/>
    <m/>
  </r>
  <r>
    <n v="60069501996"/>
    <x v="51"/>
    <n v="90755679390"/>
    <s v="Mr. PATEL DILIPKUMAR  BAHECHAR"/>
    <n v="1500000"/>
    <n v="6.9"/>
    <n v="1345656"/>
    <n v="430769"/>
    <n v="0"/>
    <d v="2023-02-27T00:00:00"/>
    <n v="13"/>
    <n v="13"/>
    <n v="0"/>
    <n v="0"/>
    <n v="0"/>
    <n v="0"/>
    <s v="INR"/>
    <n v="15355"/>
    <n v="15415"/>
    <s v=""/>
    <n v="0"/>
    <n v="0"/>
    <s v="N"/>
    <n v="9"/>
    <s v="N"/>
    <s v="00/00/0000"/>
    <s v="N"/>
    <n v="0"/>
    <s v="00/00/0000"/>
    <s v="STD"/>
    <d v="2023-05-19T00:00:00"/>
    <n v="999"/>
    <s v="SA"/>
    <m/>
    <m/>
  </r>
  <r>
    <n v="60069166019"/>
    <x v="51"/>
    <n v="57760535111"/>
    <s v="Mr. MANOJ PRAHLADBHAI PATEL"/>
    <n v="1510000"/>
    <n v="6.85"/>
    <n v="1477399"/>
    <n v="1465111"/>
    <n v="0"/>
    <d v="2023-02-28T00:00:00"/>
    <n v="8"/>
    <n v="8"/>
    <n v="0"/>
    <n v="0"/>
    <n v="0"/>
    <n v="0"/>
    <s v="INR"/>
    <n v="15355"/>
    <n v="11614"/>
    <s v=""/>
    <n v="0"/>
    <n v="0"/>
    <s v="N"/>
    <n v="9"/>
    <s v="N"/>
    <s v="00/00/0000"/>
    <s v="N"/>
    <n v="0"/>
    <s v="00/00/0000"/>
    <s v="STD"/>
    <d v="2023-07-02T00:00:00"/>
    <n v="0"/>
    <s v="SA"/>
    <m/>
    <m/>
  </r>
  <r>
    <n v="60069966091"/>
    <x v="51"/>
    <n v="50631907591"/>
    <s v="Mr. Kantilal Ravajibhai Hingar"/>
    <n v="2790000"/>
    <n v="7.05"/>
    <n v="2620491"/>
    <n v="2619839"/>
    <n v="0"/>
    <d v="2023-02-28T00:00:00"/>
    <n v="3"/>
    <n v="3"/>
    <n v="0"/>
    <n v="0"/>
    <n v="0"/>
    <n v="0"/>
    <s v="INR"/>
    <n v="15355"/>
    <n v="28716"/>
    <s v=""/>
    <n v="0"/>
    <n v="0"/>
    <s v="N"/>
    <n v="9"/>
    <s v="N"/>
    <s v="00/00/0000"/>
    <s v="N"/>
    <n v="0"/>
    <s v="00/00/0000"/>
    <s v="STD"/>
    <d v="2023-12-10T00:00:00"/>
    <n v="0"/>
    <s v="SA"/>
    <m/>
    <m/>
  </r>
  <r>
    <n v="60011955965"/>
    <x v="51"/>
    <n v="55690067359"/>
    <s v="Sepoy RAJPUT VIRENDER SINGH S"/>
    <n v="2275000"/>
    <n v="7.2"/>
    <n v="2231930"/>
    <n v="2120113"/>
    <n v="0"/>
    <d v="2023-03-18T00:00:00"/>
    <n v="12"/>
    <n v="12"/>
    <n v="0"/>
    <n v="0"/>
    <n v="0"/>
    <n v="0"/>
    <s v="INR"/>
    <n v="15355"/>
    <n v="17980"/>
    <s v=""/>
    <n v="0"/>
    <n v="0"/>
    <s v="N"/>
    <n v="9"/>
    <s v="N"/>
    <s v="00/00/0000"/>
    <s v="N"/>
    <n v="0"/>
    <s v="00/00/0000"/>
    <s v="STD"/>
    <d v="2024-01-07T00:00:00"/>
    <n v="0"/>
    <s v="SA"/>
    <m/>
    <m/>
  </r>
  <r>
    <n v="60091900161"/>
    <x v="51"/>
    <n v="57095976507"/>
    <s v="Mr. Rameshbhai  Solanki"/>
    <n v="2970000"/>
    <n v="7.05"/>
    <n v="2911544"/>
    <n v="2908974"/>
    <n v="0"/>
    <d v="2023-03-25T00:00:00"/>
    <n v="3"/>
    <n v="3"/>
    <n v="0"/>
    <n v="0"/>
    <n v="0"/>
    <n v="0"/>
    <s v="INR"/>
    <n v="15355"/>
    <n v="24710"/>
    <s v=""/>
    <n v="0"/>
    <n v="0"/>
    <s v="N"/>
    <n v="9"/>
    <s v="N"/>
    <s v="00/00/0000"/>
    <s v="N"/>
    <n v="0"/>
    <s v="00/00/0000"/>
    <s v="STD"/>
    <d v="2023-12-25T00:00:00"/>
    <n v="0"/>
    <s v="SA"/>
    <m/>
    <m/>
  </r>
  <r>
    <n v="60099616699"/>
    <x v="51"/>
    <n v="50555595969"/>
    <s v="Mr. Trivedi  Hirenkumar"/>
    <n v="2880000"/>
    <n v="6.9"/>
    <n v="2819252"/>
    <n v="2815392"/>
    <n v="0"/>
    <d v="2023-03-26T00:00:00"/>
    <n v="12"/>
    <n v="12"/>
    <n v="0"/>
    <n v="0"/>
    <n v="0"/>
    <n v="0"/>
    <s v="INR"/>
    <n v="15355"/>
    <n v="21670"/>
    <s v=""/>
    <n v="0"/>
    <n v="0"/>
    <s v="N"/>
    <n v="9"/>
    <s v="N"/>
    <s v="00/00/0000"/>
    <s v="N"/>
    <n v="0"/>
    <s v="00/00/0000"/>
    <s v="STD"/>
    <s v=""/>
    <m/>
    <s v="SA"/>
    <m/>
    <m/>
  </r>
  <r>
    <n v="60099619191"/>
    <x v="51"/>
    <n v="59953715770"/>
    <s v="Mr. SURESH KISANRAO SHEGOKAR"/>
    <n v="1980000"/>
    <n v="7"/>
    <n v="1932679"/>
    <n v="1889829"/>
    <n v="0"/>
    <d v="2023-03-25T00:00:00"/>
    <n v="12"/>
    <n v="12"/>
    <n v="0"/>
    <n v="0"/>
    <n v="0"/>
    <n v="0"/>
    <s v="INR"/>
    <n v="15355"/>
    <n v="15411"/>
    <s v=""/>
    <n v="0"/>
    <n v="0"/>
    <m/>
    <m/>
    <s v="N"/>
    <s v="00/00/0000"/>
    <s v="N"/>
    <n v="0"/>
    <s v="00/00/0000"/>
    <s v="STD"/>
    <d v="2023-08-12T00:00:00"/>
    <n v="0"/>
    <s v="SA"/>
    <m/>
    <m/>
  </r>
  <r>
    <n v="60160616661"/>
    <x v="51"/>
    <n v="50075599653"/>
    <s v="Mr. Ashok Laxman Bagawe"/>
    <n v="3500000"/>
    <n v="6.75"/>
    <n v="1100112"/>
    <n v="1099522"/>
    <n v="0"/>
    <d v="2023-04-22T00:00:00"/>
    <n v="11"/>
    <n v="11"/>
    <n v="0"/>
    <n v="0"/>
    <n v="0"/>
    <n v="0"/>
    <s v="INR"/>
    <n v="15355"/>
    <n v="27241"/>
    <s v=""/>
    <n v="0"/>
    <n v="0"/>
    <s v="N"/>
    <n v="9"/>
    <s v="N"/>
    <s v="00/00/0000"/>
    <s v="N"/>
    <n v="0"/>
    <s v="00/00/0000"/>
    <s v="STD"/>
    <d v="2024-03-05T00:00:00"/>
    <n v="0"/>
    <s v="SA"/>
    <m/>
    <m/>
  </r>
  <r>
    <n v="69611660959"/>
    <x v="51"/>
    <n v="57509916395"/>
    <s v="Mr. MAYURKUMAR PRAFULCHANDRA P"/>
    <n v="2045000"/>
    <n v="6.95"/>
    <n v="1990076"/>
    <n v="1998483"/>
    <n v="8407"/>
    <d v="2022-08-31T00:00:00"/>
    <n v="19"/>
    <n v="18"/>
    <n v="1"/>
    <n v="1"/>
    <n v="1"/>
    <n v="701"/>
    <s v="INR"/>
    <n v="15355"/>
    <n v="14389"/>
    <d v="2024-03-29T00:00:00"/>
    <n v="0"/>
    <n v="0"/>
    <m/>
    <m/>
    <s v="N"/>
    <s v="00/00/0000"/>
    <s v="N"/>
    <n v="0"/>
    <s v="00/00/0000"/>
    <s v="SMA0"/>
    <d v="2024-03-29T00:00:00"/>
    <n v="701"/>
    <s v="SA"/>
    <m/>
    <m/>
  </r>
  <r>
    <n v="69910951056"/>
    <x v="52"/>
    <n v="56707010767"/>
    <s v="Mr. Panchal  Hitesh"/>
    <n v="6480000"/>
    <n v="7.25"/>
    <n v="6022098"/>
    <n v="5775604.1100000003"/>
    <n v="0"/>
    <d v="2021-01-24T00:00:00"/>
    <n v="38"/>
    <n v="38"/>
    <n v="0"/>
    <n v="0"/>
    <n v="0"/>
    <n v="0"/>
    <s v="INR"/>
    <n v="15355"/>
    <n v="53055"/>
    <s v=""/>
    <n v="0"/>
    <n v="0"/>
    <s v="N"/>
    <n v="9"/>
    <s v="N"/>
    <s v="00/00/0000"/>
    <s v="N"/>
    <n v="0"/>
    <s v="00/00/0000"/>
    <s v="STD"/>
    <s v=""/>
    <m/>
    <s v="SA"/>
    <m/>
    <m/>
  </r>
  <r>
    <n v="69660561065"/>
    <x v="53"/>
    <n v="90135900035"/>
    <s v="Mr. Parmar Himanshu Baldevbhai"/>
    <n v="6400000"/>
    <n v="7.35"/>
    <n v="6283009"/>
    <n v="6258355"/>
    <n v="0"/>
    <d v="2022-06-25T00:00:00"/>
    <n v="14"/>
    <n v="14"/>
    <n v="0"/>
    <n v="0"/>
    <n v="0"/>
    <n v="0"/>
    <s v="INR"/>
    <n v="15355"/>
    <n v="44122"/>
    <s v=""/>
    <n v="0"/>
    <n v="0"/>
    <s v="N"/>
    <n v="9"/>
    <s v="N"/>
    <s v="00/00/0000"/>
    <s v="N"/>
    <n v="0"/>
    <s v="00/00/0000"/>
    <s v="STD"/>
    <d v="2023-02-17T00:00:00"/>
    <n v="999"/>
    <s v="SA"/>
    <m/>
    <m/>
  </r>
  <r>
    <n v="69669951569"/>
    <x v="53"/>
    <n v="56799715999"/>
    <s v="Mr. RAJENDRA RAMRAO PALKHADE"/>
    <n v="3990000"/>
    <n v="7.2"/>
    <n v="3853415"/>
    <n v="3832355"/>
    <n v="0"/>
    <d v="2022-09-05T00:00:00"/>
    <n v="18"/>
    <n v="18"/>
    <n v="0"/>
    <n v="0"/>
    <n v="0"/>
    <n v="0"/>
    <s v="INR"/>
    <n v="15355"/>
    <n v="32080"/>
    <s v=""/>
    <n v="0"/>
    <n v="0"/>
    <m/>
    <m/>
    <s v="N"/>
    <s v="00/00/0000"/>
    <s v="N"/>
    <n v="0"/>
    <s v="00/00/0000"/>
    <s v="STD"/>
    <s v=""/>
    <m/>
    <s v="SA"/>
    <m/>
    <m/>
  </r>
  <r>
    <n v="69161659696"/>
    <x v="54"/>
    <n v="55515330175"/>
    <s v="Mr. VYOMESHCHANDRA JETHALAL SO"/>
    <n v="3000000"/>
    <n v="6.8"/>
    <n v="1468319"/>
    <n v="1467934"/>
    <n v="0"/>
    <d v="2022-10-28T00:00:00"/>
    <n v="5"/>
    <n v="5"/>
    <n v="0"/>
    <n v="0"/>
    <n v="0"/>
    <n v="0"/>
    <s v="INR"/>
    <n v="15355"/>
    <n v="9723"/>
    <s v=""/>
    <n v="0"/>
    <n v="0"/>
    <s v="N"/>
    <n v="9"/>
    <s v="N"/>
    <s v="00/00/0000"/>
    <s v="N"/>
    <n v="0"/>
    <s v="00/00/0000"/>
    <s v="STD"/>
    <d v="2023-11-08T00:00:00"/>
    <n v="0"/>
    <s v="SA"/>
    <m/>
    <m/>
  </r>
  <r>
    <n v="60001160500"/>
    <x v="55"/>
    <n v="55556079590"/>
    <s v="Mr. Patel  Vipulkumar"/>
    <n v="2500000"/>
    <n v="7.15"/>
    <n v="1853426"/>
    <n v="1574416"/>
    <n v="0"/>
    <d v="2023-02-15T00:00:00"/>
    <n v="13"/>
    <n v="13"/>
    <n v="0"/>
    <n v="0"/>
    <n v="0"/>
    <n v="0"/>
    <s v="INR"/>
    <n v="15355"/>
    <n v="17910"/>
    <s v=""/>
    <n v="0"/>
    <n v="0"/>
    <m/>
    <m/>
    <s v="N"/>
    <s v="00/00/0000"/>
    <s v="N"/>
    <n v="0"/>
    <s v="00/00/0000"/>
    <s v="STD"/>
    <d v="2023-06-15T00:00:00"/>
    <n v="999"/>
    <s v="SA"/>
    <m/>
    <m/>
  </r>
  <r>
    <n v="60099996909"/>
    <x v="55"/>
    <n v="56930975799"/>
    <s v="Mr. Patni  Sanjaykumar"/>
    <n v="1831000"/>
    <n v="6.85"/>
    <n v="1534135"/>
    <n v="1507481"/>
    <n v="0"/>
    <d v="2023-03-04T00:00:00"/>
    <n v="6"/>
    <n v="6"/>
    <n v="0"/>
    <n v="0"/>
    <n v="0"/>
    <n v="0"/>
    <s v="INR"/>
    <n v="15355"/>
    <n v="10841"/>
    <s v=""/>
    <n v="0"/>
    <n v="0"/>
    <m/>
    <m/>
    <s v="N"/>
    <s v="00/00/0000"/>
    <s v="N"/>
    <n v="0"/>
    <s v="00/00/0000"/>
    <s v="STD"/>
    <s v=""/>
    <m/>
    <s v="SA"/>
    <m/>
    <m/>
  </r>
  <r>
    <n v="60061619659"/>
    <x v="55"/>
    <n v="90706537097"/>
    <s v="Mr. Ronil Yogeshbhai Shah"/>
    <n v="1800000"/>
    <n v="6.95"/>
    <n v="1719417"/>
    <n v="482854"/>
    <n v="0"/>
    <d v="2023-02-26T00:00:00"/>
    <n v="13"/>
    <n v="13"/>
    <n v="0"/>
    <n v="0"/>
    <n v="0"/>
    <n v="0"/>
    <s v="INR"/>
    <n v="15355"/>
    <n v="12665"/>
    <s v=""/>
    <n v="0"/>
    <n v="0"/>
    <m/>
    <m/>
    <s v="N"/>
    <s v="00/00/0000"/>
    <s v="N"/>
    <n v="0"/>
    <s v="00/00/0000"/>
    <s v="STD"/>
    <d v="2023-03-31T00:00:00"/>
    <n v="999"/>
    <s v="SA"/>
    <m/>
    <m/>
  </r>
  <r>
    <n v="60066906661"/>
    <x v="55"/>
    <n v="55567735101"/>
    <s v="Mr. Vipul  Patel"/>
    <n v="2900000"/>
    <n v="6.95"/>
    <n v="2549306"/>
    <n v="2512458"/>
    <n v="0"/>
    <d v="2023-03-05T00:00:00"/>
    <n v="4"/>
    <n v="4"/>
    <n v="0"/>
    <n v="0"/>
    <n v="0"/>
    <n v="0"/>
    <s v="INR"/>
    <n v="15355"/>
    <n v="20163"/>
    <s v=""/>
    <n v="0"/>
    <n v="0"/>
    <s v="N"/>
    <n v="9"/>
    <s v="N"/>
    <s v="00/00/0000"/>
    <s v="N"/>
    <n v="0"/>
    <s v="00/00/0000"/>
    <s v="STD"/>
    <s v=""/>
    <m/>
    <s v="SA"/>
    <m/>
    <m/>
  </r>
  <r>
    <n v="60069666969"/>
    <x v="55"/>
    <n v="56355560595"/>
    <s v="Mr. Patel Priteshkumar Manabha"/>
    <n v="1915000"/>
    <n v="7.05"/>
    <n v="1909624"/>
    <n v="1544827"/>
    <n v="0"/>
    <d v="2023-02-27T00:00:00"/>
    <n v="6"/>
    <n v="6"/>
    <n v="0"/>
    <n v="0"/>
    <n v="0"/>
    <n v="0"/>
    <s v="INR"/>
    <n v="15355"/>
    <n v="15568"/>
    <s v=""/>
    <n v="0"/>
    <n v="0"/>
    <s v="N"/>
    <n v="9"/>
    <s v="N"/>
    <s v="00/00/0000"/>
    <s v="N"/>
    <n v="0"/>
    <s v="00/00/0000"/>
    <s v="STD"/>
    <s v=""/>
    <m/>
    <s v="SA"/>
    <m/>
    <m/>
  </r>
  <r>
    <n v="60069699509"/>
    <x v="55"/>
    <n v="90755653907"/>
    <s v="Mr. PATEL  ARUNKUMAR"/>
    <n v="1915000"/>
    <n v="6.95"/>
    <n v="1927221"/>
    <n v="1827718"/>
    <n v="0"/>
    <d v="2023-02-27T00:00:00"/>
    <n v="6"/>
    <n v="6"/>
    <n v="0"/>
    <n v="0"/>
    <n v="0"/>
    <n v="0"/>
    <s v="INR"/>
    <n v="15355"/>
    <n v="15624"/>
    <s v=""/>
    <n v="0"/>
    <n v="0"/>
    <s v="N"/>
    <n v="9"/>
    <s v="N"/>
    <s v="00/00/0000"/>
    <s v="N"/>
    <n v="0"/>
    <s v="00/00/0000"/>
    <s v="STD"/>
    <s v=""/>
    <m/>
    <s v="SA"/>
    <m/>
    <m/>
  </r>
  <r>
    <n v="60109696910"/>
    <x v="55"/>
    <n v="55559595157"/>
    <s v="Mr. SHARMA BALRAJ HARICHAND"/>
    <n v="1500000"/>
    <n v="7.05"/>
    <n v="1455346"/>
    <n v="1200106"/>
    <n v="0"/>
    <d v="2023-03-28T00:00:00"/>
    <n v="12"/>
    <n v="12"/>
    <n v="0"/>
    <n v="0"/>
    <n v="0"/>
    <n v="0"/>
    <s v="INR"/>
    <n v="15355"/>
    <n v="11720"/>
    <s v=""/>
    <n v="0"/>
    <n v="0"/>
    <s v="N"/>
    <n v="9"/>
    <s v="N"/>
    <s v="00/00/0000"/>
    <s v="N"/>
    <n v="0"/>
    <s v="00/00/0000"/>
    <s v="STD"/>
    <d v="2023-09-21T00:00:00"/>
    <n v="0"/>
    <s v="SA"/>
    <m/>
    <m/>
  </r>
  <r>
    <n v="60106995916"/>
    <x v="55"/>
    <n v="56755553506"/>
    <s v="Miss. Patel Nimishaben Vijayku"/>
    <n v="1980000"/>
    <n v="7.15"/>
    <n v="1913824"/>
    <n v="1644504"/>
    <n v="0"/>
    <d v="2023-03-30T00:00:00"/>
    <n v="12"/>
    <n v="12"/>
    <n v="0"/>
    <n v="0"/>
    <n v="0"/>
    <n v="0"/>
    <s v="INR"/>
    <n v="15355"/>
    <n v="15530"/>
    <s v=""/>
    <n v="0"/>
    <n v="0"/>
    <s v="N"/>
    <n v="9"/>
    <s v="N"/>
    <s v="00/00/0000"/>
    <s v="N"/>
    <n v="0"/>
    <s v="00/00/0000"/>
    <s v="STD"/>
    <s v=""/>
    <m/>
    <s v="SA"/>
    <m/>
    <m/>
  </r>
  <r>
    <n v="60109516611"/>
    <x v="55"/>
    <n v="50731969579"/>
    <s v="Mr. Bharvad Jayshree Visabhai"/>
    <n v="1750000"/>
    <n v="7.05"/>
    <n v="1703811"/>
    <n v="1638093"/>
    <n v="0"/>
    <d v="2023-03-31T00:00:00"/>
    <n v="4"/>
    <n v="4"/>
    <n v="0"/>
    <n v="0"/>
    <n v="0"/>
    <n v="0"/>
    <s v="INR"/>
    <n v="15355"/>
    <n v="18520"/>
    <s v=""/>
    <n v="0"/>
    <n v="0"/>
    <m/>
    <m/>
    <s v="N"/>
    <s v="00/00/0000"/>
    <s v="N"/>
    <n v="0"/>
    <s v="00/00/0000"/>
    <s v="STD"/>
    <s v=""/>
    <m/>
    <s v="SA"/>
    <m/>
    <m/>
  </r>
  <r>
    <n v="60109600699"/>
    <x v="55"/>
    <n v="55953557157"/>
    <s v="Mr. Patel Pintukumar Vitthalbh"/>
    <n v="1710000"/>
    <n v="7.05"/>
    <n v="1259820"/>
    <n v="887789"/>
    <n v="0"/>
    <d v="2023-03-31T00:00:00"/>
    <n v="1"/>
    <n v="1"/>
    <n v="0"/>
    <n v="0"/>
    <n v="0"/>
    <n v="0"/>
    <s v="INR"/>
    <n v="15355"/>
    <n v="15474"/>
    <s v=""/>
    <n v="0"/>
    <n v="0"/>
    <s v="N"/>
    <n v="9"/>
    <s v="N"/>
    <s v="00/00/0000"/>
    <s v="N"/>
    <n v="0"/>
    <s v="00/00/0000"/>
    <s v="STD"/>
    <s v=""/>
    <m/>
    <s v="SA"/>
    <m/>
    <m/>
  </r>
  <r>
    <n v="60166991661"/>
    <x v="55"/>
    <n v="55379119055"/>
    <s v="Mr. Chirag  Patel"/>
    <n v="2880000"/>
    <n v="6.95"/>
    <n v="2828899"/>
    <n v="2573998"/>
    <n v="0"/>
    <d v="2023-04-16T00:00:00"/>
    <n v="11"/>
    <n v="11"/>
    <n v="0"/>
    <n v="0"/>
    <n v="0"/>
    <n v="0"/>
    <s v="INR"/>
    <n v="15355"/>
    <n v="20289"/>
    <s v=""/>
    <n v="0"/>
    <n v="0"/>
    <s v="N"/>
    <n v="9"/>
    <s v="N"/>
    <s v="00/00/0000"/>
    <s v="N"/>
    <n v="0"/>
    <s v="00/00/0000"/>
    <s v="STD"/>
    <d v="2023-07-05T00:00:00"/>
    <n v="0"/>
    <s v="SA"/>
    <m/>
    <m/>
  </r>
  <r>
    <n v="69960996950"/>
    <x v="56"/>
    <n v="55505157995"/>
    <s v="Mr. HITESHKUMAR NATVARLAL BARO"/>
    <n v="2600000"/>
    <n v="7.05"/>
    <n v="2548235"/>
    <n v="2172475"/>
    <n v="0"/>
    <d v="2023-01-25T00:00:00"/>
    <n v="14"/>
    <n v="14"/>
    <n v="0"/>
    <n v="0"/>
    <n v="0"/>
    <n v="0"/>
    <s v="INR"/>
    <n v="15355"/>
    <n v="17443"/>
    <s v=""/>
    <n v="0"/>
    <n v="0"/>
    <s v="N"/>
    <n v="9"/>
    <s v="N"/>
    <s v="00/00/0000"/>
    <s v="N"/>
    <n v="0"/>
    <s v="00/00/0000"/>
    <s v="STD"/>
    <d v="2023-02-15T00:00:00"/>
    <n v="0"/>
    <s v="SA"/>
    <m/>
    <m/>
  </r>
  <r>
    <n v="69169905199"/>
    <x v="57"/>
    <n v="56695059575"/>
    <s v="Mr. Vyas  Chintan"/>
    <n v="6000000"/>
    <n v="7.2"/>
    <n v="5810216"/>
    <n v="5328800"/>
    <n v="0"/>
    <d v="2022-10-31T00:00:00"/>
    <n v="16"/>
    <n v="16"/>
    <n v="0"/>
    <n v="0"/>
    <n v="0"/>
    <n v="0"/>
    <s v="INR"/>
    <n v="15355"/>
    <n v="47340"/>
    <s v=""/>
    <n v="0"/>
    <n v="0"/>
    <s v="N"/>
    <n v="9"/>
    <s v="N"/>
    <s v="00/00/0000"/>
    <s v="N"/>
    <n v="0"/>
    <s v="00/00/0000"/>
    <s v="STD"/>
    <d v="2022-11-06T00:00:00"/>
    <n v="0"/>
    <s v="SA"/>
    <m/>
    <m/>
  </r>
  <r>
    <n v="69659666960"/>
    <x v="58"/>
    <n v="90959599317"/>
    <s v="Mrs. TANUBEN  SOLANKI"/>
    <n v="673000"/>
    <n v="6.95"/>
    <n v="577109"/>
    <n v="296472"/>
    <n v="0"/>
    <d v="2022-06-30T00:00:00"/>
    <n v="19"/>
    <n v="19"/>
    <n v="0"/>
    <n v="0"/>
    <n v="0"/>
    <n v="0"/>
    <s v="INR"/>
    <n v="15355"/>
    <n v="4297"/>
    <s v=""/>
    <n v="0"/>
    <n v="0"/>
    <s v="N"/>
    <n v="9"/>
    <s v="N"/>
    <s v="00/00/0000"/>
    <s v="N"/>
    <n v="0"/>
    <s v="00/00/0000"/>
    <s v="STD"/>
    <d v="2022-07-31T00:00:00"/>
    <n v="0"/>
    <s v="SA"/>
    <m/>
    <m/>
  </r>
  <r>
    <n v="69916991666"/>
    <x v="59"/>
    <n v="55059705906"/>
    <s v="Mr. Gajjar  Hardik"/>
    <n v="1817000"/>
    <n v="6.95"/>
    <n v="1753112"/>
    <n v="1499593"/>
    <n v="0"/>
    <d v="2023-01-31T00:00:00"/>
    <n v="14"/>
    <n v="14"/>
    <n v="0"/>
    <n v="0"/>
    <n v="0"/>
    <n v="0"/>
    <s v="INR"/>
    <n v="15355"/>
    <n v="12849"/>
    <s v=""/>
    <n v="0"/>
    <n v="0"/>
    <m/>
    <m/>
    <s v="N"/>
    <s v="00/00/0000"/>
    <s v="N"/>
    <n v="0"/>
    <s v="00/00/0000"/>
    <s v="STD"/>
    <d v="2023-03-31T00:00:00"/>
    <n v="999"/>
    <s v="SA"/>
    <m/>
    <m/>
  </r>
  <r>
    <n v="60006906919"/>
    <x v="59"/>
    <n v="55655771795"/>
    <s v="Mr. RAJENDRAKUMAR KANTILAL TRI"/>
    <n v="2110000"/>
    <n v="6.85"/>
    <n v="1791096"/>
    <n v="1790983"/>
    <n v="0"/>
    <d v="2023-02-11T00:00:00"/>
    <n v="1"/>
    <n v="1"/>
    <n v="0"/>
    <n v="0"/>
    <n v="0"/>
    <n v="0"/>
    <s v="INR"/>
    <n v="15355"/>
    <n v="15387"/>
    <s v=""/>
    <n v="0"/>
    <n v="0"/>
    <s v="N"/>
    <n v="9"/>
    <s v="N"/>
    <s v="00/00/0000"/>
    <s v="N"/>
    <n v="0"/>
    <s v="00/00/0000"/>
    <s v="STD"/>
    <d v="2024-02-10T00:00:00"/>
    <n v="0"/>
    <s v="SA"/>
    <m/>
    <m/>
  </r>
  <r>
    <n v="60096091515"/>
    <x v="59"/>
    <n v="50555351963"/>
    <s v="Mr. SHARMA RAMCHARAN CHIRANJIL"/>
    <n v="1850000"/>
    <n v="7"/>
    <n v="1768065"/>
    <n v="1532655"/>
    <n v="0"/>
    <d v="2023-03-24T00:00:00"/>
    <n v="12"/>
    <n v="12"/>
    <n v="0"/>
    <n v="0"/>
    <n v="0"/>
    <n v="0"/>
    <s v="INR"/>
    <n v="15355"/>
    <n v="16044"/>
    <s v=""/>
    <n v="0"/>
    <n v="0"/>
    <s v="N"/>
    <n v="9"/>
    <s v="N"/>
    <s v="00/00/0000"/>
    <s v="N"/>
    <n v="0"/>
    <s v="00/00/0000"/>
    <s v="STD"/>
    <d v="2023-06-20T00:00:00"/>
    <n v="999"/>
    <s v="SA"/>
    <m/>
    <m/>
  </r>
  <r>
    <n v="60660556999"/>
    <x v="60"/>
    <n v="59115019539"/>
    <s v="Mr. GIRIRAJ SHATISINH JADEJA"/>
    <n v="2500000"/>
    <n v="6.8"/>
    <n v="2477685"/>
    <n v="2472547"/>
    <n v="0"/>
    <d v="2023-09-22T00:00:00"/>
    <n v="6"/>
    <n v="6"/>
    <n v="0"/>
    <n v="0"/>
    <n v="0"/>
    <n v="0"/>
    <s v="INR"/>
    <n v="15355"/>
    <n v="18402"/>
    <s v=""/>
    <n v="0"/>
    <n v="0"/>
    <s v="N"/>
    <n v="9"/>
    <s v="N"/>
    <s v="00/00/0000"/>
    <s v="N"/>
    <n v="0"/>
    <s v="00/00/0000"/>
    <s v="STD"/>
    <s v=""/>
    <m/>
    <s v="SA"/>
    <m/>
    <m/>
  </r>
  <r>
    <n v="60919699966"/>
    <x v="60"/>
    <n v="55515555395"/>
    <s v="Mr. Dipakkumar Kalubhai Patel"/>
    <n v="2500000"/>
    <n v="7"/>
    <n v="1498494"/>
    <n v="1223952"/>
    <n v="0"/>
    <d v="2024-02-27T00:00:00"/>
    <n v="1"/>
    <n v="1"/>
    <n v="0"/>
    <n v="0"/>
    <n v="0"/>
    <n v="0"/>
    <s v="INR"/>
    <n v="15355"/>
    <n v="10738"/>
    <s v=""/>
    <n v="0"/>
    <n v="0"/>
    <m/>
    <m/>
    <s v="N"/>
    <s v="00/00/0000"/>
    <s v="N"/>
    <n v="0"/>
    <s v="00/00/0000"/>
    <s v="STD"/>
    <s v=""/>
    <m/>
    <s v="SA"/>
    <m/>
    <m/>
  </r>
  <r>
    <n v="60966655999"/>
    <x v="60"/>
    <n v="90913795307"/>
    <s v="Mr. SURENDRASINH  GOHIL"/>
    <n v="18000"/>
    <n v="6.65"/>
    <n v="18058"/>
    <n v="17858"/>
    <n v="0"/>
    <d v="2024-03-10T00:00:00"/>
    <n v="1"/>
    <n v="1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s v=""/>
    <m/>
    <s v="SA"/>
    <m/>
    <m/>
  </r>
  <r>
    <n v="60966995999"/>
    <x v="60"/>
    <n v="57015159555"/>
    <s v="Mr. ISHWARBHAI JETHABHAI PATEL"/>
    <n v="10000000"/>
    <n v="6.8"/>
    <n v="10020493"/>
    <n v="10020493"/>
    <n v="0"/>
    <d v="2024-03-21T00:00:00"/>
    <n v="1"/>
    <n v="1"/>
    <n v="0"/>
    <n v="0"/>
    <n v="0"/>
    <n v="0"/>
    <s v="INR"/>
    <n v="15355"/>
    <n v="87932"/>
    <s v=""/>
    <n v="0"/>
    <n v="0"/>
    <s v="N"/>
    <n v="9"/>
    <s v="N"/>
    <s v="00/00/0000"/>
    <s v="N"/>
    <n v="0"/>
    <s v="00/00/0000"/>
    <s v="STD"/>
    <s v=""/>
    <m/>
    <s v="SA"/>
    <m/>
    <m/>
  </r>
  <r>
    <n v="60916151969"/>
    <x v="60"/>
    <n v="55555059650"/>
    <s v="Mr. RAKESH  B"/>
    <n v="7224000"/>
    <n v="6.7"/>
    <n v="6489516"/>
    <n v="6489516"/>
    <n v="0"/>
    <d v="2024-03-24T00:00:00"/>
    <n v="1"/>
    <n v="1"/>
    <n v="0"/>
    <n v="0"/>
    <n v="0"/>
    <n v="0"/>
    <s v="INR"/>
    <n v="15355"/>
    <n v="49080"/>
    <s v=""/>
    <n v="0"/>
    <n v="0"/>
    <s v="N"/>
    <n v="9"/>
    <s v="N"/>
    <s v="00/00/0000"/>
    <s v="N"/>
    <n v="0"/>
    <s v="00/00/0000"/>
    <s v="STD"/>
    <s v=""/>
    <m/>
    <s v="SA"/>
    <m/>
    <m/>
  </r>
  <r>
    <n v="60919906191"/>
    <x v="60"/>
    <n v="55153555517"/>
    <s v="Mrs. Jashiben Veljibhai Vaghel"/>
    <n v="1300000"/>
    <n v="6.85"/>
    <n v="1300976"/>
    <n v="1300976"/>
    <n v="0"/>
    <d v="2024-03-27T00:00:00"/>
    <n v="1"/>
    <n v="1"/>
    <n v="0"/>
    <n v="0"/>
    <n v="0"/>
    <n v="0"/>
    <s v="INR"/>
    <n v="0"/>
    <n v="11969"/>
    <s v=""/>
    <n v="0"/>
    <n v="0"/>
    <s v="N"/>
    <n v="9"/>
    <s v="N"/>
    <s v="00/00/0000"/>
    <s v="N"/>
    <n v="0"/>
    <s v="00/00/0000"/>
    <s v="STD"/>
    <s v=""/>
    <m/>
    <s v="SA"/>
    <m/>
    <m/>
  </r>
  <r>
    <n v="60999109990"/>
    <x v="60"/>
    <n v="50059051159"/>
    <s v="Mr. PRANAY  PATEL"/>
    <n v="3500000"/>
    <n v="6.7"/>
    <n v="3501927"/>
    <n v="3501927"/>
    <n v="0"/>
    <d v="2024-03-29T00:00:00"/>
    <n v="1"/>
    <n v="1"/>
    <n v="0"/>
    <n v="0"/>
    <n v="0"/>
    <n v="0"/>
    <s v="INR"/>
    <n v="15355"/>
    <n v="29674"/>
    <s v=""/>
    <n v="0"/>
    <n v="0"/>
    <s v="N"/>
    <n v="9"/>
    <s v="N"/>
    <s v="00/00/0000"/>
    <s v="N"/>
    <n v="0"/>
    <s v="00/00/0000"/>
    <s v="STD"/>
    <s v=""/>
    <m/>
    <s v="SA"/>
    <m/>
    <m/>
  </r>
  <r>
    <n v="60999619666"/>
    <x v="60"/>
    <n v="56735651059"/>
    <s v="Mr. Pragnesh Ganpatlal Patel"/>
    <n v="1500000"/>
    <n v="6.7"/>
    <n v="1500826"/>
    <n v="1500826"/>
    <n v="0"/>
    <d v="2024-03-29T00:00:00"/>
    <n v="1"/>
    <n v="1"/>
    <n v="0"/>
    <n v="0"/>
    <n v="0"/>
    <n v="0"/>
    <s v="INR"/>
    <n v="15355"/>
    <n v="11361"/>
    <s v=""/>
    <n v="0"/>
    <n v="0"/>
    <s v="N"/>
    <n v="9"/>
    <s v="N"/>
    <s v="00/00/0000"/>
    <s v="N"/>
    <n v="0"/>
    <s v="00/00/0000"/>
    <s v="STD"/>
    <s v=""/>
    <m/>
    <s v="SA"/>
    <m/>
    <m/>
  </r>
  <r>
    <n v="60996191909"/>
    <x v="60"/>
    <n v="55951959505"/>
    <s v="Mr. NITIN BABUBHAI VACHHETA"/>
    <n v="4750000"/>
    <n v="6.7"/>
    <n v="4752616"/>
    <n v="4752616"/>
    <n v="0"/>
    <d v="2024-03-29T00:00:00"/>
    <n v="1"/>
    <n v="1"/>
    <n v="0"/>
    <n v="0"/>
    <n v="0"/>
    <n v="0"/>
    <s v="INR"/>
    <n v="15355"/>
    <n v="35977"/>
    <s v=""/>
    <n v="0"/>
    <n v="0"/>
    <s v="N"/>
    <n v="9"/>
    <s v="N"/>
    <s v="00/00/0000"/>
    <s v="N"/>
    <n v="0"/>
    <s v="00/00/0000"/>
    <s v="STD"/>
    <s v=""/>
    <m/>
    <s v="SA"/>
    <m/>
    <m/>
  </r>
  <r>
    <n v="60996955699"/>
    <x v="60"/>
    <n v="56070975559"/>
    <s v="Mr. JAVAL SHAILESHBHAI JADEJA"/>
    <n v="1500000"/>
    <n v="7.05"/>
    <n v="1300502"/>
    <n v="1300502"/>
    <n v="0"/>
    <d v="2024-03-30T00:00:00"/>
    <n v="1"/>
    <n v="1"/>
    <n v="0"/>
    <n v="0"/>
    <n v="0"/>
    <n v="0"/>
    <s v="INR"/>
    <n v="15355"/>
    <n v="15128"/>
    <s v=""/>
    <n v="0"/>
    <n v="0"/>
    <s v="N"/>
    <n v="9"/>
    <s v="N"/>
    <s v="00/00/0000"/>
    <s v="N"/>
    <n v="0"/>
    <s v="00/00/0000"/>
    <s v="STD"/>
    <s v=""/>
    <m/>
    <s v="SA"/>
    <m/>
    <m/>
  </r>
  <r>
    <n v="60999199019"/>
    <x v="60"/>
    <n v="56575505960"/>
    <s v="Mr. Patani  Rinkukumar"/>
    <n v="2354000"/>
    <n v="6.65"/>
    <n v="1980361"/>
    <n v="1980361"/>
    <n v="0"/>
    <d v="2024-03-31T00:00:00"/>
    <n v="1"/>
    <n v="1"/>
    <n v="0"/>
    <n v="0"/>
    <n v="0"/>
    <n v="0"/>
    <s v="INR"/>
    <n v="15355"/>
    <n v="15190"/>
    <s v=""/>
    <n v="0"/>
    <n v="0"/>
    <s v="N"/>
    <n v="9"/>
    <s v="N"/>
    <s v="00/00/0000"/>
    <s v="N"/>
    <n v="0"/>
    <s v="00/00/0000"/>
    <s v="STD"/>
    <s v=""/>
    <m/>
    <s v="SA"/>
    <m/>
    <m/>
  </r>
  <r>
    <n v="69160919050"/>
    <x v="61"/>
    <n v="50056935035"/>
    <s v="Mr. RATHOD  SANJAYBHAI"/>
    <n v="1500000"/>
    <n v="7"/>
    <n v="1067588.42"/>
    <n v="1067097.42"/>
    <n v="0"/>
    <d v="2021-08-31T00:00:00"/>
    <n v="1"/>
    <n v="1"/>
    <n v="0"/>
    <n v="0"/>
    <n v="0"/>
    <n v="0"/>
    <s v="INR"/>
    <n v="15355"/>
    <n v="900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919116569"/>
    <x v="61"/>
    <n v="90795195915"/>
    <s v="Mr. ANKITKUMAR  SHAH"/>
    <n v="2000000"/>
    <n v="6.95"/>
    <n v="1694585"/>
    <n v="1687185"/>
    <n v="0"/>
    <d v="2023-07-08T00:00:00"/>
    <n v="1"/>
    <n v="1"/>
    <n v="0"/>
    <n v="0"/>
    <n v="0"/>
    <n v="0"/>
    <s v="INR"/>
    <n v="15355"/>
    <n v="13219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569665066"/>
    <x v="61"/>
    <n v="57065657565"/>
    <s v="Mr. Chavda  Rameshbhai"/>
    <n v="800000"/>
    <n v="6.75"/>
    <n v="794707"/>
    <n v="528096"/>
    <n v="0"/>
    <d v="2023-10-28T00:00:00"/>
    <n v="3"/>
    <n v="3"/>
    <n v="0"/>
    <n v="0"/>
    <n v="0"/>
    <n v="0"/>
    <s v="INR"/>
    <n v="15355"/>
    <n v="5381"/>
    <s v=""/>
    <n v="0"/>
    <n v="0"/>
    <s v="N"/>
    <n v="9"/>
    <s v="N"/>
    <s v="00/00/0000"/>
    <s v="N"/>
    <n v="0"/>
    <s v="00/00/0000"/>
    <s v="STD"/>
    <d v="2023-12-31T00:00:00"/>
    <n v="0"/>
    <s v="SA"/>
    <m/>
    <m/>
  </r>
  <r>
    <n v="60596565190"/>
    <x v="61"/>
    <n v="55796679535"/>
    <s v="Mrs. Patani  Alpa"/>
    <n v="1620000"/>
    <n v="6.85"/>
    <n v="1612767"/>
    <n v="1343871"/>
    <n v="0"/>
    <d v="2023-11-23T00:00:00"/>
    <n v="4"/>
    <n v="4"/>
    <n v="0"/>
    <n v="0"/>
    <n v="0"/>
    <n v="0"/>
    <s v="INR"/>
    <n v="15355"/>
    <n v="11296"/>
    <s v=""/>
    <n v="0"/>
    <n v="0"/>
    <s v="N"/>
    <n v="9"/>
    <s v="N"/>
    <s v="00/00/0000"/>
    <s v="N"/>
    <n v="0"/>
    <s v="00/00/0000"/>
    <s v="STD"/>
    <s v=""/>
    <m/>
    <s v="SA"/>
    <m/>
    <m/>
  </r>
  <r>
    <n v="60610566506"/>
    <x v="61"/>
    <n v="55095575390"/>
    <s v="Mr. Anshuman  Tiwari"/>
    <n v="2700000"/>
    <n v="6.95"/>
    <n v="1611143"/>
    <n v="1333209"/>
    <n v="0"/>
    <d v="2023-11-30T00:00:00"/>
    <n v="4"/>
    <n v="4"/>
    <n v="0"/>
    <n v="0"/>
    <n v="0"/>
    <n v="0"/>
    <s v="INR"/>
    <n v="15355"/>
    <n v="11057"/>
    <s v=""/>
    <n v="0"/>
    <n v="0"/>
    <s v="N"/>
    <n v="9"/>
    <s v="N"/>
    <s v="00/00/0000"/>
    <s v="N"/>
    <n v="0"/>
    <s v="00/00/0000"/>
    <s v="STD"/>
    <s v=""/>
    <m/>
    <s v="SA"/>
    <m/>
    <m/>
  </r>
  <r>
    <n v="60965999699"/>
    <x v="61"/>
    <n v="56956991137"/>
    <s v="Mr. Parmar  Virendrasinh"/>
    <n v="2000000"/>
    <n v="6.7"/>
    <n v="1202203"/>
    <n v="1202203"/>
    <n v="0"/>
    <d v="2024-03-21T00:00:00"/>
    <n v="1"/>
    <n v="1"/>
    <n v="0"/>
    <n v="0"/>
    <n v="0"/>
    <n v="0"/>
    <s v="INR"/>
    <n v="15355"/>
    <n v="4039"/>
    <s v=""/>
    <n v="0"/>
    <n v="0"/>
    <s v="N"/>
    <n v="9"/>
    <s v="N"/>
    <s v="00/00/0000"/>
    <s v="N"/>
    <n v="0"/>
    <s v="00/00/0000"/>
    <s v="STD"/>
    <s v=""/>
    <m/>
    <s v="SA"/>
    <m/>
    <m/>
  </r>
  <r>
    <n v="60996911616"/>
    <x v="61"/>
    <n v="56551317676"/>
    <s v="Mr. Alpesh V Chaudhari"/>
    <n v="1338000"/>
    <n v="6.8"/>
    <n v="900335"/>
    <n v="900335"/>
    <n v="0"/>
    <d v="2024-03-30T00:00:00"/>
    <n v="1"/>
    <n v="1"/>
    <n v="0"/>
    <n v="0"/>
    <n v="0"/>
    <n v="0"/>
    <s v="INR"/>
    <n v="15355"/>
    <n v="6871"/>
    <s v=""/>
    <n v="0"/>
    <n v="0"/>
    <s v="N"/>
    <n v="9"/>
    <s v="N"/>
    <s v="00/00/0000"/>
    <s v="N"/>
    <n v="0"/>
    <s v="00/00/0000"/>
    <s v="STD"/>
    <s v=""/>
    <m/>
    <s v="SA"/>
    <m/>
    <m/>
  </r>
  <r>
    <n v="60611096119"/>
    <x v="61"/>
    <n v="90105969556"/>
    <s v="Mrs. Shekh Suhana Banu"/>
    <n v="2400000"/>
    <n v="6.95"/>
    <n v="1917426"/>
    <n v="1950982"/>
    <n v="33556"/>
    <d v="2023-09-30T00:00:00"/>
    <n v="1"/>
    <n v="0"/>
    <n v="1"/>
    <n v="3"/>
    <n v="3"/>
    <n v="703"/>
    <s v="INR"/>
    <n v="15355"/>
    <n v="18068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1116616611"/>
    <x v="62"/>
    <n v="55705955919"/>
    <s v="Mrs. REKHA PRADEEP JAIN"/>
    <n v="1554000"/>
    <n v="6.9"/>
    <n v="472708"/>
    <n v="355452.87"/>
    <n v="0"/>
    <d v="2012-03-29T00:00:00"/>
    <n v="19"/>
    <n v="19"/>
    <n v="0"/>
    <n v="0"/>
    <n v="0"/>
    <n v="0"/>
    <s v="INR"/>
    <n v="15355"/>
    <n v="7232"/>
    <s v=""/>
    <n v="0"/>
    <n v="0"/>
    <s v="N"/>
    <n v="9"/>
    <s v="N"/>
    <s v="00/00/0000"/>
    <s v="N"/>
    <n v="0"/>
    <s v="00/00/0000"/>
    <s v="STD"/>
    <s v=""/>
    <m/>
    <s v="SA"/>
    <m/>
    <m/>
  </r>
  <r>
    <n v="61590661919"/>
    <x v="62"/>
    <n v="55951999717"/>
    <s v="Mr. PRONOYKUMAR PULAKCHANDRA T"/>
    <n v="1025000"/>
    <n v="6.9"/>
    <n v="816653.22"/>
    <n v="804783.84"/>
    <n v="0"/>
    <d v="2012-12-01T00:00:00"/>
    <n v="19"/>
    <n v="19"/>
    <n v="0"/>
    <n v="0"/>
    <n v="0"/>
    <n v="0"/>
    <s v="INR"/>
    <n v="15355"/>
    <n v="11628"/>
    <s v=""/>
    <n v="0"/>
    <n v="0"/>
    <s v="N"/>
    <n v="9"/>
    <s v="N"/>
    <s v="00/00/0000"/>
    <s v="N"/>
    <n v="0"/>
    <s v="00/00/0000"/>
    <s v="STD"/>
    <d v="2024-03-29T00:00:00"/>
    <n v="0"/>
    <s v="SA"/>
    <m/>
    <m/>
  </r>
  <r>
    <n v="69965096991"/>
    <x v="62"/>
    <n v="55055309975"/>
    <s v="Mr. Patel Mukeshbhai Narayanbh"/>
    <n v="2500000"/>
    <n v="7"/>
    <n v="1752411.33"/>
    <n v="1724349.33"/>
    <n v="0"/>
    <d v="2015-03-06T00:00:00"/>
    <n v="6"/>
    <n v="6"/>
    <n v="0"/>
    <n v="0"/>
    <n v="0"/>
    <n v="0"/>
    <s v="INR"/>
    <n v="15355"/>
    <n v="18973"/>
    <s v=""/>
    <n v="0"/>
    <n v="0"/>
    <s v="N"/>
    <n v="9"/>
    <s v="N"/>
    <s v="00/00/0000"/>
    <s v="N"/>
    <n v="0"/>
    <s v="00/00/0000"/>
    <s v="STD"/>
    <s v=""/>
    <m/>
    <s v="SA"/>
    <m/>
    <m/>
  </r>
  <r>
    <n v="66506996150"/>
    <x v="62"/>
    <n v="55519956903"/>
    <s v="Mrs. SONAL RAJESHKUMAR RAVAL"/>
    <n v="1720000"/>
    <n v="6.75"/>
    <n v="1599489"/>
    <n v="1450698.24"/>
    <n v="0"/>
    <d v="2016-12-18T00:00:00"/>
    <n v="19"/>
    <n v="19"/>
    <n v="0"/>
    <n v="0"/>
    <n v="0"/>
    <n v="0"/>
    <s v="INR"/>
    <n v="15355"/>
    <n v="14092"/>
    <s v=""/>
    <n v="0"/>
    <n v="0"/>
    <s v="N"/>
    <n v="9"/>
    <s v="N"/>
    <s v="00/00/0000"/>
    <s v="N"/>
    <n v="0"/>
    <s v="00/00/0000"/>
    <s v="STD"/>
    <s v=""/>
    <m/>
    <s v="SA"/>
    <m/>
    <m/>
  </r>
  <r>
    <n v="66965916191"/>
    <x v="62"/>
    <n v="55375393531"/>
    <s v="Mr. PRATIK KAMLESHBHAI OZA"/>
    <n v="5760000"/>
    <n v="7.05"/>
    <n v="4771708"/>
    <n v="4449373.57"/>
    <n v="0"/>
    <d v="2017-03-30T00:00:00"/>
    <n v="19"/>
    <n v="19"/>
    <n v="0"/>
    <n v="0"/>
    <n v="0"/>
    <n v="0"/>
    <s v="INR"/>
    <n v="15355"/>
    <n v="53191"/>
    <s v=""/>
    <n v="0"/>
    <n v="0"/>
    <s v="N"/>
    <n v="9"/>
    <s v="N"/>
    <s v="00/00/0000"/>
    <s v="N"/>
    <n v="0"/>
    <s v="00/00/0000"/>
    <s v="STD"/>
    <d v="2022-04-28T00:00:00"/>
    <n v="0"/>
    <s v="SA"/>
    <m/>
    <m/>
  </r>
  <r>
    <n v="66906695156"/>
    <x v="62"/>
    <n v="50015537916"/>
    <s v="Mr. ATULKUMAR MANILAL RAVAT"/>
    <n v="588000"/>
    <n v="6.9"/>
    <n v="392367"/>
    <n v="232782.43"/>
    <n v="0"/>
    <d v="2017-05-04T00:00:00"/>
    <n v="19"/>
    <n v="19"/>
    <n v="0"/>
    <n v="0"/>
    <n v="0"/>
    <n v="0"/>
    <s v="INR"/>
    <n v="15355"/>
    <n v="6698"/>
    <s v=""/>
    <n v="0"/>
    <n v="0"/>
    <s v="N"/>
    <n v="9"/>
    <s v="N"/>
    <s v="00/00/0000"/>
    <s v="N"/>
    <n v="0"/>
    <s v="00/00/0000"/>
    <s v="STD"/>
    <s v=""/>
    <m/>
    <s v="SA"/>
    <m/>
    <m/>
  </r>
  <r>
    <n v="65599916965"/>
    <x v="62"/>
    <n v="55030556197"/>
    <s v="Miss. PRIYANKA HARISHBHAI PATE"/>
    <n v="1440000"/>
    <n v="6.95"/>
    <n v="965270"/>
    <n v="522920.28"/>
    <n v="0"/>
    <d v="2018-01-27T00:00:00"/>
    <n v="19"/>
    <n v="19"/>
    <n v="0"/>
    <n v="0"/>
    <n v="0"/>
    <n v="0"/>
    <s v="INR"/>
    <n v="15355"/>
    <n v="10420"/>
    <s v=""/>
    <n v="0"/>
    <n v="0"/>
    <s v="N"/>
    <n v="9"/>
    <s v="N"/>
    <s v="00/00/0000"/>
    <s v="N"/>
    <n v="0"/>
    <s v="00/00/0000"/>
    <s v="STD"/>
    <s v=""/>
    <m/>
    <s v="SA"/>
    <m/>
    <m/>
  </r>
  <r>
    <n v="65160516161"/>
    <x v="62"/>
    <n v="50617995951"/>
    <s v="Mr. CHANDRASINH LAXMANSINH SOL"/>
    <n v="2000000"/>
    <n v="6.8"/>
    <n v="1568907"/>
    <n v="1041319.52"/>
    <n v="0"/>
    <d v="2018-05-10T00:00:00"/>
    <n v="19"/>
    <n v="19"/>
    <n v="0"/>
    <n v="0"/>
    <n v="0"/>
    <n v="0"/>
    <s v="INR"/>
    <n v="15355"/>
    <n v="18513"/>
    <s v=""/>
    <n v="0"/>
    <n v="0"/>
    <s v="N"/>
    <n v="9"/>
    <s v="N"/>
    <s v="00/00/0000"/>
    <s v="N"/>
    <n v="0"/>
    <s v="00/00/0000"/>
    <s v="STD"/>
    <s v=""/>
    <m/>
    <s v="SA"/>
    <m/>
    <m/>
  </r>
  <r>
    <n v="65916191661"/>
    <x v="62"/>
    <n v="55756575559"/>
    <s v="Mr. JESAL BABUBHAI SHAH"/>
    <n v="1600000"/>
    <n v="6.85"/>
    <n v="1345359"/>
    <n v="1080606.8700000001"/>
    <n v="0"/>
    <d v="2018-07-14T00:00:00"/>
    <n v="19"/>
    <n v="19"/>
    <n v="0"/>
    <n v="0"/>
    <n v="0"/>
    <n v="0"/>
    <s v="INR"/>
    <n v="15355"/>
    <n v="15384"/>
    <s v=""/>
    <n v="0"/>
    <n v="0"/>
    <s v="N"/>
    <n v="9"/>
    <s v="N"/>
    <s v="00/00/0000"/>
    <s v="N"/>
    <n v="0"/>
    <s v="00/00/0000"/>
    <s v="STD"/>
    <s v=""/>
    <m/>
    <s v="SA"/>
    <m/>
    <m/>
  </r>
  <r>
    <n v="66009699069"/>
    <x v="62"/>
    <n v="59501356900"/>
    <s v="Mr. DINESH  VAGHELA"/>
    <n v="2159000"/>
    <n v="6.95"/>
    <n v="1878252"/>
    <n v="1468332.38"/>
    <n v="0"/>
    <d v="2018-08-12T00:00:00"/>
    <n v="19"/>
    <n v="19"/>
    <n v="0"/>
    <n v="0"/>
    <n v="0"/>
    <n v="0"/>
    <s v="INR"/>
    <n v="15355"/>
    <n v="19144"/>
    <s v=""/>
    <n v="0"/>
    <n v="0"/>
    <s v="N"/>
    <n v="9"/>
    <s v="N"/>
    <s v="00/00/0000"/>
    <s v="N"/>
    <n v="0"/>
    <s v="00/00/0000"/>
    <s v="STD"/>
    <s v=""/>
    <m/>
    <s v="SA"/>
    <m/>
    <m/>
  </r>
  <r>
    <n v="69699096599"/>
    <x v="62"/>
    <n v="50053915515"/>
    <s v="Mr. KIRITKUMAR RATILAL PUJARA"/>
    <n v="5000000"/>
    <n v="7"/>
    <n v="4337360"/>
    <n v="3932342.91"/>
    <n v="0"/>
    <d v="2021-04-12T00:00:00"/>
    <n v="19"/>
    <n v="19"/>
    <n v="0"/>
    <n v="0"/>
    <n v="0"/>
    <n v="0"/>
    <s v="INR"/>
    <n v="15355"/>
    <n v="58102"/>
    <s v=""/>
    <n v="0"/>
    <n v="0"/>
    <s v="N"/>
    <n v="9"/>
    <s v="N"/>
    <s v="00/00/0000"/>
    <s v="N"/>
    <n v="0"/>
    <s v="00/00/0000"/>
    <s v="STD"/>
    <s v=""/>
    <m/>
    <s v="SA"/>
    <m/>
    <m/>
  </r>
  <r>
    <n v="60199166199"/>
    <x v="62"/>
    <n v="56999971513"/>
    <s v="Mr. Taviyad  Maheshbhai"/>
    <n v="1440000"/>
    <n v="7.05"/>
    <n v="1398576"/>
    <n v="1130686"/>
    <n v="0"/>
    <d v="2023-05-29T00:00:00"/>
    <n v="10"/>
    <n v="10"/>
    <n v="0"/>
    <n v="0"/>
    <n v="0"/>
    <n v="0"/>
    <s v="INR"/>
    <n v="15355"/>
    <n v="11229"/>
    <s v=""/>
    <n v="0"/>
    <n v="0"/>
    <s v="N"/>
    <n v="9"/>
    <s v="N"/>
    <s v="00/00/0000"/>
    <s v="N"/>
    <n v="0"/>
    <s v="00/00/0000"/>
    <s v="STD"/>
    <s v=""/>
    <m/>
    <s v="SA"/>
    <m/>
    <m/>
  </r>
  <r>
    <n v="60996165666"/>
    <x v="62"/>
    <n v="56559793359"/>
    <s v="Mr. Patel  Pankajkumar"/>
    <n v="2430000"/>
    <n v="7.15"/>
    <n v="2410265"/>
    <n v="2141152"/>
    <n v="0"/>
    <d v="2023-06-11T00:00:00"/>
    <n v="9"/>
    <n v="9"/>
    <n v="0"/>
    <n v="0"/>
    <n v="0"/>
    <n v="0"/>
    <s v="INR"/>
    <n v="15355"/>
    <n v="16413"/>
    <s v=""/>
    <n v="0"/>
    <n v="0"/>
    <m/>
    <m/>
    <s v="N"/>
    <s v="00/00/0000"/>
    <s v="N"/>
    <n v="0"/>
    <s v="00/00/0000"/>
    <s v="STD"/>
    <s v=""/>
    <m/>
    <s v="SA"/>
    <m/>
    <m/>
  </r>
  <r>
    <n v="60966565515"/>
    <x v="62"/>
    <n v="55006719657"/>
    <s v="Mr. RAMESHBHAI PARSHOTTAMBHAI"/>
    <n v="550000"/>
    <n v="6.9"/>
    <n v="399811"/>
    <n v="386713"/>
    <n v="0"/>
    <d v="2023-07-02T00:00:00"/>
    <n v="7"/>
    <n v="7"/>
    <n v="0"/>
    <n v="0"/>
    <n v="0"/>
    <n v="0"/>
    <s v="INR"/>
    <n v="15355"/>
    <n v="5125"/>
    <s v=""/>
    <n v="0"/>
    <n v="0"/>
    <m/>
    <m/>
    <s v="N"/>
    <s v="00/00/0000"/>
    <s v="N"/>
    <n v="0"/>
    <s v="00/00/0000"/>
    <s v="STD"/>
    <d v="2023-09-04T00:00:00"/>
    <n v="0"/>
    <s v="SA"/>
    <m/>
    <m/>
  </r>
  <r>
    <n v="60619661951"/>
    <x v="62"/>
    <n v="55619109997"/>
    <s v="Mr. GAJENDRASINH AJITSINH JODD"/>
    <n v="1500000"/>
    <n v="6.8"/>
    <n v="1492523"/>
    <n v="1482297"/>
    <n v="0"/>
    <d v="2023-09-28T00:00:00"/>
    <n v="6"/>
    <n v="6"/>
    <n v="0"/>
    <n v="0"/>
    <n v="0"/>
    <n v="0"/>
    <s v="INR"/>
    <n v="15355"/>
    <n v="9779"/>
    <s v=""/>
    <n v="0"/>
    <n v="0"/>
    <s v="N"/>
    <n v="9"/>
    <s v="N"/>
    <s v="00/00/0000"/>
    <s v="N"/>
    <n v="0"/>
    <s v="00/00/0000"/>
    <s v="STD"/>
    <s v=""/>
    <m/>
    <s v="SA"/>
    <m/>
    <m/>
  </r>
  <r>
    <n v="60516996906"/>
    <x v="62"/>
    <n v="55505195959"/>
    <s v="Mr. DHARMENDRASINH BALDEVSINH"/>
    <n v="5075000"/>
    <n v="6.7"/>
    <n v="1759376"/>
    <n v="1759100"/>
    <n v="0"/>
    <d v="2023-10-16T00:00:00"/>
    <n v="1"/>
    <n v="1"/>
    <n v="0"/>
    <n v="0"/>
    <n v="0"/>
    <n v="0"/>
    <s v="INR"/>
    <n v="15355"/>
    <n v="8300"/>
    <s v=""/>
    <n v="0"/>
    <n v="0"/>
    <s v="N"/>
    <n v="9"/>
    <s v="N"/>
    <s v="00/00/0000"/>
    <s v="N"/>
    <n v="0"/>
    <s v="00/00/0000"/>
    <s v="STD"/>
    <d v="2023-12-24T00:00:00"/>
    <n v="0"/>
    <s v="SA"/>
    <m/>
    <m/>
  </r>
  <r>
    <n v="60515911616"/>
    <x v="62"/>
    <n v="50955977919"/>
    <s v="Mr. ARVINDKUMAR BACHUBHAI PATE"/>
    <n v="3025000"/>
    <n v="6.9"/>
    <n v="3004663"/>
    <n v="3000823"/>
    <n v="0"/>
    <d v="2023-10-17T00:00:00"/>
    <n v="4"/>
    <n v="4"/>
    <n v="0"/>
    <n v="0"/>
    <n v="0"/>
    <n v="0"/>
    <s v="INR"/>
    <n v="15355"/>
    <n v="22855"/>
    <s v=""/>
    <n v="0"/>
    <n v="0"/>
    <s v="N"/>
    <n v="9"/>
    <s v="N"/>
    <s v="00/00/0000"/>
    <s v="N"/>
    <n v="0"/>
    <s v="00/00/0000"/>
    <s v="STD"/>
    <s v=""/>
    <m/>
    <s v="SA"/>
    <m/>
    <m/>
  </r>
  <r>
    <n v="60565511169"/>
    <x v="62"/>
    <n v="55565995016"/>
    <s v="Mr. Parmar  Vijaysinh"/>
    <n v="1350000"/>
    <n v="6.8"/>
    <n v="1349392"/>
    <n v="1081434"/>
    <n v="0"/>
    <d v="2023-10-27T00:00:00"/>
    <n v="1"/>
    <n v="1"/>
    <n v="0"/>
    <n v="0"/>
    <n v="0"/>
    <n v="0"/>
    <s v="INR"/>
    <n v="15355"/>
    <n v="8822"/>
    <s v=""/>
    <n v="0"/>
    <n v="0"/>
    <s v="N"/>
    <n v="9"/>
    <s v="N"/>
    <s v="00/00/0000"/>
    <s v="N"/>
    <n v="0"/>
    <s v="00/00/0000"/>
    <s v="STD"/>
    <d v="2024-02-28T00:00:00"/>
    <n v="0"/>
    <s v="SA"/>
    <m/>
    <m/>
  </r>
  <r>
    <n v="60561609696"/>
    <x v="62"/>
    <n v="90595005535"/>
    <s v="Mrs. ROSHNI KAPIL  CHRISTIAN"/>
    <n v="2019000"/>
    <n v="6.75"/>
    <n v="2010775"/>
    <n v="2010255"/>
    <n v="0"/>
    <d v="2023-10-29T00:00:00"/>
    <n v="5"/>
    <n v="5"/>
    <n v="0"/>
    <n v="0"/>
    <n v="0"/>
    <n v="0"/>
    <s v="INR"/>
    <n v="15355"/>
    <n v="13096"/>
    <s v=""/>
    <n v="0"/>
    <n v="0"/>
    <s v="N"/>
    <n v="9"/>
    <s v="N"/>
    <s v="00/00/0000"/>
    <s v="N"/>
    <n v="0"/>
    <s v="00/00/0000"/>
    <s v="STD"/>
    <s v=""/>
    <m/>
    <s v="SA"/>
    <m/>
    <m/>
  </r>
  <r>
    <n v="60569991919"/>
    <x v="62"/>
    <n v="57065655595"/>
    <s v="Mr. Mahendra  Gohel"/>
    <n v="735000"/>
    <n v="6.8"/>
    <n v="514277"/>
    <n v="502069"/>
    <n v="0"/>
    <d v="2023-11-10T00:00:00"/>
    <n v="1"/>
    <n v="1"/>
    <n v="0"/>
    <n v="0"/>
    <n v="0"/>
    <n v="0"/>
    <s v="INR"/>
    <n v="15355"/>
    <n v="3586"/>
    <s v=""/>
    <n v="0"/>
    <n v="0"/>
    <s v="N"/>
    <n v="9"/>
    <s v="N"/>
    <s v="00/00/0000"/>
    <s v="N"/>
    <n v="0"/>
    <s v="00/00/0000"/>
    <s v="STD"/>
    <d v="2023-12-12T00:00:00"/>
    <n v="0"/>
    <s v="SA"/>
    <m/>
    <m/>
  </r>
  <r>
    <n v="60595161001"/>
    <x v="62"/>
    <n v="90715755555"/>
    <s v="Mrs. NUSRAT a SUPEDIWALA"/>
    <n v="4200000"/>
    <n v="7.05"/>
    <n v="4203710"/>
    <n v="4170686"/>
    <n v="0"/>
    <d v="2023-11-23T00:00:00"/>
    <n v="2"/>
    <n v="2"/>
    <n v="0"/>
    <n v="0"/>
    <n v="0"/>
    <n v="0"/>
    <s v="INR"/>
    <n v="15355"/>
    <n v="32988"/>
    <s v=""/>
    <n v="0"/>
    <n v="0"/>
    <s v="N"/>
    <n v="9"/>
    <s v="N"/>
    <s v="00/00/0000"/>
    <s v="N"/>
    <n v="0"/>
    <s v="00/00/0000"/>
    <s v="STD"/>
    <d v="2024-02-11T00:00:00"/>
    <n v="0"/>
    <s v="SA"/>
    <m/>
    <m/>
  </r>
  <r>
    <n v="60609905506"/>
    <x v="62"/>
    <n v="55959701655"/>
    <s v="Mrs. Rathod Payalbahen Dixitku"/>
    <n v="2300000"/>
    <n v="6.95"/>
    <n v="1940099"/>
    <n v="1927807"/>
    <n v="0"/>
    <d v="2023-11-30T00:00:00"/>
    <n v="4"/>
    <n v="4"/>
    <n v="0"/>
    <n v="0"/>
    <n v="0"/>
    <n v="0"/>
    <s v="INR"/>
    <n v="15355"/>
    <n v="14927"/>
    <s v=""/>
    <n v="0"/>
    <n v="0"/>
    <s v="N"/>
    <n v="9"/>
    <s v="N"/>
    <s v="00/00/0000"/>
    <s v="N"/>
    <n v="0"/>
    <s v="00/00/0000"/>
    <s v="STD"/>
    <s v=""/>
    <m/>
    <s v="SA"/>
    <m/>
    <m/>
  </r>
  <r>
    <n v="60610191169"/>
    <x v="62"/>
    <n v="90561930596"/>
    <s v="Mr. Patel  Vasudev"/>
    <n v="2300000"/>
    <n v="6.85"/>
    <n v="2292107"/>
    <n v="2281619"/>
    <n v="0"/>
    <d v="2023-11-30T00:00:00"/>
    <n v="4"/>
    <n v="4"/>
    <n v="0"/>
    <n v="0"/>
    <n v="0"/>
    <n v="0"/>
    <s v="INR"/>
    <n v="15355"/>
    <n v="14998"/>
    <s v=""/>
    <n v="0"/>
    <n v="0"/>
    <s v="N"/>
    <n v="9"/>
    <s v="N"/>
    <s v="00/00/0000"/>
    <s v="N"/>
    <n v="0"/>
    <s v="00/00/0000"/>
    <s v="STD"/>
    <s v=""/>
    <m/>
    <s v="SA"/>
    <m/>
    <m/>
  </r>
  <r>
    <n v="60656605696"/>
    <x v="62"/>
    <n v="56161519059"/>
    <s v="Mrs. MANJULABEN JASHWANTBHAI S"/>
    <n v="1322000"/>
    <n v="6.8"/>
    <n v="1310475"/>
    <n v="1306638"/>
    <n v="0"/>
    <d v="2023-12-19T00:00:00"/>
    <n v="3"/>
    <n v="3"/>
    <n v="0"/>
    <n v="0"/>
    <n v="0"/>
    <n v="0"/>
    <s v="INR"/>
    <n v="15355"/>
    <n v="12221"/>
    <s v=""/>
    <n v="0"/>
    <n v="0"/>
    <s v="N"/>
    <n v="9"/>
    <s v="N"/>
    <s v="00/00/0000"/>
    <s v="N"/>
    <n v="0"/>
    <s v="00/00/0000"/>
    <s v="STD"/>
    <s v=""/>
    <m/>
    <s v="SA"/>
    <m/>
    <m/>
  </r>
  <r>
    <n v="60661196696"/>
    <x v="62"/>
    <n v="50597595995"/>
    <s v="Miss. NILAM  CHRISTIAN"/>
    <n v="2694000"/>
    <n v="6.8"/>
    <n v="994071"/>
    <n v="952563"/>
    <n v="0"/>
    <d v="2023-12-24T00:00:00"/>
    <n v="3"/>
    <n v="3"/>
    <n v="0"/>
    <n v="0"/>
    <n v="0"/>
    <n v="0"/>
    <s v="INR"/>
    <n v="15355"/>
    <n v="7664"/>
    <s v=""/>
    <n v="0"/>
    <n v="0"/>
    <s v="N"/>
    <n v="9"/>
    <s v="N"/>
    <s v="00/00/0000"/>
    <s v="N"/>
    <n v="0"/>
    <s v="00/00/0000"/>
    <s v="STD"/>
    <s v=""/>
    <m/>
    <s v="SA"/>
    <m/>
    <m/>
  </r>
  <r>
    <n v="60616090011"/>
    <x v="62"/>
    <n v="55063595601"/>
    <s v="Mr. NILESHBHAI MANSUKHBHAI BHU"/>
    <n v="650000"/>
    <n v="6.8"/>
    <n v="646817"/>
    <n v="646582"/>
    <n v="0"/>
    <d v="2023-12-29T00:00:00"/>
    <n v="1"/>
    <n v="1"/>
    <n v="0"/>
    <n v="0"/>
    <n v="0"/>
    <n v="0"/>
    <s v="INR"/>
    <n v="15355"/>
    <n v="4761"/>
    <s v=""/>
    <n v="0"/>
    <n v="0"/>
    <s v="N"/>
    <n v="9"/>
    <s v="N"/>
    <s v="00/00/0000"/>
    <s v="N"/>
    <n v="0"/>
    <s v="00/00/0000"/>
    <s v="STD"/>
    <s v=""/>
    <m/>
    <s v="SA"/>
    <m/>
    <m/>
  </r>
  <r>
    <n v="60999069919"/>
    <x v="62"/>
    <n v="56155599577"/>
    <s v="Mr. JIGARKUMAR AMRISHKUMAR THA"/>
    <n v="2100000"/>
    <n v="6.95"/>
    <n v="301801"/>
    <n v="303392"/>
    <n v="1591"/>
    <d v="2023-06-17T00:00:00"/>
    <n v="1"/>
    <n v="0"/>
    <n v="1"/>
    <n v="1"/>
    <n v="1"/>
    <n v="701"/>
    <s v="INR"/>
    <n v="15355"/>
    <n v="1776"/>
    <d v="2024-03-15T00:00:00"/>
    <n v="0"/>
    <n v="0"/>
    <s v="N"/>
    <n v="3"/>
    <s v="N"/>
    <s v="00/00/0000"/>
    <s v="N"/>
    <n v="0"/>
    <s v="00/00/0000"/>
    <s v="SMA0"/>
    <d v="2024-03-15T00:00:00"/>
    <n v="701"/>
    <s v="SA"/>
    <m/>
    <m/>
  </r>
  <r>
    <n v="60696169001"/>
    <x v="62"/>
    <n v="56596916909"/>
    <s v="Mr. KETUL BHIKHABHAI PRAJAPATI"/>
    <n v="3255000"/>
    <n v="6.8"/>
    <n v="3237371"/>
    <n v="3249271"/>
    <n v="11900"/>
    <d v="2023-12-06T00:00:00"/>
    <n v="3"/>
    <n v="2"/>
    <n v="1"/>
    <n v="1"/>
    <n v="1"/>
    <n v="701"/>
    <s v="INR"/>
    <n v="15355"/>
    <n v="22454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0669950609"/>
    <x v="62"/>
    <n v="55513939613"/>
    <s v="Sepoy Rathore  Sanjeev Kumar"/>
    <n v="990000"/>
    <n v="6.8"/>
    <n v="988241"/>
    <n v="993772"/>
    <n v="5531"/>
    <d v="2023-12-26T00:00:00"/>
    <n v="3"/>
    <n v="2"/>
    <n v="1"/>
    <n v="1"/>
    <n v="1"/>
    <n v="701"/>
    <s v="INR"/>
    <n v="15355"/>
    <n v="6471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1999950665"/>
    <x v="63"/>
    <n v="59167399055"/>
    <s v="Mrs. SANGITA NARANBHAI PARIKH"/>
    <n v="6661000"/>
    <n v="7"/>
    <n v="6519601"/>
    <n v="6374769.3899999997"/>
    <n v="0"/>
    <d v="2020-07-23T00:00:00"/>
    <n v="19"/>
    <n v="19"/>
    <n v="0"/>
    <n v="0"/>
    <n v="0"/>
    <n v="0"/>
    <s v="INR"/>
    <n v="61132"/>
    <n v="5246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0656560511"/>
    <x v="63"/>
    <n v="50053905676"/>
    <s v="Mr. RAKESH S JOSHI"/>
    <n v="9999000"/>
    <n v="6.7"/>
    <n v="2492766"/>
    <n v="2334552"/>
    <n v="0"/>
    <d v="2023-12-22T00:00:00"/>
    <n v="3"/>
    <n v="3"/>
    <n v="0"/>
    <n v="0"/>
    <n v="0"/>
    <n v="0"/>
    <s v="INR"/>
    <n v="15355"/>
    <n v="17262"/>
    <s v=""/>
    <n v="0"/>
    <n v="0"/>
    <s v="N"/>
    <n v="9"/>
    <s v="N"/>
    <s v="00/00/0000"/>
    <s v="N"/>
    <n v="0"/>
    <s v="00/00/0000"/>
    <s v="STD"/>
    <d v="2024-02-01T00:00:00"/>
    <n v="0"/>
    <s v="SA"/>
    <m/>
    <m/>
  </r>
  <r>
    <n v="60565556969"/>
    <x v="64"/>
    <n v="55515555999"/>
    <s v="Sepoy BHANUPRATAP RAJESHSINGH"/>
    <n v="1309000"/>
    <n v="6.8"/>
    <n v="1302947"/>
    <n v="1300847"/>
    <n v="0"/>
    <d v="2023-10-31T00:00:00"/>
    <n v="5"/>
    <n v="5"/>
    <n v="0"/>
    <n v="0"/>
    <n v="0"/>
    <n v="0"/>
    <s v="INR"/>
    <n v="15355"/>
    <n v="8580"/>
    <s v=""/>
    <n v="0"/>
    <n v="0"/>
    <s v="N"/>
    <n v="9"/>
    <s v="N"/>
    <s v="00/00/0000"/>
    <s v="N"/>
    <n v="0"/>
    <s v="00/00/0000"/>
    <s v="STD"/>
    <s v=""/>
    <m/>
    <s v="SA"/>
    <m/>
    <m/>
  </r>
  <r>
    <n v="60690909999"/>
    <x v="65"/>
    <n v="55039965550"/>
    <s v="Mr. PATNI  VIKRAMBHAI"/>
    <n v="4000000"/>
    <n v="6.9"/>
    <n v="3998888"/>
    <n v="3998140"/>
    <n v="0"/>
    <d v="2023-12-31T00:00:00"/>
    <n v="2"/>
    <n v="2"/>
    <n v="0"/>
    <n v="0"/>
    <n v="0"/>
    <n v="0"/>
    <s v="INR"/>
    <n v="15355"/>
    <n v="28126"/>
    <s v=""/>
    <n v="0"/>
    <n v="0"/>
    <s v="N"/>
    <n v="9"/>
    <s v="N"/>
    <s v="00/00/0000"/>
    <s v="N"/>
    <n v="0"/>
    <s v="00/00/0000"/>
    <s v="STD"/>
    <d v="2024-02-16T00:00:00"/>
    <n v="0"/>
    <s v="SA"/>
    <m/>
    <m/>
  </r>
  <r>
    <n v="69996516160"/>
    <x v="11"/>
    <n v="56569509607"/>
    <s v="Mr. VISHAL ALKESHBHAII SHAH"/>
    <n v="1100000"/>
    <n v="7.2"/>
    <n v="1045606"/>
    <n v="977181.93"/>
    <n v="0"/>
    <d v="2021-11-05T00:00:00"/>
    <n v="19"/>
    <n v="19"/>
    <n v="0"/>
    <n v="0"/>
    <n v="0"/>
    <n v="0"/>
    <s v="INR"/>
    <n v="15355"/>
    <n v="10927"/>
    <s v=""/>
    <n v="0"/>
    <n v="0"/>
    <s v="N"/>
    <n v="9"/>
    <s v="N"/>
    <s v="00/00/0000"/>
    <s v="N"/>
    <n v="0"/>
    <s v="00/00/0000"/>
    <s v="STD"/>
    <s v=""/>
    <m/>
    <s v="SA"/>
    <m/>
    <m/>
  </r>
  <r>
    <n v="69966590991"/>
    <x v="11"/>
    <n v="59167399055"/>
    <s v="Mrs. SANGITA NARANBHAI PARIKH"/>
    <n v="1695000"/>
    <n v="7.2"/>
    <n v="1692592"/>
    <n v="1605443.52"/>
    <n v="0"/>
    <d v="2021-11-19T00:00:00"/>
    <n v="19"/>
    <n v="19"/>
    <n v="0"/>
    <n v="0"/>
    <n v="0"/>
    <n v="0"/>
    <s v="INR"/>
    <n v="15355"/>
    <n v="13278"/>
    <s v=""/>
    <n v="0"/>
    <n v="0"/>
    <s v="N"/>
    <n v="9"/>
    <s v="N"/>
    <s v="00/00/0000"/>
    <s v="N"/>
    <n v="0"/>
    <s v="00/00/0000"/>
    <s v="STD"/>
    <s v=""/>
    <m/>
    <s v="SA"/>
    <m/>
    <m/>
  </r>
  <r>
    <n v="69066016959"/>
    <x v="11"/>
    <n v="55063797571"/>
    <s v="Mr. VASAVA  RANJIT"/>
    <n v="700000"/>
    <n v="7.2"/>
    <n v="701029"/>
    <n v="663744.16"/>
    <n v="0"/>
    <d v="2022-01-03T00:00:00"/>
    <n v="19"/>
    <n v="19"/>
    <n v="0"/>
    <n v="0"/>
    <n v="0"/>
    <n v="0"/>
    <s v="INR"/>
    <n v="15355"/>
    <n v="5572"/>
    <s v=""/>
    <n v="0"/>
    <n v="0"/>
    <s v="N"/>
    <n v="9"/>
    <s v="N"/>
    <s v="00/00/0000"/>
    <s v="N"/>
    <n v="0"/>
    <s v="00/00/0000"/>
    <s v="STD"/>
    <s v=""/>
    <m/>
    <s v="SA"/>
    <m/>
    <m/>
  </r>
  <r>
    <n v="69119691066"/>
    <x v="11"/>
    <n v="50053916399"/>
    <s v="Mr. BHAVIN MAHENDRA ACHARYA"/>
    <n v="500000"/>
    <n v="7.2"/>
    <n v="492056"/>
    <n v="472043.02"/>
    <n v="0"/>
    <d v="2022-03-01T00:00:00"/>
    <n v="19"/>
    <n v="19"/>
    <n v="0"/>
    <n v="0"/>
    <n v="0"/>
    <n v="0"/>
    <s v="INR"/>
    <n v="15355"/>
    <n v="3996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911156565"/>
    <x v="11"/>
    <n v="55373955615"/>
    <s v="Mrs. KAMUBEN MANJIBHAI PARMAR"/>
    <n v="1395000"/>
    <n v="7.3"/>
    <n v="1289951"/>
    <n v="1258269"/>
    <n v="0"/>
    <d v="2022-03-16T00:00:00"/>
    <n v="21"/>
    <n v="21"/>
    <n v="0"/>
    <n v="0"/>
    <n v="0"/>
    <n v="0"/>
    <s v="INR"/>
    <n v="15355"/>
    <n v="13158"/>
    <s v=""/>
    <n v="0"/>
    <n v="0"/>
    <s v="N"/>
    <n v="9"/>
    <s v="N"/>
    <s v="00/00/0000"/>
    <s v="N"/>
    <n v="0"/>
    <s v="00/00/0000"/>
    <s v="STD"/>
    <d v="2022-06-19T00:00:00"/>
    <n v="999"/>
    <s v="SA"/>
    <m/>
    <m/>
  </r>
  <r>
    <n v="69950956909"/>
    <x v="66"/>
    <n v="50351510767"/>
    <s v="Mr. SANGRAM SINGH BHADORIYA"/>
    <n v="1660000"/>
    <n v="8.5"/>
    <n v="1579463"/>
    <n v="1459911.03"/>
    <n v="0"/>
    <d v="2021-10-17T00:00:00"/>
    <n v="19"/>
    <n v="19"/>
    <n v="0"/>
    <n v="0"/>
    <n v="0"/>
    <n v="0"/>
    <s v="INR"/>
    <n v="15355"/>
    <n v="17738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5196955656"/>
    <x v="67"/>
    <n v="76003096137"/>
    <s v="Mr. KIRAN KUMAR RAMESHBHAI JOS"/>
    <n v="35000"/>
    <n v="6.65"/>
    <n v="19545"/>
    <n v="18939"/>
    <n v="0"/>
    <d v="2017-08-27T00:00:00"/>
    <n v="19"/>
    <n v="19"/>
    <n v="0"/>
    <n v="0"/>
    <n v="0"/>
    <n v="0"/>
    <s v="INR"/>
    <n v="15355"/>
    <n v="332"/>
    <s v=""/>
    <n v="0"/>
    <n v="0"/>
    <s v="N"/>
    <n v="9"/>
    <s v="N"/>
    <s v="00/00/0000"/>
    <s v="N"/>
    <n v="0"/>
    <s v="00/00/0000"/>
    <s v="STD"/>
    <d v="2023-01-08T00:00:00"/>
    <n v="0"/>
    <s v="SA"/>
    <m/>
    <m/>
  </r>
  <r>
    <n v="69156696010"/>
    <x v="67"/>
    <n v="50056935035"/>
    <s v="Mr. RATHOD  SANJAYBHAI"/>
    <n v="27116"/>
    <n v="7"/>
    <n v="23984"/>
    <n v="22273.5"/>
    <n v="0"/>
    <d v="2021-09-11T00:00:00"/>
    <n v="19"/>
    <n v="19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s v=""/>
    <m/>
    <s v="SA"/>
    <m/>
    <m/>
  </r>
  <r>
    <n v="69990600616"/>
    <x v="67"/>
    <n v="76005593996"/>
    <s v="Mr. PARAGBHAI JAGDISH JOSHI"/>
    <n v="63337"/>
    <n v="6.65"/>
    <n v="0"/>
    <n v="0"/>
    <n v="0"/>
    <d v="2021-10-04T00:00:00"/>
    <n v="0"/>
    <n v="0"/>
    <n v="0"/>
    <n v="0"/>
    <n v="0"/>
    <n v="0"/>
    <s v="INR"/>
    <n v="15355"/>
    <n v="533"/>
    <s v=""/>
    <n v="0"/>
    <n v="3.72"/>
    <s v="N"/>
    <n v="9"/>
    <s v="N"/>
    <s v="00/00/0000"/>
    <s v="N"/>
    <n v="0"/>
    <s v="00/00/0000"/>
    <s v="STD"/>
    <d v="2024-03-31T00:00:00"/>
    <n v="0"/>
    <s v="SA"/>
    <m/>
    <m/>
  </r>
  <r>
    <n v="69955906696"/>
    <x v="67"/>
    <n v="50351193957"/>
    <s v="Mr. ROHITKUMAR SOMALAL BRAHMBH"/>
    <n v="156228"/>
    <n v="6.65"/>
    <n v="58250"/>
    <n v="58217.14"/>
    <n v="0"/>
    <d v="2021-10-19T00:00:00"/>
    <n v="19"/>
    <n v="19"/>
    <n v="0"/>
    <n v="0"/>
    <n v="0"/>
    <n v="0"/>
    <s v="INR"/>
    <n v="15355"/>
    <n v="1418"/>
    <s v=""/>
    <n v="0"/>
    <n v="0"/>
    <s v="N"/>
    <n v="9"/>
    <s v="N"/>
    <s v="00/00/0000"/>
    <s v="N"/>
    <n v="0"/>
    <s v="00/00/0000"/>
    <s v="STD"/>
    <d v="2022-11-26T00:00:00"/>
    <n v="0"/>
    <s v="SA"/>
    <m/>
    <m/>
  </r>
  <r>
    <n v="69951190051"/>
    <x v="67"/>
    <n v="55055056595"/>
    <s v="Mr. JAGDISHBHAI MANGALBHAI SOL"/>
    <n v="120593"/>
    <n v="6.65"/>
    <n v="98205"/>
    <n v="911"/>
    <n v="0"/>
    <d v="2021-10-19T00:00:00"/>
    <n v="19"/>
    <n v="19"/>
    <n v="0"/>
    <n v="0"/>
    <n v="0"/>
    <n v="0"/>
    <s v="INR"/>
    <n v="15355"/>
    <n v="1013"/>
    <s v=""/>
    <n v="0"/>
    <n v="0"/>
    <m/>
    <m/>
    <s v="N"/>
    <s v="00/00/0000"/>
    <s v="N"/>
    <n v="0"/>
    <s v="00/00/0000"/>
    <s v="STD"/>
    <s v=""/>
    <m/>
    <s v="SA"/>
    <m/>
    <m/>
  </r>
  <r>
    <n v="69959066606"/>
    <x v="67"/>
    <n v="56999151999"/>
    <s v="Mr. AKASHKUMAR ASHOKBHAI RATHO"/>
    <n v="36247"/>
    <n v="6.65"/>
    <n v="33167"/>
    <n v="30945.919999999998"/>
    <n v="0"/>
    <d v="2021-10-19T00:00:00"/>
    <n v="19"/>
    <n v="19"/>
    <n v="0"/>
    <n v="0"/>
    <n v="0"/>
    <n v="0"/>
    <s v="INR"/>
    <n v="15355"/>
    <n v="281"/>
    <s v=""/>
    <n v="0"/>
    <n v="0"/>
    <s v="N"/>
    <n v="9"/>
    <s v="N"/>
    <s v="00/00/0000"/>
    <s v="N"/>
    <n v="0"/>
    <s v="00/00/0000"/>
    <s v="STD"/>
    <d v="2022-01-01T00:00:00"/>
    <n v="0"/>
    <s v="SA"/>
    <m/>
    <m/>
  </r>
  <r>
    <n v="69961196161"/>
    <x v="67"/>
    <n v="55105536903"/>
    <s v="Mr. Tarunkumar Rugnathbhai Pra"/>
    <n v="81350"/>
    <n v="6.65"/>
    <n v="80149"/>
    <n v="75759.240000000005"/>
    <n v="0"/>
    <d v="2021-10-22T00:00:00"/>
    <n v="19"/>
    <n v="19"/>
    <n v="0"/>
    <n v="0"/>
    <n v="0"/>
    <n v="0"/>
    <s v="INR"/>
    <n v="15355"/>
    <n v="631"/>
    <s v=""/>
    <n v="0"/>
    <n v="0"/>
    <s v="N"/>
    <n v="9"/>
    <s v="N"/>
    <s v="00/00/0000"/>
    <s v="N"/>
    <n v="0"/>
    <s v="00/00/0000"/>
    <s v="STD"/>
    <d v="2021-12-20T00:00:00"/>
    <n v="0"/>
    <s v="SA"/>
    <m/>
    <m/>
  </r>
  <r>
    <n v="69969611169"/>
    <x v="67"/>
    <n v="56569951597"/>
    <s v="Mr. DIVYANG JAYESHBHAI UPADHYA"/>
    <n v="15646"/>
    <n v="6.65"/>
    <n v="12927"/>
    <n v="35"/>
    <n v="0"/>
    <d v="2021-11-07T00:00:00"/>
    <n v="19"/>
    <n v="19"/>
    <n v="0"/>
    <n v="0"/>
    <n v="0"/>
    <n v="0"/>
    <s v="INR"/>
    <n v="15355"/>
    <n v="132"/>
    <s v=""/>
    <n v="0"/>
    <n v="0"/>
    <s v="N"/>
    <n v="9"/>
    <s v="N"/>
    <s v="00/00/0000"/>
    <s v="N"/>
    <n v="0"/>
    <s v="00/00/0000"/>
    <s v="STD"/>
    <d v="2021-12-30T00:00:00"/>
    <n v="0"/>
    <s v="SA"/>
    <m/>
    <m/>
  </r>
  <r>
    <n v="69966199666"/>
    <x v="67"/>
    <n v="50530090966"/>
    <s v="Mr. RAKESHKUMAR  VORA"/>
    <n v="106880"/>
    <n v="6.65"/>
    <n v="94732"/>
    <n v="88351.88"/>
    <n v="0"/>
    <d v="2021-10-22T00:00:00"/>
    <n v="19"/>
    <n v="19"/>
    <n v="0"/>
    <n v="0"/>
    <n v="0"/>
    <n v="0"/>
    <s v="INR"/>
    <n v="15355"/>
    <n v="898"/>
    <s v=""/>
    <n v="0"/>
    <n v="0"/>
    <s v="N"/>
    <n v="9"/>
    <s v="N"/>
    <s v="00/00/0000"/>
    <s v="N"/>
    <n v="0"/>
    <s v="00/00/0000"/>
    <s v="STD"/>
    <s v=""/>
    <m/>
    <s v="SA"/>
    <m/>
    <m/>
  </r>
  <r>
    <n v="69996959011"/>
    <x v="67"/>
    <n v="55991995095"/>
    <s v="Mr. SANJAY BABUBHAI PRAJAPATI"/>
    <n v="74089"/>
    <n v="6.65"/>
    <n v="72011"/>
    <n v="65391.8"/>
    <n v="0"/>
    <d v="2021-11-01T00:00:00"/>
    <n v="19"/>
    <n v="19"/>
    <n v="0"/>
    <n v="0"/>
    <n v="0"/>
    <n v="0"/>
    <s v="INR"/>
    <n v="15355"/>
    <n v="624"/>
    <s v=""/>
    <n v="0"/>
    <n v="0"/>
    <s v="N"/>
    <n v="9"/>
    <s v="N"/>
    <s v="00/00/0000"/>
    <s v="N"/>
    <n v="0"/>
    <s v="00/00/0000"/>
    <s v="STD"/>
    <s v=""/>
    <m/>
    <s v="SA"/>
    <m/>
    <m/>
  </r>
  <r>
    <n v="69915591011"/>
    <x v="67"/>
    <n v="55779959906"/>
    <s v="Mr. VITTHALBHAI BHAVANJI ODE"/>
    <n v="55560"/>
    <n v="6.8"/>
    <n v="52539"/>
    <n v="48961.62"/>
    <n v="0"/>
    <d v="2021-11-12T00:00:00"/>
    <n v="19"/>
    <n v="19"/>
    <n v="0"/>
    <n v="0"/>
    <n v="0"/>
    <n v="0"/>
    <s v="INR"/>
    <n v="15355"/>
    <n v="538"/>
    <s v=""/>
    <n v="0"/>
    <n v="0"/>
    <m/>
    <m/>
    <s v="N"/>
    <s v="00/00/0000"/>
    <s v="N"/>
    <n v="0"/>
    <s v="00/00/0000"/>
    <s v="STD"/>
    <d v="2022-04-15T00:00:00"/>
    <n v="999"/>
    <s v="SA"/>
    <m/>
    <m/>
  </r>
  <r>
    <n v="69915101166"/>
    <x v="67"/>
    <n v="50059075175"/>
    <s v="Mr. JAYSUKH BACHUBHAI VALANGAR"/>
    <n v="47900"/>
    <n v="6.8"/>
    <n v="45242"/>
    <n v="41489.79"/>
    <n v="0"/>
    <d v="2021-11-12T00:00:00"/>
    <n v="19"/>
    <n v="19"/>
    <n v="0"/>
    <n v="0"/>
    <n v="0"/>
    <n v="0"/>
    <s v="INR"/>
    <n v="15355"/>
    <n v="464"/>
    <s v=""/>
    <n v="0"/>
    <n v="0"/>
    <m/>
    <m/>
    <s v="N"/>
    <s v="00/00/0000"/>
    <s v="N"/>
    <n v="0"/>
    <s v="00/00/0000"/>
    <s v="STD"/>
    <d v="2022-01-23T00:00:00"/>
    <n v="0"/>
    <s v="SA"/>
    <m/>
    <m/>
  </r>
  <r>
    <n v="69919696961"/>
    <x v="67"/>
    <n v="55155955671"/>
    <s v="Mr. RAJESHBHAI NANJIBHAI PATAN"/>
    <n v="56112"/>
    <n v="6.85"/>
    <n v="55477"/>
    <n v="52584.63"/>
    <n v="0"/>
    <d v="2021-11-13T00:00:00"/>
    <n v="19"/>
    <n v="19"/>
    <n v="0"/>
    <n v="0"/>
    <n v="0"/>
    <n v="0"/>
    <s v="INR"/>
    <n v="15355"/>
    <n v="443"/>
    <s v=""/>
    <n v="0"/>
    <n v="0"/>
    <s v="N"/>
    <n v="9"/>
    <s v="N"/>
    <s v="00/00/0000"/>
    <s v="N"/>
    <n v="0"/>
    <s v="00/00/0000"/>
    <s v="STD"/>
    <s v=""/>
    <m/>
    <s v="SA"/>
    <m/>
    <m/>
  </r>
  <r>
    <n v="69090016596"/>
    <x v="67"/>
    <n v="59669355131"/>
    <s v="Mrs. CHANDRIKABEN RAJESHKUMAR"/>
    <n v="275600"/>
    <n v="6.65"/>
    <n v="95796"/>
    <n v="1965"/>
    <n v="0"/>
    <d v="2022-01-23T00:00:00"/>
    <n v="19"/>
    <n v="19"/>
    <n v="0"/>
    <n v="0"/>
    <n v="0"/>
    <n v="0"/>
    <s v="INR"/>
    <n v="15355"/>
    <n v="1030"/>
    <s v=""/>
    <n v="0"/>
    <n v="0"/>
    <m/>
    <m/>
    <s v="N"/>
    <s v="00/00/0000"/>
    <s v="N"/>
    <n v="0"/>
    <s v="00/00/0000"/>
    <s v="STD"/>
    <d v="2022-04-15T00:00:00"/>
    <n v="0"/>
    <s v="SA"/>
    <m/>
    <m/>
  </r>
  <r>
    <n v="69095569196"/>
    <x v="67"/>
    <n v="50059159059"/>
    <s v="Mr. VINODKUMAR D PARMAR"/>
    <n v="149000"/>
    <n v="6.75"/>
    <n v="110998"/>
    <n v="478"/>
    <n v="0"/>
    <d v="2022-01-28T00:00:00"/>
    <n v="19"/>
    <n v="19"/>
    <n v="0"/>
    <n v="0"/>
    <n v="0"/>
    <n v="0"/>
    <s v="INR"/>
    <n v="61132"/>
    <n v="1831"/>
    <s v=""/>
    <n v="0"/>
    <n v="0"/>
    <s v="N"/>
    <n v="9"/>
    <s v="N"/>
    <s v="00/00/0000"/>
    <s v="N"/>
    <n v="0"/>
    <s v="00/00/0000"/>
    <s v="STD"/>
    <s v=""/>
    <m/>
    <s v="SA"/>
    <m/>
    <m/>
  </r>
  <r>
    <n v="69119919909"/>
    <x v="67"/>
    <n v="76005159650"/>
    <s v="Mr. DHARMENDRA GANPATBHAI CHUH"/>
    <n v="71000"/>
    <n v="6.65"/>
    <n v="62753"/>
    <n v="49492.31"/>
    <n v="0"/>
    <d v="2022-02-03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s v=""/>
    <m/>
    <s v="SA"/>
    <m/>
    <m/>
  </r>
  <r>
    <n v="69160660960"/>
    <x v="67"/>
    <n v="56366655975"/>
    <s v="Mr. SAUMIL PANKAJKUMAR SHAH"/>
    <n v="33800"/>
    <n v="6.65"/>
    <n v="33246"/>
    <n v="32243.95"/>
    <n v="0"/>
    <d v="2022-02-09T00:00:00"/>
    <n v="19"/>
    <n v="19"/>
    <n v="0"/>
    <n v="0"/>
    <n v="0"/>
    <n v="0"/>
    <s v="INR"/>
    <n v="15355"/>
    <n v="280"/>
    <s v=""/>
    <n v="0"/>
    <n v="0"/>
    <m/>
    <m/>
    <s v="N"/>
    <s v="00/00/0000"/>
    <s v="N"/>
    <n v="0"/>
    <s v="00/00/0000"/>
    <s v="STD"/>
    <d v="2022-04-27T00:00:00"/>
    <n v="999"/>
    <s v="SA"/>
    <m/>
    <m/>
  </r>
  <r>
    <n v="69169616611"/>
    <x v="67"/>
    <n v="55015999195"/>
    <s v="Mr. JAGDISH BHIKHABHAI RABARI"/>
    <n v="41000"/>
    <n v="6.65"/>
    <n v="38326"/>
    <n v="34288.74"/>
    <n v="0"/>
    <d v="2022-02-10T00:00:00"/>
    <n v="19"/>
    <n v="19"/>
    <n v="0"/>
    <n v="0"/>
    <n v="0"/>
    <n v="0"/>
    <s v="INR"/>
    <n v="15355"/>
    <n v="381"/>
    <s v=""/>
    <n v="0"/>
    <n v="0"/>
    <s v="N"/>
    <n v="9"/>
    <s v="N"/>
    <s v="00/00/0000"/>
    <s v="N"/>
    <n v="0"/>
    <s v="00/00/0000"/>
    <s v="STD"/>
    <s v=""/>
    <m/>
    <s v="SA"/>
    <m/>
    <m/>
  </r>
  <r>
    <n v="69166999695"/>
    <x v="67"/>
    <n v="55515169555"/>
    <s v="Mr. CHANDRA  PARKASH"/>
    <n v="46000"/>
    <n v="6.65"/>
    <n v="44377"/>
    <n v="41453.47"/>
    <n v="0"/>
    <d v="2022-02-15T00:00:00"/>
    <n v="19"/>
    <n v="19"/>
    <n v="0"/>
    <n v="0"/>
    <n v="0"/>
    <n v="0"/>
    <s v="INR"/>
    <n v="15355"/>
    <n v="374"/>
    <s v=""/>
    <n v="0"/>
    <n v="0"/>
    <s v="N"/>
    <n v="9"/>
    <s v="N"/>
    <s v="00/00/0000"/>
    <s v="N"/>
    <n v="0"/>
    <s v="00/00/0000"/>
    <s v="STD"/>
    <d v="2022-04-25T00:00:00"/>
    <n v="999"/>
    <s v="SA"/>
    <m/>
    <m/>
  </r>
  <r>
    <n v="69161501610"/>
    <x v="67"/>
    <n v="90509550555"/>
    <s v="Mr. GIRDHARBHAI  PARMAR"/>
    <n v="114000"/>
    <n v="6.65"/>
    <n v="104948"/>
    <n v="93584.960000000006"/>
    <n v="0"/>
    <d v="2022-02-25T00:00:00"/>
    <n v="19"/>
    <n v="19"/>
    <n v="0"/>
    <n v="0"/>
    <n v="0"/>
    <n v="0"/>
    <s v="INR"/>
    <n v="15355"/>
    <n v="1234"/>
    <s v=""/>
    <n v="0"/>
    <n v="0"/>
    <s v="N"/>
    <n v="9"/>
    <s v="N"/>
    <s v="00/00/0000"/>
    <s v="N"/>
    <n v="0"/>
    <s v="00/00/0000"/>
    <s v="STD"/>
    <d v="2022-04-20T00:00:00"/>
    <n v="999"/>
    <s v="SA"/>
    <m/>
    <m/>
  </r>
  <r>
    <n v="69111910996"/>
    <x v="67"/>
    <n v="55533775796"/>
    <s v="Mr. NAIMESH RAMESHCHANDRA MAHE"/>
    <n v="103400"/>
    <n v="6.65"/>
    <n v="101523"/>
    <n v="98808.13"/>
    <n v="0"/>
    <d v="2022-03-01T00:00:00"/>
    <n v="19"/>
    <n v="19"/>
    <n v="0"/>
    <n v="0"/>
    <n v="0"/>
    <n v="0"/>
    <s v="INR"/>
    <n v="15355"/>
    <n v="853"/>
    <s v=""/>
    <n v="0"/>
    <n v="0"/>
    <s v="N"/>
    <n v="9"/>
    <s v="N"/>
    <s v="00/00/0000"/>
    <s v="N"/>
    <n v="0"/>
    <s v="00/00/0000"/>
    <s v="STD"/>
    <d v="2022-04-17T00:00:00"/>
    <n v="0"/>
    <s v="SA"/>
    <m/>
    <m/>
  </r>
  <r>
    <n v="69119066699"/>
    <x v="67"/>
    <n v="50053916399"/>
    <s v="Mr. BHAVIN MAHENDRA ACHARYA"/>
    <n v="228000"/>
    <n v="6.65"/>
    <n v="225511"/>
    <n v="213232.99"/>
    <n v="0"/>
    <d v="2022-03-01T00:00:00"/>
    <n v="19"/>
    <n v="19"/>
    <n v="0"/>
    <n v="0"/>
    <n v="0"/>
    <n v="0"/>
    <s v="INR"/>
    <n v="15355"/>
    <n v="1730"/>
    <s v=""/>
    <n v="0"/>
    <n v="0"/>
    <s v="N"/>
    <n v="9"/>
    <s v="N"/>
    <s v="00/00/0000"/>
    <s v="N"/>
    <n v="0"/>
    <s v="00/00/0000"/>
    <s v="STD"/>
    <s v=""/>
    <m/>
    <s v="SA"/>
    <m/>
    <m/>
  </r>
  <r>
    <n v="69190111591"/>
    <x v="67"/>
    <n v="90517033591"/>
    <s v="Mr. JASHIBEN  PATEL"/>
    <n v="82100"/>
    <n v="6.65"/>
    <n v="76677"/>
    <n v="73725"/>
    <n v="0"/>
    <d v="2022-03-04T00:00:00"/>
    <n v="24"/>
    <n v="24"/>
    <n v="0"/>
    <n v="0"/>
    <n v="0"/>
    <n v="0"/>
    <s v="INR"/>
    <n v="15355"/>
    <n v="677"/>
    <s v=""/>
    <n v="0"/>
    <n v="0"/>
    <s v="N"/>
    <n v="9"/>
    <s v="N"/>
    <s v="00/00/0000"/>
    <s v="N"/>
    <n v="0"/>
    <s v="00/00/0000"/>
    <s v="STD"/>
    <d v="2022-09-12T00:00:00"/>
    <n v="999"/>
    <s v="SA"/>
    <m/>
    <m/>
  </r>
  <r>
    <n v="69969599969"/>
    <x v="67"/>
    <n v="50095399955"/>
    <s v="Mr. Sanjivkumar  Chaudhari"/>
    <n v="121500"/>
    <n v="6.65"/>
    <n v="119107"/>
    <n v="119051"/>
    <n v="0"/>
    <d v="2022-03-27T00:00:00"/>
    <n v="7"/>
    <n v="7"/>
    <n v="0"/>
    <n v="0"/>
    <n v="0"/>
    <n v="0"/>
    <s v="INR"/>
    <n v="15355"/>
    <n v="942"/>
    <s v=""/>
    <n v="0"/>
    <n v="0"/>
    <s v="N"/>
    <n v="9"/>
    <s v="N"/>
    <s v="00/00/0000"/>
    <s v="N"/>
    <n v="0"/>
    <s v="00/00/0000"/>
    <s v="STD"/>
    <d v="2023-08-24T00:00:00"/>
    <n v="0"/>
    <s v="SA"/>
    <m/>
    <m/>
  </r>
  <r>
    <n v="69669596151"/>
    <x v="67"/>
    <n v="90135900035"/>
    <s v="Mr. Parmar Himanshu Baldevbhai"/>
    <n v="256500"/>
    <n v="6.65"/>
    <n v="252509"/>
    <n v="251655"/>
    <n v="0"/>
    <d v="2022-06-26T00:00:00"/>
    <n v="14"/>
    <n v="14"/>
    <n v="0"/>
    <n v="0"/>
    <n v="0"/>
    <n v="0"/>
    <s v="INR"/>
    <n v="15355"/>
    <n v="1655"/>
    <s v=""/>
    <n v="0"/>
    <n v="0"/>
    <s v="N"/>
    <n v="9"/>
    <s v="N"/>
    <s v="00/00/0000"/>
    <s v="N"/>
    <n v="0"/>
    <s v="00/00/0000"/>
    <s v="STD"/>
    <d v="2023-05-29T00:00:00"/>
    <n v="999"/>
    <s v="SA"/>
    <m/>
    <m/>
  </r>
  <r>
    <n v="69611661915"/>
    <x v="67"/>
    <n v="90959599317"/>
    <s v="Mrs. TANUBEN  SOLANKI"/>
    <n v="52800"/>
    <n v="6.65"/>
    <n v="51395"/>
    <n v="49655"/>
    <n v="0"/>
    <d v="2022-07-04T00:00:00"/>
    <n v="20"/>
    <n v="20"/>
    <n v="0"/>
    <n v="0"/>
    <n v="0"/>
    <n v="0"/>
    <s v="INR"/>
    <n v="15355"/>
    <n v="363"/>
    <s v=""/>
    <n v="0"/>
    <n v="0"/>
    <m/>
    <m/>
    <s v="N"/>
    <s v="00/00/0000"/>
    <s v="N"/>
    <n v="0"/>
    <s v="00/00/0000"/>
    <s v="STD"/>
    <d v="2023-04-07T00:00:00"/>
    <n v="999"/>
    <s v="SA"/>
    <m/>
    <m/>
  </r>
  <r>
    <n v="69619159906"/>
    <x v="67"/>
    <n v="57553709557"/>
    <s v="Mr. SENDHABHAI BALDEVBHAI SENM"/>
    <n v="28000"/>
    <n v="6.65"/>
    <n v="26485"/>
    <n v="25931"/>
    <n v="0"/>
    <d v="2022-07-07T00:00:00"/>
    <n v="20"/>
    <n v="20"/>
    <n v="0"/>
    <n v="0"/>
    <n v="0"/>
    <n v="0"/>
    <s v="INR"/>
    <n v="15355"/>
    <n v="212"/>
    <s v=""/>
    <n v="0"/>
    <n v="0"/>
    <s v="N"/>
    <n v="9"/>
    <s v="N"/>
    <s v="00/00/0000"/>
    <s v="N"/>
    <n v="0"/>
    <s v="00/00/0000"/>
    <s v="STD"/>
    <d v="2023-07-14T00:00:00"/>
    <n v="0"/>
    <s v="SA"/>
    <m/>
    <m/>
  </r>
  <r>
    <n v="69696911911"/>
    <x v="67"/>
    <n v="55050960355"/>
    <s v="Mr. MINESH MADHUBHAI RATHOD"/>
    <n v="109000"/>
    <n v="6.65"/>
    <n v="107129"/>
    <n v="104329"/>
    <n v="0"/>
    <d v="2022-07-13T00:00:00"/>
    <n v="20"/>
    <n v="20"/>
    <n v="0"/>
    <n v="0"/>
    <n v="0"/>
    <n v="0"/>
    <s v="INR"/>
    <n v="15355"/>
    <n v="700"/>
    <s v=""/>
    <n v="0"/>
    <n v="0"/>
    <s v="N"/>
    <n v="9"/>
    <s v="N"/>
    <s v="00/00/0000"/>
    <s v="N"/>
    <n v="0"/>
    <s v="00/00/0000"/>
    <s v="STD"/>
    <s v=""/>
    <m/>
    <s v="SA"/>
    <m/>
    <m/>
  </r>
  <r>
    <n v="69665699011"/>
    <x v="67"/>
    <n v="55559309613"/>
    <s v="Mr. ASHOK GOVINDPRASAD BHARGAV"/>
    <n v="98000"/>
    <n v="6.65"/>
    <n v="94509"/>
    <n v="92989"/>
    <n v="0"/>
    <d v="2022-09-05T00:00:00"/>
    <n v="18"/>
    <n v="18"/>
    <n v="0"/>
    <n v="0"/>
    <n v="0"/>
    <n v="0"/>
    <s v="INR"/>
    <n v="15355"/>
    <n v="740"/>
    <s v=""/>
    <n v="0"/>
    <n v="0"/>
    <s v="N"/>
    <n v="9"/>
    <s v="N"/>
    <s v="00/00/0000"/>
    <s v="N"/>
    <n v="0"/>
    <s v="00/00/0000"/>
    <s v="STD"/>
    <d v="2024-02-10T00:00:00"/>
    <n v="0"/>
    <s v="SA"/>
    <m/>
    <m/>
  </r>
  <r>
    <n v="69656966695"/>
    <x v="67"/>
    <n v="57509916395"/>
    <s v="Mr. MAYURKUMAR PRAFULCHANDRA P"/>
    <n v="39000"/>
    <n v="6.65"/>
    <n v="37814"/>
    <n v="36476"/>
    <n v="0"/>
    <d v="2022-09-12T00:00:00"/>
    <n v="18"/>
    <n v="18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d v="2022-11-26T00:00:00"/>
    <n v="0"/>
    <s v="SA"/>
    <m/>
    <m/>
  </r>
  <r>
    <n v="69656969509"/>
    <x v="67"/>
    <n v="56799715999"/>
    <s v="Mr. RAJENDRA RAMRAO PALKHADE"/>
    <n v="198000"/>
    <n v="6.65"/>
    <n v="190729"/>
    <n v="186864.27"/>
    <n v="0"/>
    <d v="2022-09-12T00:00:00"/>
    <n v="18"/>
    <n v="18"/>
    <n v="0"/>
    <n v="0"/>
    <n v="0"/>
    <n v="0"/>
    <s v="INR"/>
    <n v="15355"/>
    <n v="1494"/>
    <s v=""/>
    <n v="0"/>
    <n v="0"/>
    <s v="N"/>
    <n v="9"/>
    <s v="N"/>
    <s v="00/00/0000"/>
    <s v="N"/>
    <n v="0"/>
    <s v="00/00/0000"/>
    <s v="STD"/>
    <d v="2023-03-15T00:00:00"/>
    <n v="999"/>
    <s v="SA"/>
    <m/>
    <m/>
  </r>
  <r>
    <n v="69616661969"/>
    <x v="67"/>
    <n v="55661793963"/>
    <s v="Mr. KALPESH KANAIYALAL YOGI"/>
    <n v="58000"/>
    <n v="6.65"/>
    <n v="54607"/>
    <n v="53944"/>
    <n v="0"/>
    <d v="2022-10-24T00:00:00"/>
    <n v="17"/>
    <n v="17"/>
    <n v="0"/>
    <n v="0"/>
    <n v="0"/>
    <n v="0"/>
    <s v="INR"/>
    <n v="15355"/>
    <n v="511"/>
    <s v=""/>
    <n v="0"/>
    <n v="0"/>
    <s v="N"/>
    <n v="9"/>
    <s v="N"/>
    <s v="00/00/0000"/>
    <s v="N"/>
    <n v="0"/>
    <s v="00/00/0000"/>
    <s v="STD"/>
    <s v=""/>
    <m/>
    <s v="SA"/>
    <m/>
    <m/>
  </r>
  <r>
    <n v="69619959569"/>
    <x v="67"/>
    <n v="90637959395"/>
    <s v="Mr. MINAXI RAJIV TAILOR"/>
    <n v="57000"/>
    <n v="6.65"/>
    <n v="54243"/>
    <n v="53920"/>
    <n v="0"/>
    <d v="2022-10-01T00:00:00"/>
    <n v="17"/>
    <n v="17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s v=""/>
    <m/>
    <s v="SA"/>
    <m/>
    <m/>
  </r>
  <r>
    <n v="69619669096"/>
    <x v="67"/>
    <n v="55039165956"/>
    <s v="Mr. MAHENDRAKUMAR MANGABHAI RA"/>
    <n v="21000"/>
    <n v="6.65"/>
    <n v="20102"/>
    <n v="19446"/>
    <n v="0"/>
    <d v="2022-09-23T00:00:00"/>
    <n v="18"/>
    <n v="18"/>
    <n v="0"/>
    <n v="0"/>
    <n v="0"/>
    <n v="0"/>
    <s v="INR"/>
    <n v="15355"/>
    <n v="159"/>
    <s v=""/>
    <n v="0"/>
    <n v="0"/>
    <s v="N"/>
    <n v="9"/>
    <s v="N"/>
    <s v="00/00/0000"/>
    <s v="N"/>
    <n v="0"/>
    <s v="00/00/0000"/>
    <s v="STD"/>
    <d v="2022-11-26T00:00:00"/>
    <n v="0"/>
    <s v="SA"/>
    <m/>
    <m/>
  </r>
  <r>
    <n v="69696066669"/>
    <x v="67"/>
    <n v="55761939035"/>
    <s v="Mr. NISHA PANKAJKUMAR JOSHI"/>
    <n v="43000"/>
    <n v="6.65"/>
    <n v="37620"/>
    <n v="36651"/>
    <n v="0"/>
    <d v="2022-10-21T00:00:00"/>
    <n v="17"/>
    <n v="17"/>
    <n v="0"/>
    <n v="0"/>
    <n v="0"/>
    <n v="0"/>
    <s v="INR"/>
    <n v="15355"/>
    <n v="343"/>
    <s v=""/>
    <n v="0"/>
    <n v="0"/>
    <s v="N"/>
    <n v="9"/>
    <s v="N"/>
    <s v="00/00/0000"/>
    <s v="N"/>
    <n v="0"/>
    <s v="00/00/0000"/>
    <s v="STD"/>
    <s v=""/>
    <m/>
    <s v="SA"/>
    <m/>
    <m/>
  </r>
  <r>
    <n v="69966969915"/>
    <x v="67"/>
    <n v="90639955777"/>
    <s v="Mr. Nayi  Mitesh"/>
    <n v="41000"/>
    <n v="6.65"/>
    <n v="40131"/>
    <n v="39923"/>
    <n v="0"/>
    <d v="2022-11-29T00:00:00"/>
    <n v="16"/>
    <n v="16"/>
    <n v="0"/>
    <n v="0"/>
    <n v="0"/>
    <n v="0"/>
    <s v="INR"/>
    <n v="15355"/>
    <n v="264"/>
    <s v=""/>
    <n v="0"/>
    <n v="0"/>
    <s v="N"/>
    <n v="9"/>
    <s v="N"/>
    <s v="00/00/0000"/>
    <s v="N"/>
    <n v="0"/>
    <s v="00/00/0000"/>
    <s v="STD"/>
    <d v="2023-12-12T00:00:00"/>
    <n v="0"/>
    <s v="SA"/>
    <m/>
    <m/>
  </r>
  <r>
    <n v="69955591666"/>
    <x v="67"/>
    <n v="56975606575"/>
    <s v="Mr. AMIT KUMAR DUTTA"/>
    <n v="89000"/>
    <n v="6.65"/>
    <n v="85756"/>
    <n v="82336"/>
    <n v="0"/>
    <d v="2022-12-08T00:00:00"/>
    <n v="15"/>
    <n v="15"/>
    <n v="0"/>
    <n v="0"/>
    <n v="0"/>
    <n v="0"/>
    <s v="INR"/>
    <n v="15355"/>
    <n v="672"/>
    <s v=""/>
    <n v="0"/>
    <n v="0"/>
    <s v="N"/>
    <n v="9"/>
    <s v="N"/>
    <s v="00/00/0000"/>
    <s v="N"/>
    <n v="0"/>
    <s v="00/00/0000"/>
    <s v="STD"/>
    <s v=""/>
    <m/>
    <s v="SA"/>
    <m/>
    <m/>
  </r>
  <r>
    <n v="69959166166"/>
    <x v="67"/>
    <n v="50557171079"/>
    <s v="Mr. PURSHOTAMBHAI KANTILAL PAR"/>
    <n v="215000"/>
    <n v="6.65"/>
    <n v="204704"/>
    <n v="201778"/>
    <n v="0"/>
    <d v="2023-01-20T00:00:00"/>
    <n v="14"/>
    <n v="14"/>
    <n v="0"/>
    <n v="0"/>
    <n v="0"/>
    <n v="0"/>
    <s v="INR"/>
    <n v="15355"/>
    <n v="1891"/>
    <s v=""/>
    <n v="0"/>
    <n v="0"/>
    <s v="N"/>
    <n v="9"/>
    <s v="N"/>
    <s v="00/00/0000"/>
    <s v="N"/>
    <n v="0"/>
    <s v="00/00/0000"/>
    <s v="STD"/>
    <s v=""/>
    <m/>
    <s v="SA"/>
    <m/>
    <m/>
  </r>
  <r>
    <n v="69956996619"/>
    <x v="67"/>
    <n v="90176355551"/>
    <s v="Mrs. ANANDIBEN  RATHOD"/>
    <n v="138000"/>
    <n v="6.65"/>
    <n v="120185"/>
    <n v="10"/>
    <n v="0"/>
    <d v="2023-01-21T00:00:00"/>
    <n v="14"/>
    <n v="14"/>
    <n v="0"/>
    <n v="0"/>
    <n v="0"/>
    <n v="0"/>
    <s v="INR"/>
    <n v="15355"/>
    <n v="1324"/>
    <s v=""/>
    <n v="0"/>
    <n v="0"/>
    <s v="N"/>
    <n v="9"/>
    <s v="N"/>
    <s v="00/00/0000"/>
    <s v="N"/>
    <n v="0"/>
    <s v="00/00/0000"/>
    <s v="STD"/>
    <d v="2023-03-12T00:00:00"/>
    <n v="999"/>
    <s v="SA"/>
    <m/>
    <m/>
  </r>
  <r>
    <n v="69961996191"/>
    <x v="67"/>
    <n v="55505157995"/>
    <s v="Mr. HITESHKUMAR NATVARLAL BARO"/>
    <n v="52000"/>
    <n v="6.65"/>
    <n v="50335"/>
    <n v="49411"/>
    <n v="0"/>
    <d v="2023-01-25T00:00:00"/>
    <n v="14"/>
    <n v="14"/>
    <n v="0"/>
    <n v="0"/>
    <n v="0"/>
    <n v="0"/>
    <s v="INR"/>
    <n v="15355"/>
    <n v="334"/>
    <s v=""/>
    <n v="0"/>
    <n v="0"/>
    <m/>
    <m/>
    <s v="N"/>
    <s v="00/00/0000"/>
    <s v="N"/>
    <n v="0"/>
    <s v="00/00/0000"/>
    <s v="STD"/>
    <s v=""/>
    <m/>
    <s v="SA"/>
    <m/>
    <m/>
  </r>
  <r>
    <n v="69966695660"/>
    <x v="67"/>
    <n v="55590059959"/>
    <s v="Mrs. NIKKY  GOTHWAL"/>
    <n v="162000"/>
    <n v="6.65"/>
    <n v="156992"/>
    <n v="155914"/>
    <n v="0"/>
    <d v="2023-01-27T00:00:00"/>
    <n v="14"/>
    <n v="14"/>
    <n v="0"/>
    <n v="0"/>
    <n v="0"/>
    <n v="0"/>
    <s v="INR"/>
    <n v="15355"/>
    <n v="1223"/>
    <s v=""/>
    <n v="0"/>
    <n v="0"/>
    <s v="N"/>
    <n v="9"/>
    <s v="N"/>
    <s v="00/00/0000"/>
    <s v="N"/>
    <n v="0"/>
    <s v="00/00/0000"/>
    <s v="STD"/>
    <s v=""/>
    <m/>
    <s v="SA"/>
    <m/>
    <m/>
  </r>
  <r>
    <n v="69966166666"/>
    <x v="67"/>
    <n v="50005596636"/>
    <s v="Mr. BHIKHABHAI PARSHOTAM PATEL"/>
    <n v="34000"/>
    <n v="6.65"/>
    <n v="27962"/>
    <n v="26756"/>
    <n v="0"/>
    <d v="2023-02-02T00:00:00"/>
    <n v="13"/>
    <n v="13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s v=""/>
    <m/>
    <s v="SA"/>
    <m/>
    <m/>
  </r>
  <r>
    <n v="60001999619"/>
    <x v="67"/>
    <n v="55059705906"/>
    <s v="Mr. Gajjar  Hardik"/>
    <n v="39000"/>
    <n v="6.65"/>
    <n v="37722"/>
    <n v="36658"/>
    <n v="0"/>
    <d v="2023-02-11T00:00:00"/>
    <n v="13"/>
    <n v="13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d v="2023-06-15T00:00:00"/>
    <n v="999"/>
    <s v="SA"/>
    <m/>
    <m/>
  </r>
  <r>
    <n v="60006961699"/>
    <x v="67"/>
    <n v="55655771795"/>
    <s v="Mr. RAJENDRAKUMAR KANTILAL TRI"/>
    <n v="132000"/>
    <n v="6.65"/>
    <n v="120395"/>
    <n v="942"/>
    <n v="0"/>
    <d v="2023-02-11T00:00:00"/>
    <n v="13"/>
    <n v="13"/>
    <n v="0"/>
    <n v="0"/>
    <n v="0"/>
    <n v="0"/>
    <s v="INR"/>
    <n v="15355"/>
    <n v="1082"/>
    <s v=""/>
    <n v="0"/>
    <n v="0"/>
    <s v="N"/>
    <n v="9"/>
    <s v="N"/>
    <s v="00/00/0000"/>
    <s v="N"/>
    <n v="0"/>
    <s v="00/00/0000"/>
    <s v="STD"/>
    <d v="2023-05-20T00:00:00"/>
    <n v="999"/>
    <s v="SA"/>
    <m/>
    <m/>
  </r>
  <r>
    <n v="60011165996"/>
    <x v="67"/>
    <n v="55556079590"/>
    <s v="Mr. Patel  Vipulkumar"/>
    <n v="113000"/>
    <n v="6.65"/>
    <n v="16430"/>
    <n v="14596"/>
    <n v="0"/>
    <d v="2023-03-17T00:00:00"/>
    <n v="12"/>
    <n v="12"/>
    <n v="0"/>
    <n v="0"/>
    <n v="0"/>
    <n v="0"/>
    <s v="INR"/>
    <n v="15355"/>
    <n v="77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065699996"/>
    <x v="67"/>
    <n v="56505959570"/>
    <s v="Mr. UPENDRA KUMAR CHHAGANBHAI"/>
    <n v="44000"/>
    <n v="6.65"/>
    <n v="43029"/>
    <n v="41940"/>
    <n v="0"/>
    <d v="2023-02-28T00:00:00"/>
    <n v="11"/>
    <n v="11"/>
    <n v="0"/>
    <n v="0"/>
    <n v="0"/>
    <n v="0"/>
    <s v="INR"/>
    <n v="15355"/>
    <n v="301"/>
    <s v=""/>
    <n v="0"/>
    <n v="0"/>
    <s v="N"/>
    <n v="9"/>
    <s v="N"/>
    <s v="00/00/0000"/>
    <s v="N"/>
    <n v="0"/>
    <s v="00/00/0000"/>
    <s v="STD"/>
    <d v="2023-08-29T00:00:00"/>
    <n v="0"/>
    <s v="SA"/>
    <m/>
    <m/>
  </r>
  <r>
    <n v="60065690661"/>
    <x v="67"/>
    <n v="55567735101"/>
    <s v="Mr. Vipul  Patel"/>
    <n v="56000"/>
    <n v="6.65"/>
    <n v="53953"/>
    <n v="53541"/>
    <n v="0"/>
    <d v="2023-03-14T00:00:00"/>
    <n v="12"/>
    <n v="12"/>
    <n v="0"/>
    <n v="0"/>
    <n v="0"/>
    <n v="0"/>
    <s v="INR"/>
    <n v="15355"/>
    <n v="424"/>
    <s v=""/>
    <n v="0"/>
    <n v="0"/>
    <s v="N"/>
    <n v="9"/>
    <s v="N"/>
    <s v="00/00/0000"/>
    <s v="N"/>
    <n v="0"/>
    <s v="00/00/0000"/>
    <s v="STD"/>
    <d v="2023-10-15T00:00:00"/>
    <n v="0"/>
    <s v="SA"/>
    <m/>
    <m/>
  </r>
  <r>
    <n v="60065996991"/>
    <x v="67"/>
    <n v="90706537097"/>
    <s v="Mr. Ronil Yogeshbhai Shah"/>
    <n v="30000"/>
    <n v="6.65"/>
    <n v="28712"/>
    <n v="27884"/>
    <n v="0"/>
    <d v="2023-03-14T00:00:00"/>
    <n v="12"/>
    <n v="12"/>
    <n v="0"/>
    <n v="0"/>
    <n v="0"/>
    <n v="0"/>
    <s v="INR"/>
    <n v="15355"/>
    <n v="206"/>
    <s v=""/>
    <n v="0"/>
    <n v="0"/>
    <s v="N"/>
    <n v="9"/>
    <s v="N"/>
    <s v="00/00/0000"/>
    <s v="N"/>
    <n v="0"/>
    <s v="00/00/0000"/>
    <s v="STD"/>
    <d v="2023-07-15T00:00:00"/>
    <n v="0"/>
    <s v="SA"/>
    <m/>
    <m/>
  </r>
  <r>
    <n v="60066559609"/>
    <x v="67"/>
    <n v="56591095999"/>
    <s v="Mr. RAVIKANT JOHNBHAI CHAUHAN"/>
    <n v="173000"/>
    <n v="6.65"/>
    <n v="168292"/>
    <n v="167720"/>
    <n v="0"/>
    <d v="2023-02-27T00:00:00"/>
    <n v="13"/>
    <n v="13"/>
    <n v="0"/>
    <n v="0"/>
    <n v="0"/>
    <n v="0"/>
    <s v="INR"/>
    <n v="15355"/>
    <n v="1306"/>
    <s v=""/>
    <n v="0"/>
    <n v="0"/>
    <s v="N"/>
    <n v="9"/>
    <s v="N"/>
    <s v="00/00/0000"/>
    <s v="N"/>
    <n v="0"/>
    <s v="00/00/0000"/>
    <s v="STD"/>
    <s v=""/>
    <m/>
    <s v="SA"/>
    <m/>
    <m/>
  </r>
  <r>
    <n v="60069169999"/>
    <x v="67"/>
    <n v="90755653907"/>
    <s v="Mr. PATEL  ARUNKUMAR"/>
    <n v="39000"/>
    <n v="6.65"/>
    <n v="36701"/>
    <n v="32736"/>
    <n v="0"/>
    <d v="2023-02-28T00:00:00"/>
    <n v="13"/>
    <n v="13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s v=""/>
    <m/>
    <s v="SA"/>
    <m/>
    <m/>
  </r>
  <r>
    <n v="60069991661"/>
    <x v="67"/>
    <n v="50631907591"/>
    <s v="Mr. Kantilal Ravajibhai Hingar"/>
    <n v="27000"/>
    <n v="6.65"/>
    <n v="25222"/>
    <n v="24871"/>
    <n v="0"/>
    <d v="2023-02-28T00:00:00"/>
    <n v="13"/>
    <n v="13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s v=""/>
    <m/>
    <s v="SA"/>
    <m/>
    <m/>
  </r>
  <r>
    <n v="60096619991"/>
    <x v="67"/>
    <n v="50555351963"/>
    <s v="Mr. SHARMA RAMCHARAN CHIRANJIL"/>
    <n v="96000"/>
    <n v="6.65"/>
    <n v="70514"/>
    <n v="2817"/>
    <n v="0"/>
    <d v="2023-03-24T00:00:00"/>
    <n v="12"/>
    <n v="12"/>
    <n v="0"/>
    <n v="0"/>
    <n v="0"/>
    <n v="0"/>
    <s v="INR"/>
    <n v="15355"/>
    <n v="814"/>
    <s v=""/>
    <n v="0"/>
    <n v="0"/>
    <s v="N"/>
    <n v="9"/>
    <s v="N"/>
    <s v="00/00/0000"/>
    <s v="N"/>
    <n v="0"/>
    <s v="00/00/0000"/>
    <s v="STD"/>
    <d v="2023-05-20T00:00:00"/>
    <n v="999"/>
    <s v="SA"/>
    <m/>
    <m/>
  </r>
  <r>
    <n v="60099900966"/>
    <x v="67"/>
    <n v="59953715770"/>
    <s v="Mr. SURESH KISANRAO SHEGOKAR"/>
    <n v="76000"/>
    <n v="6.65"/>
    <n v="74055"/>
    <n v="70380"/>
    <n v="0"/>
    <d v="2023-04-16T00:00:00"/>
    <n v="11"/>
    <n v="11"/>
    <n v="0"/>
    <n v="0"/>
    <n v="0"/>
    <n v="0"/>
    <s v="INR"/>
    <n v="15355"/>
    <n v="575"/>
    <s v=""/>
    <n v="0"/>
    <n v="0"/>
    <s v="N"/>
    <n v="9"/>
    <s v="N"/>
    <s v="00/00/0000"/>
    <s v="N"/>
    <n v="0"/>
    <s v="00/00/0000"/>
    <s v="STD"/>
    <d v="2023-07-22T00:00:00"/>
    <n v="0"/>
    <s v="SA"/>
    <m/>
    <m/>
  </r>
  <r>
    <n v="60106519906"/>
    <x v="67"/>
    <n v="56755553506"/>
    <s v="Miss. Patel Nimishaben Vijayku"/>
    <n v="31000"/>
    <n v="6.65"/>
    <n v="30348"/>
    <n v="29933"/>
    <n v="0"/>
    <d v="2023-04-16T00:00:00"/>
    <n v="11"/>
    <n v="11"/>
    <n v="0"/>
    <n v="0"/>
    <n v="0"/>
    <n v="0"/>
    <s v="INR"/>
    <n v="15355"/>
    <n v="235"/>
    <s v=""/>
    <n v="0"/>
    <n v="0"/>
    <m/>
    <m/>
    <s v="N"/>
    <s v="00/00/0000"/>
    <s v="N"/>
    <n v="0"/>
    <s v="00/00/0000"/>
    <s v="STD"/>
    <d v="2023-09-20T00:00:00"/>
    <n v="0"/>
    <s v="SA"/>
    <m/>
    <m/>
  </r>
  <r>
    <n v="60109106991"/>
    <x v="67"/>
    <n v="55953557157"/>
    <s v="Mr. Patel Pintukumar Vitthalbh"/>
    <n v="29000"/>
    <n v="6.65"/>
    <n v="28250"/>
    <n v="27251"/>
    <n v="0"/>
    <d v="2023-04-07T00:00:00"/>
    <n v="11"/>
    <n v="11"/>
    <n v="0"/>
    <n v="0"/>
    <n v="0"/>
    <n v="0"/>
    <s v="INR"/>
    <n v="15355"/>
    <n v="220"/>
    <s v=""/>
    <n v="0"/>
    <n v="0"/>
    <s v="N"/>
    <n v="9"/>
    <s v="N"/>
    <s v="00/00/0000"/>
    <s v="N"/>
    <n v="0"/>
    <s v="00/00/0000"/>
    <s v="STD"/>
    <d v="2023-08-17T00:00:00"/>
    <n v="0"/>
    <s v="SA"/>
    <m/>
    <m/>
  </r>
  <r>
    <n v="60111666661"/>
    <x v="67"/>
    <n v="50731969579"/>
    <s v="Mr. Bharvad Jayshree Visabhai"/>
    <n v="56700"/>
    <n v="6.65"/>
    <n v="53928"/>
    <n v="53881"/>
    <n v="0"/>
    <d v="2023-04-08T00:00:00"/>
    <n v="11"/>
    <n v="11"/>
    <n v="0"/>
    <n v="0"/>
    <n v="0"/>
    <n v="0"/>
    <s v="INR"/>
    <n v="15355"/>
    <n v="573"/>
    <s v=""/>
    <n v="0"/>
    <n v="0"/>
    <s v="N"/>
    <n v="9"/>
    <s v="N"/>
    <s v="00/00/0000"/>
    <s v="N"/>
    <n v="0"/>
    <s v="00/00/0000"/>
    <s v="STD"/>
    <d v="2024-02-07T00:00:00"/>
    <n v="0"/>
    <s v="SA"/>
    <m/>
    <m/>
  </r>
  <r>
    <n v="60169690969"/>
    <x v="67"/>
    <n v="55579517955"/>
    <s v="Mr. ASHISH GHANSHYAMBHAI MALAN"/>
    <n v="28900"/>
    <n v="6.65"/>
    <n v="26376"/>
    <n v="296"/>
    <n v="0"/>
    <d v="2023-04-16T00:00:00"/>
    <n v="11"/>
    <n v="11"/>
    <n v="0"/>
    <n v="0"/>
    <n v="0"/>
    <n v="0"/>
    <s v="INR"/>
    <n v="15355"/>
    <n v="255"/>
    <s v=""/>
    <n v="0"/>
    <n v="0"/>
    <s v="N"/>
    <n v="9"/>
    <s v="N"/>
    <s v="00/00/0000"/>
    <s v="N"/>
    <n v="0"/>
    <s v="00/00/0000"/>
    <s v="STD"/>
    <s v=""/>
    <m/>
    <s v="SA"/>
    <m/>
    <m/>
  </r>
  <r>
    <n v="60165969166"/>
    <x v="67"/>
    <n v="56930975799"/>
    <s v="Mr. Patni  Sanjaykumar"/>
    <n v="34000"/>
    <n v="6.65"/>
    <n v="33345"/>
    <n v="32675"/>
    <n v="0"/>
    <d v="2023-04-20T00:00:00"/>
    <n v="11"/>
    <n v="11"/>
    <n v="0"/>
    <n v="0"/>
    <n v="0"/>
    <n v="0"/>
    <s v="INR"/>
    <n v="15355"/>
    <n v="233"/>
    <s v=""/>
    <n v="0"/>
    <n v="0"/>
    <s v="N"/>
    <n v="9"/>
    <s v="N"/>
    <s v="00/00/0000"/>
    <s v="N"/>
    <n v="0"/>
    <s v="00/00/0000"/>
    <s v="STD"/>
    <s v=""/>
    <m/>
    <s v="SA"/>
    <m/>
    <m/>
  </r>
  <r>
    <n v="60169999166"/>
    <x v="67"/>
    <n v="50075599653"/>
    <s v="Mr. Ashok Laxman Bagawe"/>
    <n v="80700"/>
    <n v="6.65"/>
    <n v="79045"/>
    <n v="78155"/>
    <n v="0"/>
    <d v="2023-05-20T00:00:00"/>
    <n v="10"/>
    <n v="10"/>
    <n v="0"/>
    <n v="0"/>
    <n v="0"/>
    <n v="0"/>
    <s v="INR"/>
    <n v="15355"/>
    <n v="611"/>
    <s v=""/>
    <n v="0"/>
    <n v="0"/>
    <s v="N"/>
    <n v="9"/>
    <s v="N"/>
    <s v="00/00/0000"/>
    <s v="N"/>
    <n v="0"/>
    <s v="00/00/0000"/>
    <s v="STD"/>
    <s v=""/>
    <m/>
    <s v="SA"/>
    <m/>
    <m/>
  </r>
  <r>
    <n v="60119569116"/>
    <x v="67"/>
    <n v="55379119055"/>
    <s v="Mr. Chirag  Patel"/>
    <n v="79700"/>
    <n v="6.65"/>
    <n v="78813"/>
    <n v="78273"/>
    <n v="0"/>
    <d v="2023-05-12T00:00:00"/>
    <n v="10"/>
    <n v="10"/>
    <n v="0"/>
    <n v="0"/>
    <n v="0"/>
    <n v="0"/>
    <s v="INR"/>
    <n v="15355"/>
    <n v="546"/>
    <s v=""/>
    <n v="0"/>
    <n v="0"/>
    <m/>
    <m/>
    <s v="N"/>
    <s v="00/00/0000"/>
    <s v="N"/>
    <n v="0"/>
    <s v="00/00/0000"/>
    <s v="STD"/>
    <s v=""/>
    <m/>
    <s v="SA"/>
    <m/>
    <m/>
  </r>
  <r>
    <n v="60199695696"/>
    <x v="67"/>
    <n v="56999971513"/>
    <s v="Mr. Taviyad  Maheshbhai"/>
    <n v="35500"/>
    <n v="6.65"/>
    <n v="34722"/>
    <n v="34402"/>
    <n v="0"/>
    <d v="2023-05-29T00:00:00"/>
    <n v="10"/>
    <n v="10"/>
    <n v="0"/>
    <n v="0"/>
    <n v="0"/>
    <n v="0"/>
    <s v="INR"/>
    <n v="15355"/>
    <n v="268"/>
    <s v=""/>
    <n v="0"/>
    <n v="0"/>
    <s v="N"/>
    <n v="9"/>
    <s v="N"/>
    <s v="00/00/0000"/>
    <s v="N"/>
    <n v="0"/>
    <s v="00/00/0000"/>
    <s v="STD"/>
    <s v=""/>
    <m/>
    <s v="SA"/>
    <m/>
    <m/>
  </r>
  <r>
    <n v="60996119696"/>
    <x v="67"/>
    <n v="56559793359"/>
    <s v="Mr. Patel  Pankajkumar"/>
    <n v="43000"/>
    <n v="6.65"/>
    <n v="41866"/>
    <n v="41509"/>
    <n v="0"/>
    <d v="2023-06-24T00:00:00"/>
    <n v="9"/>
    <n v="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d v="2024-01-17T00:00:00"/>
    <n v="0"/>
    <s v="SA"/>
    <m/>
    <m/>
  </r>
  <r>
    <n v="60959090669"/>
    <x v="67"/>
    <n v="56155599577"/>
    <s v="Mr. JIGARKUMAR AMRISHKUMAR THA"/>
    <n v="2100000"/>
    <n v="6.65"/>
    <n v="35775"/>
    <n v="34311"/>
    <n v="0"/>
    <d v="2023-06-29T00:00:00"/>
    <n v="6"/>
    <n v="6"/>
    <n v="0"/>
    <n v="0"/>
    <n v="0"/>
    <n v="0"/>
    <s v="INR"/>
    <n v="15355"/>
    <n v="231"/>
    <s v=""/>
    <n v="0"/>
    <n v="0"/>
    <s v="N"/>
    <n v="9"/>
    <s v="N"/>
    <s v="00/00/0000"/>
    <s v="N"/>
    <n v="0"/>
    <s v="00/00/0000"/>
    <s v="STD"/>
    <d v="2023-09-29T00:00:00"/>
    <n v="0"/>
    <s v="SA"/>
    <m/>
    <m/>
  </r>
  <r>
    <n v="60919165916"/>
    <x v="67"/>
    <n v="90795195915"/>
    <s v="Mr. ANKITKUMAR  SHAH"/>
    <n v="37000"/>
    <n v="6.65"/>
    <n v="36225"/>
    <n v="35733"/>
    <n v="0"/>
    <d v="2023-07-08T00:00:00"/>
    <n v="4"/>
    <n v="4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d v="2023-11-08T00:00:00"/>
    <n v="0"/>
    <s v="SA"/>
    <m/>
    <m/>
  </r>
  <r>
    <n v="60616559915"/>
    <x v="67"/>
    <n v="50595539559"/>
    <s v="Mr. JAYANTIBHAI LALDAS PATEL"/>
    <n v="14600"/>
    <n v="6.65"/>
    <n v="14211"/>
    <n v="14195"/>
    <n v="0"/>
    <d v="2023-07-28T00:00:00"/>
    <n v="8"/>
    <n v="8"/>
    <n v="0"/>
    <n v="0"/>
    <n v="0"/>
    <n v="0"/>
    <s v="INR"/>
    <n v="15355"/>
    <n v="121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619069559"/>
    <x v="67"/>
    <n v="55990105967"/>
    <s v="Mr. Rajivkumar  Baranda"/>
    <n v="20057"/>
    <n v="6.65"/>
    <n v="18661"/>
    <n v="18227"/>
    <n v="0"/>
    <d v="2023-08-24T00:00:00"/>
    <n v="7"/>
    <n v="7"/>
    <n v="0"/>
    <n v="0"/>
    <n v="0"/>
    <n v="0"/>
    <s v="INR"/>
    <n v="15355"/>
    <n v="138"/>
    <s v=""/>
    <n v="0"/>
    <n v="0"/>
    <s v="N"/>
    <n v="9"/>
    <s v="N"/>
    <s v="00/00/0000"/>
    <s v="N"/>
    <n v="0"/>
    <s v="00/00/0000"/>
    <s v="STD"/>
    <s v=""/>
    <m/>
    <s v="SA"/>
    <m/>
    <m/>
  </r>
  <r>
    <n v="60619566061"/>
    <x v="67"/>
    <n v="55619109997"/>
    <s v="Mr. GAJENDRASINH AJITSINH JODD"/>
    <n v="72000"/>
    <n v="6.8"/>
    <n v="71254"/>
    <n v="71069"/>
    <n v="0"/>
    <d v="2023-10-05T00:00:00"/>
    <n v="5"/>
    <n v="5"/>
    <n v="0"/>
    <n v="0"/>
    <n v="0"/>
    <n v="0"/>
    <s v="INR"/>
    <n v="15355"/>
    <n v="463"/>
    <s v=""/>
    <n v="0"/>
    <n v="0"/>
    <s v="N"/>
    <n v="9"/>
    <s v="N"/>
    <s v="00/00/0000"/>
    <s v="N"/>
    <n v="0"/>
    <s v="00/00/0000"/>
    <s v="STD"/>
    <s v=""/>
    <m/>
    <s v="SA"/>
    <m/>
    <m/>
  </r>
  <r>
    <n v="60611061006"/>
    <x v="67"/>
    <n v="90105969556"/>
    <s v="Mrs. Shekh Suhana Banu"/>
    <n v="35000"/>
    <n v="6.95"/>
    <n v="34668"/>
    <n v="34473"/>
    <n v="0"/>
    <d v="2023-10-05T00:00:00"/>
    <n v="5"/>
    <n v="5"/>
    <n v="0"/>
    <n v="0"/>
    <n v="0"/>
    <n v="0"/>
    <s v="INR"/>
    <n v="15355"/>
    <n v="261"/>
    <s v=""/>
    <n v="0"/>
    <n v="0"/>
    <s v="N"/>
    <n v="9"/>
    <s v="N"/>
    <s v="00/00/0000"/>
    <s v="N"/>
    <n v="0"/>
    <s v="00/00/0000"/>
    <s v="STD"/>
    <s v=""/>
    <m/>
    <s v="SA"/>
    <m/>
    <m/>
  </r>
  <r>
    <n v="60516969099"/>
    <x v="67"/>
    <n v="55505195959"/>
    <s v="Mr. DHARMENDRASINH BALDEVSINH"/>
    <n v="231000"/>
    <n v="6.65"/>
    <n v="229245"/>
    <n v="224828"/>
    <n v="0"/>
    <d v="2023-10-16T00:00:00"/>
    <n v="5"/>
    <n v="5"/>
    <n v="0"/>
    <n v="0"/>
    <n v="0"/>
    <n v="0"/>
    <s v="INR"/>
    <n v="15355"/>
    <n v="1666"/>
    <s v=""/>
    <n v="0"/>
    <n v="0"/>
    <m/>
    <m/>
    <s v="N"/>
    <s v="00/00/0000"/>
    <s v="N"/>
    <n v="0"/>
    <s v="00/00/0000"/>
    <s v="STD"/>
    <s v=""/>
    <m/>
    <s v="SA"/>
    <m/>
    <m/>
  </r>
  <r>
    <n v="60515990005"/>
    <x v="67"/>
    <n v="50955977919"/>
    <s v="Mr. ARVINDKUMAR BACHUBHAI PATE"/>
    <n v="101000"/>
    <n v="6.65"/>
    <n v="100139"/>
    <n v="99889"/>
    <n v="0"/>
    <d v="2023-10-17T00:00:00"/>
    <n v="5"/>
    <n v="5"/>
    <n v="0"/>
    <n v="0"/>
    <n v="0"/>
    <n v="0"/>
    <s v="INR"/>
    <n v="15355"/>
    <n v="750"/>
    <s v=""/>
    <n v="0"/>
    <n v="0"/>
    <s v="N"/>
    <n v="9"/>
    <s v="N"/>
    <s v="00/00/0000"/>
    <s v="N"/>
    <n v="0"/>
    <s v="00/00/0000"/>
    <s v="STD"/>
    <s v=""/>
    <m/>
    <s v="SA"/>
    <m/>
    <m/>
  </r>
  <r>
    <n v="60591906996"/>
    <x v="67"/>
    <n v="59115019539"/>
    <s v="Mr. GIRIRAJ SHATISINH JADEJA"/>
    <n v="123500"/>
    <n v="6.65"/>
    <n v="123157"/>
    <n v="122953"/>
    <n v="0"/>
    <d v="2023-10-23T00:00:00"/>
    <n v="4"/>
    <n v="4"/>
    <n v="0"/>
    <n v="0"/>
    <n v="0"/>
    <n v="0"/>
    <s v="INR"/>
    <n v="15355"/>
    <n v="899"/>
    <s v=""/>
    <n v="0"/>
    <n v="0"/>
    <s v="N"/>
    <n v="9"/>
    <s v="N"/>
    <s v="00/00/0000"/>
    <s v="N"/>
    <n v="0"/>
    <s v="00/00/0000"/>
    <s v="STD"/>
    <d v="2023-11-29T00:00:00"/>
    <n v="0"/>
    <s v="SA"/>
    <m/>
    <m/>
  </r>
  <r>
    <n v="60565601696"/>
    <x v="67"/>
    <n v="55565995016"/>
    <s v="Mr. Parmar  Vijaysinh"/>
    <n v="35492"/>
    <n v="6.65"/>
    <n v="35325"/>
    <n v="35252"/>
    <n v="0"/>
    <d v="2023-10-29T00:00:00"/>
    <n v="1"/>
    <n v="1"/>
    <n v="0"/>
    <n v="0"/>
    <n v="0"/>
    <n v="0"/>
    <s v="INR"/>
    <n v="15355"/>
    <n v="227"/>
    <s v=""/>
    <n v="0"/>
    <n v="0"/>
    <s v="N"/>
    <n v="9"/>
    <s v="N"/>
    <s v="00/00/0000"/>
    <s v="N"/>
    <n v="0"/>
    <s v="00/00/0000"/>
    <s v="STD"/>
    <d v="2024-02-28T00:00:00"/>
    <n v="0"/>
    <s v="SA"/>
    <m/>
    <m/>
  </r>
  <r>
    <n v="60569619616"/>
    <x v="67"/>
    <n v="57065657565"/>
    <s v="Mr. Chavda  Rameshbhai"/>
    <n v="52000"/>
    <n v="6.65"/>
    <n v="51035"/>
    <n v="50377"/>
    <n v="0"/>
    <d v="2023-11-26T00:00:00"/>
    <n v="4"/>
    <n v="4"/>
    <n v="0"/>
    <n v="0"/>
    <n v="0"/>
    <n v="0"/>
    <s v="INR"/>
    <n v="15355"/>
    <n v="342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566609001"/>
    <x v="67"/>
    <n v="57653755551"/>
    <s v="Mr. Harishkumar Prahaladbhai K"/>
    <n v="275800"/>
    <n v="6.65"/>
    <n v="268364"/>
    <n v="3766.8"/>
    <n v="0"/>
    <d v="2023-11-08T00:00:00"/>
    <n v="4"/>
    <n v="4"/>
    <n v="0"/>
    <n v="0"/>
    <n v="0"/>
    <n v="0"/>
    <s v="INR"/>
    <n v="15355"/>
    <n v="2266"/>
    <s v=""/>
    <n v="0"/>
    <n v="0"/>
    <s v="N"/>
    <n v="9"/>
    <s v="N"/>
    <s v="00/00/0000"/>
    <s v="N"/>
    <n v="0"/>
    <s v="00/00/0000"/>
    <s v="STD"/>
    <s v=""/>
    <m/>
    <s v="SA"/>
    <m/>
    <m/>
  </r>
  <r>
    <n v="60565696961"/>
    <x v="67"/>
    <n v="55515555999"/>
    <s v="Sepoy BHANUPRATAP RAJESHSINGH"/>
    <n v="58000"/>
    <n v="6.65"/>
    <n v="57235"/>
    <n v="56727"/>
    <n v="0"/>
    <d v="2023-11-16T00:00:00"/>
    <n v="4"/>
    <n v="4"/>
    <n v="0"/>
    <n v="0"/>
    <n v="0"/>
    <n v="0"/>
    <s v="INR"/>
    <n v="15355"/>
    <n v="373"/>
    <s v=""/>
    <n v="0"/>
    <n v="0"/>
    <s v="N"/>
    <n v="9"/>
    <s v="N"/>
    <s v="00/00/0000"/>
    <s v="N"/>
    <n v="0"/>
    <s v="00/00/0000"/>
    <s v="STD"/>
    <s v=""/>
    <m/>
    <s v="SA"/>
    <m/>
    <m/>
  </r>
  <r>
    <n v="60569991911"/>
    <x v="67"/>
    <n v="57065655595"/>
    <s v="Mr. Mahendra  Gohel"/>
    <n v="39861"/>
    <n v="6.65"/>
    <n v="39729"/>
    <n v="39621"/>
    <n v="0"/>
    <d v="2023-11-19T00:00:00"/>
    <n v="4"/>
    <n v="4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599696666"/>
    <x v="67"/>
    <n v="55796679535"/>
    <s v="Mrs. Patani  Alpa"/>
    <n v="30000"/>
    <n v="6.65"/>
    <n v="29191"/>
    <n v="28795"/>
    <n v="0"/>
    <d v="2023-11-24T00:00:00"/>
    <n v="4"/>
    <n v="4"/>
    <n v="0"/>
    <n v="0"/>
    <n v="0"/>
    <n v="0"/>
    <s v="INR"/>
    <n v="15355"/>
    <n v="201"/>
    <s v=""/>
    <n v="0"/>
    <n v="0"/>
    <s v="N"/>
    <n v="9"/>
    <s v="N"/>
    <s v="00/00/0000"/>
    <s v="N"/>
    <n v="0"/>
    <s v="00/00/0000"/>
    <s v="STD"/>
    <s v=""/>
    <m/>
    <s v="SA"/>
    <m/>
    <m/>
  </r>
  <r>
    <n v="60609916169"/>
    <x v="67"/>
    <n v="55959701655"/>
    <s v="Mrs. Rathod Payalbahen Dixitku"/>
    <n v="34000"/>
    <n v="6.65"/>
    <n v="32798"/>
    <n v="32598"/>
    <n v="0"/>
    <d v="2023-11-30T00:00:00"/>
    <n v="4"/>
    <n v="4"/>
    <n v="0"/>
    <n v="0"/>
    <n v="0"/>
    <n v="0"/>
    <s v="INR"/>
    <n v="15355"/>
    <n v="250"/>
    <s v=""/>
    <n v="0"/>
    <n v="0"/>
    <m/>
    <m/>
    <s v="N"/>
    <s v="00/00/0000"/>
    <s v="N"/>
    <n v="0"/>
    <s v="00/00/0000"/>
    <s v="STD"/>
    <s v=""/>
    <m/>
    <s v="SA"/>
    <m/>
    <m/>
  </r>
  <r>
    <n v="60610619616"/>
    <x v="67"/>
    <n v="55095575390"/>
    <s v="Mr. Anshuman  Tiwari"/>
    <n v="214000"/>
    <n v="6.65"/>
    <n v="208811"/>
    <n v="5856.35"/>
    <n v="0"/>
    <d v="2023-11-30T00:00:00"/>
    <n v="4"/>
    <n v="4"/>
    <n v="0"/>
    <n v="0"/>
    <n v="0"/>
    <n v="0"/>
    <s v="INR"/>
    <n v="15355"/>
    <n v="1436"/>
    <s v=""/>
    <n v="0"/>
    <n v="0"/>
    <s v="N"/>
    <n v="9"/>
    <s v="N"/>
    <s v="00/00/0000"/>
    <s v="N"/>
    <n v="0"/>
    <s v="00/00/0000"/>
    <s v="STD"/>
    <s v=""/>
    <m/>
    <s v="SA"/>
    <m/>
    <m/>
  </r>
  <r>
    <n v="60610169590"/>
    <x v="67"/>
    <n v="90561930596"/>
    <s v="Mr. Patel  Vasudev"/>
    <n v="87000"/>
    <n v="6.65"/>
    <n v="86231"/>
    <n v="86184"/>
    <n v="0"/>
    <d v="2023-11-30T00:00:00"/>
    <n v="1"/>
    <n v="1"/>
    <n v="0"/>
    <n v="0"/>
    <n v="0"/>
    <n v="0"/>
    <s v="INR"/>
    <n v="15355"/>
    <n v="553"/>
    <s v=""/>
    <n v="0"/>
    <n v="0"/>
    <m/>
    <m/>
    <s v="N"/>
    <s v="00/00/0000"/>
    <s v="N"/>
    <n v="0"/>
    <s v="00/00/0000"/>
    <s v="STD"/>
    <d v="2024-02-27T00:00:00"/>
    <n v="0"/>
    <s v="SA"/>
    <m/>
    <m/>
  </r>
  <r>
    <n v="60696166511"/>
    <x v="67"/>
    <n v="56596916909"/>
    <s v="Mr. KETUL BHIKHABHAI PRAJAPATI"/>
    <n v="135000"/>
    <n v="6.65"/>
    <n v="128614"/>
    <n v="128557"/>
    <n v="0"/>
    <d v="2023-12-08T00:00:00"/>
    <n v="3"/>
    <n v="3"/>
    <n v="0"/>
    <n v="0"/>
    <n v="0"/>
    <n v="0"/>
    <s v="INR"/>
    <n v="15355"/>
    <n v="881"/>
    <s v=""/>
    <n v="0"/>
    <n v="0"/>
    <s v="N"/>
    <n v="9"/>
    <s v="N"/>
    <s v="00/00/0000"/>
    <s v="N"/>
    <n v="0"/>
    <s v="00/00/0000"/>
    <s v="STD"/>
    <s v=""/>
    <m/>
    <s v="SA"/>
    <m/>
    <m/>
  </r>
  <r>
    <n v="60656669906"/>
    <x v="67"/>
    <n v="56161519059"/>
    <s v="Mrs. MANJULABEN JASHWANTBHAI S"/>
    <n v="110000"/>
    <n v="6.65"/>
    <n v="108030"/>
    <n v="108030"/>
    <n v="0"/>
    <d v="2023-12-25T00:00:00"/>
    <n v="3"/>
    <n v="3"/>
    <n v="0"/>
    <n v="0"/>
    <n v="0"/>
    <n v="0"/>
    <s v="INR"/>
    <n v="15355"/>
    <n v="1000"/>
    <s v=""/>
    <n v="0"/>
    <n v="0"/>
    <s v="N"/>
    <n v="9"/>
    <s v="N"/>
    <s v="00/00/0000"/>
    <s v="N"/>
    <n v="0"/>
    <s v="00/00/0000"/>
    <s v="STD"/>
    <s v=""/>
    <m/>
    <s v="SA"/>
    <m/>
    <m/>
  </r>
  <r>
    <n v="60661191966"/>
    <x v="67"/>
    <n v="50597595995"/>
    <s v="Miss. NILAM  CHRISTIAN"/>
    <n v="63000"/>
    <n v="6.65"/>
    <n v="61657"/>
    <n v="61564"/>
    <n v="0"/>
    <d v="2023-12-31T00:00:00"/>
    <n v="3"/>
    <n v="3"/>
    <n v="0"/>
    <n v="0"/>
    <n v="0"/>
    <n v="0"/>
    <s v="INR"/>
    <n v="15355"/>
    <n v="469"/>
    <s v=""/>
    <n v="0"/>
    <n v="0"/>
    <s v="N"/>
    <n v="9"/>
    <s v="N"/>
    <s v="00/00/0000"/>
    <s v="N"/>
    <n v="0"/>
    <s v="00/00/0000"/>
    <s v="STD"/>
    <s v=""/>
    <m/>
    <s v="SA"/>
    <m/>
    <m/>
  </r>
  <r>
    <n v="60616696165"/>
    <x v="67"/>
    <n v="55063595601"/>
    <s v="Mr. NILESHBHAI MANSUKHBHAI BHU"/>
    <n v="83000"/>
    <n v="6.65"/>
    <n v="57192"/>
    <n v="56040"/>
    <n v="0"/>
    <d v="2023-12-31T00:00:00"/>
    <n v="3"/>
    <n v="3"/>
    <n v="0"/>
    <n v="0"/>
    <n v="0"/>
    <n v="0"/>
    <s v="INR"/>
    <n v="15355"/>
    <n v="416"/>
    <s v=""/>
    <n v="0"/>
    <n v="0"/>
    <s v="N"/>
    <n v="9"/>
    <s v="N"/>
    <s v="00/00/0000"/>
    <s v="N"/>
    <n v="0"/>
    <s v="00/00/0000"/>
    <s v="STD"/>
    <s v=""/>
    <m/>
    <s v="SA"/>
    <m/>
    <m/>
  </r>
  <r>
    <n v="60919699911"/>
    <x v="67"/>
    <n v="55515555395"/>
    <s v="Mr. Dipakkumar Kalubhai Patel"/>
    <n v="57000"/>
    <n v="6.65"/>
    <n v="57225"/>
    <n v="56813"/>
    <n v="0"/>
    <d v="2024-03-04T00:00:00"/>
    <n v="1"/>
    <n v="1"/>
    <n v="0"/>
    <n v="0"/>
    <n v="0"/>
    <n v="0"/>
    <s v="INR"/>
    <n v="15355"/>
    <n v="396"/>
    <s v=""/>
    <n v="0"/>
    <n v="0"/>
    <m/>
    <m/>
    <s v="N"/>
    <s v="00/00/0000"/>
    <s v="N"/>
    <n v="0"/>
    <s v="00/00/0000"/>
    <s v="STD"/>
    <s v=""/>
    <m/>
    <s v="SA"/>
    <m/>
    <m/>
  </r>
  <r>
    <n v="60966066919"/>
    <x v="67"/>
    <n v="56956991137"/>
    <s v="Mr. Parmar  Virendrasinh"/>
    <n v="43000"/>
    <n v="6.7"/>
    <n v="42322"/>
    <n v="42322"/>
    <n v="0"/>
    <d v="2024-03-21T00:00:00"/>
    <n v="1"/>
    <n v="1"/>
    <n v="0"/>
    <n v="0"/>
    <n v="0"/>
    <n v="0"/>
    <s v="INR"/>
    <n v="15355"/>
    <n v="321"/>
    <s v=""/>
    <n v="0"/>
    <n v="0"/>
    <s v="N"/>
    <n v="9"/>
    <s v="N"/>
    <s v="00/00/0000"/>
    <s v="N"/>
    <n v="0"/>
    <s v="00/00/0000"/>
    <s v="STD"/>
    <s v=""/>
    <m/>
    <s v="SA"/>
    <m/>
    <m/>
  </r>
  <r>
    <n v="60919959565"/>
    <x v="67"/>
    <n v="55153555517"/>
    <s v="Mrs. Jashiben Veljibhai Vaghel"/>
    <n v="118000"/>
    <n v="6.85"/>
    <n v="0"/>
    <n v="0"/>
    <n v="0"/>
    <d v="2024-03-27T00:00:00"/>
    <n v="0"/>
    <n v="0"/>
    <n v="0"/>
    <n v="0"/>
    <n v="0"/>
    <n v="0"/>
    <s v="INR"/>
    <n v="0"/>
    <n v="1087"/>
    <s v=""/>
    <n v="0"/>
    <n v="0"/>
    <s v="N"/>
    <n v="9"/>
    <s v="N"/>
    <s v="00/00/0000"/>
    <s v="N"/>
    <n v="0"/>
    <s v="00/00/0000"/>
    <s v="STD"/>
    <s v=""/>
    <m/>
    <s v="SA"/>
    <m/>
    <m/>
  </r>
  <r>
    <n v="60999619611"/>
    <x v="67"/>
    <n v="56735651059"/>
    <s v="Mr. Pragnesh Ganpatlal Patel"/>
    <n v="63000"/>
    <n v="6.7"/>
    <n v="0"/>
    <n v="0"/>
    <n v="0"/>
    <d v="2024-03-29T00:00:00"/>
    <n v="0"/>
    <n v="0"/>
    <n v="0"/>
    <n v="0"/>
    <n v="0"/>
    <n v="0"/>
    <s v="INR"/>
    <n v="15355"/>
    <n v="476"/>
    <s v=""/>
    <n v="0"/>
    <n v="0"/>
    <s v="N"/>
    <n v="9"/>
    <s v="N"/>
    <s v="00/00/0000"/>
    <s v="N"/>
    <n v="0"/>
    <s v="00/00/0000"/>
    <s v="STD"/>
    <s v=""/>
    <m/>
    <s v="SA"/>
    <m/>
    <m/>
  </r>
  <r>
    <n v="60996166619"/>
    <x v="67"/>
    <n v="55951959505"/>
    <s v="Mr. NITIN BABUBHAI VACHHETA"/>
    <n v="153000"/>
    <n v="6.7"/>
    <n v="150717"/>
    <n v="150717"/>
    <n v="0"/>
    <d v="2024-03-29T00:00:00"/>
    <n v="1"/>
    <n v="1"/>
    <n v="0"/>
    <n v="0"/>
    <n v="0"/>
    <n v="0"/>
    <s v="INR"/>
    <n v="15355"/>
    <n v="1142"/>
    <s v=""/>
    <n v="0"/>
    <n v="0"/>
    <s v="N"/>
    <n v="9"/>
    <s v="N"/>
    <s v="00/00/0000"/>
    <s v="N"/>
    <n v="0"/>
    <s v="00/00/0000"/>
    <s v="STD"/>
    <s v=""/>
    <m/>
    <s v="SA"/>
    <m/>
    <m/>
  </r>
  <r>
    <n v="60996915696"/>
    <x v="67"/>
    <n v="50059051159"/>
    <s v="Mr. PRANAY  PATEL"/>
    <n v="114500"/>
    <n v="6.65"/>
    <n v="114339"/>
    <n v="114339"/>
    <n v="0"/>
    <d v="2024-03-29T00:00:00"/>
    <n v="1"/>
    <n v="1"/>
    <n v="0"/>
    <n v="0"/>
    <n v="0"/>
    <n v="0"/>
    <s v="INR"/>
    <n v="15355"/>
    <n v="966"/>
    <s v=""/>
    <n v="0"/>
    <n v="0"/>
    <m/>
    <m/>
    <s v="N"/>
    <s v="00/00/0000"/>
    <s v="N"/>
    <n v="0"/>
    <s v="00/00/0000"/>
    <s v="STD"/>
    <s v=""/>
    <m/>
    <s v="SA"/>
    <m/>
    <m/>
  </r>
  <r>
    <n v="60996669190"/>
    <x v="67"/>
    <n v="56551317676"/>
    <s v="Mr. Alpesh V Chaudhari"/>
    <n v="38000"/>
    <n v="6.65"/>
    <n v="0"/>
    <n v="0"/>
    <n v="0"/>
    <d v="2024-03-30T00:00:00"/>
    <n v="0"/>
    <n v="0"/>
    <n v="0"/>
    <n v="0"/>
    <n v="0"/>
    <n v="0"/>
    <s v="INR"/>
    <n v="15355"/>
    <n v="287"/>
    <s v=""/>
    <n v="0"/>
    <n v="0"/>
    <s v="N"/>
    <n v="9"/>
    <s v="N"/>
    <s v="00/00/0000"/>
    <s v="N"/>
    <n v="0"/>
    <s v="00/00/0000"/>
    <s v="STD"/>
    <s v=""/>
    <m/>
    <s v="SA"/>
    <m/>
    <m/>
  </r>
  <r>
    <n v="66009996590"/>
    <x v="67"/>
    <n v="59501356900"/>
    <s v="Mr. DINESH  VAGHELA"/>
    <n v="51000"/>
    <n v="6.95"/>
    <n v="35556"/>
    <n v="35986.160000000003"/>
    <n v="430.16"/>
    <d v="2018-08-12T00:00:00"/>
    <n v="19"/>
    <n v="18"/>
    <n v="1"/>
    <n v="1"/>
    <n v="1"/>
    <n v="701"/>
    <s v="INR"/>
    <n v="15355"/>
    <n v="450"/>
    <d v="2024-03-12T00:00:00"/>
    <n v="0"/>
    <n v="0"/>
    <s v="N"/>
    <n v="3"/>
    <s v="N"/>
    <s v="00/00/0000"/>
    <s v="N"/>
    <n v="0"/>
    <s v="00/00/0000"/>
    <s v="SMA0"/>
    <d v="2024-03-12T00:00:00"/>
    <n v="701"/>
    <s v="SA"/>
    <m/>
    <m/>
  </r>
  <r>
    <n v="60565699115"/>
    <x v="67"/>
    <n v="90595005535"/>
    <s v="Mrs. ROSHNI KAPIL  CHRISTIAN"/>
    <n v="161000"/>
    <n v="6.65"/>
    <n v="161109"/>
    <n v="161143"/>
    <n v="34"/>
    <d v="2023-11-09T00:00:00"/>
    <n v="1"/>
    <n v="1"/>
    <n v="0"/>
    <n v="1"/>
    <n v="1"/>
    <n v="701"/>
    <s v="INR"/>
    <n v="15355"/>
    <n v="1034"/>
    <d v="2024-03-20T00:00:00"/>
    <n v="0"/>
    <n v="0"/>
    <s v="N"/>
    <n v="3"/>
    <s v="N"/>
    <s v="00/00/0000"/>
    <s v="N"/>
    <n v="0"/>
    <s v="00/00/0000"/>
    <s v="SMA0"/>
    <d v="2024-03-20T00:00:00"/>
    <n v="701"/>
    <s v="SA"/>
    <m/>
    <m/>
  </r>
  <r>
    <n v="60595116656"/>
    <x v="67"/>
    <n v="90715755555"/>
    <s v="Mrs. NUSRAT a SUPEDIWALA"/>
    <n v="73000"/>
    <n v="6.65"/>
    <n v="72416"/>
    <n v="72820"/>
    <n v="404"/>
    <d v="2023-11-26T00:00:00"/>
    <n v="4"/>
    <n v="3"/>
    <n v="1"/>
    <n v="1"/>
    <n v="1"/>
    <n v="701"/>
    <s v="INR"/>
    <n v="15355"/>
    <n v="551"/>
    <d v="2024-03-23T00:00:00"/>
    <n v="0"/>
    <n v="0"/>
    <s v="N"/>
    <n v="3"/>
    <s v="N"/>
    <s v="00/00/0000"/>
    <s v="N"/>
    <n v="0"/>
    <s v="00/00/0000"/>
    <s v="SMA0"/>
    <d v="2024-03-23T00:00:00"/>
    <n v="701"/>
    <s v="SA"/>
    <m/>
    <m/>
  </r>
  <r>
    <n v="69666150991"/>
    <x v="12"/>
    <n v="56799715999"/>
    <s v="Mr. RAJENDRA RAMRAO PALKHADE"/>
    <n v="399000"/>
    <n v="7.5"/>
    <n v="383514"/>
    <n v="357824"/>
    <n v="0"/>
    <d v="2022-09-18T00:00:00"/>
    <n v="18"/>
    <n v="18"/>
    <n v="0"/>
    <n v="0"/>
    <n v="0"/>
    <n v="0"/>
    <s v="INR"/>
    <n v="15355"/>
    <n v="3295"/>
    <s v=""/>
    <n v="0"/>
    <n v="0"/>
    <s v="N"/>
    <n v="9"/>
    <s v="N"/>
    <s v="00/00/0000"/>
    <s v="N"/>
    <n v="0"/>
    <s v="00/00/0000"/>
    <s v="STD"/>
    <d v="2022-12-15T00:00:00"/>
    <n v="999"/>
    <s v="SA"/>
    <m/>
    <m/>
  </r>
  <r>
    <n v="69916611969"/>
    <x v="12"/>
    <n v="90639955777"/>
    <s v="Mr. Nayi  Mitesh"/>
    <n v="1000000"/>
    <n v="7.65"/>
    <n v="991802"/>
    <n v="991536"/>
    <n v="0"/>
    <d v="2023-01-16T00:00:00"/>
    <n v="7"/>
    <n v="7"/>
    <n v="0"/>
    <n v="0"/>
    <n v="0"/>
    <n v="0"/>
    <s v="INR"/>
    <n v="15355"/>
    <n v="7162"/>
    <s v=""/>
    <n v="0"/>
    <n v="0"/>
    <m/>
    <m/>
    <s v="N"/>
    <s v="00/00/0000"/>
    <s v="N"/>
    <n v="0"/>
    <s v="00/00/0000"/>
    <s v="STD"/>
    <d v="2023-09-04T00:00:00"/>
    <n v="0"/>
    <s v="SA"/>
    <m/>
    <m/>
  </r>
  <r>
    <n v="69916666990"/>
    <x v="12"/>
    <n v="56171993730"/>
    <s v="Mr. JAYANTIBHAI MAFAT LAL PRAJ"/>
    <n v="1800000"/>
    <n v="7.6"/>
    <n v="1713221"/>
    <n v="1712969"/>
    <n v="0"/>
    <d v="2022-11-20T00:00:00"/>
    <n v="9"/>
    <n v="9"/>
    <n v="0"/>
    <n v="0"/>
    <n v="0"/>
    <n v="0"/>
    <s v="INR"/>
    <n v="15355"/>
    <n v="16772"/>
    <s v=""/>
    <n v="0"/>
    <n v="0"/>
    <m/>
    <m/>
    <s v="N"/>
    <s v="00/00/0000"/>
    <s v="N"/>
    <n v="0"/>
    <s v="00/00/0000"/>
    <s v="STD"/>
    <d v="2023-12-26T00:00:00"/>
    <n v="0"/>
    <s v="SA"/>
    <m/>
    <m/>
  </r>
  <r>
    <n v="69966965669"/>
    <x v="12"/>
    <n v="50005596636"/>
    <s v="Mr. BHIKHABHAI PARSHOTAM PATEL"/>
    <n v="500000"/>
    <n v="7.5"/>
    <n v="471985"/>
    <n v="465087"/>
    <n v="0"/>
    <d v="2023-02-27T00:00:00"/>
    <n v="13"/>
    <n v="13"/>
    <n v="0"/>
    <n v="0"/>
    <n v="0"/>
    <n v="0"/>
    <s v="INR"/>
    <n v="15355"/>
    <n v="5168"/>
    <s v=""/>
    <n v="0"/>
    <n v="0"/>
    <s v="N"/>
    <n v="9"/>
    <s v="N"/>
    <s v="00/00/0000"/>
    <s v="N"/>
    <n v="0"/>
    <s v="00/00/0000"/>
    <s v="STD"/>
    <d v="2023-04-08T00:00:00"/>
    <n v="0"/>
    <s v="SA"/>
    <m/>
    <m/>
  </r>
  <r>
    <n v="60966566916"/>
    <x v="12"/>
    <n v="55006719657"/>
    <s v="Mr. RAMESHBHAI PARSHOTTAMBHAI"/>
    <n v="2520000"/>
    <n v="7.85"/>
    <n v="2395148"/>
    <n v="2319114"/>
    <n v="0"/>
    <d v="2023-07-03T00:00:00"/>
    <n v="7"/>
    <n v="7"/>
    <n v="0"/>
    <n v="0"/>
    <n v="0"/>
    <n v="0"/>
    <s v="INR"/>
    <n v="15355"/>
    <n v="32138"/>
    <s v=""/>
    <n v="0"/>
    <n v="0"/>
    <s v="N"/>
    <n v="9"/>
    <s v="N"/>
    <s v="00/00/0000"/>
    <s v="N"/>
    <n v="0"/>
    <s v="00/00/0000"/>
    <s v="STD"/>
    <d v="2023-09-04T00:00:00"/>
    <n v="0"/>
    <s v="SA"/>
    <m/>
    <m/>
  </r>
  <r>
    <n v="60609095660"/>
    <x v="12"/>
    <n v="55756575559"/>
    <s v="Mr. JESAL BABUBHAI SHAH"/>
    <n v="800000"/>
    <n v="7.5"/>
    <n v="781975"/>
    <n v="777311"/>
    <n v="0"/>
    <d v="2023-07-19T00:00:00"/>
    <n v="8"/>
    <n v="8"/>
    <n v="0"/>
    <n v="0"/>
    <n v="0"/>
    <n v="0"/>
    <s v="INR"/>
    <n v="15355"/>
    <n v="7417"/>
    <s v=""/>
    <n v="0"/>
    <n v="0"/>
    <s v="N"/>
    <n v="9"/>
    <s v="N"/>
    <s v="00/00/0000"/>
    <s v="N"/>
    <n v="0"/>
    <s v="00/00/0000"/>
    <s v="STD"/>
    <s v=""/>
    <m/>
    <s v="SA"/>
    <m/>
    <m/>
  </r>
  <r>
    <n v="60665916096"/>
    <x v="12"/>
    <n v="55170557553"/>
    <s v="Mr. JAGDISHBHAI BHANJIBHAI RAT"/>
    <n v="300000"/>
    <n v="7.5"/>
    <n v="294440"/>
    <n v="285114"/>
    <n v="0"/>
    <d v="2023-08-11T00:00:00"/>
    <n v="7"/>
    <n v="7"/>
    <n v="0"/>
    <n v="0"/>
    <n v="0"/>
    <n v="0"/>
    <s v="INR"/>
    <n v="15355"/>
    <n v="2782"/>
    <s v=""/>
    <n v="0"/>
    <n v="0"/>
    <s v="N"/>
    <n v="9"/>
    <s v="N"/>
    <s v="00/00/0000"/>
    <s v="N"/>
    <n v="0"/>
    <s v="00/00/0000"/>
    <s v="STD"/>
    <s v=""/>
    <m/>
    <s v="SA"/>
    <m/>
    <m/>
  </r>
  <r>
    <n v="60696960655"/>
    <x v="12"/>
    <n v="50191395917"/>
    <s v="Mr. YOGESH HIMATBHAI GAJJAR"/>
    <n v="1400000"/>
    <n v="7.65"/>
    <n v="1365900"/>
    <n v="1362264"/>
    <n v="0"/>
    <d v="2023-11-18T00:00:00"/>
    <n v="4"/>
    <n v="4"/>
    <n v="0"/>
    <n v="0"/>
    <n v="0"/>
    <n v="0"/>
    <s v="INR"/>
    <n v="15355"/>
    <n v="18091"/>
    <s v=""/>
    <n v="0"/>
    <n v="0"/>
    <s v="N"/>
    <n v="9"/>
    <s v="N"/>
    <s v="00/00/0000"/>
    <s v="N"/>
    <n v="0"/>
    <s v="00/00/0000"/>
    <s v="STD"/>
    <s v=""/>
    <m/>
    <s v="SA"/>
    <m/>
    <m/>
  </r>
  <r>
    <n v="60655666699"/>
    <x v="12"/>
    <n v="59535650599"/>
    <s v="Miss. SUMITRA BHARATBHAI MISTR"/>
    <n v="300000"/>
    <n v="7.5"/>
    <n v="298432"/>
    <n v="297994"/>
    <n v="0"/>
    <d v="2023-09-21T00:00:00"/>
    <n v="6"/>
    <n v="6"/>
    <n v="0"/>
    <n v="0"/>
    <n v="0"/>
    <n v="0"/>
    <s v="INR"/>
    <n v="15355"/>
    <n v="2220"/>
    <s v=""/>
    <n v="0"/>
    <n v="0"/>
    <s v="N"/>
    <n v="9"/>
    <s v="N"/>
    <s v="00/00/0000"/>
    <s v="N"/>
    <n v="0"/>
    <s v="00/00/0000"/>
    <s v="STD"/>
    <d v="2024-01-03T00:00:00"/>
    <n v="0"/>
    <s v="SA"/>
    <m/>
    <m/>
  </r>
  <r>
    <n v="60560169991"/>
    <x v="12"/>
    <n v="55515555999"/>
    <s v="Sepoy BHANUPRATAP RAJESHSINGH"/>
    <n v="500000"/>
    <n v="7.25"/>
    <n v="498855"/>
    <n v="497727"/>
    <n v="0"/>
    <d v="2023-11-06T00:00:00"/>
    <n v="2"/>
    <n v="2"/>
    <n v="0"/>
    <n v="0"/>
    <n v="0"/>
    <n v="0"/>
    <s v="INR"/>
    <n v="15355"/>
    <n v="3436"/>
    <s v=""/>
    <n v="0"/>
    <n v="0"/>
    <m/>
    <m/>
    <s v="N"/>
    <s v="00/00/0000"/>
    <s v="N"/>
    <n v="0"/>
    <s v="00/00/0000"/>
    <s v="STD"/>
    <d v="2024-03-15T00:00:00"/>
    <n v="0"/>
    <s v="SA"/>
    <m/>
    <m/>
  </r>
  <r>
    <n v="60519959599"/>
    <x v="12"/>
    <n v="55015150100"/>
    <s v="Miss. NISHTHA HARISHKUMAR SHAR"/>
    <n v="500000"/>
    <n v="7.25"/>
    <n v="494915"/>
    <n v="492875"/>
    <n v="0"/>
    <d v="2023-11-18T00:00:00"/>
    <n v="4"/>
    <n v="4"/>
    <n v="0"/>
    <n v="0"/>
    <n v="0"/>
    <n v="0"/>
    <s v="INR"/>
    <n v="15355"/>
    <n v="4565"/>
    <s v=""/>
    <n v="0"/>
    <n v="0"/>
    <s v="N"/>
    <n v="9"/>
    <s v="N"/>
    <s v="00/00/0000"/>
    <s v="N"/>
    <n v="0"/>
    <s v="00/00/0000"/>
    <s v="STD"/>
    <s v=""/>
    <m/>
    <s v="SA"/>
    <m/>
    <m/>
  </r>
  <r>
    <n v="60596996600"/>
    <x v="12"/>
    <n v="50105397955"/>
    <s v="Mr. HONOURABLE REGISTAR ASIMKU"/>
    <n v="2500000"/>
    <n v="7.45"/>
    <n v="2478222"/>
    <n v="2478084"/>
    <n v="0"/>
    <d v="2023-11-18T00:00:00"/>
    <n v="1"/>
    <n v="1"/>
    <n v="0"/>
    <n v="0"/>
    <n v="0"/>
    <n v="0"/>
    <s v="INR"/>
    <n v="15355"/>
    <n v="29862"/>
    <s v=""/>
    <n v="0"/>
    <n v="0"/>
    <s v="N"/>
    <n v="9"/>
    <s v="N"/>
    <s v="00/00/0000"/>
    <s v="N"/>
    <n v="0"/>
    <s v="00/00/0000"/>
    <s v="STD"/>
    <d v="2024-02-22T00:00:00"/>
    <n v="0"/>
    <s v="SA"/>
    <m/>
    <m/>
  </r>
  <r>
    <n v="60599661965"/>
    <x v="12"/>
    <n v="76005159650"/>
    <s v="Mr. DHARMENDRA GANPATBHAI CHUH"/>
    <n v="800000"/>
    <n v="7.25"/>
    <n v="781539"/>
    <n v="779115"/>
    <n v="0"/>
    <d v="2023-11-30T00:00:00"/>
    <n v="4"/>
    <n v="4"/>
    <n v="0"/>
    <n v="0"/>
    <n v="0"/>
    <n v="0"/>
    <s v="INR"/>
    <n v="15355"/>
    <n v="9394"/>
    <s v=""/>
    <n v="0"/>
    <n v="0"/>
    <s v="N"/>
    <n v="9"/>
    <s v="N"/>
    <s v="00/00/0000"/>
    <s v="N"/>
    <n v="0"/>
    <s v="00/00/0000"/>
    <s v="STD"/>
    <s v=""/>
    <m/>
    <s v="SA"/>
    <m/>
    <m/>
  </r>
  <r>
    <n v="60616699919"/>
    <x v="12"/>
    <n v="55565995016"/>
    <s v="Mr. Parmar  Vijaysinh"/>
    <n v="200000"/>
    <n v="7.25"/>
    <n v="200204"/>
    <n v="199820"/>
    <n v="0"/>
    <d v="2023-12-02T00:00:00"/>
    <n v="3"/>
    <n v="3"/>
    <n v="0"/>
    <n v="0"/>
    <n v="0"/>
    <n v="0"/>
    <s v="INR"/>
    <n v="15355"/>
    <n v="1372"/>
    <s v=""/>
    <n v="0"/>
    <n v="0"/>
    <s v="N"/>
    <n v="9"/>
    <s v="N"/>
    <s v="00/00/0000"/>
    <s v="N"/>
    <n v="0"/>
    <s v="00/00/0000"/>
    <s v="STD"/>
    <d v="2024-03-10T00:00:00"/>
    <n v="0"/>
    <s v="SA"/>
    <m/>
    <m/>
  </r>
  <r>
    <n v="60666966916"/>
    <x v="12"/>
    <n v="59501356900"/>
    <s v="Mr. DINESH  VAGHELA"/>
    <n v="1296000"/>
    <n v="7.25"/>
    <n v="1286682"/>
    <n v="1262175"/>
    <n v="0"/>
    <d v="2023-12-18T00:00:00"/>
    <n v="3"/>
    <n v="3"/>
    <n v="0"/>
    <n v="0"/>
    <n v="0"/>
    <n v="0"/>
    <s v="INR"/>
    <n v="15355"/>
    <n v="11831"/>
    <s v=""/>
    <n v="0"/>
    <n v="0"/>
    <s v="N"/>
    <n v="9"/>
    <s v="N"/>
    <s v="00/00/0000"/>
    <s v="N"/>
    <n v="0"/>
    <s v="00/00/0000"/>
    <s v="STD"/>
    <d v="2024-02-16T00:00:00"/>
    <n v="0"/>
    <s v="SA"/>
    <m/>
    <m/>
  </r>
  <r>
    <n v="60616099950"/>
    <x v="12"/>
    <n v="56161519059"/>
    <s v="Mrs. MANJULABEN JASHWANTBHAI S"/>
    <n v="1495000"/>
    <n v="7.25"/>
    <n v="1483272"/>
    <n v="1483152"/>
    <n v="0"/>
    <d v="2023-12-30T00:00:00"/>
    <n v="2"/>
    <n v="2"/>
    <n v="0"/>
    <n v="0"/>
    <n v="0"/>
    <n v="0"/>
    <s v="INR"/>
    <n v="15355"/>
    <n v="14240"/>
    <s v=""/>
    <n v="0"/>
    <n v="0"/>
    <s v="N"/>
    <n v="9"/>
    <s v="N"/>
    <s v="00/00/0000"/>
    <s v="N"/>
    <n v="0"/>
    <s v="00/00/0000"/>
    <s v="STD"/>
    <s v=""/>
    <m/>
    <s v="SA"/>
    <m/>
    <m/>
  </r>
  <r>
    <n v="60616166969"/>
    <x v="12"/>
    <n v="55063595601"/>
    <s v="Mr. NILESHBHAI MANSUKHBHAI BHU"/>
    <n v="2050000"/>
    <n v="7.45"/>
    <n v="2057158"/>
    <n v="2057158"/>
    <n v="0"/>
    <d v="2024-03-15T00:00:00"/>
    <n v="1"/>
    <n v="1"/>
    <n v="0"/>
    <n v="0"/>
    <n v="0"/>
    <n v="0"/>
    <s v="INR"/>
    <n v="15355"/>
    <n v="15950"/>
    <s v=""/>
    <n v="0"/>
    <n v="0"/>
    <s v="N"/>
    <n v="9"/>
    <s v="N"/>
    <s v="00/00/0000"/>
    <s v="N"/>
    <n v="0"/>
    <s v="00/00/0000"/>
    <s v="STD"/>
    <s v=""/>
    <m/>
    <s v="SA"/>
    <m/>
    <m/>
  </r>
  <r>
    <n v="60191169916"/>
    <x v="12"/>
    <n v="56930975799"/>
    <s v="Mr. Patni  Sanjaykumar"/>
    <n v="313000"/>
    <n v="7.1"/>
    <n v="313213"/>
    <n v="311483"/>
    <n v="0"/>
    <d v="2024-02-19T00:00:00"/>
    <n v="1"/>
    <n v="1"/>
    <n v="0"/>
    <n v="0"/>
    <n v="0"/>
    <n v="0"/>
    <s v="INR"/>
    <n v="15355"/>
    <n v="2270"/>
    <s v=""/>
    <n v="0"/>
    <n v="0"/>
    <s v="N"/>
    <n v="9"/>
    <s v="N"/>
    <s v="00/00/0000"/>
    <s v="N"/>
    <n v="0"/>
    <s v="00/00/0000"/>
    <s v="STD"/>
    <s v=""/>
    <m/>
    <s v="SA"/>
    <m/>
    <m/>
  </r>
  <r>
    <n v="60916961916"/>
    <x v="12"/>
    <n v="55696300579"/>
    <s v="Mr. RONAK NARESHBHAI SHAH"/>
    <n v="1800000"/>
    <n v="7.1"/>
    <n v="0"/>
    <n v="0"/>
    <n v="0"/>
    <d v="2024-02-28T00:00:00"/>
    <n v="0"/>
    <n v="0"/>
    <n v="0"/>
    <n v="0"/>
    <n v="0"/>
    <n v="0"/>
    <s v="INR"/>
    <n v="15355"/>
    <n v="13820"/>
    <s v=""/>
    <n v="0"/>
    <n v="0"/>
    <s v="N"/>
    <n v="9"/>
    <s v="N"/>
    <s v="00/00/0000"/>
    <s v="N"/>
    <n v="0"/>
    <s v="00/00/0000"/>
    <s v="STD"/>
    <s v=""/>
    <m/>
    <s v="SA"/>
    <m/>
    <m/>
  </r>
  <r>
    <n v="60966619660"/>
    <x v="12"/>
    <n v="90913795307"/>
    <s v="Mr. SURENDRASINH  GOHIL"/>
    <n v="1478000"/>
    <n v="7.1"/>
    <n v="1478575"/>
    <n v="1478575"/>
    <n v="0"/>
    <d v="2024-03-11T00:00:00"/>
    <n v="1"/>
    <n v="1"/>
    <n v="0"/>
    <n v="0"/>
    <n v="0"/>
    <n v="0"/>
    <s v="INR"/>
    <n v="15355"/>
    <n v="11802"/>
    <s v=""/>
    <n v="0"/>
    <n v="0"/>
    <s v="N"/>
    <n v="9"/>
    <s v="N"/>
    <s v="00/00/0000"/>
    <s v="N"/>
    <n v="0"/>
    <s v="00/00/0000"/>
    <s v="STD"/>
    <s v=""/>
    <m/>
    <s v="SA"/>
    <m/>
    <m/>
  </r>
  <r>
    <n v="60996199959"/>
    <x v="12"/>
    <n v="55951959505"/>
    <s v="Mr. NITIN BABUBHAI VACHHETA"/>
    <n v="1281000"/>
    <n v="7.1"/>
    <n v="1281498"/>
    <n v="1281498"/>
    <n v="0"/>
    <d v="2024-03-29T00:00:00"/>
    <n v="1"/>
    <n v="1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s v=""/>
    <m/>
    <s v="SA"/>
    <m/>
    <m/>
  </r>
  <r>
    <n v="60569506996"/>
    <x v="12"/>
    <n v="90595005535"/>
    <s v="Mrs. ROSHNI KAPIL  CHRISTIAN"/>
    <n v="700000"/>
    <n v="7.25"/>
    <n v="693557"/>
    <n v="698252"/>
    <n v="4695"/>
    <d v="2023-10-30T00:00:00"/>
    <n v="5"/>
    <n v="4"/>
    <n v="1"/>
    <n v="1"/>
    <n v="1"/>
    <n v="701"/>
    <s v="INR"/>
    <n v="15355"/>
    <n v="4779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591960611"/>
    <x v="12"/>
    <n v="50955977919"/>
    <s v="Mr. ARVINDKUMAR BACHUBHAI PATE"/>
    <n v="412000"/>
    <n v="7.5"/>
    <n v="409681"/>
    <n v="415821"/>
    <n v="6140"/>
    <d v="2023-10-26T00:00:00"/>
    <n v="4"/>
    <n v="2"/>
    <n v="2"/>
    <n v="2"/>
    <n v="2"/>
    <n v="702"/>
    <s v="INR"/>
    <n v="15355"/>
    <n v="3285"/>
    <d v="2024-02-20T00:00:00"/>
    <n v="0"/>
    <n v="0"/>
    <s v="N"/>
    <n v="1"/>
    <s v="N"/>
    <s v="00/00/0000"/>
    <s v="N"/>
    <n v="0"/>
    <s v="00/00/0000"/>
    <s v="SMA1"/>
    <d v="2024-03-22T00:00:00"/>
    <n v="702"/>
    <s v="SA"/>
    <m/>
    <m/>
  </r>
  <r>
    <n v="60161010960"/>
    <x v="68"/>
    <n v="50055535135"/>
    <s v="Mr. DHAVAL RAMESHBHAI KOTIA"/>
    <n v="9990000"/>
    <n v="8.8000000000000007"/>
    <n v="9933221"/>
    <n v="9933151"/>
    <n v="0"/>
    <d v="2024-01-30T00:00:00"/>
    <n v="2"/>
    <n v="2"/>
    <n v="0"/>
    <n v="0"/>
    <n v="0"/>
    <n v="0"/>
    <s v="INR"/>
    <n v="15355"/>
    <n v="100165"/>
    <s v=""/>
    <n v="0"/>
    <n v="0"/>
    <s v="N"/>
    <n v="9"/>
    <s v="N"/>
    <s v="00/00/0000"/>
    <s v="N"/>
    <n v="0"/>
    <s v="00/00/0000"/>
    <s v="STD"/>
    <s v=""/>
    <m/>
    <s v="SA"/>
    <m/>
    <m/>
  </r>
  <r>
    <n v="60605090116"/>
    <x v="69"/>
    <n v="55951530599"/>
    <s v="Mrs. JASHODABEN BHARATKUMAR PA"/>
    <n v="29600000"/>
    <n v="8.5"/>
    <n v="29285911"/>
    <n v="29278597"/>
    <n v="0"/>
    <d v="2023-11-27T00:00:00"/>
    <n v="3"/>
    <n v="3"/>
    <n v="0"/>
    <n v="0"/>
    <n v="0"/>
    <n v="0"/>
    <s v="INR"/>
    <n v="15355"/>
    <n v="289562"/>
    <s v=""/>
    <n v="0"/>
    <n v="0"/>
    <s v="N"/>
    <n v="9"/>
    <s v="N"/>
    <s v="00/00/0000"/>
    <s v="N"/>
    <n v="0"/>
    <s v="00/00/0000"/>
    <s v="STD"/>
    <d v="2023-12-30T00:00:00"/>
    <n v="0"/>
    <s v="SA"/>
    <m/>
    <m/>
  </r>
  <r>
    <n v="60659501969"/>
    <x v="70"/>
    <n v="90756371557"/>
    <s v="Mr. DIPESHKUMAR  SISODIYA"/>
    <n v="3599500"/>
    <n v="8.15"/>
    <n v="1089853"/>
    <n v="1089853"/>
    <n v="0"/>
    <d v="2023-08-31T00:00:00"/>
    <n v="1"/>
    <n v="1"/>
    <n v="0"/>
    <n v="0"/>
    <n v="0"/>
    <n v="0"/>
    <s v="INR"/>
    <n v="15355"/>
    <n v="57116"/>
    <s v=""/>
    <n v="0"/>
    <n v="0"/>
    <s v="N"/>
    <n v="9"/>
    <s v="N"/>
    <s v="00/00/0000"/>
    <s v="N"/>
    <n v="0"/>
    <s v="00/00/0000"/>
    <s v="STD"/>
    <s v=""/>
    <m/>
    <s v="SA"/>
    <m/>
    <m/>
  </r>
  <r>
    <n v="60966691995"/>
    <x v="70"/>
    <n v="90355559575"/>
    <s v="Mr. SHREYAS BHARATBHAI PATEL"/>
    <n v="3455000"/>
    <n v="8.15"/>
    <n v="0"/>
    <n v="0"/>
    <n v="0"/>
    <d v="2024-03-23T00:00:00"/>
    <n v="0"/>
    <n v="0"/>
    <n v="0"/>
    <n v="0"/>
    <n v="0"/>
    <n v="0"/>
    <s v="INR"/>
    <n v="15355"/>
    <n v="45616"/>
    <s v=""/>
    <n v="0"/>
    <n v="0"/>
    <s v="N"/>
    <n v="9"/>
    <s v="N"/>
    <s v="00/00/0000"/>
    <s v="N"/>
    <n v="0"/>
    <s v="00/00/0000"/>
    <s v="STD"/>
    <s v=""/>
    <m/>
    <s v="SA"/>
    <m/>
    <m/>
  </r>
  <r>
    <n v="60665691606"/>
    <x v="71"/>
    <n v="59379099309"/>
    <s v="Ms. MANISHABEN KALUBHAI MALIVA"/>
    <n v="158000"/>
    <n v="8.15"/>
    <n v="163938"/>
    <n v="63938"/>
    <n v="0"/>
    <d v="2023-08-10T00:00:00"/>
    <n v="1"/>
    <n v="1"/>
    <n v="0"/>
    <n v="0"/>
    <n v="0"/>
    <n v="0"/>
    <s v="INR"/>
    <n v="15355"/>
    <n v="2333"/>
    <s v=""/>
    <n v="0"/>
    <n v="0"/>
    <s v="N"/>
    <n v="9"/>
    <s v="N"/>
    <s v="00/00/0000"/>
    <s v="N"/>
    <n v="0"/>
    <s v="00/00/0000"/>
    <s v="STD"/>
    <s v=""/>
    <m/>
    <s v="SA"/>
    <m/>
    <m/>
  </r>
  <r>
    <n v="60666196611"/>
    <x v="71"/>
    <n v="90750575316"/>
    <s v="Mr. BHAVIKA SANJAKUMAR KALE"/>
    <n v="180000"/>
    <n v="8.15"/>
    <n v="60975"/>
    <n v="10975"/>
    <n v="0"/>
    <d v="2023-09-23T00:00:00"/>
    <n v="1"/>
    <n v="1"/>
    <n v="0"/>
    <n v="0"/>
    <n v="0"/>
    <n v="0"/>
    <s v="INR"/>
    <n v="15355"/>
    <n v="2801"/>
    <s v=""/>
    <n v="0"/>
    <n v="0"/>
    <m/>
    <m/>
    <s v="N"/>
    <s v="00/00/0000"/>
    <s v="N"/>
    <n v="0"/>
    <s v="00/00/0000"/>
    <s v="STD"/>
    <s v=""/>
    <m/>
    <s v="SA"/>
    <m/>
    <m/>
  </r>
  <r>
    <n v="60965096651"/>
    <x v="72"/>
    <n v="90651715639"/>
    <s v="Mrs. CHRISTIAN SHWENI SHASHIKA"/>
    <n v="750000"/>
    <n v="8.15"/>
    <n v="412106"/>
    <n v="412106"/>
    <n v="0"/>
    <d v="2024-03-09T00:00:00"/>
    <n v="1"/>
    <n v="1"/>
    <n v="0"/>
    <n v="0"/>
    <n v="0"/>
    <n v="0"/>
    <s v="INR"/>
    <n v="15355"/>
    <n v="8729"/>
    <s v=""/>
    <n v="0"/>
    <n v="0"/>
    <s v="N"/>
    <n v="9"/>
    <s v="N"/>
    <s v="00/00/0000"/>
    <s v="N"/>
    <n v="0"/>
    <s v="00/00/0000"/>
    <s v="STD"/>
    <s v=""/>
    <m/>
    <s v="SA"/>
    <m/>
    <m/>
  </r>
  <r>
    <n v="60999696160"/>
    <x v="73"/>
    <n v="90035916975"/>
    <s v="Miss. RUTU NARESHKUMAR PATEL"/>
    <n v="3000000"/>
    <n v="7.65"/>
    <n v="823475"/>
    <n v="823475"/>
    <n v="0"/>
    <d v="2023-07-15T00:00:00"/>
    <n v="1"/>
    <n v="1"/>
    <n v="0"/>
    <n v="0"/>
    <n v="0"/>
    <n v="0"/>
    <s v="INR"/>
    <n v="15355"/>
    <n v="41361"/>
    <s v=""/>
    <n v="0"/>
    <n v="0"/>
    <s v="N"/>
    <n v="9"/>
    <s v="N"/>
    <s v="00/00/0000"/>
    <s v="N"/>
    <n v="0"/>
    <s v="00/00/0000"/>
    <s v="STD"/>
    <s v=""/>
    <m/>
    <s v="SA"/>
    <m/>
    <m/>
  </r>
  <r>
    <n v="65105156196"/>
    <x v="74"/>
    <n v="55110611657"/>
    <s v="Mr. PRIYADARSHI BRIJESH RANJIT"/>
    <n v="1500000"/>
    <n v="7.25"/>
    <n v="904038"/>
    <n v="759600.67"/>
    <n v="0"/>
    <d v="2018-04-08T00:00:00"/>
    <n v="19"/>
    <n v="19"/>
    <n v="0"/>
    <n v="0"/>
    <n v="0"/>
    <n v="0"/>
    <s v="INR"/>
    <n v="15355"/>
    <n v="17453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111969565"/>
    <x v="74"/>
    <n v="55556599955"/>
    <s v="Mr. JAYESHBHAI BHUPATBHAI RATH"/>
    <n v="1700000"/>
    <n v="7.25"/>
    <n v="1474814"/>
    <n v="987712.98"/>
    <n v="0"/>
    <d v="2018-05-16T00:00:00"/>
    <n v="19"/>
    <n v="19"/>
    <n v="0"/>
    <n v="0"/>
    <n v="0"/>
    <n v="0"/>
    <s v="INR"/>
    <n v="15355"/>
    <n v="14171"/>
    <s v=""/>
    <n v="0"/>
    <n v="0"/>
    <s v="N"/>
    <n v="9"/>
    <s v="N"/>
    <s v="00/00/0000"/>
    <s v="N"/>
    <n v="0"/>
    <s v="00/00/0000"/>
    <s v="STD"/>
    <s v=""/>
    <m/>
    <s v="SA"/>
    <m/>
    <m/>
  </r>
  <r>
    <n v="65191955591"/>
    <x v="74"/>
    <n v="76000561355"/>
    <s v="Mr. HARDIKKUMAR CHANDRAKANTBHA"/>
    <n v="1800000"/>
    <n v="7.25"/>
    <n v="1502292"/>
    <n v="1314546.1499999999"/>
    <n v="0"/>
    <d v="2018-05-20T00:00:00"/>
    <n v="19"/>
    <n v="19"/>
    <n v="0"/>
    <n v="0"/>
    <n v="0"/>
    <n v="0"/>
    <s v="INR"/>
    <n v="61132"/>
    <n v="16661"/>
    <s v=""/>
    <n v="0"/>
    <n v="0"/>
    <s v="N"/>
    <n v="9"/>
    <s v="N"/>
    <s v="00/00/0000"/>
    <s v="N"/>
    <n v="0"/>
    <s v="00/00/0000"/>
    <s v="STD"/>
    <s v=""/>
    <m/>
    <s v="SA"/>
    <m/>
    <m/>
  </r>
  <r>
    <n v="65191199695"/>
    <x v="74"/>
    <n v="55975175051"/>
    <s v="Mr. MUKESH SITARAM PANDEY"/>
    <n v="2000000"/>
    <n v="7.25"/>
    <n v="1728039"/>
    <n v="1480959.89"/>
    <n v="0"/>
    <d v="2018-05-26T00:00:00"/>
    <n v="19"/>
    <n v="19"/>
    <n v="0"/>
    <n v="0"/>
    <n v="0"/>
    <n v="0"/>
    <s v="INR"/>
    <n v="15355"/>
    <n v="18146"/>
    <s v=""/>
    <n v="0"/>
    <n v="0"/>
    <s v="N"/>
    <n v="9"/>
    <s v="N"/>
    <s v="00/00/0000"/>
    <s v="N"/>
    <n v="0"/>
    <s v="00/00/0000"/>
    <s v="STD"/>
    <s v=""/>
    <m/>
    <s v="SA"/>
    <m/>
    <m/>
  </r>
  <r>
    <n v="65199919999"/>
    <x v="74"/>
    <n v="55359059679"/>
    <s v="Mr. YOGESHKUMAR NATAVARLAL  MI"/>
    <n v="2000000"/>
    <n v="7.25"/>
    <n v="1539649"/>
    <n v="1358220.74"/>
    <n v="0"/>
    <d v="2018-05-26T00:00:00"/>
    <n v="19"/>
    <n v="19"/>
    <n v="0"/>
    <n v="0"/>
    <n v="0"/>
    <n v="0"/>
    <s v="INR"/>
    <n v="15355"/>
    <n v="20345"/>
    <s v=""/>
    <n v="0"/>
    <n v="0"/>
    <s v="N"/>
    <n v="9"/>
    <s v="N"/>
    <s v="00/00/0000"/>
    <s v="N"/>
    <n v="0"/>
    <s v="00/00/0000"/>
    <s v="STD"/>
    <s v=""/>
    <m/>
    <s v="SA"/>
    <m/>
    <m/>
  </r>
  <r>
    <n v="65196115565"/>
    <x v="74"/>
    <n v="55031536957"/>
    <s v="Mr. ALPESHBHAI VIJAYBHAI MISTR"/>
    <n v="1870000"/>
    <n v="7.25"/>
    <n v="1604297"/>
    <n v="1492418.26"/>
    <n v="0"/>
    <d v="2018-05-27T00:00:00"/>
    <n v="19"/>
    <n v="19"/>
    <n v="0"/>
    <n v="0"/>
    <n v="0"/>
    <n v="0"/>
    <s v="INR"/>
    <n v="15355"/>
    <n v="16659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5919691699"/>
    <x v="74"/>
    <n v="55693550569"/>
    <s v="Dr. DINESH SISPAL SHARDA"/>
    <n v="3001600"/>
    <n v="7.25"/>
    <n v="2738527"/>
    <n v="2642729.54"/>
    <n v="0"/>
    <d v="2018-06-07T00:00:00"/>
    <n v="19"/>
    <n v="19"/>
    <n v="0"/>
    <n v="0"/>
    <n v="0"/>
    <n v="0"/>
    <s v="INR"/>
    <n v="15355"/>
    <n v="26017"/>
    <s v=""/>
    <n v="0"/>
    <n v="0"/>
    <s v="N"/>
    <n v="9"/>
    <s v="N"/>
    <s v="00/00/0000"/>
    <s v="N"/>
    <n v="0"/>
    <s v="00/00/0000"/>
    <s v="STD"/>
    <s v=""/>
    <m/>
    <s v="SA"/>
    <m/>
    <m/>
  </r>
  <r>
    <n v="65961165919"/>
    <x v="74"/>
    <n v="59075537556"/>
    <s v="Mr. KAILASH  SUTHAR"/>
    <n v="1630000"/>
    <n v="7.25"/>
    <n v="1401983"/>
    <n v="1387428.35"/>
    <n v="0"/>
    <d v="2018-06-13T00:00:00"/>
    <n v="19"/>
    <n v="19"/>
    <n v="0"/>
    <n v="0"/>
    <n v="0"/>
    <n v="0"/>
    <s v="INR"/>
    <n v="15355"/>
    <n v="15088"/>
    <s v=""/>
    <n v="0"/>
    <n v="0"/>
    <s v="N"/>
    <n v="9"/>
    <s v="N"/>
    <s v="00/00/0000"/>
    <s v="N"/>
    <n v="0"/>
    <s v="00/00/0000"/>
    <s v="STD"/>
    <d v="2023-01-08T00:00:00"/>
    <n v="999"/>
    <s v="SA"/>
    <m/>
    <m/>
  </r>
  <r>
    <n v="65961995509"/>
    <x v="74"/>
    <n v="50153557990"/>
    <s v="Mr. GAUTAMKUMAR KARSANDAS SOLA"/>
    <n v="1270000"/>
    <n v="7.25"/>
    <n v="1029505"/>
    <n v="953927.33"/>
    <n v="0"/>
    <d v="2018-06-13T00:00:00"/>
    <n v="19"/>
    <n v="19"/>
    <n v="0"/>
    <n v="0"/>
    <n v="0"/>
    <n v="0"/>
    <s v="INR"/>
    <n v="15355"/>
    <n v="12492"/>
    <s v=""/>
    <n v="0"/>
    <n v="0"/>
    <s v="N"/>
    <n v="9"/>
    <s v="N"/>
    <s v="00/00/0000"/>
    <s v="N"/>
    <n v="0"/>
    <s v="00/00/0000"/>
    <s v="STD"/>
    <s v=""/>
    <m/>
    <s v="SA"/>
    <m/>
    <m/>
  </r>
  <r>
    <n v="65969605996"/>
    <x v="74"/>
    <n v="59097076055"/>
    <s v="Mr. BIPINCHANDRA JITENDRAKUMAR"/>
    <n v="1800000"/>
    <n v="7.25"/>
    <n v="1564745"/>
    <n v="1318097.77"/>
    <n v="0"/>
    <d v="2018-06-25T00:00:00"/>
    <n v="19"/>
    <n v="19"/>
    <n v="0"/>
    <n v="0"/>
    <n v="0"/>
    <n v="0"/>
    <s v="INR"/>
    <n v="15355"/>
    <n v="17482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5916991110"/>
    <x v="74"/>
    <n v="55705955365"/>
    <s v="Mr. RAJESHKUMAR BAJARANGLAL PR"/>
    <n v="1495000"/>
    <n v="7.25"/>
    <n v="1291643"/>
    <n v="1145484.45"/>
    <n v="0"/>
    <d v="2018-06-30T00:00:00"/>
    <n v="19"/>
    <n v="19"/>
    <n v="0"/>
    <n v="0"/>
    <n v="0"/>
    <n v="0"/>
    <s v="INR"/>
    <n v="15355"/>
    <n v="12998"/>
    <s v=""/>
    <n v="0"/>
    <n v="0"/>
    <s v="N"/>
    <n v="9"/>
    <s v="N"/>
    <s v="00/00/0000"/>
    <s v="N"/>
    <n v="0"/>
    <s v="00/00/0000"/>
    <s v="STD"/>
    <s v=""/>
    <m/>
    <s v="SA"/>
    <m/>
    <m/>
  </r>
  <r>
    <n v="65919191619"/>
    <x v="74"/>
    <n v="55169393109"/>
    <s v="Mr. LALUBHAI SURAJLAL SAINI"/>
    <n v="1880000"/>
    <n v="7.25"/>
    <n v="1844283.85"/>
    <n v="1844283.85"/>
    <n v="0"/>
    <d v="2018-07-15T00:00:00"/>
    <n v="1"/>
    <n v="1"/>
    <n v="0"/>
    <n v="0"/>
    <n v="0"/>
    <n v="0"/>
    <s v="INR"/>
    <n v="15355"/>
    <n v="16309"/>
    <s v=""/>
    <n v="0"/>
    <n v="0"/>
    <s v="N"/>
    <n v="9"/>
    <s v="N"/>
    <s v="00/00/0000"/>
    <s v="N"/>
    <n v="0"/>
    <s v="00/00/0000"/>
    <s v="STD"/>
    <d v="2023-09-27T00:00:00"/>
    <n v="0"/>
    <s v="SA"/>
    <m/>
    <m/>
  </r>
  <r>
    <n v="65959619699"/>
    <x v="74"/>
    <n v="55951935395"/>
    <s v="Mr. RAGHAVRAM RAMLAKAHAN VERMA"/>
    <n v="800000"/>
    <n v="7.25"/>
    <n v="664826"/>
    <n v="501538.45"/>
    <n v="0"/>
    <d v="2018-07-27T00:00:00"/>
    <n v="19"/>
    <n v="19"/>
    <n v="0"/>
    <n v="0"/>
    <n v="0"/>
    <n v="0"/>
    <s v="INR"/>
    <n v="15355"/>
    <n v="7695"/>
    <s v=""/>
    <n v="0"/>
    <n v="0"/>
    <s v="N"/>
    <n v="9"/>
    <s v="N"/>
    <s v="00/00/0000"/>
    <s v="N"/>
    <n v="0"/>
    <s v="00/00/0000"/>
    <s v="STD"/>
    <s v=""/>
    <m/>
    <s v="SA"/>
    <m/>
    <m/>
  </r>
  <r>
    <n v="66005650999"/>
    <x v="74"/>
    <n v="59051556591"/>
    <s v="Mr. MAYURKUMAR BASANTLAL MEHTA"/>
    <n v="2100000"/>
    <n v="7.25"/>
    <n v="1746261.44"/>
    <n v="1716971.44"/>
    <n v="0"/>
    <d v="2018-08-16T00:00:00"/>
    <n v="5"/>
    <n v="5"/>
    <n v="0"/>
    <n v="0"/>
    <n v="0"/>
    <n v="0"/>
    <s v="INR"/>
    <n v="15355"/>
    <n v="12655"/>
    <s v=""/>
    <n v="0"/>
    <n v="0"/>
    <s v="N"/>
    <n v="9"/>
    <s v="N"/>
    <s v="00/00/0000"/>
    <s v="N"/>
    <n v="0"/>
    <s v="00/00/0000"/>
    <s v="STD"/>
    <d v="2024-01-20T00:00:00"/>
    <n v="0"/>
    <s v="SA"/>
    <m/>
    <m/>
  </r>
  <r>
    <n v="66096959569"/>
    <x v="74"/>
    <n v="59531139135"/>
    <s v="Mr. BHANWARLAL DEVJIBHAI MISTR"/>
    <n v="1000000"/>
    <n v="7.25"/>
    <n v="868066"/>
    <n v="800836.27"/>
    <n v="0"/>
    <d v="2018-09-15T00:00:00"/>
    <n v="19"/>
    <n v="19"/>
    <n v="0"/>
    <n v="0"/>
    <n v="0"/>
    <n v="0"/>
    <s v="INR"/>
    <n v="15355"/>
    <n v="9224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919196096"/>
    <x v="74"/>
    <n v="56656595919"/>
    <s v="Mr. RANBIR SINGH  JAMWAL"/>
    <n v="3285000"/>
    <n v="7.25"/>
    <n v="2574626"/>
    <n v="2390093.5"/>
    <n v="0"/>
    <d v="2018-10-28T00:00:00"/>
    <n v="19"/>
    <n v="19"/>
    <n v="0"/>
    <n v="0"/>
    <n v="0"/>
    <n v="0"/>
    <s v="INR"/>
    <n v="15355"/>
    <n v="35017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115615091"/>
    <x v="74"/>
    <n v="55990797955"/>
    <s v="Mr. RAJENDRAKUMAR GOGE CHAUHAN"/>
    <n v="1000000"/>
    <n v="7.25"/>
    <n v="844670"/>
    <n v="851943.45"/>
    <n v="7273.45"/>
    <d v="2018-04-16T00:00:00"/>
    <n v="19"/>
    <n v="18"/>
    <n v="1"/>
    <n v="1"/>
    <n v="1"/>
    <n v="701"/>
    <s v="INR"/>
    <n v="15355"/>
    <n v="9370"/>
    <d v="2024-03-13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5961996696"/>
    <x v="74"/>
    <n v="55530996905"/>
    <s v="Mr. ANKIT SURESHBHAI SHAH"/>
    <n v="1900000"/>
    <n v="7.25"/>
    <n v="1396686"/>
    <n v="1434718.26"/>
    <n v="38032.26"/>
    <d v="2018-07-23T00:00:00"/>
    <n v="19"/>
    <n v="16"/>
    <n v="3"/>
    <n v="3"/>
    <n v="3"/>
    <n v="703"/>
    <s v="INR"/>
    <n v="15355"/>
    <n v="15031"/>
    <d v="2024-01-22T00:00:00"/>
    <n v="0"/>
    <n v="0"/>
    <s v="N"/>
    <n v="2"/>
    <s v="N"/>
    <s v="00/00/0000"/>
    <s v="N"/>
    <n v="0"/>
    <s v="00/00/0000"/>
    <s v="SMA2"/>
    <d v="2024-03-23T00:00:00"/>
    <n v="703"/>
    <s v="SA"/>
    <m/>
    <m/>
  </r>
  <r>
    <n v="61659196590"/>
    <x v="75"/>
    <n v="50053535905"/>
    <s v="Dr.(Mrs.) BHAVNA CHIRAG PATEL"/>
    <n v="3273000"/>
    <n v="7.2"/>
    <n v="1996236"/>
    <n v="1354886.61"/>
    <n v="0"/>
    <d v="2013-03-07T00:00:00"/>
    <n v="19"/>
    <n v="19"/>
    <n v="0"/>
    <n v="0"/>
    <n v="0"/>
    <n v="0"/>
    <s v="INR"/>
    <n v="15355"/>
    <n v="27987"/>
    <s v=""/>
    <n v="0"/>
    <n v="0"/>
    <s v="N"/>
    <n v="9"/>
    <s v="N"/>
    <s v="00/00/0000"/>
    <s v="N"/>
    <n v="0"/>
    <s v="00/00/0000"/>
    <s v="STD"/>
    <s v=""/>
    <m/>
    <s v="SA"/>
    <m/>
    <m/>
  </r>
  <r>
    <n v="65195611699"/>
    <x v="75"/>
    <n v="55056957691"/>
    <s v="Mr. JAGDISH KHEMAJI SOLANKI"/>
    <n v="2255000"/>
    <n v="7.55"/>
    <n v="2642148"/>
    <n v="2640324.09"/>
    <n v="0"/>
    <d v="2018-04-22T00:00:00"/>
    <n v="1"/>
    <n v="1"/>
    <n v="0"/>
    <n v="0"/>
    <n v="0"/>
    <n v="0"/>
    <s v="INR"/>
    <n v="15355"/>
    <n v="22626"/>
    <s v=""/>
    <n v="0"/>
    <n v="0"/>
    <s v="N"/>
    <n v="9"/>
    <s v="N"/>
    <s v="00/00/0000"/>
    <s v="N"/>
    <n v="0"/>
    <s v="00/00/0000"/>
    <s v="STD"/>
    <d v="2022-10-22T00:00:00"/>
    <n v="999"/>
    <s v="SA"/>
    <m/>
    <m/>
  </r>
  <r>
    <n v="65169999665"/>
    <x v="75"/>
    <n v="55595557057"/>
    <s v="Mr. PRANAV SHAILESHKUMAR PAREK"/>
    <n v="2088000"/>
    <n v="7.2"/>
    <n v="1671040"/>
    <n v="1650794.87"/>
    <n v="0"/>
    <d v="2018-04-30T00:00:00"/>
    <n v="19"/>
    <n v="19"/>
    <n v="0"/>
    <n v="0"/>
    <n v="0"/>
    <n v="0"/>
    <s v="INR"/>
    <n v="61132"/>
    <n v="12693"/>
    <s v=""/>
    <n v="0"/>
    <n v="0"/>
    <s v="N"/>
    <n v="9"/>
    <s v="N"/>
    <s v="00/00/0000"/>
    <s v="N"/>
    <n v="0"/>
    <s v="00/00/0000"/>
    <s v="STD"/>
    <s v=""/>
    <m/>
    <s v="SA"/>
    <m/>
    <m/>
  </r>
  <r>
    <n v="65901561969"/>
    <x v="75"/>
    <n v="59039579595"/>
    <s v="Mr. ASHOKBHAI KANTILAL  PRAJAP"/>
    <n v="1000000"/>
    <n v="7.2"/>
    <n v="781348"/>
    <n v="544999.53"/>
    <n v="0"/>
    <d v="2018-05-31T00:00:00"/>
    <n v="19"/>
    <n v="19"/>
    <n v="0"/>
    <n v="0"/>
    <n v="0"/>
    <n v="0"/>
    <s v="INR"/>
    <n v="15355"/>
    <n v="9664"/>
    <s v=""/>
    <n v="0"/>
    <n v="0"/>
    <s v="N"/>
    <n v="9"/>
    <s v="N"/>
    <s v="00/00/0000"/>
    <s v="N"/>
    <n v="0"/>
    <s v="00/00/0000"/>
    <s v="STD"/>
    <s v=""/>
    <m/>
    <s v="SA"/>
    <m/>
    <m/>
  </r>
  <r>
    <n v="65919661066"/>
    <x v="75"/>
    <n v="50155560175"/>
    <s v="Mr. KETAN BHARATKUMAR CHAUHAN"/>
    <n v="2150000"/>
    <n v="7.2"/>
    <n v="1611283"/>
    <n v="1343361.39"/>
    <n v="0"/>
    <d v="2018-06-30T00:00:00"/>
    <n v="19"/>
    <n v="19"/>
    <n v="0"/>
    <n v="0"/>
    <n v="0"/>
    <n v="0"/>
    <s v="INR"/>
    <n v="15355"/>
    <n v="13024"/>
    <s v=""/>
    <n v="0"/>
    <n v="0"/>
    <s v="N"/>
    <n v="9"/>
    <s v="N"/>
    <s v="00/00/0000"/>
    <s v="N"/>
    <n v="0"/>
    <s v="00/00/0000"/>
    <s v="STD"/>
    <s v=""/>
    <m/>
    <s v="SA"/>
    <m/>
    <m/>
  </r>
  <r>
    <n v="65916919659"/>
    <x v="75"/>
    <n v="55555106359"/>
    <s v="Mrs. MILI  JHA"/>
    <n v="2673000"/>
    <n v="7.2"/>
    <n v="2667810"/>
    <n v="2381656.94"/>
    <n v="0"/>
    <d v="2018-07-14T00:00:00"/>
    <n v="19"/>
    <n v="19"/>
    <n v="0"/>
    <n v="0"/>
    <n v="0"/>
    <n v="0"/>
    <s v="INR"/>
    <n v="15355"/>
    <n v="21959"/>
    <s v=""/>
    <n v="0"/>
    <n v="0"/>
    <s v="N"/>
    <n v="9"/>
    <s v="N"/>
    <s v="00/00/0000"/>
    <s v="N"/>
    <n v="0"/>
    <s v="00/00/0000"/>
    <s v="STD"/>
    <s v=""/>
    <m/>
    <s v="SA"/>
    <m/>
    <m/>
  </r>
  <r>
    <n v="65996566901"/>
    <x v="75"/>
    <n v="56755359735"/>
    <s v="Mr. JITENDRAKUMAR KHODABHAI PR"/>
    <n v="2000000"/>
    <n v="7.2"/>
    <n v="1807508"/>
    <n v="1785862.83"/>
    <n v="0"/>
    <d v="2018-07-16T00:00:00"/>
    <n v="19"/>
    <n v="19"/>
    <n v="0"/>
    <n v="0"/>
    <n v="0"/>
    <n v="0"/>
    <s v="INR"/>
    <n v="15355"/>
    <n v="17230"/>
    <s v=""/>
    <n v="0"/>
    <n v="0"/>
    <s v="N"/>
    <n v="9"/>
    <s v="N"/>
    <s v="00/00/0000"/>
    <s v="N"/>
    <n v="0"/>
    <s v="00/00/0000"/>
    <s v="STD"/>
    <s v=""/>
    <m/>
    <s v="SA"/>
    <m/>
    <m/>
  </r>
  <r>
    <n v="65956696016"/>
    <x v="75"/>
    <n v="55570365539"/>
    <s v="Mr. JIMIT PARSOTAMBHAI PATEL"/>
    <n v="1100000"/>
    <n v="7.2"/>
    <n v="786579"/>
    <n v="631799.24"/>
    <n v="0"/>
    <d v="2018-07-28T00:00:00"/>
    <n v="19"/>
    <n v="19"/>
    <n v="0"/>
    <n v="0"/>
    <n v="0"/>
    <n v="0"/>
    <s v="INR"/>
    <n v="15355"/>
    <n v="6513"/>
    <s v=""/>
    <n v="0"/>
    <n v="0"/>
    <s v="N"/>
    <n v="9"/>
    <s v="N"/>
    <s v="00/00/0000"/>
    <s v="N"/>
    <n v="0"/>
    <s v="00/00/0000"/>
    <s v="STD"/>
    <s v=""/>
    <m/>
    <s v="SA"/>
    <m/>
    <m/>
  </r>
  <r>
    <n v="65961199516"/>
    <x v="75"/>
    <n v="50059153019"/>
    <s v="Dr. PRANAV GOVINDLAL PATEL"/>
    <n v="2900000"/>
    <n v="7.2"/>
    <n v="2459956"/>
    <n v="2341155.4700000002"/>
    <n v="0"/>
    <d v="2018-07-30T00:00:00"/>
    <n v="19"/>
    <n v="19"/>
    <n v="0"/>
    <n v="0"/>
    <n v="0"/>
    <n v="0"/>
    <s v="INR"/>
    <n v="15355"/>
    <n v="30479"/>
    <s v=""/>
    <n v="0"/>
    <n v="0"/>
    <s v="N"/>
    <n v="9"/>
    <s v="N"/>
    <s v="00/00/0000"/>
    <s v="N"/>
    <n v="0"/>
    <s v="00/00/0000"/>
    <s v="STD"/>
    <s v=""/>
    <m/>
    <s v="SA"/>
    <m/>
    <m/>
  </r>
  <r>
    <n v="66061119996"/>
    <x v="75"/>
    <n v="59515953751"/>
    <s v="Mr. AMIT MANUBHAI BHAVSAR"/>
    <n v="1790000"/>
    <n v="7.2"/>
    <n v="1423359"/>
    <n v="813515.79"/>
    <n v="0"/>
    <d v="2018-08-24T00:00:00"/>
    <n v="19"/>
    <n v="19"/>
    <n v="0"/>
    <n v="0"/>
    <n v="0"/>
    <n v="0"/>
    <s v="INR"/>
    <n v="15355"/>
    <n v="16919"/>
    <s v=""/>
    <n v="0"/>
    <n v="0"/>
    <s v="N"/>
    <n v="9"/>
    <s v="N"/>
    <s v="00/00/0000"/>
    <s v="N"/>
    <n v="0"/>
    <s v="00/00/0000"/>
    <s v="STD"/>
    <s v=""/>
    <m/>
    <s v="SA"/>
    <m/>
    <m/>
  </r>
  <r>
    <n v="66060651665"/>
    <x v="75"/>
    <n v="59535650599"/>
    <s v="Miss. SUMITRA BHARATBHAI MISTR"/>
    <n v="1890000"/>
    <n v="7.2"/>
    <n v="1712325"/>
    <n v="1516500.67"/>
    <n v="0"/>
    <d v="2018-08-27T00:00:00"/>
    <n v="19"/>
    <n v="19"/>
    <n v="0"/>
    <n v="0"/>
    <n v="0"/>
    <n v="0"/>
    <s v="INR"/>
    <n v="15355"/>
    <n v="15898"/>
    <s v=""/>
    <n v="0"/>
    <n v="0"/>
    <s v="N"/>
    <n v="9"/>
    <s v="N"/>
    <s v="00/00/0000"/>
    <s v="N"/>
    <n v="0"/>
    <s v="00/00/0000"/>
    <s v="STD"/>
    <s v=""/>
    <m/>
    <s v="SA"/>
    <m/>
    <m/>
  </r>
  <r>
    <n v="65950669996"/>
    <x v="75"/>
    <n v="59156699103"/>
    <s v="Mr. RITESH  H PATEL"/>
    <n v="1900000"/>
    <n v="7.2"/>
    <n v="1837084"/>
    <n v="1848572.47"/>
    <n v="11488.47"/>
    <d v="2018-07-27T00:00:00"/>
    <n v="19"/>
    <n v="18"/>
    <n v="1"/>
    <n v="1"/>
    <n v="1"/>
    <n v="701"/>
    <s v="INR"/>
    <n v="15355"/>
    <n v="15511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5169655119"/>
    <x v="76"/>
    <n v="59003099005"/>
    <s v="Mrs. SUNITA SHRENIK GELDA"/>
    <n v="8600000"/>
    <n v="7.2"/>
    <n v="8027526"/>
    <n v="7575059.3099999996"/>
    <n v="0"/>
    <d v="2018-04-30T00:00:00"/>
    <n v="19"/>
    <n v="19"/>
    <n v="0"/>
    <n v="0"/>
    <n v="0"/>
    <n v="0"/>
    <s v="INR"/>
    <n v="15355"/>
    <n v="66772"/>
    <s v=""/>
    <n v="0"/>
    <n v="0"/>
    <s v="N"/>
    <n v="9"/>
    <s v="N"/>
    <s v="00/00/0000"/>
    <s v="N"/>
    <n v="0"/>
    <s v="00/00/0000"/>
    <s v="STD"/>
    <s v=""/>
    <m/>
    <s v="SA"/>
    <m/>
    <m/>
  </r>
  <r>
    <n v="65999660690"/>
    <x v="77"/>
    <n v="55693550569"/>
    <s v="Dr. DINESH SISPAL SHARDA"/>
    <n v="296000"/>
    <n v="7.35"/>
    <n v="268510"/>
    <n v="256777.65"/>
    <n v="0"/>
    <d v="2018-06-10T00:00:00"/>
    <n v="19"/>
    <n v="19"/>
    <n v="0"/>
    <n v="0"/>
    <n v="0"/>
    <n v="0"/>
    <s v="INR"/>
    <n v="15355"/>
    <n v="2587"/>
    <s v=""/>
    <n v="0"/>
    <n v="0"/>
    <s v="N"/>
    <n v="9"/>
    <s v="N"/>
    <s v="00/00/0000"/>
    <s v="N"/>
    <n v="0"/>
    <s v="00/00/0000"/>
    <s v="STD"/>
    <s v=""/>
    <m/>
    <s v="SA"/>
    <m/>
    <m/>
  </r>
  <r>
    <n v="66119601190"/>
    <x v="77"/>
    <n v="50053957770"/>
    <s v="Mr. KANUBHAI CHANDULAL PRAJAPA"/>
    <n v="1000000"/>
    <n v="7.35"/>
    <n v="763201"/>
    <n v="761861.17"/>
    <n v="0"/>
    <d v="2018-09-21T00:00:00"/>
    <n v="19"/>
    <n v="19"/>
    <n v="0"/>
    <n v="0"/>
    <n v="0"/>
    <n v="0"/>
    <s v="INR"/>
    <n v="15355"/>
    <n v="10732"/>
    <s v=""/>
    <n v="0"/>
    <n v="0"/>
    <s v="N"/>
    <n v="9"/>
    <s v="N"/>
    <s v="00/00/0000"/>
    <s v="N"/>
    <n v="0"/>
    <s v="00/00/0000"/>
    <s v="STD"/>
    <d v="2023-10-18T00:00:00"/>
    <n v="0"/>
    <s v="SA"/>
    <m/>
    <m/>
  </r>
  <r>
    <n v="66909569166"/>
    <x v="77"/>
    <n v="50395199953"/>
    <s v="Mrs. HEMA ASHOKKUMAR JODHANI"/>
    <n v="1750000"/>
    <n v="7.35"/>
    <n v="1003004"/>
    <n v="413530.07"/>
    <n v="0"/>
    <d v="2018-10-25T00:00:00"/>
    <n v="19"/>
    <n v="19"/>
    <n v="0"/>
    <n v="0"/>
    <n v="0"/>
    <n v="0"/>
    <s v="INR"/>
    <n v="15355"/>
    <n v="22549"/>
    <s v=""/>
    <n v="0"/>
    <n v="0"/>
    <s v="N"/>
    <n v="9"/>
    <s v="N"/>
    <s v="00/00/0000"/>
    <s v="N"/>
    <n v="0"/>
    <s v="00/00/0000"/>
    <s v="STD"/>
    <d v="2020-12-03T00:00:00"/>
    <n v="0"/>
    <s v="SA"/>
    <m/>
    <m/>
  </r>
  <r>
    <n v="61969669666"/>
    <x v="78"/>
    <n v="55175356699"/>
    <s v="Mr. RAVI JITENDRABHAI GHATAR"/>
    <n v="71587"/>
    <n v="7.35"/>
    <n v="69710"/>
    <n v="67756.92"/>
    <n v="0"/>
    <d v="2020-08-01T00:00:00"/>
    <n v="19"/>
    <n v="19"/>
    <n v="0"/>
    <n v="0"/>
    <n v="0"/>
    <n v="0"/>
    <s v="INR"/>
    <n v="15355"/>
    <n v="553"/>
    <s v=""/>
    <n v="0"/>
    <n v="0"/>
    <s v="N"/>
    <n v="9"/>
    <s v="N"/>
    <s v="00/00/0000"/>
    <s v="N"/>
    <n v="0"/>
    <s v="00/00/0000"/>
    <s v="STD"/>
    <s v=""/>
    <m/>
    <s v="SA"/>
    <m/>
    <m/>
  </r>
  <r>
    <n v="69906910519"/>
    <x v="78"/>
    <n v="55919735795"/>
    <s v="Mr. RAVI GIRISHBHAI SHRIDHAR"/>
    <n v="15846"/>
    <n v="7.35"/>
    <n v="12640"/>
    <n v="8282.66"/>
    <n v="0"/>
    <d v="2021-01-21T00:00:00"/>
    <n v="19"/>
    <n v="19"/>
    <n v="0"/>
    <n v="0"/>
    <n v="0"/>
    <n v="0"/>
    <s v="INR"/>
    <n v="15355"/>
    <n v="161"/>
    <s v=""/>
    <n v="0"/>
    <n v="0"/>
    <s v="N"/>
    <n v="9"/>
    <s v="N"/>
    <s v="00/00/0000"/>
    <s v="N"/>
    <n v="0"/>
    <s v="00/00/0000"/>
    <s v="STD"/>
    <s v=""/>
    <m/>
    <s v="SA"/>
    <m/>
    <m/>
  </r>
  <r>
    <n v="69911661015"/>
    <x v="78"/>
    <n v="71155773970"/>
    <s v="Mr. UTTAM CHAND JAIN"/>
    <n v="206529"/>
    <n v="7.35"/>
    <n v="201736"/>
    <n v="201671.43"/>
    <n v="0"/>
    <d v="2021-02-19T00:00:00"/>
    <n v="19"/>
    <n v="19"/>
    <n v="0"/>
    <n v="0"/>
    <n v="0"/>
    <n v="0"/>
    <s v="INR"/>
    <n v="15355"/>
    <n v="1848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9666065969"/>
    <x v="78"/>
    <n v="55159791150"/>
    <s v="Mr. ASHWINKUMAR PARESWAR SINGH"/>
    <n v="49205"/>
    <n v="7.35"/>
    <n v="48626"/>
    <n v="45294.78"/>
    <n v="0"/>
    <d v="2021-03-18T00:00:00"/>
    <n v="19"/>
    <n v="19"/>
    <n v="0"/>
    <n v="0"/>
    <n v="0"/>
    <n v="0"/>
    <s v="INR"/>
    <n v="61132"/>
    <n v="410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506161699"/>
    <x v="78"/>
    <n v="55997069963"/>
    <s v="Mr. MANOJBHAI JETHABHAI PARMAR"/>
    <n v="180199"/>
    <n v="7.35"/>
    <n v="175960"/>
    <n v="165329.73000000001"/>
    <n v="0"/>
    <d v="2021-06-04T00:00:00"/>
    <n v="19"/>
    <n v="19"/>
    <n v="0"/>
    <n v="0"/>
    <n v="0"/>
    <n v="0"/>
    <s v="INR"/>
    <n v="15355"/>
    <n v="1604"/>
    <s v=""/>
    <n v="0"/>
    <n v="0"/>
    <s v="N"/>
    <n v="9"/>
    <s v="N"/>
    <s v="00/00/0000"/>
    <s v="N"/>
    <n v="0"/>
    <s v="00/00/0000"/>
    <s v="STD"/>
    <d v="2022-04-15T00:00:00"/>
    <n v="999"/>
    <s v="SA"/>
    <m/>
    <m/>
  </r>
  <r>
    <n v="69690616569"/>
    <x v="78"/>
    <n v="57193569593"/>
    <s v="Mr. PRAVIN VADILAL NAGAR"/>
    <n v="131000"/>
    <n v="7.35"/>
    <n v="123956"/>
    <n v="114590.19"/>
    <n v="0"/>
    <d v="2021-08-20T00:00:00"/>
    <n v="19"/>
    <n v="19"/>
    <n v="0"/>
    <n v="0"/>
    <n v="0"/>
    <n v="0"/>
    <s v="INR"/>
    <n v="15355"/>
    <n v="1302"/>
    <s v=""/>
    <n v="0"/>
    <n v="0"/>
    <s v="N"/>
    <n v="9"/>
    <s v="N"/>
    <s v="00/00/0000"/>
    <s v="N"/>
    <n v="0"/>
    <s v="00/00/0000"/>
    <s v="STD"/>
    <d v="2023-02-15T00:00:00"/>
    <n v="999"/>
    <s v="SA"/>
    <m/>
    <m/>
  </r>
  <r>
    <n v="69106655061"/>
    <x v="78"/>
    <n v="50351536510"/>
    <s v="Mr. BIPINCHANDRA NATVARLAL PAR"/>
    <n v="196357"/>
    <n v="7.35"/>
    <n v="181290"/>
    <n v="168302.55"/>
    <n v="0"/>
    <d v="2021-08-22T00:00:00"/>
    <n v="19"/>
    <n v="19"/>
    <n v="0"/>
    <n v="0"/>
    <n v="0"/>
    <n v="0"/>
    <s v="INR"/>
    <n v="15355"/>
    <n v="2103"/>
    <s v=""/>
    <n v="0"/>
    <n v="0"/>
    <s v="N"/>
    <n v="9"/>
    <s v="N"/>
    <s v="00/00/0000"/>
    <s v="N"/>
    <n v="0"/>
    <s v="00/00/0000"/>
    <s v="STD"/>
    <d v="2021-10-01T00:00:00"/>
    <n v="0"/>
    <s v="SA"/>
    <m/>
    <m/>
  </r>
  <r>
    <n v="69109696911"/>
    <x v="78"/>
    <n v="90350699059"/>
    <s v="Mr. BHANUPRATAP SINGH RAJPUT"/>
    <n v="42126"/>
    <n v="7.35"/>
    <n v="41176"/>
    <n v="38897.919999999998"/>
    <n v="0"/>
    <d v="2021-08-23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d v="2021-10-11T00:00:00"/>
    <n v="0"/>
    <s v="SA"/>
    <m/>
    <m/>
  </r>
  <r>
    <n v="69199906999"/>
    <x v="78"/>
    <n v="76005795359"/>
    <s v="Mr. HARSHAD VISHNUBHAI MODI"/>
    <n v="37101"/>
    <n v="7.35"/>
    <n v="36744"/>
    <n v="36742.239999999998"/>
    <n v="0"/>
    <d v="2021-09-26T00:00:00"/>
    <n v="19"/>
    <n v="19"/>
    <n v="0"/>
    <n v="0"/>
    <n v="0"/>
    <n v="0"/>
    <s v="INR"/>
    <n v="15355"/>
    <n v="32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9160151661"/>
    <x v="78"/>
    <n v="90359906691"/>
    <s v="Mr. CHRISTIAN  CHRISTAIN"/>
    <n v="21560"/>
    <n v="7.35"/>
    <n v="21409"/>
    <n v="20542.96"/>
    <n v="0"/>
    <d v="2021-08-31T00:00:00"/>
    <n v="19"/>
    <n v="19"/>
    <n v="0"/>
    <n v="0"/>
    <n v="0"/>
    <n v="0"/>
    <s v="INR"/>
    <n v="15355"/>
    <n v="176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161109596"/>
    <x v="78"/>
    <n v="55503300975"/>
    <s v="Mr. RAJKUMAR DAYARAM BHOLIYAN"/>
    <n v="277210"/>
    <n v="7.35"/>
    <n v="274858"/>
    <n v="260328.55"/>
    <n v="0"/>
    <d v="2021-09-03T00:00:00"/>
    <n v="19"/>
    <n v="19"/>
    <n v="0"/>
    <n v="0"/>
    <n v="0"/>
    <n v="0"/>
    <s v="INR"/>
    <n v="15355"/>
    <n v="2384"/>
    <s v=""/>
    <n v="0"/>
    <n v="0"/>
    <s v="N"/>
    <n v="9"/>
    <s v="N"/>
    <s v="00/00/0000"/>
    <s v="N"/>
    <n v="0"/>
    <s v="00/00/0000"/>
    <s v="STD"/>
    <s v=""/>
    <m/>
    <s v="SA"/>
    <m/>
    <m/>
  </r>
  <r>
    <n v="69906110169"/>
    <x v="78"/>
    <n v="50053971755"/>
    <s v="Mrs. CHANCHALBEN BHIKHUBHAI VA"/>
    <n v="71454"/>
    <n v="7.35"/>
    <n v="69184"/>
    <n v="64453.97"/>
    <n v="0"/>
    <d v="2021-10-24T00:00:00"/>
    <n v="19"/>
    <n v="19"/>
    <n v="0"/>
    <n v="0"/>
    <n v="0"/>
    <n v="0"/>
    <s v="INR"/>
    <n v="15355"/>
    <n v="661"/>
    <s v=""/>
    <n v="0"/>
    <n v="0"/>
    <s v="N"/>
    <n v="9"/>
    <s v="N"/>
    <s v="00/00/0000"/>
    <s v="N"/>
    <n v="0"/>
    <s v="00/00/0000"/>
    <s v="STD"/>
    <s v=""/>
    <m/>
    <s v="SA"/>
    <m/>
    <m/>
  </r>
  <r>
    <n v="69905651696"/>
    <x v="78"/>
    <n v="55001576635"/>
    <s v="Mr. SURENDRA NATAVARBHAI PATEL"/>
    <n v="10600"/>
    <n v="7.35"/>
    <n v="8789"/>
    <n v="8058.27"/>
    <n v="0"/>
    <d v="2021-09-29T00:00:00"/>
    <n v="19"/>
    <n v="19"/>
    <n v="0"/>
    <n v="0"/>
    <n v="0"/>
    <n v="0"/>
    <s v="INR"/>
    <n v="15355"/>
    <n v="133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109619999"/>
    <x v="78"/>
    <n v="90155601997"/>
    <s v="Mr. Mahendra Kuamr Pareek"/>
    <n v="27400"/>
    <n v="7.35"/>
    <n v="26990"/>
    <n v="27229.06"/>
    <n v="239.06"/>
    <d v="2021-08-23T00:00:00"/>
    <n v="19"/>
    <n v="18"/>
    <n v="1"/>
    <n v="1"/>
    <n v="1"/>
    <n v="701"/>
    <s v="INR"/>
    <n v="15355"/>
    <n v="240"/>
    <d v="2024-03-23T00:00:00"/>
    <n v="0"/>
    <n v="0"/>
    <m/>
    <m/>
    <s v="N"/>
    <s v="00/00/0000"/>
    <s v="N"/>
    <n v="0"/>
    <s v="00/00/0000"/>
    <s v="SMA0"/>
    <d v="2024-03-23T00:00:00"/>
    <n v="701"/>
    <s v="SA"/>
    <m/>
    <m/>
  </r>
  <r>
    <n v="69996696156"/>
    <x v="78"/>
    <n v="56160177736"/>
    <s v="Mrs. TARABEN VELJIBHAI DESAI"/>
    <n v="42000"/>
    <n v="7.2"/>
    <n v="13366"/>
    <n v="13366"/>
    <n v="0"/>
    <d v="2015-05-14T00:00:00"/>
    <n v="19"/>
    <n v="19"/>
    <n v="0"/>
    <n v="0"/>
    <n v="0"/>
    <n v="0"/>
    <s v="INR"/>
    <n v="15355"/>
    <n v="404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6569956666"/>
    <x v="78"/>
    <n v="55530976055"/>
    <s v="Mr. K SARVESH SINGH"/>
    <n v="48000"/>
    <n v="7.4"/>
    <n v="43946"/>
    <n v="43946"/>
    <n v="0"/>
    <d v="2015-12-31T00:00:00"/>
    <n v="19"/>
    <n v="19"/>
    <n v="0"/>
    <n v="0"/>
    <n v="0"/>
    <n v="0"/>
    <s v="INR"/>
    <n v="15355"/>
    <n v="39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09510606"/>
    <x v="78"/>
    <n v="55116575963"/>
    <s v="Shri VAIBHAV JITENDRABHAI PARM"/>
    <n v="46000"/>
    <n v="7.2"/>
    <n v="22241.77"/>
    <n v="20786.77"/>
    <n v="0"/>
    <d v="2017-04-30T00:00:00"/>
    <n v="5"/>
    <n v="5"/>
    <n v="0"/>
    <n v="0"/>
    <n v="0"/>
    <n v="0"/>
    <s v="INR"/>
    <n v="15355"/>
    <n v="209"/>
    <s v=""/>
    <n v="0"/>
    <n v="0"/>
    <s v="N"/>
    <n v="9"/>
    <s v="N"/>
    <s v="00/00/0000"/>
    <s v="N"/>
    <n v="0"/>
    <s v="00/00/0000"/>
    <s v="STD"/>
    <d v="2023-10-30T00:00:00"/>
    <n v="0"/>
    <s v="SA"/>
    <m/>
    <m/>
  </r>
  <r>
    <n v="65060190159"/>
    <x v="78"/>
    <n v="55559513519"/>
    <s v="Mrs. PARULBEN SANJAYKUMAR  SUT"/>
    <n v="63000"/>
    <n v="7.2"/>
    <n v="36516"/>
    <n v="36467.82"/>
    <n v="0"/>
    <d v="2017-07-03T00:00:00"/>
    <n v="19"/>
    <n v="19"/>
    <n v="0"/>
    <n v="0"/>
    <n v="0"/>
    <n v="0"/>
    <s v="INR"/>
    <n v="15355"/>
    <n v="596"/>
    <s v=""/>
    <n v="0"/>
    <n v="0"/>
    <s v="N"/>
    <n v="9"/>
    <s v="N"/>
    <s v="00/00/0000"/>
    <s v="N"/>
    <n v="0"/>
    <s v="00/00/0000"/>
    <s v="STD"/>
    <d v="2024-02-07T00:00:00"/>
    <n v="0"/>
    <s v="SA"/>
    <m/>
    <m/>
  </r>
  <r>
    <n v="65990919969"/>
    <x v="78"/>
    <n v="55063797571"/>
    <s v="Mr. VASAVA  RANJIT"/>
    <n v="37000"/>
    <n v="7.4"/>
    <n v="42551"/>
    <n v="42017"/>
    <n v="0"/>
    <d v="2017-09-11T00:00:00"/>
    <n v="19"/>
    <n v="19"/>
    <n v="0"/>
    <n v="0"/>
    <n v="0"/>
    <n v="0"/>
    <s v="INR"/>
    <n v="15355"/>
    <n v="534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991651991"/>
    <x v="78"/>
    <n v="55333690010"/>
    <s v="Mr. GAURANGKUMAR KALABHAI PRAJ"/>
    <n v="13000"/>
    <n v="7.2"/>
    <n v="13549"/>
    <n v="13441"/>
    <n v="0"/>
    <d v="2017-10-16T00:00:00"/>
    <n v="18"/>
    <n v="18"/>
    <n v="0"/>
    <n v="0"/>
    <n v="0"/>
    <n v="0"/>
    <s v="INR"/>
    <n v="15355"/>
    <n v="108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996995665"/>
    <x v="78"/>
    <n v="55066637666"/>
    <s v="Mr. MAYANKKUMAR K PRAJAPATI"/>
    <n v="45000"/>
    <n v="7.2"/>
    <n v="56352"/>
    <n v="56352"/>
    <n v="0"/>
    <d v="2017-10-19T00:00:00"/>
    <n v="18"/>
    <n v="18"/>
    <n v="0"/>
    <n v="0"/>
    <n v="0"/>
    <n v="0"/>
    <s v="INR"/>
    <n v="15355"/>
    <n v="449"/>
    <s v=""/>
    <n v="0"/>
    <n v="0"/>
    <s v="N"/>
    <n v="9"/>
    <s v="N"/>
    <s v="00/00/0000"/>
    <s v="N"/>
    <n v="0"/>
    <s v="00/00/0000"/>
    <s v="STD"/>
    <d v="2024-03-20T00:00:00"/>
    <n v="0"/>
    <s v="SA"/>
    <m/>
    <m/>
  </r>
  <r>
    <n v="65560691919"/>
    <x v="78"/>
    <n v="56551710759"/>
    <s v="Mr. PRAKASHBHAI DAHYABHAI MAHE"/>
    <n v="23000"/>
    <n v="7.65"/>
    <n v="14245"/>
    <n v="14029"/>
    <n v="0"/>
    <d v="2018-03-14T00:00:00"/>
    <n v="19"/>
    <n v="19"/>
    <n v="0"/>
    <n v="0"/>
    <n v="0"/>
    <n v="0"/>
    <s v="INR"/>
    <n v="15355"/>
    <n v="216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5590191619"/>
    <x v="78"/>
    <n v="55591733319"/>
    <s v="Mr. JAIMINKUMAR RASIKBHAI MIST"/>
    <n v="29000"/>
    <n v="7.2"/>
    <n v="16641"/>
    <n v="16211.55"/>
    <n v="0"/>
    <d v="2018-02-17T00:00:00"/>
    <n v="19"/>
    <n v="19"/>
    <n v="0"/>
    <n v="0"/>
    <n v="0"/>
    <n v="0"/>
    <s v="INR"/>
    <n v="15355"/>
    <n v="308"/>
    <s v=""/>
    <n v="0"/>
    <n v="0"/>
    <s v="N"/>
    <n v="9"/>
    <s v="N"/>
    <s v="00/00/0000"/>
    <s v="N"/>
    <n v="0"/>
    <s v="00/00/0000"/>
    <s v="STD"/>
    <d v="2024-02-03T00:00:00"/>
    <n v="0"/>
    <s v="SA"/>
    <m/>
    <m/>
  </r>
  <r>
    <n v="65199666169"/>
    <x v="78"/>
    <n v="76000561355"/>
    <s v="Mr. HARDIKKUMAR CHANDRAKANTBHA"/>
    <n v="30000"/>
    <n v="7.25"/>
    <n v="8214"/>
    <n v="37.770000000000003"/>
    <n v="0"/>
    <d v="2018-05-20T00:00:00"/>
    <n v="19"/>
    <n v="1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s v=""/>
    <m/>
    <s v="SA"/>
    <m/>
    <m/>
  </r>
  <r>
    <n v="65950996195"/>
    <x v="78"/>
    <n v="59156699103"/>
    <s v="Mr. RITESH  H PATEL"/>
    <n v="63000"/>
    <n v="7.2"/>
    <n v="44265"/>
    <n v="41897"/>
    <n v="0"/>
    <d v="2018-07-27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d v="2022-01-01T00:00:00"/>
    <n v="0"/>
    <s v="SA"/>
    <m/>
    <m/>
  </r>
  <r>
    <n v="66009691666"/>
    <x v="78"/>
    <n v="59051556591"/>
    <s v="Mr. MAYURKUMAR BASANTLAL MEHTA"/>
    <n v="82000"/>
    <n v="7.25"/>
    <n v="30026"/>
    <n v="1"/>
    <n v="0"/>
    <d v="2018-08-16T00:00:00"/>
    <n v="19"/>
    <n v="19"/>
    <n v="0"/>
    <n v="0"/>
    <n v="0"/>
    <n v="0"/>
    <s v="INR"/>
    <n v="15355"/>
    <n v="681"/>
    <s v=""/>
    <n v="0"/>
    <n v="0"/>
    <s v="N"/>
    <n v="9"/>
    <s v="N"/>
    <s v="00/00/0000"/>
    <s v="N"/>
    <n v="0"/>
    <s v="00/00/0000"/>
    <s v="STD"/>
    <s v=""/>
    <m/>
    <s v="SA"/>
    <m/>
    <m/>
  </r>
  <r>
    <n v="66966105595"/>
    <x v="78"/>
    <n v="56656595919"/>
    <s v="Mr. RANBIR SINGH  JAMWAL"/>
    <n v="60000"/>
    <n v="7.25"/>
    <n v="31760"/>
    <n v="31755.88"/>
    <n v="0"/>
    <d v="2018-11-23T00:00:00"/>
    <n v="19"/>
    <n v="19"/>
    <n v="0"/>
    <n v="0"/>
    <n v="0"/>
    <n v="0"/>
    <s v="INR"/>
    <n v="15355"/>
    <n v="628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995166666"/>
    <x v="78"/>
    <n v="55616517669"/>
    <s v="Sepoy KSHATRIYA ROHIT SINGH"/>
    <n v="51000"/>
    <n v="7.2"/>
    <n v="34239.879999999997"/>
    <n v="34239.879999999997"/>
    <n v="0"/>
    <d v="2018-12-07T00:00:00"/>
    <n v="19"/>
    <n v="19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d v="2024-03-05T00:00:00"/>
    <n v="0"/>
    <s v="SA"/>
    <m/>
    <m/>
  </r>
  <r>
    <n v="66661990996"/>
    <x v="78"/>
    <n v="50555559059"/>
    <s v="Mr. RUPABHAI  KATARA"/>
    <n v="116000"/>
    <n v="7.2"/>
    <n v="78114"/>
    <n v="78114"/>
    <n v="0"/>
    <d v="2018-12-27T00:00:00"/>
    <n v="19"/>
    <n v="19"/>
    <n v="0"/>
    <n v="0"/>
    <n v="0"/>
    <n v="0"/>
    <s v="INR"/>
    <n v="15355"/>
    <n v="1053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116666106"/>
    <x v="78"/>
    <n v="55730730535"/>
    <s v="Mr. RAJESHVELLARA  VISHWANATHA"/>
    <n v="103000"/>
    <n v="7.6"/>
    <n v="75070"/>
    <n v="72866"/>
    <n v="0"/>
    <d v="2019-03-25T00:00:00"/>
    <n v="4"/>
    <n v="4"/>
    <n v="0"/>
    <n v="0"/>
    <n v="0"/>
    <n v="0"/>
    <s v="INR"/>
    <n v="15355"/>
    <n v="699"/>
    <s v=""/>
    <n v="0"/>
    <n v="0"/>
    <s v="N"/>
    <n v="9"/>
    <s v="N"/>
    <s v="00/00/0000"/>
    <s v="N"/>
    <n v="0"/>
    <s v="00/00/0000"/>
    <s v="STD"/>
    <d v="2023-11-20T00:00:00"/>
    <n v="0"/>
    <s v="SA"/>
    <m/>
    <m/>
  </r>
  <r>
    <n v="66961590699"/>
    <x v="78"/>
    <n v="56517956379"/>
    <s v="Mr. SHASHANK SURESHCHANDRA TRI"/>
    <n v="68900"/>
    <n v="7.5"/>
    <n v="54337"/>
    <n v="54337"/>
    <n v="0"/>
    <d v="2019-06-24T00:00:00"/>
    <n v="19"/>
    <n v="19"/>
    <n v="0"/>
    <n v="0"/>
    <n v="0"/>
    <n v="0"/>
    <s v="INR"/>
    <n v="15355"/>
    <n v="629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6619616696"/>
    <x v="78"/>
    <n v="55951935395"/>
    <s v="Mr. RAGHAVRAM RAMLAKAHAN VERMA"/>
    <n v="24000"/>
    <n v="7.25"/>
    <n v="15158"/>
    <n v="15378"/>
    <n v="220"/>
    <d v="2018-12-16T00:00:00"/>
    <n v="19"/>
    <n v="18"/>
    <n v="1"/>
    <n v="1"/>
    <n v="1"/>
    <n v="701"/>
    <s v="INR"/>
    <n v="15355"/>
    <n v="220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6511996101"/>
    <x v="78"/>
    <n v="76005919539"/>
    <s v="Mr. DILIP KUMAR TRIPATHI"/>
    <n v="90000"/>
    <n v="7.65"/>
    <n v="64029"/>
    <n v="64079"/>
    <n v="50"/>
    <d v="2019-02-27T00:00:00"/>
    <n v="6"/>
    <n v="6"/>
    <n v="0"/>
    <n v="1"/>
    <n v="1"/>
    <n v="701"/>
    <s v="INR"/>
    <n v="15355"/>
    <n v="525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6919966661"/>
    <x v="78"/>
    <n v="59500557056"/>
    <s v="Mr. ANURAG MAHENDRA PRASAD MIT"/>
    <n v="78900"/>
    <n v="7.5"/>
    <n v="18356"/>
    <n v="19027"/>
    <n v="671"/>
    <d v="2019-06-29T00:00:00"/>
    <n v="19"/>
    <n v="18"/>
    <n v="1"/>
    <n v="1"/>
    <n v="1"/>
    <n v="701"/>
    <s v="INR"/>
    <n v="15355"/>
    <n v="671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1669669166"/>
    <x v="78"/>
    <n v="50131593003"/>
    <s v="Mr. LOKESH  SHARMA"/>
    <n v="42490"/>
    <n v="7.4"/>
    <n v="32485"/>
    <n v="32778"/>
    <n v="293"/>
    <d v="2020-01-01T00:00:00"/>
    <n v="3"/>
    <n v="2"/>
    <n v="1"/>
    <n v="1"/>
    <n v="1"/>
    <n v="701"/>
    <s v="INR"/>
    <n v="15355"/>
    <n v="293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6619669906"/>
    <x v="78"/>
    <n v="55169393109"/>
    <s v="Mr. LALUBHAI SURAJLAL SAINI"/>
    <n v="85000"/>
    <n v="7.25"/>
    <n v="58071"/>
    <n v="59256"/>
    <n v="1185"/>
    <d v="2018-12-16T00:00:00"/>
    <n v="1"/>
    <n v="0"/>
    <n v="1"/>
    <n v="2"/>
    <n v="2"/>
    <n v="702"/>
    <s v="INR"/>
    <n v="15355"/>
    <n v="465"/>
    <d v="2024-02-16T00:00:00"/>
    <n v="0"/>
    <n v="0"/>
    <s v="N"/>
    <n v="1"/>
    <s v="N"/>
    <s v="00/00/0000"/>
    <s v="N"/>
    <n v="0"/>
    <s v="00/00/0000"/>
    <s v="SMA1"/>
    <d v="2024-03-18T00:00:00"/>
    <n v="702"/>
    <s v="SA"/>
    <m/>
    <m/>
  </r>
  <r>
    <n v="65115956961"/>
    <x v="78"/>
    <n v="55990797955"/>
    <s v="Mr. RAJENDRAKUMAR GOGE CHAUHAN"/>
    <n v="59000"/>
    <n v="7.25"/>
    <n v="44750.8"/>
    <n v="45770.8"/>
    <n v="1020"/>
    <d v="2018-04-16T00:00:00"/>
    <n v="7"/>
    <n v="4"/>
    <n v="3"/>
    <n v="3"/>
    <n v="3"/>
    <n v="703"/>
    <s v="INR"/>
    <n v="15355"/>
    <n v="360"/>
    <d v="2024-01-16T00:00:00"/>
    <n v="0"/>
    <n v="0"/>
    <s v="N"/>
    <n v="2"/>
    <s v="N"/>
    <s v="00/00/0000"/>
    <s v="N"/>
    <n v="0"/>
    <s v="00/00/0000"/>
    <s v="SMA2"/>
    <d v="2024-03-17T00:00:00"/>
    <n v="703"/>
    <s v="SA"/>
    <m/>
    <m/>
  </r>
  <r>
    <n v="66965696199"/>
    <x v="79"/>
    <n v="55960053507"/>
    <s v="Mr. SANKET KAUSHIK KUMAR PATEL"/>
    <n v="9500000"/>
    <n v="7.35"/>
    <n v="6688174"/>
    <n v="1918936.98"/>
    <n v="0"/>
    <d v="2018-11-15T00:00:00"/>
    <n v="19"/>
    <n v="19"/>
    <n v="0"/>
    <n v="0"/>
    <n v="0"/>
    <n v="0"/>
    <s v="INR"/>
    <n v="15355"/>
    <n v="97774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1965166"/>
    <x v="80"/>
    <n v="56031537661"/>
    <s v="Miss. TEJALKUMARI RAMSINGBHAI"/>
    <n v="400000"/>
    <n v="14.05"/>
    <n v="86774"/>
    <n v="8493.67"/>
    <n v="0"/>
    <d v="2019-08-16T00:00:00"/>
    <n v="19"/>
    <n v="19"/>
    <n v="0"/>
    <n v="0"/>
    <n v="0"/>
    <n v="0"/>
    <s v="INR"/>
    <n v="0"/>
    <n v="9412"/>
    <s v=""/>
    <n v="0"/>
    <n v="0"/>
    <s v="N"/>
    <n v="9"/>
    <s v="N"/>
    <s v="00/00/0000"/>
    <s v="N"/>
    <n v="0"/>
    <s v="00/00/0000"/>
    <s v="STD"/>
    <s v=""/>
    <m/>
    <s v="SA"/>
    <m/>
    <m/>
  </r>
  <r>
    <n v="61001999911"/>
    <x v="80"/>
    <n v="56013137760"/>
    <s v="Mr. HIMMATLAL  GHOGHARA"/>
    <n v="110000"/>
    <n v="14.5"/>
    <n v="0"/>
    <n v="29096.19"/>
    <n v="29096.19"/>
    <d v="2019-07-13T00:00:00"/>
    <n v="36"/>
    <n v="28"/>
    <n v="8"/>
    <n v="5"/>
    <n v="5"/>
    <n v="801"/>
    <s v="INR"/>
    <n v="0"/>
    <n v="3787"/>
    <d v="2021-11-05T00:00:00"/>
    <n v="0"/>
    <n v="20988.46"/>
    <s v="N"/>
    <n v="5"/>
    <s v="Y"/>
    <d v="2020-03-30T00:00:00"/>
    <s v="F"/>
    <n v="29096.19"/>
    <d v="2009-07-07T00:00:00"/>
    <s v="NPA"/>
    <d v="2021-08-05T00:00:00"/>
    <n v="506"/>
    <s v="NPA"/>
    <m/>
    <m/>
  </r>
  <r>
    <n v="61606661961"/>
    <x v="80"/>
    <n v="55011377513"/>
    <s v="Mrs. LALITABEN SHANKARBHAI VAG"/>
    <n v="200000"/>
    <n v="14.45"/>
    <n v="0"/>
    <n v="154530"/>
    <n v="154530"/>
    <d v="2019-11-17T00:00:00"/>
    <n v="52"/>
    <n v="19"/>
    <n v="33"/>
    <n v="5"/>
    <n v="5"/>
    <n v="801"/>
    <s v="INR"/>
    <n v="0"/>
    <n v="4701"/>
    <d v="2021-06-01T00:00:00"/>
    <n v="7211.99"/>
    <n v="83908.35"/>
    <s v="N"/>
    <n v="5"/>
    <s v="Y"/>
    <d v="2020-03-30T00:00:00"/>
    <s v="F"/>
    <n v="154530"/>
    <d v="2009-07-07T00:00:00"/>
    <s v="NPA"/>
    <d v="2021-08-01T00:00:00"/>
    <n v="506"/>
    <s v="NPA"/>
    <m/>
    <m/>
  </r>
  <r>
    <n v="66516591900"/>
    <x v="81"/>
    <n v="59609719553"/>
    <s v="Mr. SUMIT RAMKUMAR YADAV"/>
    <n v="202600"/>
    <n v="9"/>
    <n v="275870"/>
    <n v="261799"/>
    <n v="0"/>
    <d v="2019-02-04T00:00:00"/>
    <n v="7"/>
    <n v="7"/>
    <n v="0"/>
    <n v="0"/>
    <n v="0"/>
    <n v="0"/>
    <s v="INR"/>
    <n v="15355"/>
    <n v="601"/>
    <s v=""/>
    <n v="0"/>
    <n v="0"/>
    <s v="N"/>
    <n v="9"/>
    <s v="N"/>
    <s v="00/00/0000"/>
    <s v="N"/>
    <n v="0"/>
    <s v="00/00/0000"/>
    <s v="STD"/>
    <s v=""/>
    <m/>
    <s v="SA"/>
    <m/>
    <m/>
  </r>
  <r>
    <n v="66695159606"/>
    <x v="81"/>
    <n v="57136707595"/>
    <s v="Mr. YAGNESHKUMAR ANILKUMAR TRI"/>
    <n v="149672"/>
    <n v="9"/>
    <n v="186031"/>
    <n v="183655.5"/>
    <n v="0"/>
    <d v="2019-03-17T00:00:00"/>
    <n v="27"/>
    <n v="27"/>
    <n v="0"/>
    <n v="0"/>
    <n v="0"/>
    <n v="0"/>
    <s v="INR"/>
    <n v="15355"/>
    <n v="1279"/>
    <s v=""/>
    <n v="0"/>
    <n v="0"/>
    <s v="N"/>
    <n v="9"/>
    <s v="N"/>
    <s v="00/00/0000"/>
    <s v="N"/>
    <n v="0"/>
    <s v="00/00/0000"/>
    <s v="STD"/>
    <s v=""/>
    <m/>
    <s v="SA"/>
    <m/>
    <m/>
  </r>
  <r>
    <n v="61611601901"/>
    <x v="81"/>
    <n v="57675057556"/>
    <s v="Miss. SUPRIYA  KUMARI"/>
    <n v="134000"/>
    <n v="8.5"/>
    <n v="149785"/>
    <n v="102322.76"/>
    <n v="0"/>
    <d v="2019-12-20T00:00:00"/>
    <n v="15"/>
    <n v="15"/>
    <n v="0"/>
    <n v="0"/>
    <n v="0"/>
    <n v="0"/>
    <s v="INR"/>
    <n v="15355"/>
    <n v="1663"/>
    <s v=""/>
    <n v="0"/>
    <n v="0"/>
    <s v="N"/>
    <n v="9"/>
    <s v="N"/>
    <s v="00/00/0000"/>
    <s v="N"/>
    <n v="0"/>
    <s v="00/00/0000"/>
    <s v="STD"/>
    <s v=""/>
    <m/>
    <s v="SA"/>
    <m/>
    <m/>
  </r>
  <r>
    <n v="61651015060"/>
    <x v="81"/>
    <n v="90011973910"/>
    <s v="Ms. KINNARI  PANCHAL"/>
    <n v="223000"/>
    <n v="9"/>
    <n v="241304"/>
    <n v="228301.92"/>
    <n v="0"/>
    <d v="2020-01-02T00:00:00"/>
    <n v="19"/>
    <n v="19"/>
    <n v="0"/>
    <n v="0"/>
    <n v="0"/>
    <n v="0"/>
    <s v="INR"/>
    <n v="61132"/>
    <n v="2697"/>
    <s v=""/>
    <n v="0"/>
    <n v="0"/>
    <s v="N"/>
    <n v="9"/>
    <s v="N"/>
    <s v="00/00/0000"/>
    <s v="N"/>
    <n v="0"/>
    <s v="00/00/0000"/>
    <s v="STD"/>
    <s v=""/>
    <m/>
    <s v="SA"/>
    <m/>
    <m/>
  </r>
  <r>
    <n v="69196166616"/>
    <x v="81"/>
    <n v="59050355765"/>
    <s v="Mr. HARSH HASMUKHBHAI  RAJGOR"/>
    <n v="216000"/>
    <n v="9"/>
    <n v="253063"/>
    <n v="233450"/>
    <n v="0"/>
    <d v="2021-01-11T00:00:00"/>
    <n v="1"/>
    <n v="1"/>
    <n v="0"/>
    <n v="0"/>
    <n v="0"/>
    <n v="0"/>
    <s v="INR"/>
    <n v="15355"/>
    <n v="5210"/>
    <s v=""/>
    <n v="0"/>
    <n v="0"/>
    <s v="N"/>
    <n v="9"/>
    <s v="N"/>
    <s v="00/00/0000"/>
    <s v="N"/>
    <n v="0"/>
    <s v="00/00/0000"/>
    <s v="STD"/>
    <s v=""/>
    <m/>
    <s v="SA"/>
    <m/>
    <m/>
  </r>
  <r>
    <n v="69696656110"/>
    <x v="81"/>
    <n v="57507057957"/>
    <s v="Mr. VIKASH RAJENDRABABU YADAV"/>
    <n v="151200"/>
    <n v="9"/>
    <n v="140100"/>
    <n v="132532"/>
    <n v="0"/>
    <d v="2021-08-13T00:00:00"/>
    <n v="14"/>
    <n v="14"/>
    <n v="0"/>
    <n v="0"/>
    <n v="0"/>
    <n v="0"/>
    <s v="INR"/>
    <n v="61132"/>
    <n v="2888"/>
    <s v=""/>
    <n v="0"/>
    <n v="0"/>
    <s v="N"/>
    <n v="9"/>
    <s v="N"/>
    <s v="00/00/0000"/>
    <s v="N"/>
    <n v="0"/>
    <s v="00/00/0000"/>
    <s v="STD"/>
    <s v=""/>
    <m/>
    <s v="SA"/>
    <m/>
    <m/>
  </r>
  <r>
    <n v="61000506606"/>
    <x v="82"/>
    <n v="59559190593"/>
    <s v="Mr. SANDEEP  PADAIYACHI"/>
    <n v="750000"/>
    <n v="9"/>
    <n v="966140"/>
    <n v="754020.21"/>
    <n v="0"/>
    <d v="2019-07-12T00:00:00"/>
    <n v="1"/>
    <n v="1"/>
    <n v="0"/>
    <n v="0"/>
    <n v="0"/>
    <n v="0"/>
    <s v="INR"/>
    <n v="15355"/>
    <n v="3964"/>
    <s v=""/>
    <n v="0"/>
    <n v="0"/>
    <s v="N"/>
    <n v="9"/>
    <s v="N"/>
    <s v="00/00/0000"/>
    <s v="N"/>
    <n v="0"/>
    <s v="00/00/0000"/>
    <s v="STD"/>
    <s v=""/>
    <m/>
    <s v="SA"/>
    <m/>
    <m/>
  </r>
  <r>
    <n v="60661615665"/>
    <x v="83"/>
    <n v="55990966796"/>
    <s v="Mr. ARVINDBHAI SANKABHAI PATEL"/>
    <n v="700000"/>
    <n v="7.65"/>
    <n v="174803"/>
    <n v="95597.63"/>
    <n v="0"/>
    <d v="2011-02-04T00:00:00"/>
    <n v="19"/>
    <n v="19"/>
    <n v="0"/>
    <n v="0"/>
    <n v="0"/>
    <n v="0"/>
    <s v="INR"/>
    <n v="15355"/>
    <n v="6682"/>
    <s v=""/>
    <n v="0"/>
    <n v="0"/>
    <s v="N"/>
    <n v="9"/>
    <s v="N"/>
    <s v="00/00/0000"/>
    <s v="N"/>
    <n v="0"/>
    <s v="00/00/0000"/>
    <s v="STD"/>
    <s v=""/>
    <m/>
    <s v="SA"/>
    <m/>
    <m/>
  </r>
  <r>
    <n v="66566959969"/>
    <x v="83"/>
    <n v="76005919539"/>
    <s v="Mr. DILIP KUMAR TRIPATHI"/>
    <n v="2500000"/>
    <n v="7.65"/>
    <n v="2347220"/>
    <n v="1938289.5"/>
    <n v="0"/>
    <d v="2019-02-22T00:00:00"/>
    <n v="19"/>
    <n v="19"/>
    <n v="0"/>
    <n v="0"/>
    <n v="0"/>
    <n v="0"/>
    <s v="INR"/>
    <n v="61132"/>
    <n v="20385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65969061"/>
    <x v="84"/>
    <n v="55705957511"/>
    <s v="Mrs. MANJUBEN NANDUBHAI JAISWA"/>
    <n v="1584000"/>
    <n v="8.15"/>
    <n v="1089596.27"/>
    <n v="1089596.27"/>
    <n v="0"/>
    <d v="2012-04-17T00:00:00"/>
    <n v="1"/>
    <n v="1"/>
    <n v="0"/>
    <n v="0"/>
    <n v="0"/>
    <n v="0"/>
    <s v="INR"/>
    <n v="15355"/>
    <n v="13953"/>
    <s v=""/>
    <n v="0"/>
    <n v="0"/>
    <s v="N"/>
    <n v="9"/>
    <s v="N"/>
    <s v="00/00/0000"/>
    <s v="N"/>
    <n v="0"/>
    <s v="00/00/0000"/>
    <s v="STD"/>
    <s v=""/>
    <m/>
    <s v="SA"/>
    <m/>
    <m/>
  </r>
  <r>
    <n v="65666599199"/>
    <x v="84"/>
    <n v="55573053199"/>
    <s v="Mrs. BHANUBEN GANESHBHAI GADHI"/>
    <n v="1500000"/>
    <n v="7.6"/>
    <n v="951025"/>
    <n v="363049.03"/>
    <n v="0"/>
    <d v="2017-11-09T00:00:00"/>
    <n v="19"/>
    <n v="19"/>
    <n v="0"/>
    <n v="0"/>
    <n v="0"/>
    <n v="0"/>
    <s v="INR"/>
    <n v="61132"/>
    <n v="14295"/>
    <s v=""/>
    <n v="0"/>
    <n v="0"/>
    <s v="N"/>
    <n v="9"/>
    <s v="N"/>
    <s v="00/00/0000"/>
    <s v="N"/>
    <n v="0"/>
    <s v="00/00/0000"/>
    <s v="STD"/>
    <s v=""/>
    <m/>
    <s v="SA"/>
    <m/>
    <m/>
  </r>
  <r>
    <n v="66110069696"/>
    <x v="84"/>
    <n v="55730730535"/>
    <s v="Mr. RAJESHVELLARA  VISHWANATHA"/>
    <n v="2700000"/>
    <n v="7.6"/>
    <n v="2749394.5"/>
    <n v="2749394.5"/>
    <n v="0"/>
    <d v="2019-03-23T00:00:00"/>
    <n v="1"/>
    <n v="1"/>
    <n v="0"/>
    <n v="0"/>
    <n v="0"/>
    <n v="0"/>
    <s v="INR"/>
    <n v="15355"/>
    <n v="24885"/>
    <s v=""/>
    <n v="0"/>
    <n v="0"/>
    <s v="N"/>
    <n v="9"/>
    <s v="N"/>
    <s v="00/00/0000"/>
    <s v="N"/>
    <n v="0"/>
    <s v="00/00/0000"/>
    <s v="STD"/>
    <d v="2023-09-16T00:00:00"/>
    <n v="0"/>
    <s v="SA"/>
    <m/>
    <m/>
  </r>
  <r>
    <n v="66516096561"/>
    <x v="85"/>
    <n v="50756351905"/>
    <s v="Mrs. BINABEN RAJENDRAKUMAR RAV"/>
    <n v="3000000"/>
    <n v="7.6"/>
    <n v="1107755"/>
    <n v="1077718.03"/>
    <n v="0"/>
    <d v="2019-02-06T00:00:00"/>
    <n v="19"/>
    <n v="19"/>
    <n v="0"/>
    <n v="0"/>
    <n v="0"/>
    <n v="0"/>
    <s v="INR"/>
    <n v="15355"/>
    <n v="11243"/>
    <s v=""/>
    <n v="0"/>
    <n v="0"/>
    <s v="N"/>
    <n v="9"/>
    <s v="N"/>
    <s v="00/00/0000"/>
    <s v="N"/>
    <n v="0"/>
    <s v="00/00/0000"/>
    <s v="STD"/>
    <s v=""/>
    <m/>
    <s v="SA"/>
    <m/>
    <m/>
  </r>
  <r>
    <n v="61906010061"/>
    <x v="86"/>
    <n v="50505550593"/>
    <s v="Mr. RAMESHBHAI K VAGHELA"/>
    <n v="1150000"/>
    <n v="12.75"/>
    <n v="726866.88"/>
    <n v="595160.34"/>
    <n v="0"/>
    <d v="2020-08-31T00:00:00"/>
    <n v="19"/>
    <n v="19"/>
    <n v="0"/>
    <n v="0"/>
    <n v="0"/>
    <n v="0"/>
    <s v="INR"/>
    <n v="0"/>
    <n v="23179"/>
    <s v=""/>
    <n v="0"/>
    <n v="0"/>
    <s v="N"/>
    <n v="9"/>
    <s v="N"/>
    <s v="00/00/0000"/>
    <s v="N"/>
    <n v="0"/>
    <s v="00/00/0000"/>
    <s v="STD"/>
    <d v="2022-04-29T00:00:00"/>
    <n v="999"/>
    <s v="SA"/>
    <m/>
    <m/>
  </r>
  <r>
    <n v="61965969955"/>
    <x v="86"/>
    <n v="55611955591"/>
    <s v="Sepoy PURI  ASHOK"/>
    <n v="840000"/>
    <n v="12.45"/>
    <n v="529568"/>
    <n v="427097.56"/>
    <n v="0"/>
    <d v="2020-09-11T00:00:00"/>
    <n v="19"/>
    <n v="19"/>
    <n v="0"/>
    <n v="0"/>
    <n v="0"/>
    <n v="0"/>
    <s v="INR"/>
    <n v="0"/>
    <n v="1655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51119995"/>
    <x v="86"/>
    <n v="56013139503"/>
    <s v="Mr. NAGINBHAI GOVINDBHAI SOLAN"/>
    <n v="250000"/>
    <n v="12.45"/>
    <n v="111671"/>
    <n v="85826.22"/>
    <n v="0"/>
    <d v="2020-09-26T00:00:00"/>
    <n v="19"/>
    <n v="19"/>
    <n v="0"/>
    <n v="0"/>
    <n v="0"/>
    <n v="0"/>
    <s v="INR"/>
    <n v="0"/>
    <n v="5941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9060619996"/>
    <x v="86"/>
    <n v="55059353765"/>
    <s v="Mr. BHIL  MAHESH"/>
    <n v="200000"/>
    <n v="14.5"/>
    <n v="103258"/>
    <n v="74678.929999999993"/>
    <n v="0"/>
    <d v="2020-10-31T00:00:00"/>
    <n v="19"/>
    <n v="19"/>
    <n v="0"/>
    <n v="0"/>
    <n v="0"/>
    <n v="0"/>
    <s v="INR"/>
    <n v="0"/>
    <n v="4758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191651999"/>
    <x v="86"/>
    <n v="55116777701"/>
    <s v="Mr. VITHALBHAI BABABHAI PATANI"/>
    <n v="500000"/>
    <n v="13.55"/>
    <n v="281245"/>
    <n v="219725.81"/>
    <n v="0"/>
    <d v="2020-12-18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s v=""/>
    <m/>
    <s v="SA"/>
    <m/>
    <m/>
  </r>
  <r>
    <n v="69191691616"/>
    <x v="86"/>
    <n v="50519957595"/>
    <s v="Mr. JIVANBHAI DAHYABHAI CHAUHA"/>
    <n v="500000"/>
    <n v="13.55"/>
    <n v="285004"/>
    <n v="223482.65"/>
    <n v="0"/>
    <d v="2020-12-15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9909969596"/>
    <x v="86"/>
    <n v="50053971519"/>
    <s v="Mr. PRADIPSINH KODARSINH RANAV"/>
    <n v="700000"/>
    <n v="12.05"/>
    <n v="462285"/>
    <n v="329891.71000000002"/>
    <n v="0"/>
    <d v="2021-01-24T00:00:00"/>
    <n v="19"/>
    <n v="19"/>
    <n v="0"/>
    <n v="0"/>
    <n v="0"/>
    <n v="0"/>
    <s v="INR"/>
    <n v="0"/>
    <n v="13704"/>
    <s v=""/>
    <n v="0"/>
    <n v="0"/>
    <m/>
    <m/>
    <s v="N"/>
    <s v="00/00/0000"/>
    <s v="N"/>
    <n v="0"/>
    <s v="00/00/0000"/>
    <s v="STD"/>
    <s v=""/>
    <m/>
    <s v="SA"/>
    <m/>
    <m/>
  </r>
  <r>
    <n v="69919600966"/>
    <x v="86"/>
    <n v="59560675353"/>
    <s v="Mr. DHARMENDRA SHRIRAM THAKUR"/>
    <n v="100000"/>
    <n v="14.55"/>
    <n v="52706"/>
    <n v="13926.9"/>
    <n v="0"/>
    <d v="2021-01-29T00:00:00"/>
    <n v="19"/>
    <n v="19"/>
    <n v="0"/>
    <n v="0"/>
    <n v="0"/>
    <n v="0"/>
    <s v="INR"/>
    <n v="0"/>
    <n v="2356"/>
    <s v=""/>
    <n v="0"/>
    <n v="0"/>
    <s v="N"/>
    <n v="9"/>
    <s v="N"/>
    <s v="00/00/0000"/>
    <s v="N"/>
    <n v="0"/>
    <s v="00/00/0000"/>
    <s v="STD"/>
    <s v=""/>
    <m/>
    <s v="SA"/>
    <m/>
    <m/>
  </r>
  <r>
    <n v="69996056916"/>
    <x v="86"/>
    <n v="55056573917"/>
    <s v="Mr. RAHUL BALDEVBHAI LEUVA"/>
    <n v="500000"/>
    <n v="13.05"/>
    <n v="309202"/>
    <n v="32062"/>
    <n v="0"/>
    <d v="2021-02-04T00:00:00"/>
    <n v="19"/>
    <n v="19"/>
    <n v="0"/>
    <n v="0"/>
    <n v="0"/>
    <n v="0"/>
    <s v="INR"/>
    <n v="0"/>
    <n v="10051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699656669"/>
    <x v="86"/>
    <n v="55055056750"/>
    <s v="Mr. RAMANBHAI K SOLANKI"/>
    <n v="380000"/>
    <n v="14.55"/>
    <n v="178184"/>
    <n v="114171.41"/>
    <n v="0"/>
    <d v="2021-03-20T00:00:00"/>
    <n v="19"/>
    <n v="19"/>
    <n v="0"/>
    <n v="0"/>
    <n v="0"/>
    <n v="0"/>
    <s v="INR"/>
    <n v="0"/>
    <n v="10490"/>
    <s v=""/>
    <n v="0"/>
    <n v="0"/>
    <s v="N"/>
    <n v="9"/>
    <s v="N"/>
    <s v="00/00/0000"/>
    <s v="N"/>
    <n v="0"/>
    <s v="00/00/0000"/>
    <s v="STD"/>
    <s v=""/>
    <m/>
    <s v="SA"/>
    <m/>
    <m/>
  </r>
  <r>
    <n v="69669569561"/>
    <x v="86"/>
    <n v="55665369791"/>
    <s v="Mr. VAIJANATH JANABA SHINDE"/>
    <n v="995000"/>
    <n v="12.05"/>
    <n v="694710"/>
    <n v="557706.99"/>
    <n v="0"/>
    <d v="2021-03-26T00:00:00"/>
    <n v="19"/>
    <n v="19"/>
    <n v="0"/>
    <n v="0"/>
    <n v="0"/>
    <n v="0"/>
    <s v="INR"/>
    <n v="0"/>
    <n v="19479"/>
    <s v=""/>
    <n v="0"/>
    <n v="0"/>
    <s v="N"/>
    <n v="9"/>
    <s v="N"/>
    <s v="00/00/0000"/>
    <s v="N"/>
    <n v="0"/>
    <s v="00/00/0000"/>
    <s v="STD"/>
    <s v=""/>
    <m/>
    <s v="SA"/>
    <m/>
    <m/>
  </r>
  <r>
    <n v="69616091590"/>
    <x v="86"/>
    <n v="50059110500"/>
    <s v="Mr. PARMAR MAYUR  NAROTTAMBHAI"/>
    <n v="300000"/>
    <n v="12.55"/>
    <n v="174982"/>
    <n v="47517.11"/>
    <n v="0"/>
    <d v="2021-04-07T00:00:00"/>
    <n v="19"/>
    <n v="19"/>
    <n v="0"/>
    <n v="0"/>
    <n v="0"/>
    <n v="0"/>
    <s v="INR"/>
    <n v="0"/>
    <n v="6758"/>
    <s v=""/>
    <n v="0"/>
    <n v="0"/>
    <s v="N"/>
    <n v="9"/>
    <s v="N"/>
    <s v="00/00/0000"/>
    <s v="N"/>
    <n v="0"/>
    <s v="00/00/0000"/>
    <s v="STD"/>
    <s v=""/>
    <m/>
    <s v="SA"/>
    <m/>
    <m/>
  </r>
  <r>
    <n v="69619069966"/>
    <x v="86"/>
    <n v="50059117539"/>
    <s v="Mrs. MADHUBEN ISHWARBHAI SOLAN"/>
    <n v="300000"/>
    <n v="14.45"/>
    <n v="193769"/>
    <n v="148092.73000000001"/>
    <n v="0"/>
    <d v="2021-05-22T00:00:00"/>
    <n v="19"/>
    <n v="19"/>
    <n v="0"/>
    <n v="0"/>
    <n v="0"/>
    <n v="0"/>
    <s v="INR"/>
    <n v="0"/>
    <n v="7133"/>
    <s v=""/>
    <n v="0"/>
    <n v="0"/>
    <s v="N"/>
    <n v="9"/>
    <s v="N"/>
    <s v="00/00/0000"/>
    <s v="N"/>
    <n v="0"/>
    <s v="00/00/0000"/>
    <s v="STD"/>
    <s v=""/>
    <m/>
    <s v="SA"/>
    <m/>
    <m/>
  </r>
  <r>
    <n v="69616161915"/>
    <x v="86"/>
    <n v="55599950795"/>
    <s v="Mr. JASVANTBHAI JIVANBHAI SOLA"/>
    <n v="200000"/>
    <n v="12.45"/>
    <n v="146649"/>
    <n v="121141.08"/>
    <n v="0"/>
    <d v="2021-05-23T00:00:00"/>
    <n v="19"/>
    <n v="19"/>
    <n v="0"/>
    <n v="0"/>
    <n v="0"/>
    <n v="0"/>
    <s v="INR"/>
    <n v="0"/>
    <n v="3957"/>
    <s v=""/>
    <n v="0"/>
    <n v="0"/>
    <s v="N"/>
    <n v="9"/>
    <s v="N"/>
    <s v="00/00/0000"/>
    <s v="N"/>
    <n v="0"/>
    <s v="00/00/0000"/>
    <s v="STD"/>
    <s v=""/>
    <m/>
    <s v="SA"/>
    <m/>
    <m/>
  </r>
  <r>
    <n v="69590619019"/>
    <x v="86"/>
    <n v="55009690990"/>
    <s v="Mr. BALVANTSINH BHAVASAG THAKO"/>
    <n v="400000"/>
    <n v="12.45"/>
    <n v="266791"/>
    <n v="230006.39999999999"/>
    <n v="0"/>
    <d v="2021-06-12T00:00:00"/>
    <n v="19"/>
    <n v="19"/>
    <n v="0"/>
    <n v="0"/>
    <n v="0"/>
    <n v="0"/>
    <s v="INR"/>
    <n v="0"/>
    <n v="8990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1966655916"/>
    <x v="86"/>
    <n v="59731550709"/>
    <s v="Mrs. GITABEN JAYANTIBHAI PATEL"/>
    <n v="560000"/>
    <n v="12.25"/>
    <n v="241246"/>
    <n v="358186.64"/>
    <n v="116940.64"/>
    <d v="2020-07-31T00:00:00"/>
    <n v="19"/>
    <n v="10"/>
    <n v="9"/>
    <n v="4"/>
    <n v="4"/>
    <n v="704"/>
    <s v="INR"/>
    <n v="0"/>
    <n v="13023"/>
    <d v="2023-07-25T00:00:00"/>
    <n v="18784"/>
    <n v="34327.11"/>
    <s v="N"/>
    <n v="4"/>
    <s v="N"/>
    <s v="00/00/0000"/>
    <s v="N"/>
    <n v="0"/>
    <s v="00/00/0000"/>
    <s v="NPA"/>
    <d v="2023-10-22T00:00:00"/>
    <n v="704"/>
    <s v="NPA"/>
    <n v="38"/>
    <m/>
  </r>
  <r>
    <n v="69569165556"/>
    <x v="87"/>
    <n v="55039991759"/>
    <s v="Mr. PINTU JIVANLAL PATEL"/>
    <n v="150000"/>
    <n v="13.95"/>
    <n v="114561"/>
    <n v="95318.66"/>
    <n v="0"/>
    <d v="2021-06-25T00:00:00"/>
    <n v="19"/>
    <n v="19"/>
    <n v="0"/>
    <n v="0"/>
    <n v="0"/>
    <n v="0"/>
    <s v="INR"/>
    <n v="0"/>
    <n v="3087"/>
    <s v=""/>
    <n v="0"/>
    <n v="0"/>
    <s v="N"/>
    <n v="9"/>
    <s v="N"/>
    <s v="00/00/0000"/>
    <s v="N"/>
    <n v="0"/>
    <s v="00/00/0000"/>
    <s v="STD"/>
    <s v=""/>
    <m/>
    <s v="SA"/>
    <m/>
    <m/>
  </r>
  <r>
    <n v="69511011916"/>
    <x v="87"/>
    <n v="55559565050"/>
    <s v="Mr. RATNADEEP S KELAPGAWADE"/>
    <n v="800000"/>
    <n v="11.95"/>
    <n v="611483"/>
    <n v="516609.23"/>
    <n v="0"/>
    <d v="2021-07-04T00:00:00"/>
    <n v="19"/>
    <n v="19"/>
    <n v="0"/>
    <n v="0"/>
    <n v="0"/>
    <n v="0"/>
    <s v="INR"/>
    <n v="0"/>
    <n v="15620"/>
    <s v=""/>
    <n v="0"/>
    <n v="0"/>
    <s v="N"/>
    <n v="9"/>
    <s v="N"/>
    <s v="00/00/0000"/>
    <s v="N"/>
    <n v="0"/>
    <s v="00/00/0000"/>
    <s v="STD"/>
    <s v=""/>
    <m/>
    <s v="SA"/>
    <m/>
    <m/>
  </r>
  <r>
    <n v="69591669669"/>
    <x v="87"/>
    <n v="55595579735"/>
    <s v="Mr. GAGAN  SINGH"/>
    <n v="840000"/>
    <n v="11.95"/>
    <n v="639796"/>
    <n v="453391.62"/>
    <n v="0"/>
    <d v="2021-07-09T00:00:00"/>
    <n v="19"/>
    <n v="19"/>
    <n v="0"/>
    <n v="0"/>
    <n v="0"/>
    <n v="0"/>
    <s v="INR"/>
    <n v="0"/>
    <n v="16401"/>
    <s v=""/>
    <n v="0"/>
    <n v="0"/>
    <s v="N"/>
    <n v="9"/>
    <s v="N"/>
    <s v="00/00/0000"/>
    <s v="N"/>
    <n v="0"/>
    <s v="00/00/0000"/>
    <s v="STD"/>
    <s v=""/>
    <m/>
    <s v="SA"/>
    <m/>
    <m/>
  </r>
  <r>
    <n v="69616999696"/>
    <x v="87"/>
    <n v="56305999505"/>
    <s v="Sepoy BAGHEL RAVIKUMAR LAKHANS"/>
    <n v="350000"/>
    <n v="11.9"/>
    <n v="265228"/>
    <n v="223780.26"/>
    <n v="0"/>
    <d v="2021-07-18T00:00:00"/>
    <n v="19"/>
    <n v="19"/>
    <n v="0"/>
    <n v="0"/>
    <n v="0"/>
    <n v="0"/>
    <s v="INR"/>
    <n v="0"/>
    <n v="6825"/>
    <s v=""/>
    <n v="0"/>
    <n v="0"/>
    <s v="N"/>
    <n v="9"/>
    <s v="N"/>
    <s v="00/00/0000"/>
    <s v="N"/>
    <n v="0"/>
    <s v="00/00/0000"/>
    <s v="STD"/>
    <s v=""/>
    <m/>
    <s v="SA"/>
    <m/>
    <m/>
  </r>
  <r>
    <n v="69661956660"/>
    <x v="87"/>
    <n v="55651395135"/>
    <s v="Mr. RAKESHKUMAR BHAVANISHANKAR"/>
    <n v="300000"/>
    <n v="12.4"/>
    <n v="228353"/>
    <n v="192321.88"/>
    <n v="0"/>
    <d v="2021-07-25T00:00:00"/>
    <n v="19"/>
    <n v="19"/>
    <n v="0"/>
    <n v="0"/>
    <n v="0"/>
    <n v="0"/>
    <s v="INR"/>
    <n v="0"/>
    <n v="5928"/>
    <s v=""/>
    <n v="0"/>
    <n v="0"/>
    <m/>
    <m/>
    <s v="N"/>
    <s v="00/00/0000"/>
    <s v="N"/>
    <n v="0"/>
    <s v="00/00/0000"/>
    <s v="STD"/>
    <s v=""/>
    <m/>
    <s v="SA"/>
    <m/>
    <m/>
  </r>
  <r>
    <n v="69669601060"/>
    <x v="87"/>
    <n v="90330713793"/>
    <s v="Mr. PARMAR  RATNABHAI"/>
    <n v="300000"/>
    <n v="12.4"/>
    <n v="196800"/>
    <n v="88182.88"/>
    <n v="0"/>
    <d v="2021-07-25T00:00:00"/>
    <n v="19"/>
    <n v="19"/>
    <n v="0"/>
    <n v="0"/>
    <n v="0"/>
    <n v="0"/>
    <s v="INR"/>
    <n v="0"/>
    <n v="6833"/>
    <s v=""/>
    <n v="0"/>
    <n v="0"/>
    <s v="N"/>
    <n v="9"/>
    <s v="N"/>
    <s v="00/00/0000"/>
    <s v="N"/>
    <n v="0"/>
    <s v="00/00/0000"/>
    <s v="STD"/>
    <s v=""/>
    <m/>
    <s v="SA"/>
    <m/>
    <m/>
  </r>
  <r>
    <n v="69100691910"/>
    <x v="87"/>
    <n v="56519675157"/>
    <s v="Mr. DINESHKUMAR GANGARAMBHAI R"/>
    <n v="210000"/>
    <n v="13.75"/>
    <n v="147903.26999999999"/>
    <n v="117105.52"/>
    <n v="0"/>
    <d v="2021-08-20T00:00:00"/>
    <n v="19"/>
    <n v="19"/>
    <n v="0"/>
    <n v="0"/>
    <n v="0"/>
    <n v="0"/>
    <s v="INR"/>
    <n v="0"/>
    <n v="4860"/>
    <s v=""/>
    <n v="0"/>
    <n v="0"/>
    <s v="N"/>
    <n v="9"/>
    <s v="N"/>
    <s v="00/00/0000"/>
    <s v="N"/>
    <n v="0"/>
    <s v="00/00/0000"/>
    <s v="STD"/>
    <d v="2022-04-14T00:00:00"/>
    <n v="999"/>
    <s v="SA"/>
    <m/>
    <m/>
  </r>
  <r>
    <n v="69109919591"/>
    <x v="87"/>
    <n v="59905651193"/>
    <s v="Mr. SANTOSHKUMAR  YADAV"/>
    <n v="300000"/>
    <n v="13.75"/>
    <n v="212699"/>
    <n v="175632.62"/>
    <n v="0"/>
    <d v="2021-08-28T00:00:00"/>
    <n v="19"/>
    <n v="19"/>
    <n v="0"/>
    <n v="0"/>
    <n v="0"/>
    <n v="0"/>
    <s v="INR"/>
    <n v="0"/>
    <n v="6942"/>
    <s v=""/>
    <n v="0"/>
    <n v="0"/>
    <s v="N"/>
    <n v="9"/>
    <s v="N"/>
    <s v="00/00/0000"/>
    <s v="N"/>
    <n v="0"/>
    <s v="00/00/0000"/>
    <s v="STD"/>
    <s v=""/>
    <m/>
    <s v="SA"/>
    <m/>
    <m/>
  </r>
  <r>
    <n v="69161015119"/>
    <x v="87"/>
    <n v="55135651555"/>
    <s v="Mr. JETHABHAI SHIVABHAI  THAKO"/>
    <n v="440000"/>
    <n v="12.75"/>
    <n v="341843.16"/>
    <n v="297870.56"/>
    <n v="0"/>
    <d v="2021-08-31T00:00:00"/>
    <n v="19"/>
    <n v="19"/>
    <n v="0"/>
    <n v="0"/>
    <n v="0"/>
    <n v="0"/>
    <s v="INR"/>
    <n v="0"/>
    <n v="8775"/>
    <s v=""/>
    <n v="0"/>
    <n v="0"/>
    <s v="N"/>
    <n v="9"/>
    <s v="N"/>
    <s v="00/00/0000"/>
    <s v="N"/>
    <n v="0"/>
    <s v="00/00/0000"/>
    <s v="STD"/>
    <d v="2022-04-29T00:00:00"/>
    <n v="999"/>
    <s v="SA"/>
    <m/>
    <m/>
  </r>
  <r>
    <n v="69161611995"/>
    <x v="87"/>
    <n v="55565957350"/>
    <s v="Mr. PANKAJ VALJIBHAI KUCHARA"/>
    <n v="150000"/>
    <n v="13.25"/>
    <n v="108433"/>
    <n v="87056.35"/>
    <n v="0"/>
    <d v="2021-09-04T00:00:00"/>
    <n v="19"/>
    <n v="19"/>
    <n v="0"/>
    <n v="0"/>
    <n v="0"/>
    <n v="0"/>
    <s v="INR"/>
    <n v="0"/>
    <n v="343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51956606"/>
    <x v="87"/>
    <n v="56035951955"/>
    <s v="Mr. SHIVRAJSINGH BABUSINGH CHA"/>
    <n v="495000"/>
    <n v="13.25"/>
    <n v="397271"/>
    <n v="336353.61"/>
    <n v="0"/>
    <d v="2021-09-07T00:00:00"/>
    <n v="19"/>
    <n v="19"/>
    <n v="0"/>
    <n v="0"/>
    <n v="0"/>
    <n v="0"/>
    <s v="INR"/>
    <n v="0"/>
    <n v="10003"/>
    <s v=""/>
    <n v="0"/>
    <n v="0"/>
    <s v="N"/>
    <n v="9"/>
    <s v="N"/>
    <s v="00/00/0000"/>
    <s v="N"/>
    <n v="0"/>
    <s v="00/00/0000"/>
    <s v="STD"/>
    <s v=""/>
    <m/>
    <s v="SA"/>
    <m/>
    <m/>
  </r>
  <r>
    <n v="69196909990"/>
    <x v="87"/>
    <n v="50059056696"/>
    <s v="Mrs. DOROTHY MAYURBHAI CHRISTI"/>
    <n v="600000"/>
    <n v="11.65"/>
    <n v="205633"/>
    <n v="100842.18"/>
    <n v="0"/>
    <d v="2021-09-21T00:00:00"/>
    <n v="19"/>
    <n v="19"/>
    <n v="0"/>
    <n v="0"/>
    <n v="0"/>
    <n v="0"/>
    <s v="INR"/>
    <n v="0"/>
    <n v="20805"/>
    <s v=""/>
    <n v="0"/>
    <n v="0"/>
    <s v="N"/>
    <n v="9"/>
    <s v="N"/>
    <s v="00/00/0000"/>
    <s v="N"/>
    <n v="0"/>
    <s v="00/00/0000"/>
    <s v="STD"/>
    <s v=""/>
    <m/>
    <s v="SA"/>
    <m/>
    <m/>
  </r>
  <r>
    <n v="69196909905"/>
    <x v="87"/>
    <n v="55765955301"/>
    <s v="Mr. RAM  NAGEENA"/>
    <n v="500000"/>
    <n v="11.65"/>
    <n v="349993"/>
    <n v="283104.81"/>
    <n v="0"/>
    <d v="2021-09-24T00:00:00"/>
    <n v="19"/>
    <n v="19"/>
    <n v="0"/>
    <n v="0"/>
    <n v="0"/>
    <n v="0"/>
    <s v="INR"/>
    <n v="0"/>
    <n v="11034"/>
    <s v=""/>
    <n v="0"/>
    <n v="0"/>
    <m/>
    <m/>
    <s v="N"/>
    <s v="00/00/0000"/>
    <s v="N"/>
    <n v="0"/>
    <s v="00/00/0000"/>
    <s v="STD"/>
    <s v=""/>
    <m/>
    <s v="SA"/>
    <m/>
    <m/>
  </r>
  <r>
    <n v="69966966969"/>
    <x v="87"/>
    <n v="55756557919"/>
    <s v="Ms. SANGEETABEN MANJIBHAI BODA"/>
    <n v="330000"/>
    <n v="13.15"/>
    <n v="243022"/>
    <n v="195315.51"/>
    <n v="0"/>
    <d v="2021-10-10T00:00:00"/>
    <n v="19"/>
    <n v="19"/>
    <n v="0"/>
    <n v="0"/>
    <n v="0"/>
    <n v="0"/>
    <s v="INR"/>
    <n v="0"/>
    <n v="7534"/>
    <s v=""/>
    <n v="0"/>
    <n v="0"/>
    <s v="N"/>
    <n v="9"/>
    <s v="N"/>
    <s v="00/00/0000"/>
    <s v="N"/>
    <n v="0"/>
    <s v="00/00/0000"/>
    <s v="STD"/>
    <s v=""/>
    <m/>
    <s v="SA"/>
    <m/>
    <m/>
  </r>
  <r>
    <n v="69950950166"/>
    <x v="87"/>
    <n v="55096767356"/>
    <s v="Mr. KAPIL RAMESHBHAI SOLANKI"/>
    <n v="400000"/>
    <n v="13.55"/>
    <n v="326027"/>
    <n v="300742.64"/>
    <n v="0"/>
    <d v="2021-10-16T00:00:00"/>
    <n v="19"/>
    <n v="19"/>
    <n v="0"/>
    <n v="0"/>
    <n v="0"/>
    <n v="0"/>
    <s v="INR"/>
    <n v="0"/>
    <n v="8147"/>
    <s v=""/>
    <n v="0"/>
    <n v="0"/>
    <s v="N"/>
    <n v="9"/>
    <s v="N"/>
    <s v="00/00/0000"/>
    <s v="N"/>
    <n v="0"/>
    <s v="00/00/0000"/>
    <s v="STD"/>
    <s v=""/>
    <m/>
    <s v="SA"/>
    <m/>
    <m/>
  </r>
  <r>
    <n v="69966999069"/>
    <x v="87"/>
    <n v="55531996615"/>
    <s v="Ms. RAMILABEN RAMESHBHAI VAGHE"/>
    <n v="190000"/>
    <n v="13.05"/>
    <n v="150979.21"/>
    <n v="123654.43"/>
    <n v="0"/>
    <d v="2021-10-22T00:00:00"/>
    <n v="19"/>
    <n v="19"/>
    <n v="0"/>
    <n v="0"/>
    <n v="0"/>
    <n v="0"/>
    <s v="INR"/>
    <n v="0"/>
    <n v="3870"/>
    <s v=""/>
    <n v="0"/>
    <n v="0"/>
    <s v="N"/>
    <n v="9"/>
    <s v="N"/>
    <s v="00/00/0000"/>
    <s v="N"/>
    <n v="0"/>
    <s v="00/00/0000"/>
    <s v="STD"/>
    <d v="2022-04-03T00:00:00"/>
    <n v="999"/>
    <s v="SA"/>
    <m/>
    <m/>
  </r>
  <r>
    <n v="69915169916"/>
    <x v="87"/>
    <n v="50059105575"/>
    <s v="Mr. HARIBHAI SOMABHAI PARMAR"/>
    <n v="150000"/>
    <n v="13.05"/>
    <n v="109917"/>
    <n v="72827.520000000004"/>
    <n v="0"/>
    <d v="2021-11-12T00:00:00"/>
    <n v="19"/>
    <n v="19"/>
    <n v="0"/>
    <n v="0"/>
    <n v="0"/>
    <n v="0"/>
    <s v="INR"/>
    <n v="0"/>
    <n v="3417"/>
    <s v=""/>
    <n v="0"/>
    <n v="0"/>
    <s v="N"/>
    <n v="9"/>
    <s v="N"/>
    <s v="00/00/0000"/>
    <s v="N"/>
    <n v="0"/>
    <s v="00/00/0000"/>
    <s v="STD"/>
    <s v=""/>
    <m/>
    <s v="SA"/>
    <m/>
    <m/>
  </r>
  <r>
    <n v="69966916010"/>
    <x v="87"/>
    <n v="55696351017"/>
    <s v="Constable-CT Parmar ASHABEN Na"/>
    <n v="600000"/>
    <n v="11.5"/>
    <n v="482805"/>
    <n v="412524.74"/>
    <n v="0"/>
    <d v="2021-11-19T00:00:00"/>
    <n v="19"/>
    <n v="19"/>
    <n v="0"/>
    <n v="0"/>
    <n v="0"/>
    <n v="0"/>
    <s v="INR"/>
    <n v="0"/>
    <n v="11575"/>
    <s v=""/>
    <n v="0"/>
    <n v="0"/>
    <s v="N"/>
    <n v="9"/>
    <s v="N"/>
    <s v="00/00/0000"/>
    <s v="N"/>
    <n v="0"/>
    <s v="00/00/0000"/>
    <s v="STD"/>
    <s v=""/>
    <m/>
    <s v="SA"/>
    <m/>
    <m/>
  </r>
  <r>
    <n v="69956966106"/>
    <x v="87"/>
    <n v="50059096510"/>
    <s v="Mrs. SHARDABEN YOGESH VAGHASIY"/>
    <n v="600000"/>
    <n v="12"/>
    <n v="389869"/>
    <n v="297135.23"/>
    <n v="0"/>
    <d v="2021-11-27T00:00:00"/>
    <n v="19"/>
    <n v="19"/>
    <n v="0"/>
    <n v="0"/>
    <n v="0"/>
    <n v="0"/>
    <s v="INR"/>
    <n v="0"/>
    <n v="15308"/>
    <s v=""/>
    <n v="0"/>
    <n v="0"/>
    <s v="N"/>
    <n v="9"/>
    <s v="N"/>
    <s v="00/00/0000"/>
    <s v="N"/>
    <n v="0"/>
    <s v="00/00/0000"/>
    <s v="STD"/>
    <s v=""/>
    <m/>
    <s v="SA"/>
    <m/>
    <m/>
  </r>
  <r>
    <n v="69961966699"/>
    <x v="87"/>
    <n v="55651735150"/>
    <s v="Mr. PITAMBERPRASAD JAMAIPRASAD"/>
    <n v="350000"/>
    <n v="13.5"/>
    <n v="171212.6"/>
    <n v="94425.63"/>
    <n v="0"/>
    <d v="2021-11-30T00:00:00"/>
    <n v="19"/>
    <n v="19"/>
    <n v="0"/>
    <n v="0"/>
    <n v="0"/>
    <n v="0"/>
    <s v="INR"/>
    <n v="0"/>
    <n v="11371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9996661109"/>
    <x v="87"/>
    <n v="55013956003"/>
    <s v="Mr. AMARJIT PARTIRAM SHARMA"/>
    <n v="195000"/>
    <n v="12.5"/>
    <n v="114725"/>
    <n v="79865.240000000005"/>
    <n v="0"/>
    <d v="2021-12-07T00:00:00"/>
    <n v="19"/>
    <n v="19"/>
    <n v="0"/>
    <n v="0"/>
    <n v="0"/>
    <n v="0"/>
    <s v="INR"/>
    <n v="0"/>
    <n v="5757"/>
    <s v=""/>
    <n v="0"/>
    <n v="0"/>
    <s v="N"/>
    <n v="9"/>
    <s v="N"/>
    <s v="00/00/0000"/>
    <s v="N"/>
    <n v="0"/>
    <s v="00/00/0000"/>
    <s v="STD"/>
    <s v=""/>
    <m/>
    <s v="SA"/>
    <m/>
    <m/>
  </r>
  <r>
    <n v="69015919096"/>
    <x v="87"/>
    <n v="55603559537"/>
    <s v="Mr. NARESHKUMAR NAGINBHAI HADI"/>
    <n v="400000"/>
    <n v="12"/>
    <n v="294692"/>
    <n v="92644.11"/>
    <n v="0"/>
    <d v="2021-12-21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s v=""/>
    <m/>
    <s v="SA"/>
    <m/>
    <m/>
  </r>
  <r>
    <n v="69066519969"/>
    <x v="87"/>
    <n v="55956951056"/>
    <s v="Mr. PUNAMA  RAM"/>
    <n v="1100000"/>
    <n v="11"/>
    <n v="914608"/>
    <n v="787553.54"/>
    <n v="0"/>
    <d v="2022-01-04T00:00:00"/>
    <n v="19"/>
    <n v="19"/>
    <n v="0"/>
    <n v="0"/>
    <n v="0"/>
    <n v="0"/>
    <s v="INR"/>
    <n v="0"/>
    <n v="20938"/>
    <s v=""/>
    <n v="0"/>
    <n v="0"/>
    <s v="N"/>
    <n v="9"/>
    <s v="N"/>
    <s v="00/00/0000"/>
    <s v="N"/>
    <n v="0"/>
    <s v="00/00/0000"/>
    <s v="STD"/>
    <s v=""/>
    <m/>
    <s v="SA"/>
    <m/>
    <m/>
  </r>
  <r>
    <n v="69056661109"/>
    <x v="87"/>
    <n v="55651565066"/>
    <s v="Mrs. GANGABEN ISWARBHAI VAGHEL"/>
    <n v="350000"/>
    <n v="13.5"/>
    <n v="170905"/>
    <n v="95448.94"/>
    <n v="0"/>
    <d v="2022-01-07T00:00:00"/>
    <n v="19"/>
    <n v="19"/>
    <n v="0"/>
    <n v="0"/>
    <n v="0"/>
    <n v="0"/>
    <s v="INR"/>
    <n v="0"/>
    <n v="12446"/>
    <s v=""/>
    <n v="0"/>
    <n v="0"/>
    <s v="N"/>
    <n v="9"/>
    <s v="N"/>
    <s v="00/00/0000"/>
    <s v="N"/>
    <n v="0"/>
    <s v="00/00/0000"/>
    <s v="STD"/>
    <s v=""/>
    <m/>
    <s v="SA"/>
    <m/>
    <m/>
  </r>
  <r>
    <n v="69051669999"/>
    <x v="87"/>
    <n v="55095155031"/>
    <s v="Mr. C.  SOMASEKHAR"/>
    <n v="1500000"/>
    <n v="11.5"/>
    <n v="1256529"/>
    <n v="1145782.03"/>
    <n v="0"/>
    <d v="2022-01-09T00:00:00"/>
    <n v="19"/>
    <n v="19"/>
    <n v="0"/>
    <n v="0"/>
    <n v="0"/>
    <n v="0"/>
    <s v="INR"/>
    <n v="0"/>
    <n v="28937"/>
    <s v=""/>
    <n v="0"/>
    <n v="0"/>
    <s v="N"/>
    <n v="9"/>
    <s v="N"/>
    <s v="00/00/0000"/>
    <s v="N"/>
    <n v="0"/>
    <s v="00/00/0000"/>
    <s v="STD"/>
    <s v=""/>
    <m/>
    <s v="SA"/>
    <m/>
    <m/>
  </r>
  <r>
    <n v="69011900651"/>
    <x v="87"/>
    <n v="55669705500"/>
    <s v="Havaldar KRISHAN PAL SINGH  TO"/>
    <n v="1000000"/>
    <n v="11"/>
    <n v="739381"/>
    <n v="0.18"/>
    <n v="0"/>
    <d v="2022-01-17T00:00:00"/>
    <n v="19"/>
    <n v="19"/>
    <n v="0"/>
    <n v="0"/>
    <n v="0"/>
    <n v="0"/>
    <s v="INR"/>
    <n v="0"/>
    <n v="19035"/>
    <s v=""/>
    <n v="0"/>
    <n v="0"/>
    <s v="N"/>
    <n v="9"/>
    <s v="N"/>
    <s v="00/00/0000"/>
    <s v="N"/>
    <n v="0"/>
    <s v="00/00/0000"/>
    <s v="STD"/>
    <d v="2022-04-05T00:00:00"/>
    <n v="999"/>
    <s v="SA"/>
    <m/>
    <m/>
  </r>
  <r>
    <n v="69095666616"/>
    <x v="87"/>
    <n v="55556339131"/>
    <s v="Mr. JAGAN  ANGOTHU"/>
    <n v="1025000"/>
    <n v="11"/>
    <n v="844064"/>
    <n v="725682.91"/>
    <n v="0"/>
    <d v="2022-01-24T00:00:00"/>
    <n v="19"/>
    <n v="19"/>
    <n v="0"/>
    <n v="0"/>
    <n v="0"/>
    <n v="0"/>
    <s v="INR"/>
    <n v="0"/>
    <n v="19510"/>
    <s v=""/>
    <n v="0"/>
    <n v="0"/>
    <m/>
    <m/>
    <s v="N"/>
    <s v="00/00/0000"/>
    <s v="N"/>
    <n v="0"/>
    <s v="00/00/0000"/>
    <s v="STD"/>
    <s v=""/>
    <m/>
    <s v="SA"/>
    <m/>
    <m/>
  </r>
  <r>
    <n v="69099999666"/>
    <x v="87"/>
    <n v="56050699730"/>
    <s v="Mr. SHISHUPAL SINGH TOMAR"/>
    <n v="590000"/>
    <n v="12"/>
    <n v="490628"/>
    <n v="432047.47"/>
    <n v="0"/>
    <d v="2022-01-27T00:00:00"/>
    <n v="19"/>
    <n v="19"/>
    <n v="0"/>
    <n v="0"/>
    <n v="0"/>
    <n v="0"/>
    <s v="INR"/>
    <n v="0"/>
    <n v="11535"/>
    <s v=""/>
    <n v="0"/>
    <n v="0"/>
    <s v="N"/>
    <n v="9"/>
    <s v="N"/>
    <s v="00/00/0000"/>
    <s v="N"/>
    <n v="0"/>
    <s v="00/00/0000"/>
    <s v="STD"/>
    <s v=""/>
    <m/>
    <s v="SA"/>
    <m/>
    <m/>
  </r>
  <r>
    <n v="69150166196"/>
    <x v="87"/>
    <n v="50351306969"/>
    <s v="Mr. CHANDUBHAI ALABHAI PARMAR"/>
    <n v="200000"/>
    <n v="12.45"/>
    <n v="108669"/>
    <n v="67868.11"/>
    <n v="0"/>
    <d v="2022-02-17T00:00:00"/>
    <n v="19"/>
    <n v="19"/>
    <n v="0"/>
    <n v="0"/>
    <n v="0"/>
    <n v="0"/>
    <s v="INR"/>
    <n v="0"/>
    <n v="6686"/>
    <s v=""/>
    <n v="0"/>
    <n v="0"/>
    <s v="N"/>
    <n v="9"/>
    <s v="N"/>
    <s v="00/00/0000"/>
    <s v="N"/>
    <n v="0"/>
    <s v="00/00/0000"/>
    <s v="STD"/>
    <s v=""/>
    <m/>
    <s v="SA"/>
    <m/>
    <m/>
  </r>
  <r>
    <n v="69156619599"/>
    <x v="87"/>
    <n v="55973510755"/>
    <s v="Mr. JEETENDRA KUMAR SAHU"/>
    <n v="300000"/>
    <n v="13.45"/>
    <n v="242716"/>
    <n v="214489.06"/>
    <n v="0"/>
    <d v="2022-02-18T00:00:00"/>
    <n v="19"/>
    <n v="19"/>
    <n v="0"/>
    <n v="0"/>
    <n v="0"/>
    <n v="0"/>
    <s v="INR"/>
    <n v="0"/>
    <n v="6896"/>
    <s v=""/>
    <n v="0"/>
    <n v="0"/>
    <m/>
    <m/>
    <s v="N"/>
    <s v="00/00/0000"/>
    <s v="N"/>
    <n v="0"/>
    <s v="00/00/0000"/>
    <s v="STD"/>
    <d v="2022-04-26T00:00:00"/>
    <n v="999"/>
    <s v="SA"/>
    <m/>
    <m/>
  </r>
  <r>
    <n v="69156966911"/>
    <x v="87"/>
    <n v="59555695975"/>
    <s v="Mr. NIMISH RAMESHCHANDRA MAURY"/>
    <n v="100000"/>
    <n v="11.95"/>
    <n v="54127"/>
    <n v="34052.94"/>
    <n v="0"/>
    <d v="2022-02-19T00:00:00"/>
    <n v="19"/>
    <n v="19"/>
    <n v="0"/>
    <n v="0"/>
    <n v="0"/>
    <n v="0"/>
    <s v="INR"/>
    <n v="0"/>
    <n v="3320"/>
    <s v=""/>
    <n v="0"/>
    <n v="0"/>
    <s v="N"/>
    <n v="9"/>
    <s v="N"/>
    <s v="00/00/0000"/>
    <s v="N"/>
    <n v="0"/>
    <s v="00/00/0000"/>
    <s v="STD"/>
    <s v=""/>
    <m/>
    <s v="SA"/>
    <m/>
    <m/>
  </r>
  <r>
    <n v="69166996969"/>
    <x v="87"/>
    <n v="59355733656"/>
    <s v="Mr. KIRANBHAI  VAGHELA"/>
    <n v="420000"/>
    <n v="12.45"/>
    <n v="330746"/>
    <n v="273135.84999999998"/>
    <n v="0"/>
    <d v="2022-02-26T00:00:00"/>
    <n v="19"/>
    <n v="19"/>
    <n v="0"/>
    <n v="0"/>
    <n v="0"/>
    <n v="0"/>
    <s v="INR"/>
    <n v="0"/>
    <n v="9439"/>
    <s v=""/>
    <n v="0"/>
    <n v="0"/>
    <m/>
    <m/>
    <s v="N"/>
    <s v="00/00/0000"/>
    <s v="N"/>
    <n v="0"/>
    <s v="00/00/0000"/>
    <s v="STD"/>
    <s v=""/>
    <m/>
    <s v="SA"/>
    <m/>
    <m/>
  </r>
  <r>
    <n v="69169906996"/>
    <x v="87"/>
    <n v="50059135569"/>
    <s v="Mr. GOHIL BALVANTBHAI LAXMANBH"/>
    <n v="400000"/>
    <n v="11.95"/>
    <n v="239490"/>
    <n v="165162.17000000001"/>
    <n v="0"/>
    <d v="2022-02-26T00:00:00"/>
    <n v="19"/>
    <n v="19"/>
    <n v="0"/>
    <n v="0"/>
    <n v="0"/>
    <n v="0"/>
    <s v="INR"/>
    <n v="0"/>
    <n v="12173"/>
    <s v=""/>
    <n v="0"/>
    <n v="0"/>
    <s v="N"/>
    <n v="9"/>
    <s v="N"/>
    <s v="00/00/0000"/>
    <s v="N"/>
    <n v="0"/>
    <s v="00/00/0000"/>
    <s v="STD"/>
    <s v=""/>
    <m/>
    <s v="SA"/>
    <m/>
    <m/>
  </r>
  <r>
    <n v="69910166696"/>
    <x v="87"/>
    <n v="55976019597"/>
    <s v="Mr. CHIRAG ASHOKBHAI MAKWANA"/>
    <n v="530000"/>
    <n v="11.95"/>
    <n v="395788"/>
    <n v="395740"/>
    <n v="0"/>
    <d v="2022-03-12T00:00:00"/>
    <n v="24"/>
    <n v="24"/>
    <n v="0"/>
    <n v="0"/>
    <n v="0"/>
    <n v="0"/>
    <s v="INR"/>
    <n v="0"/>
    <n v="10348"/>
    <s v=""/>
    <n v="0"/>
    <n v="0"/>
    <s v="N"/>
    <n v="9"/>
    <s v="N"/>
    <s v="00/00/0000"/>
    <s v="N"/>
    <n v="0"/>
    <s v="00/00/0000"/>
    <s v="STD"/>
    <s v=""/>
    <m/>
    <s v="SA"/>
    <m/>
    <m/>
  </r>
  <r>
    <n v="69910666666"/>
    <x v="87"/>
    <n v="57195931977"/>
    <s v="Mrs. PADMABEN BHIKHABHAI SOLAN"/>
    <n v="130000"/>
    <n v="11.85"/>
    <n v="87343"/>
    <n v="86911"/>
    <n v="0"/>
    <d v="2022-03-12T00:00:00"/>
    <n v="24"/>
    <n v="24"/>
    <n v="0"/>
    <n v="0"/>
    <n v="0"/>
    <n v="0"/>
    <s v="INR"/>
    <n v="0"/>
    <n v="2882"/>
    <s v=""/>
    <n v="0"/>
    <n v="0"/>
    <m/>
    <m/>
    <s v="N"/>
    <s v="00/00/0000"/>
    <s v="N"/>
    <n v="0"/>
    <s v="00/00/0000"/>
    <s v="STD"/>
    <d v="2023-12-11T00:00:00"/>
    <n v="0"/>
    <s v="SA"/>
    <m/>
    <m/>
  </r>
  <r>
    <n v="69916609911"/>
    <x v="87"/>
    <n v="55509556399"/>
    <s v="Mr. BHAURAO SUDAM PAWAR"/>
    <n v="1200000"/>
    <n v="10.85"/>
    <n v="887640"/>
    <n v="887631"/>
    <n v="0"/>
    <d v="2022-03-16T00:00:00"/>
    <n v="24"/>
    <n v="24"/>
    <n v="0"/>
    <n v="0"/>
    <n v="0"/>
    <n v="0"/>
    <s v="INR"/>
    <n v="0"/>
    <n v="22749"/>
    <s v=""/>
    <n v="0"/>
    <n v="0"/>
    <s v="N"/>
    <n v="9"/>
    <s v="N"/>
    <s v="00/00/0000"/>
    <s v="N"/>
    <n v="0"/>
    <s v="00/00/0000"/>
    <s v="STD"/>
    <d v="2024-03-16T00:00:00"/>
    <n v="0"/>
    <s v="SA"/>
    <m/>
    <m/>
  </r>
  <r>
    <n v="69990569901"/>
    <x v="87"/>
    <n v="55505571797"/>
    <s v="Mr. YOGESHKUMAR PRAHLADBHAI MA"/>
    <n v="150000"/>
    <n v="11.85"/>
    <n v="55996"/>
    <n v="55324"/>
    <n v="0"/>
    <d v="2022-03-17T00:00:00"/>
    <n v="24"/>
    <n v="24"/>
    <n v="0"/>
    <n v="0"/>
    <n v="0"/>
    <n v="0"/>
    <s v="INR"/>
    <n v="0"/>
    <n v="4972"/>
    <s v=""/>
    <n v="0"/>
    <n v="0"/>
    <s v="N"/>
    <n v="9"/>
    <s v="N"/>
    <s v="00/00/0000"/>
    <s v="N"/>
    <n v="0"/>
    <s v="00/00/0000"/>
    <s v="STD"/>
    <s v=""/>
    <m/>
    <s v="SA"/>
    <m/>
    <m/>
  </r>
  <r>
    <n v="69966596169"/>
    <x v="87"/>
    <n v="55779955670"/>
    <s v="Mr. JITENDRAKUMAR KANTILAL CHA"/>
    <n v="360000"/>
    <n v="12.35"/>
    <n v="273039"/>
    <n v="273016"/>
    <n v="0"/>
    <d v="2022-04-15T00:00:00"/>
    <n v="23"/>
    <n v="23"/>
    <n v="0"/>
    <n v="0"/>
    <n v="0"/>
    <n v="0"/>
    <s v="INR"/>
    <n v="0"/>
    <n v="7104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696011169"/>
    <x v="87"/>
    <n v="55105959305"/>
    <s v="Mr. RAJUBHAI PARSHOTAMBHAI CHA"/>
    <n v="450000"/>
    <n v="12.6"/>
    <n v="351843"/>
    <n v="351612"/>
    <n v="0"/>
    <d v="2022-06-20T00:00:00"/>
    <n v="21"/>
    <n v="21"/>
    <n v="0"/>
    <n v="0"/>
    <n v="0"/>
    <n v="0"/>
    <s v="INR"/>
    <n v="0"/>
    <n v="8939"/>
    <s v=""/>
    <n v="0"/>
    <n v="0"/>
    <s v="N"/>
    <n v="9"/>
    <s v="N"/>
    <s v="00/00/0000"/>
    <s v="N"/>
    <n v="0"/>
    <s v="00/00/0000"/>
    <s v="STD"/>
    <s v=""/>
    <m/>
    <s v="SA"/>
    <m/>
    <m/>
  </r>
  <r>
    <n v="69669666991"/>
    <x v="87"/>
    <n v="55909395995"/>
    <s v="Mr. DHARMENDRA CHATURBHAI PADH"/>
    <n v="350000"/>
    <n v="12.6"/>
    <n v="251852"/>
    <n v="251705"/>
    <n v="0"/>
    <d v="2022-06-23T00:00:00"/>
    <n v="21"/>
    <n v="21"/>
    <n v="0"/>
    <n v="0"/>
    <n v="0"/>
    <n v="0"/>
    <s v="INR"/>
    <n v="0"/>
    <n v="7893"/>
    <s v=""/>
    <n v="0"/>
    <n v="0"/>
    <s v="N"/>
    <n v="9"/>
    <s v="N"/>
    <s v="00/00/0000"/>
    <s v="N"/>
    <n v="0"/>
    <s v="00/00/0000"/>
    <s v="STD"/>
    <d v="2024-01-08T00:00:00"/>
    <n v="0"/>
    <s v="SA"/>
    <m/>
    <m/>
  </r>
  <r>
    <n v="69660109699"/>
    <x v="87"/>
    <n v="56769167005"/>
    <s v="Mr. ANKIT  MAKWANA"/>
    <n v="487000"/>
    <n v="10.6"/>
    <n v="374911"/>
    <n v="374302"/>
    <n v="0"/>
    <d v="2022-06-25T00:00:00"/>
    <n v="21"/>
    <n v="21"/>
    <n v="0"/>
    <n v="0"/>
    <n v="0"/>
    <n v="0"/>
    <s v="INR"/>
    <n v="0"/>
    <n v="9171"/>
    <s v=""/>
    <n v="0"/>
    <n v="0"/>
    <s v="N"/>
    <n v="9"/>
    <s v="N"/>
    <s v="00/00/0000"/>
    <s v="N"/>
    <n v="0"/>
    <s v="00/00/0000"/>
    <s v="STD"/>
    <s v=""/>
    <m/>
    <s v="SA"/>
    <m/>
    <m/>
  </r>
  <r>
    <n v="69666519919"/>
    <x v="87"/>
    <n v="50053535191"/>
    <s v="Mrs. INDIRA VIKRAMBHAI MENAT"/>
    <n v="1500000"/>
    <n v="11.6"/>
    <n v="1162495"/>
    <n v="1162495"/>
    <n v="0"/>
    <d v="2022-06-26T00:00:00"/>
    <n v="21"/>
    <n v="21"/>
    <n v="0"/>
    <n v="0"/>
    <n v="0"/>
    <n v="0"/>
    <s v="INR"/>
    <n v="0"/>
    <n v="29015"/>
    <s v=""/>
    <n v="0"/>
    <n v="0"/>
    <s v="N"/>
    <n v="9"/>
    <s v="N"/>
    <s v="00/00/0000"/>
    <s v="N"/>
    <n v="0"/>
    <s v="00/00/0000"/>
    <s v="STD"/>
    <d v="2023-09-13T00:00:00"/>
    <n v="0"/>
    <s v="SA"/>
    <m/>
    <m/>
  </r>
  <r>
    <n v="69666999605"/>
    <x v="87"/>
    <n v="56655635550"/>
    <s v="Mrs. PADMABEN YOGESHKUMAR SHRI"/>
    <n v="600000"/>
    <n v="11.1"/>
    <n v="475081"/>
    <n v="475081"/>
    <n v="0"/>
    <d v="2022-07-03T00:00:00"/>
    <n v="20"/>
    <n v="20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d v="2024-03-02T00:00:00"/>
    <n v="0"/>
    <s v="SA"/>
    <m/>
    <m/>
  </r>
  <r>
    <n v="69610966116"/>
    <x v="87"/>
    <n v="57910067519"/>
    <s v="Mr. AMIT  SINGH"/>
    <n v="890000"/>
    <n v="10.6"/>
    <n v="701873"/>
    <n v="701853"/>
    <n v="0"/>
    <d v="2022-07-04T00:00:00"/>
    <n v="20"/>
    <n v="20"/>
    <n v="0"/>
    <n v="0"/>
    <n v="0"/>
    <n v="0"/>
    <s v="INR"/>
    <n v="0"/>
    <n v="16759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5160195"/>
    <x v="87"/>
    <n v="55595156903"/>
    <s v="Mr. PARDEEP  KUMAR"/>
    <n v="800000"/>
    <n v="10.6"/>
    <n v="581815"/>
    <n v="581815"/>
    <n v="0"/>
    <d v="2022-07-09T00:00:00"/>
    <n v="20"/>
    <n v="20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d v="2023-02-05T00:00:00"/>
    <n v="0"/>
    <s v="SA"/>
    <m/>
    <m/>
  </r>
  <r>
    <n v="69699166099"/>
    <x v="87"/>
    <n v="55599651511"/>
    <s v="Mr. GHANE MACCHINDRA  PANDHARI"/>
    <n v="1190000"/>
    <n v="10.1"/>
    <n v="932726"/>
    <n v="932726"/>
    <n v="0"/>
    <d v="2022-07-10T00:00:00"/>
    <n v="20"/>
    <n v="20"/>
    <n v="0"/>
    <n v="0"/>
    <n v="0"/>
    <n v="0"/>
    <s v="INR"/>
    <n v="0"/>
    <n v="22106"/>
    <s v=""/>
    <n v="0"/>
    <n v="0"/>
    <s v="N"/>
    <n v="9"/>
    <s v="N"/>
    <s v="00/00/0000"/>
    <s v="N"/>
    <n v="0"/>
    <s v="00/00/0000"/>
    <s v="STD"/>
    <s v=""/>
    <m/>
    <s v="SA"/>
    <m/>
    <m/>
  </r>
  <r>
    <n v="69506190166"/>
    <x v="87"/>
    <n v="55079101319"/>
    <s v="Mr. CHANDUBHAI NANJIBHAI VAGHE"/>
    <n v="540000"/>
    <n v="11.1"/>
    <n v="425070"/>
    <n v="425010"/>
    <n v="0"/>
    <d v="2022-07-16T00:00:00"/>
    <n v="20"/>
    <n v="20"/>
    <n v="0"/>
    <n v="0"/>
    <n v="0"/>
    <n v="0"/>
    <s v="INR"/>
    <n v="0"/>
    <n v="10307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565196999"/>
    <x v="87"/>
    <n v="56995951555"/>
    <s v="Mr. CHIRAG KUMAR VAMDEVPRASAD"/>
    <n v="350000"/>
    <n v="10.6"/>
    <n v="273257"/>
    <n v="273077"/>
    <n v="0"/>
    <d v="2022-07-29T00:00:00"/>
    <n v="20"/>
    <n v="20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s v=""/>
    <m/>
    <s v="SA"/>
    <m/>
    <m/>
  </r>
  <r>
    <n v="69566995665"/>
    <x v="87"/>
    <n v="55516539755"/>
    <s v="Mr. SONAR JAGDISH  L"/>
    <n v="1000000"/>
    <n v="10.1"/>
    <n v="791409"/>
    <n v="791390"/>
    <n v="0"/>
    <d v="2022-07-30T00:00:00"/>
    <n v="19"/>
    <n v="19"/>
    <n v="0"/>
    <n v="0"/>
    <n v="0"/>
    <n v="0"/>
    <s v="INR"/>
    <n v="0"/>
    <n v="18939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569995509"/>
    <x v="87"/>
    <n v="55155359915"/>
    <s v="Mr. TOMAR RAJKUMAR  LAKHANSING"/>
    <n v="500000"/>
    <n v="10.6"/>
    <n v="370886"/>
    <n v="370354"/>
    <n v="0"/>
    <d v="2022-08-11T00:00:00"/>
    <n v="19"/>
    <n v="19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s v="SA"/>
    <m/>
    <m/>
  </r>
  <r>
    <n v="69591195166"/>
    <x v="87"/>
    <n v="55055136506"/>
    <s v="Mr. DIXITKUMAR JAYANTILAL KAPA"/>
    <n v="1000000"/>
    <n v="11.6"/>
    <n v="754296"/>
    <n v="241813"/>
    <n v="0"/>
    <d v="2022-08-21T00:00:00"/>
    <n v="19"/>
    <n v="19"/>
    <n v="0"/>
    <n v="0"/>
    <n v="0"/>
    <n v="0"/>
    <s v="INR"/>
    <n v="0"/>
    <n v="19343"/>
    <s v=""/>
    <n v="0"/>
    <n v="0"/>
    <s v="N"/>
    <n v="9"/>
    <s v="N"/>
    <s v="00/00/0000"/>
    <s v="N"/>
    <n v="0"/>
    <s v="00/00/0000"/>
    <s v="STD"/>
    <s v=""/>
    <m/>
    <s v="SA"/>
    <m/>
    <m/>
  </r>
  <r>
    <n v="69609656910"/>
    <x v="87"/>
    <n v="57500579115"/>
    <s v="Mrs. SITABEN DHANIBEN SOLANKI"/>
    <n v="430000"/>
    <n v="12.1"/>
    <n v="343912"/>
    <n v="343513"/>
    <n v="0"/>
    <d v="2022-08-27T00:00:00"/>
    <n v="19"/>
    <n v="19"/>
    <n v="0"/>
    <n v="0"/>
    <n v="0"/>
    <n v="0"/>
    <s v="INR"/>
    <n v="0"/>
    <n v="8429"/>
    <s v=""/>
    <n v="0"/>
    <n v="0"/>
    <s v="N"/>
    <n v="9"/>
    <s v="N"/>
    <s v="00/00/0000"/>
    <s v="N"/>
    <n v="0"/>
    <s v="00/00/0000"/>
    <s v="STD"/>
    <s v=""/>
    <m/>
    <s v="SA"/>
    <m/>
    <m/>
  </r>
  <r>
    <n v="69615065966"/>
    <x v="87"/>
    <n v="56553515150"/>
    <s v="Mrs. HINABEN BHANUPRASAD SHRIM"/>
    <n v="540000"/>
    <n v="10.6"/>
    <n v="435728"/>
    <n v="435728"/>
    <n v="0"/>
    <d v="2022-08-29T00:00:00"/>
    <n v="18"/>
    <n v="18"/>
    <n v="0"/>
    <n v="0"/>
    <n v="0"/>
    <n v="0"/>
    <s v="INR"/>
    <n v="0"/>
    <n v="10370"/>
    <s v=""/>
    <n v="0"/>
    <n v="0"/>
    <s v="N"/>
    <n v="9"/>
    <s v="N"/>
    <s v="00/00/0000"/>
    <s v="N"/>
    <n v="0"/>
    <s v="00/00/0000"/>
    <s v="STD"/>
    <s v=""/>
    <m/>
    <s v="SA"/>
    <m/>
    <m/>
  </r>
  <r>
    <n v="69615066606"/>
    <x v="87"/>
    <n v="50053995657"/>
    <s v="Mrs. CHANCHALBEN BABUBHAI PATE"/>
    <n v="550000"/>
    <n v="10.6"/>
    <n v="347963"/>
    <n v="347963"/>
    <n v="0"/>
    <d v="2022-08-29T00:00:00"/>
    <n v="19"/>
    <n v="19"/>
    <n v="0"/>
    <n v="0"/>
    <n v="0"/>
    <n v="0"/>
    <s v="INR"/>
    <n v="0"/>
    <n v="14602"/>
    <s v=""/>
    <n v="0"/>
    <n v="0"/>
    <s v="N"/>
    <n v="9"/>
    <s v="N"/>
    <s v="00/00/0000"/>
    <s v="N"/>
    <n v="0"/>
    <s v="00/00/0000"/>
    <s v="STD"/>
    <s v=""/>
    <m/>
    <s v="SA"/>
    <m/>
    <m/>
  </r>
  <r>
    <n v="69615066169"/>
    <x v="87"/>
    <n v="56055935939"/>
    <s v="Mr. PRAMOD  KUMAR"/>
    <n v="1100000"/>
    <n v="10.1"/>
    <n v="884759"/>
    <n v="884759"/>
    <n v="0"/>
    <d v="2022-08-29T00:00:00"/>
    <n v="18"/>
    <n v="18"/>
    <n v="0"/>
    <n v="0"/>
    <n v="0"/>
    <n v="0"/>
    <s v="INR"/>
    <n v="0"/>
    <n v="20833"/>
    <s v=""/>
    <n v="0"/>
    <n v="0"/>
    <s v="N"/>
    <n v="9"/>
    <s v="N"/>
    <s v="00/00/0000"/>
    <s v="N"/>
    <n v="0"/>
    <s v="00/00/0000"/>
    <s v="STD"/>
    <d v="2023-01-01T00:00:00"/>
    <n v="0"/>
    <s v="SA"/>
    <m/>
    <m/>
  </r>
  <r>
    <n v="69691961106"/>
    <x v="87"/>
    <n v="55560937595"/>
    <s v="Sepoy PUSHPENDRA SINGH INDRA S"/>
    <n v="500000"/>
    <n v="10.6"/>
    <n v="379810"/>
    <n v="379810"/>
    <n v="0"/>
    <d v="2022-09-01T00:00:00"/>
    <n v="18"/>
    <n v="18"/>
    <n v="0"/>
    <n v="0"/>
    <n v="0"/>
    <n v="0"/>
    <s v="INR"/>
    <n v="0"/>
    <n v="10772"/>
    <s v=""/>
    <n v="0"/>
    <n v="0"/>
    <m/>
    <m/>
    <s v="N"/>
    <s v="00/00/0000"/>
    <s v="N"/>
    <n v="0"/>
    <s v="00/00/0000"/>
    <s v="STD"/>
    <s v=""/>
    <m/>
    <s v="SA"/>
    <m/>
    <m/>
  </r>
  <r>
    <n v="69669655661"/>
    <x v="87"/>
    <n v="55011379733"/>
    <s v="Mr. HIMANSHU  RAYKA"/>
    <n v="800000"/>
    <n v="10.6"/>
    <n v="603460"/>
    <n v="603460"/>
    <n v="0"/>
    <d v="2022-09-18T00:00:00"/>
    <n v="18"/>
    <n v="18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d v="2022-09-22T00:00:00"/>
    <n v="999"/>
    <s v="SA"/>
    <m/>
    <m/>
  </r>
  <r>
    <n v="69696169990"/>
    <x v="87"/>
    <n v="55651951519"/>
    <s v="Mrs. SHANTABEN BABAJI THAKOR"/>
    <n v="800000"/>
    <n v="10.6"/>
    <n v="531180"/>
    <n v="531180"/>
    <n v="0"/>
    <d v="2022-09-25T00:00:00"/>
    <n v="18"/>
    <n v="18"/>
    <n v="0"/>
    <n v="0"/>
    <n v="0"/>
    <n v="0"/>
    <s v="INR"/>
    <n v="0"/>
    <n v="20873"/>
    <s v=""/>
    <n v="0"/>
    <n v="0"/>
    <s v="N"/>
    <n v="9"/>
    <s v="N"/>
    <s v="00/00/0000"/>
    <s v="N"/>
    <n v="0"/>
    <s v="00/00/0000"/>
    <s v="STD"/>
    <d v="2024-01-12T00:00:00"/>
    <n v="0"/>
    <s v="SA"/>
    <m/>
    <m/>
  </r>
  <r>
    <n v="69109515960"/>
    <x v="87"/>
    <n v="55139970697"/>
    <s v="Mr. VINOD SHANKERBHAI JADALA"/>
    <n v="250000"/>
    <n v="11.6"/>
    <n v="172383"/>
    <n v="43555.5"/>
    <n v="0"/>
    <d v="2022-10-05T00:00:00"/>
    <n v="17"/>
    <n v="17"/>
    <n v="0"/>
    <n v="0"/>
    <n v="0"/>
    <n v="0"/>
    <s v="INR"/>
    <n v="0"/>
    <n v="5580"/>
    <s v=""/>
    <n v="0"/>
    <n v="0"/>
    <s v="N"/>
    <n v="9"/>
    <s v="N"/>
    <s v="00/00/0000"/>
    <s v="N"/>
    <n v="0"/>
    <s v="00/00/0000"/>
    <s v="STD"/>
    <d v="2022-11-24T00:00:00"/>
    <n v="999"/>
    <s v="SA"/>
    <m/>
    <m/>
  </r>
  <r>
    <n v="69116569519"/>
    <x v="87"/>
    <n v="55799553061"/>
    <s v="Mr. NILESH VITTHALBHAI PATNI"/>
    <n v="600000"/>
    <n v="11.6"/>
    <n v="497172"/>
    <n v="497172"/>
    <n v="0"/>
    <d v="2022-10-06T00:00:00"/>
    <n v="17"/>
    <n v="17"/>
    <n v="0"/>
    <n v="0"/>
    <n v="0"/>
    <n v="0"/>
    <s v="INR"/>
    <n v="0"/>
    <n v="11606"/>
    <s v=""/>
    <n v="0"/>
    <n v="0"/>
    <s v="N"/>
    <n v="9"/>
    <s v="N"/>
    <s v="00/00/0000"/>
    <s v="N"/>
    <n v="0"/>
    <s v="00/00/0000"/>
    <s v="STD"/>
    <d v="2024-02-06T00:00:00"/>
    <n v="0"/>
    <s v="SA"/>
    <m/>
    <m/>
  </r>
  <r>
    <n v="69119165611"/>
    <x v="87"/>
    <n v="55651961535"/>
    <s v="Mr. DHARMENDRABHAI SUKHDEVBHAI"/>
    <n v="600000"/>
    <n v="11.6"/>
    <n v="453686"/>
    <n v="453686"/>
    <n v="0"/>
    <d v="2022-10-08T00:00:00"/>
    <n v="17"/>
    <n v="17"/>
    <n v="0"/>
    <n v="0"/>
    <n v="0"/>
    <n v="0"/>
    <s v="INR"/>
    <n v="0"/>
    <n v="13926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99615111"/>
    <x v="87"/>
    <n v="55061701009"/>
    <s v="Mr. DEVENDRABHAI BABABHAI VAGH"/>
    <n v="600000"/>
    <n v="11.1"/>
    <n v="494697"/>
    <n v="494697"/>
    <n v="0"/>
    <d v="2022-10-09T00:00:00"/>
    <n v="17"/>
    <n v="17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d v="2023-08-03T00:00:00"/>
    <n v="0"/>
    <s v="SA"/>
    <m/>
    <m/>
  </r>
  <r>
    <n v="69199691996"/>
    <x v="87"/>
    <n v="55953355556"/>
    <s v="Mr. HARISHBHAI RAMESHBHAI PARM"/>
    <n v="600000"/>
    <n v="10.6"/>
    <n v="469894"/>
    <n v="462632"/>
    <n v="0"/>
    <d v="2022-10-13T00:00:00"/>
    <n v="16"/>
    <n v="16"/>
    <n v="0"/>
    <n v="0"/>
    <n v="0"/>
    <n v="0"/>
    <s v="INR"/>
    <n v="0"/>
    <n v="13280"/>
    <s v=""/>
    <n v="0"/>
    <n v="0"/>
    <s v="N"/>
    <n v="9"/>
    <s v="N"/>
    <s v="00/00/0000"/>
    <s v="N"/>
    <n v="0"/>
    <s v="00/00/0000"/>
    <s v="STD"/>
    <s v=""/>
    <m/>
    <s v="SA"/>
    <m/>
    <m/>
  </r>
  <r>
    <n v="69199669696"/>
    <x v="87"/>
    <n v="55650656599"/>
    <s v="Mr. RAMNAVAL RAMKUMAR YADAV"/>
    <n v="900000"/>
    <n v="11.6"/>
    <n v="753624"/>
    <n v="743335"/>
    <n v="0"/>
    <d v="2022-10-13T00:00:00"/>
    <n v="16"/>
    <n v="16"/>
    <n v="0"/>
    <n v="0"/>
    <n v="0"/>
    <n v="0"/>
    <s v="INR"/>
    <n v="0"/>
    <n v="17854"/>
    <s v=""/>
    <n v="0"/>
    <n v="0"/>
    <s v="N"/>
    <n v="9"/>
    <s v="N"/>
    <s v="00/00/0000"/>
    <s v="N"/>
    <n v="0"/>
    <s v="00/00/0000"/>
    <s v="STD"/>
    <s v=""/>
    <m/>
    <s v="SA"/>
    <m/>
    <m/>
  </r>
  <r>
    <n v="69199661160"/>
    <x v="87"/>
    <n v="56050795653"/>
    <s v="Mr. CHIRAG RAMESHBHAI MAHERIYA"/>
    <n v="500000"/>
    <n v="11.6"/>
    <n v="419073"/>
    <n v="409154"/>
    <n v="0"/>
    <d v="2022-10-13T00:00:00"/>
    <n v="16"/>
    <n v="16"/>
    <n v="0"/>
    <n v="0"/>
    <n v="0"/>
    <n v="0"/>
    <s v="INR"/>
    <n v="0"/>
    <n v="9919"/>
    <s v=""/>
    <n v="0"/>
    <n v="0"/>
    <s v="N"/>
    <n v="9"/>
    <s v="N"/>
    <s v="00/00/0000"/>
    <s v="N"/>
    <n v="0"/>
    <s v="00/00/0000"/>
    <s v="STD"/>
    <d v="2023-02-13T00:00:00"/>
    <n v="999"/>
    <s v="SA"/>
    <m/>
    <m/>
  </r>
  <r>
    <n v="69166059966"/>
    <x v="87"/>
    <n v="90656971605"/>
    <s v="Mrs. Solanki  Jayaben"/>
    <n v="400000"/>
    <n v="11.1"/>
    <n v="328637"/>
    <n v="328637"/>
    <n v="0"/>
    <d v="2022-10-19T00:00:00"/>
    <n v="17"/>
    <n v="17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d v="2024-03-01T00:00:00"/>
    <n v="0"/>
    <s v="SA"/>
    <m/>
    <m/>
  </r>
  <r>
    <n v="69169911161"/>
    <x v="87"/>
    <n v="50075197535"/>
    <s v="Mr. ANIL KUMAR  BADATHOKI"/>
    <n v="100000"/>
    <n v="10.6"/>
    <n v="5476"/>
    <n v="5476"/>
    <n v="0"/>
    <d v="2022-10-21T00:00:00"/>
    <n v="17"/>
    <n v="17"/>
    <n v="0"/>
    <n v="0"/>
    <n v="0"/>
    <n v="0"/>
    <s v="INR"/>
    <n v="0"/>
    <n v="6034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69696919"/>
    <x v="87"/>
    <n v="50059113553"/>
    <s v="Mr. NARESHBHAI JIVANBHAI AMIN"/>
    <n v="1231000"/>
    <n v="11.1"/>
    <n v="1010165"/>
    <n v="1010164.94"/>
    <n v="0"/>
    <d v="2022-10-21T00:00:00"/>
    <n v="17"/>
    <n v="17"/>
    <n v="0"/>
    <n v="0"/>
    <n v="0"/>
    <n v="0"/>
    <s v="INR"/>
    <n v="0"/>
    <n v="23495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59691061"/>
    <x v="87"/>
    <n v="55655565115"/>
    <s v="Mr. DINESHBHAI BAPALAL  DATANI"/>
    <n v="600000"/>
    <n v="11.1"/>
    <n v="491471"/>
    <n v="491471"/>
    <n v="0"/>
    <d v="2022-10-27T00:00:00"/>
    <n v="17"/>
    <n v="17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d v="2024-03-09T00:00:00"/>
    <n v="0"/>
    <s v="SA"/>
    <m/>
    <m/>
  </r>
  <r>
    <n v="69190011969"/>
    <x v="87"/>
    <n v="55693999036"/>
    <s v="Sepoy SUNIL CHUDAMAN DEORE"/>
    <n v="800000"/>
    <n v="10.6"/>
    <n v="668013"/>
    <n v="667997"/>
    <n v="0"/>
    <d v="2022-11-04T00:00:00"/>
    <n v="16"/>
    <n v="16"/>
    <n v="0"/>
    <n v="0"/>
    <n v="0"/>
    <n v="0"/>
    <s v="INR"/>
    <n v="0"/>
    <n v="15064"/>
    <s v=""/>
    <n v="0"/>
    <n v="0"/>
    <s v="N"/>
    <n v="9"/>
    <s v="N"/>
    <s v="00/00/0000"/>
    <s v="N"/>
    <n v="0"/>
    <s v="00/00/0000"/>
    <s v="STD"/>
    <s v=""/>
    <m/>
    <s v="SA"/>
    <m/>
    <m/>
  </r>
  <r>
    <n v="69196101995"/>
    <x v="87"/>
    <n v="55959010196"/>
    <s v="Miss. DAKSHA  DARBAR"/>
    <n v="500000"/>
    <n v="11.6"/>
    <n v="402288"/>
    <n v="232288"/>
    <n v="0"/>
    <d v="2022-11-09T00:00:00"/>
    <n v="16"/>
    <n v="16"/>
    <n v="0"/>
    <n v="0"/>
    <n v="0"/>
    <n v="0"/>
    <s v="INR"/>
    <n v="0"/>
    <n v="9672"/>
    <s v=""/>
    <n v="0"/>
    <n v="0"/>
    <m/>
    <m/>
    <s v="N"/>
    <s v="00/00/0000"/>
    <s v="N"/>
    <n v="0"/>
    <s v="00/00/0000"/>
    <s v="STD"/>
    <d v="2023-01-12T00:00:00"/>
    <n v="999"/>
    <s v="SA"/>
    <m/>
    <m/>
  </r>
  <r>
    <n v="69195515919"/>
    <x v="87"/>
    <n v="55500395951"/>
    <s v="Mr. BHIKHABHAI MOHANBHAI SOLAN"/>
    <n v="746000"/>
    <n v="11.1"/>
    <n v="623351"/>
    <n v="623350.1"/>
    <n v="0"/>
    <d v="2022-11-10T00:00:00"/>
    <n v="16"/>
    <n v="16"/>
    <n v="0"/>
    <n v="0"/>
    <n v="0"/>
    <n v="0"/>
    <s v="INR"/>
    <n v="0"/>
    <n v="14238"/>
    <s v=""/>
    <n v="0"/>
    <n v="0"/>
    <m/>
    <m/>
    <s v="N"/>
    <s v="00/00/0000"/>
    <s v="N"/>
    <n v="0"/>
    <s v="00/00/0000"/>
    <s v="STD"/>
    <d v="2023-08-03T00:00:00"/>
    <n v="0"/>
    <s v="SA"/>
    <m/>
    <m/>
  </r>
  <r>
    <n v="69191099960"/>
    <x v="87"/>
    <n v="59635559550"/>
    <s v="Mr. BABUBHAI RAMJIBHAI PARMAR"/>
    <n v="100000"/>
    <n v="11.6"/>
    <n v="57202"/>
    <n v="57202"/>
    <n v="0"/>
    <d v="2022-11-11T00:00:00"/>
    <n v="16"/>
    <n v="16"/>
    <n v="0"/>
    <n v="0"/>
    <n v="0"/>
    <n v="0"/>
    <s v="INR"/>
    <n v="0"/>
    <n v="3466"/>
    <s v=""/>
    <n v="0"/>
    <n v="0"/>
    <m/>
    <m/>
    <s v="N"/>
    <s v="00/00/0000"/>
    <s v="N"/>
    <n v="0"/>
    <s v="00/00/0000"/>
    <s v="STD"/>
    <s v=""/>
    <m/>
    <s v="SA"/>
    <m/>
    <m/>
  </r>
  <r>
    <n v="69969561965"/>
    <x v="87"/>
    <n v="55007605555"/>
    <s v="Mr. SURESHKUMAR KALIDAS JADAV"/>
    <n v="600000"/>
    <n v="11.1"/>
    <n v="414985"/>
    <n v="414985"/>
    <n v="0"/>
    <d v="2022-12-05T00:00:00"/>
    <n v="15"/>
    <n v="15"/>
    <n v="0"/>
    <n v="0"/>
    <n v="0"/>
    <n v="0"/>
    <s v="INR"/>
    <n v="0"/>
    <n v="17306"/>
    <s v=""/>
    <n v="0"/>
    <n v="0"/>
    <s v="N"/>
    <n v="9"/>
    <s v="N"/>
    <s v="00/00/0000"/>
    <s v="N"/>
    <n v="0"/>
    <s v="00/00/0000"/>
    <s v="STD"/>
    <s v=""/>
    <m/>
    <s v="SA"/>
    <m/>
    <m/>
  </r>
  <r>
    <n v="69956195996"/>
    <x v="87"/>
    <n v="57195905315"/>
    <s v="Mr. SHRAVAN RAM  MEHRIA"/>
    <n v="1000000"/>
    <n v="10.1"/>
    <n v="843307"/>
    <n v="843307"/>
    <n v="0"/>
    <d v="2022-12-07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4-04T00:00:00"/>
    <n v="0"/>
    <s v="SA"/>
    <m/>
    <m/>
  </r>
  <r>
    <n v="69966159950"/>
    <x v="87"/>
    <n v="55950656677"/>
    <s v="Mr. RAVINDRA  KUMAR"/>
    <n v="1520700"/>
    <n v="10.1"/>
    <n v="1269279"/>
    <n v="6"/>
    <n v="0"/>
    <d v="2022-12-11T00:00:00"/>
    <n v="15"/>
    <n v="15"/>
    <n v="0"/>
    <n v="0"/>
    <n v="0"/>
    <n v="0"/>
    <s v="INR"/>
    <n v="0"/>
    <n v="28249"/>
    <s v=""/>
    <n v="0"/>
    <n v="0"/>
    <m/>
    <m/>
    <s v="N"/>
    <s v="00/00/0000"/>
    <s v="N"/>
    <n v="0"/>
    <s v="00/00/0000"/>
    <s v="STD"/>
    <d v="2023-04-04T00:00:00"/>
    <n v="0"/>
    <s v="SA"/>
    <m/>
    <m/>
  </r>
  <r>
    <n v="69969669616"/>
    <x v="87"/>
    <n v="57097111991"/>
    <s v="Miss. KOMALBEN BHARATBHAI HADI"/>
    <n v="500000"/>
    <n v="11.6"/>
    <n v="423911"/>
    <n v="423911"/>
    <n v="0"/>
    <d v="2022-12-15T00:00:00"/>
    <n v="15"/>
    <n v="15"/>
    <n v="0"/>
    <n v="0"/>
    <n v="0"/>
    <n v="0"/>
    <s v="INR"/>
    <n v="0"/>
    <n v="9672"/>
    <s v=""/>
    <n v="0"/>
    <n v="0"/>
    <s v="N"/>
    <n v="9"/>
    <s v="N"/>
    <s v="00/00/0000"/>
    <s v="N"/>
    <n v="0"/>
    <s v="00/00/0000"/>
    <s v="STD"/>
    <s v=""/>
    <m/>
    <s v="SA"/>
    <m/>
    <m/>
  </r>
  <r>
    <n v="69969669069"/>
    <x v="87"/>
    <n v="56019109555"/>
    <s v="Mr. PRAVINSINH MADANSINH SAKTA"/>
    <n v="1000000"/>
    <n v="10.1"/>
    <n v="841105"/>
    <n v="841105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s v="SA"/>
    <m/>
    <m/>
  </r>
  <r>
    <n v="69910006196"/>
    <x v="87"/>
    <n v="56509310315"/>
    <s v="Naib Subedar CHAIN SINGH SHEKH"/>
    <n v="1000000"/>
    <n v="10.1"/>
    <n v="840794"/>
    <n v="840794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915019955"/>
    <x v="87"/>
    <n v="50599615696"/>
    <s v="Sepoy AMOLAK  SINGH"/>
    <n v="1350000"/>
    <n v="10.1"/>
    <n v="1134202"/>
    <n v="1134202"/>
    <n v="0"/>
    <d v="2022-12-17T00:00:00"/>
    <n v="15"/>
    <n v="15"/>
    <n v="0"/>
    <n v="0"/>
    <n v="0"/>
    <n v="0"/>
    <s v="INR"/>
    <n v="0"/>
    <n v="25079"/>
    <s v=""/>
    <n v="0"/>
    <n v="0"/>
    <m/>
    <m/>
    <s v="N"/>
    <s v="00/00/0000"/>
    <s v="N"/>
    <n v="0"/>
    <s v="00/00/0000"/>
    <s v="STD"/>
    <s v=""/>
    <m/>
    <s v="SA"/>
    <m/>
    <m/>
  </r>
  <r>
    <n v="69901951099"/>
    <x v="87"/>
    <n v="56999510363"/>
    <s v="Mr. VIVEK JAYNARAYAN AGNIHOTRI"/>
    <n v="1390000"/>
    <n v="10.6"/>
    <n v="1193828"/>
    <n v="1193827.5"/>
    <n v="0"/>
    <d v="2023-01-01T00:00:00"/>
    <n v="14"/>
    <n v="14"/>
    <n v="0"/>
    <n v="0"/>
    <n v="0"/>
    <n v="0"/>
    <s v="INR"/>
    <n v="0"/>
    <n v="26174"/>
    <s v=""/>
    <n v="0"/>
    <n v="0"/>
    <s v="N"/>
    <n v="9"/>
    <s v="N"/>
    <s v="00/00/0000"/>
    <s v="N"/>
    <n v="0"/>
    <s v="00/00/0000"/>
    <s v="STD"/>
    <d v="2023-05-04T00:00:00"/>
    <n v="999"/>
    <s v="SA"/>
    <m/>
    <m/>
  </r>
  <r>
    <n v="69919906990"/>
    <x v="87"/>
    <n v="56790766551"/>
    <s v="Mr. L  MURUGAN"/>
    <n v="1374000"/>
    <n v="10.1"/>
    <n v="1175138"/>
    <n v="1175138"/>
    <n v="0"/>
    <d v="2023-01-05T00:00:00"/>
    <n v="14"/>
    <n v="14"/>
    <n v="0"/>
    <n v="0"/>
    <n v="0"/>
    <n v="0"/>
    <s v="INR"/>
    <n v="0"/>
    <n v="25524"/>
    <s v=""/>
    <n v="0"/>
    <n v="0"/>
    <s v="N"/>
    <n v="9"/>
    <s v="N"/>
    <s v="00/00/0000"/>
    <s v="N"/>
    <n v="0"/>
    <s v="00/00/0000"/>
    <s v="STD"/>
    <s v=""/>
    <m/>
    <s v="SA"/>
    <m/>
    <m/>
  </r>
  <r>
    <n v="69966691696"/>
    <x v="87"/>
    <n v="55061159765"/>
    <s v="Riflemen-Rfn BADAM  SINGH"/>
    <n v="500000"/>
    <n v="10.6"/>
    <n v="407163"/>
    <n v="407163"/>
    <n v="0"/>
    <d v="2023-01-13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s v="SA"/>
    <m/>
    <m/>
  </r>
  <r>
    <n v="69961115101"/>
    <x v="87"/>
    <n v="56991553055"/>
    <s v="Mrs. RESHMABEN ASHISHKUMAR VIN"/>
    <n v="400000"/>
    <n v="11.1"/>
    <n v="342533"/>
    <n v="342497"/>
    <n v="0"/>
    <d v="2023-01-16T00:00:00"/>
    <n v="14"/>
    <n v="14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s v="SA"/>
    <m/>
    <m/>
  </r>
  <r>
    <n v="69966961610"/>
    <x v="87"/>
    <n v="71159593150"/>
    <s v="Mrs. GITA BIPIN NARKER"/>
    <n v="360000"/>
    <n v="10.6"/>
    <n v="307419"/>
    <n v="307419"/>
    <n v="0"/>
    <d v="2023-01-16T00:00:00"/>
    <n v="14"/>
    <n v="14"/>
    <n v="0"/>
    <n v="0"/>
    <n v="0"/>
    <n v="0"/>
    <s v="INR"/>
    <n v="0"/>
    <n v="6779"/>
    <s v=""/>
    <n v="0"/>
    <n v="0"/>
    <s v="N"/>
    <n v="9"/>
    <s v="N"/>
    <s v="00/00/0000"/>
    <s v="N"/>
    <n v="0"/>
    <s v="00/00/0000"/>
    <s v="STD"/>
    <s v=""/>
    <m/>
    <s v="SA"/>
    <m/>
    <m/>
  </r>
  <r>
    <n v="69966966199"/>
    <x v="87"/>
    <n v="55365301057"/>
    <s v="Mr. SAMADHAN BHIKAN NIKUMBH"/>
    <n v="1000000"/>
    <n v="10.1"/>
    <n v="852145"/>
    <n v="852145"/>
    <n v="0"/>
    <d v="2023-01-16T00:00:00"/>
    <n v="14"/>
    <n v="14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d v="2023-02-08T00:00:00"/>
    <n v="999"/>
    <s v="SA"/>
    <m/>
    <m/>
  </r>
  <r>
    <n v="69956166019"/>
    <x v="87"/>
    <n v="90655375659"/>
    <s v="Mr. Vaghela Chhanabhai Melabha"/>
    <n v="600000"/>
    <n v="11.6"/>
    <n v="489437"/>
    <n v="489437"/>
    <n v="0"/>
    <d v="2023-01-21T00:00:00"/>
    <n v="14"/>
    <n v="14"/>
    <n v="0"/>
    <n v="0"/>
    <n v="0"/>
    <n v="0"/>
    <s v="INR"/>
    <n v="0"/>
    <n v="13226"/>
    <s v=""/>
    <n v="0"/>
    <n v="0"/>
    <s v="N"/>
    <n v="9"/>
    <s v="N"/>
    <s v="00/00/0000"/>
    <s v="N"/>
    <n v="0"/>
    <s v="00/00/0000"/>
    <s v="STD"/>
    <d v="2023-06-09T00:00:00"/>
    <n v="0"/>
    <s v="SA"/>
    <m/>
    <m/>
  </r>
  <r>
    <n v="69966669160"/>
    <x v="87"/>
    <n v="55973565516"/>
    <s v="Mr. OMAN  SINGH"/>
    <n v="300000"/>
    <n v="10.6"/>
    <n v="230238"/>
    <n v="565"/>
    <n v="0"/>
    <d v="2023-01-27T00:00:00"/>
    <n v="14"/>
    <n v="14"/>
    <n v="0"/>
    <n v="0"/>
    <n v="0"/>
    <n v="0"/>
    <s v="INR"/>
    <n v="0"/>
    <n v="6464"/>
    <s v=""/>
    <n v="0"/>
    <n v="0"/>
    <s v="N"/>
    <n v="9"/>
    <s v="N"/>
    <s v="00/00/0000"/>
    <s v="N"/>
    <n v="0"/>
    <s v="00/00/0000"/>
    <s v="STD"/>
    <d v="2023-02-11T00:00:00"/>
    <n v="999"/>
    <s v="SA"/>
    <m/>
    <m/>
  </r>
  <r>
    <n v="69966966991"/>
    <x v="87"/>
    <n v="55195556399"/>
    <s v="Mr. AJEETSINGH RAJVEER TOMAR"/>
    <n v="500000"/>
    <n v="10.6"/>
    <n v="406304"/>
    <n v="406304"/>
    <n v="0"/>
    <d v="2023-01-28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9999090991"/>
    <x v="87"/>
    <n v="56565703953"/>
    <s v="Mr. TEJVEER  BHAGCHAND"/>
    <n v="1217000"/>
    <n v="10.1"/>
    <n v="1054563"/>
    <n v="1054563"/>
    <n v="0"/>
    <d v="2023-02-05T00:00:00"/>
    <n v="13"/>
    <n v="13"/>
    <n v="0"/>
    <n v="0"/>
    <n v="0"/>
    <n v="0"/>
    <s v="INR"/>
    <n v="0"/>
    <n v="22608"/>
    <s v=""/>
    <n v="0"/>
    <n v="0"/>
    <s v="N"/>
    <n v="9"/>
    <s v="N"/>
    <s v="00/00/0000"/>
    <s v="N"/>
    <n v="0"/>
    <s v="00/00/0000"/>
    <s v="STD"/>
    <s v=""/>
    <m/>
    <s v="SA"/>
    <m/>
    <m/>
  </r>
  <r>
    <n v="69999669009"/>
    <x v="87"/>
    <n v="90699055796"/>
    <s v="Mr. KANAIYALAL C ZAPADIYA"/>
    <n v="860000"/>
    <n v="11.6"/>
    <n v="749596"/>
    <n v="749596"/>
    <n v="0"/>
    <d v="2023-02-09T00:00:00"/>
    <n v="13"/>
    <n v="13"/>
    <n v="0"/>
    <n v="0"/>
    <n v="0"/>
    <n v="0"/>
    <s v="INR"/>
    <n v="0"/>
    <n v="16635"/>
    <s v=""/>
    <n v="0"/>
    <n v="0"/>
    <s v="N"/>
    <n v="9"/>
    <s v="N"/>
    <s v="00/00/0000"/>
    <s v="N"/>
    <n v="0"/>
    <s v="00/00/0000"/>
    <s v="STD"/>
    <d v="2023-05-11T00:00:00"/>
    <n v="999"/>
    <s v="SA"/>
    <m/>
    <m/>
  </r>
  <r>
    <n v="60001961600"/>
    <x v="87"/>
    <n v="56071993535"/>
    <s v="Mr. NANUBHA MEGHARAJJI MOKARSH"/>
    <n v="750000"/>
    <n v="11.1"/>
    <n v="650522"/>
    <n v="643884"/>
    <n v="0"/>
    <d v="2023-02-12T00:00:00"/>
    <n v="13"/>
    <n v="13"/>
    <n v="0"/>
    <n v="0"/>
    <n v="0"/>
    <n v="0"/>
    <s v="INR"/>
    <n v="0"/>
    <n v="14315"/>
    <s v=""/>
    <n v="0"/>
    <n v="0"/>
    <s v="N"/>
    <n v="9"/>
    <s v="N"/>
    <s v="00/00/0000"/>
    <s v="N"/>
    <n v="0"/>
    <s v="00/00/0000"/>
    <s v="STD"/>
    <s v=""/>
    <m/>
    <s v="SA"/>
    <m/>
    <m/>
  </r>
  <r>
    <n v="60011106909"/>
    <x v="87"/>
    <n v="56051005500"/>
    <s v="Mrs. UJALI  NARUTTAM"/>
    <n v="735000"/>
    <n v="12.1"/>
    <n v="404756"/>
    <n v="398250.5"/>
    <n v="0"/>
    <d v="2023-02-15T00:00:00"/>
    <n v="13"/>
    <n v="13"/>
    <n v="0"/>
    <n v="0"/>
    <n v="0"/>
    <n v="0"/>
    <s v="INR"/>
    <n v="0"/>
    <n v="31232"/>
    <s v=""/>
    <n v="0"/>
    <n v="0"/>
    <s v="N"/>
    <n v="9"/>
    <s v="N"/>
    <s v="00/00/0000"/>
    <s v="N"/>
    <n v="0"/>
    <s v="00/00/0000"/>
    <s v="STD"/>
    <d v="2023-02-18T00:00:00"/>
    <n v="999"/>
    <s v="SA"/>
    <m/>
    <m/>
  </r>
  <r>
    <n v="60011501999"/>
    <x v="87"/>
    <n v="55059609995"/>
    <s v="Mr. MAHESHKUMAR CHHANABHAI PAR"/>
    <n v="411000"/>
    <n v="12.1"/>
    <n v="358428"/>
    <n v="358427.7"/>
    <n v="0"/>
    <d v="2023-02-15T00:00:00"/>
    <n v="13"/>
    <n v="13"/>
    <n v="0"/>
    <n v="0"/>
    <n v="0"/>
    <n v="0"/>
    <s v="INR"/>
    <n v="0"/>
    <n v="8057"/>
    <s v=""/>
    <n v="0"/>
    <n v="0"/>
    <s v="N"/>
    <n v="9"/>
    <s v="N"/>
    <s v="00/00/0000"/>
    <s v="N"/>
    <n v="0"/>
    <s v="00/00/0000"/>
    <s v="STD"/>
    <s v=""/>
    <m/>
    <s v="SA"/>
    <m/>
    <m/>
  </r>
  <r>
    <n v="60016615110"/>
    <x v="87"/>
    <n v="55665365597"/>
    <s v="Sepoy YOGESH SURESH JADHAV"/>
    <n v="705000"/>
    <n v="10.6"/>
    <n v="609882"/>
    <n v="609882"/>
    <n v="0"/>
    <d v="2023-02-16T00:00:00"/>
    <n v="13"/>
    <n v="13"/>
    <n v="0"/>
    <n v="0"/>
    <n v="0"/>
    <n v="0"/>
    <s v="INR"/>
    <n v="0"/>
    <n v="13276"/>
    <s v=""/>
    <n v="0"/>
    <n v="0"/>
    <s v="N"/>
    <n v="9"/>
    <s v="N"/>
    <s v="00/00/0000"/>
    <s v="N"/>
    <n v="0"/>
    <s v="00/00/0000"/>
    <s v="STD"/>
    <s v=""/>
    <m/>
    <s v="SA"/>
    <m/>
    <m/>
  </r>
  <r>
    <n v="60090969959"/>
    <x v="87"/>
    <n v="90551359997"/>
    <s v="Mrs. INDUBEN  SOLANKI"/>
    <n v="411000"/>
    <n v="10.6"/>
    <n v="352545"/>
    <n v="348907.7"/>
    <n v="0"/>
    <d v="2023-02-19T00:00:00"/>
    <n v="13"/>
    <n v="13"/>
    <n v="0"/>
    <n v="0"/>
    <n v="0"/>
    <n v="0"/>
    <s v="INR"/>
    <n v="0"/>
    <n v="7898"/>
    <s v=""/>
    <n v="0"/>
    <n v="0"/>
    <s v="N"/>
    <n v="9"/>
    <s v="N"/>
    <s v="00/00/0000"/>
    <s v="N"/>
    <n v="0"/>
    <s v="00/00/0000"/>
    <s v="STD"/>
    <s v=""/>
    <m/>
    <s v="SA"/>
    <m/>
    <m/>
  </r>
  <r>
    <n v="60090169166"/>
    <x v="87"/>
    <n v="55951156901"/>
    <s v="Ms. SANGEETA  YADAV"/>
    <n v="970000"/>
    <n v="10.6"/>
    <n v="824014"/>
    <n v="727"/>
    <n v="0"/>
    <d v="2023-02-19T00:00:00"/>
    <n v="13"/>
    <n v="13"/>
    <n v="0"/>
    <n v="0"/>
    <n v="0"/>
    <n v="0"/>
    <s v="INR"/>
    <n v="0"/>
    <n v="18265"/>
    <s v=""/>
    <n v="0"/>
    <n v="0"/>
    <s v="N"/>
    <n v="9"/>
    <s v="N"/>
    <s v="00/00/0000"/>
    <s v="N"/>
    <n v="0"/>
    <s v="00/00/0000"/>
    <s v="STD"/>
    <d v="2023-08-31T00:00:00"/>
    <n v="0"/>
    <s v="SA"/>
    <m/>
    <m/>
  </r>
  <r>
    <n v="60066569616"/>
    <x v="87"/>
    <n v="55005197903"/>
    <s v="Mr. PARSOTTAMBHAI DAYABHAI VAG"/>
    <n v="480000"/>
    <n v="11.6"/>
    <n v="415394"/>
    <n v="415394"/>
    <n v="0"/>
    <d v="2023-02-26T00:00:00"/>
    <n v="13"/>
    <n v="13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d v="2023-04-27T00:00:00"/>
    <n v="0"/>
    <s v="SA"/>
    <m/>
    <m/>
  </r>
  <r>
    <n v="60066699969"/>
    <x v="87"/>
    <n v="57950559079"/>
    <s v="Mrs. PUJABEN NARSINHBHAI PRAJA"/>
    <n v="100000"/>
    <n v="10.6"/>
    <n v="83683"/>
    <n v="43683"/>
    <n v="0"/>
    <d v="2023-03-02T00:00:00"/>
    <n v="12"/>
    <n v="12"/>
    <n v="0"/>
    <n v="0"/>
    <n v="0"/>
    <n v="0"/>
    <s v="INR"/>
    <n v="0"/>
    <n v="2155"/>
    <s v=""/>
    <n v="0"/>
    <n v="0"/>
    <s v="N"/>
    <n v="9"/>
    <s v="N"/>
    <s v="00/00/0000"/>
    <s v="N"/>
    <n v="0"/>
    <s v="00/00/0000"/>
    <s v="STD"/>
    <s v=""/>
    <m/>
    <s v="SA"/>
    <m/>
    <m/>
  </r>
  <r>
    <n v="60051961951"/>
    <x v="87"/>
    <n v="56050955159"/>
    <s v="Mr. SUNDHARA RAGHU BAG"/>
    <n v="961000"/>
    <n v="12.1"/>
    <n v="746086"/>
    <n v="746085.7"/>
    <n v="0"/>
    <d v="2023-03-04T00:00:00"/>
    <n v="12"/>
    <n v="12"/>
    <n v="0"/>
    <n v="0"/>
    <n v="0"/>
    <n v="0"/>
    <s v="INR"/>
    <n v="0"/>
    <n v="27152"/>
    <s v=""/>
    <n v="0"/>
    <n v="0"/>
    <s v="N"/>
    <n v="9"/>
    <s v="N"/>
    <s v="00/00/0000"/>
    <s v="N"/>
    <n v="0"/>
    <s v="00/00/0000"/>
    <s v="STD"/>
    <d v="2023-03-08T00:00:00"/>
    <n v="999"/>
    <s v="SA"/>
    <m/>
    <m/>
  </r>
  <r>
    <n v="60055011969"/>
    <x v="87"/>
    <n v="56537196750"/>
    <s v="Mr. BALVANT  PRAJAPATI"/>
    <n v="1159000"/>
    <n v="10.1"/>
    <n v="1018315"/>
    <n v="1018315"/>
    <n v="0"/>
    <d v="2023-03-05T00:00:00"/>
    <n v="12"/>
    <n v="12"/>
    <n v="0"/>
    <n v="0"/>
    <n v="0"/>
    <n v="0"/>
    <s v="INR"/>
    <n v="0"/>
    <n v="21530"/>
    <s v=""/>
    <n v="0"/>
    <n v="0"/>
    <m/>
    <m/>
    <s v="N"/>
    <s v="00/00/0000"/>
    <s v="N"/>
    <n v="0"/>
    <s v="00/00/0000"/>
    <s v="STD"/>
    <d v="2023-04-03T00:00:00"/>
    <n v="0"/>
    <s v="SA"/>
    <m/>
    <m/>
  </r>
  <r>
    <n v="60059166696"/>
    <x v="87"/>
    <n v="90656755955"/>
    <s v="Mr. Vaghela  Nageen"/>
    <n v="340000"/>
    <n v="11.6"/>
    <n v="300759"/>
    <n v="300759"/>
    <n v="0"/>
    <d v="2023-03-06T00:00:00"/>
    <n v="12"/>
    <n v="12"/>
    <n v="0"/>
    <n v="0"/>
    <n v="0"/>
    <n v="0"/>
    <s v="INR"/>
    <n v="0"/>
    <n v="6577"/>
    <s v=""/>
    <n v="0"/>
    <n v="0"/>
    <s v="N"/>
    <n v="9"/>
    <s v="N"/>
    <s v="00/00/0000"/>
    <s v="N"/>
    <n v="0"/>
    <s v="00/00/0000"/>
    <s v="STD"/>
    <d v="2024-02-18T00:00:00"/>
    <n v="0"/>
    <s v="SA"/>
    <m/>
    <m/>
  </r>
  <r>
    <n v="60059166059"/>
    <x v="87"/>
    <n v="57005375079"/>
    <s v="Sepoy SANJIT KUMAR  YADAV"/>
    <n v="500000"/>
    <n v="10.6"/>
    <n v="384142"/>
    <n v="861"/>
    <n v="0"/>
    <d v="2023-03-06T00:00:00"/>
    <n v="12"/>
    <n v="12"/>
    <n v="0"/>
    <n v="0"/>
    <n v="0"/>
    <n v="0"/>
    <s v="INR"/>
    <n v="0"/>
    <n v="12826"/>
    <s v=""/>
    <n v="0"/>
    <n v="0"/>
    <s v="N"/>
    <n v="9"/>
    <s v="N"/>
    <s v="00/00/0000"/>
    <s v="N"/>
    <n v="0"/>
    <s v="00/00/0000"/>
    <s v="STD"/>
    <s v=""/>
    <m/>
    <s v="SA"/>
    <m/>
    <m/>
  </r>
  <r>
    <n v="60066619519"/>
    <x v="87"/>
    <n v="55515605606"/>
    <s v="Mrs. LAXMI NATVARBHAI VAGHELA"/>
    <n v="364000"/>
    <n v="11.1"/>
    <n v="320236"/>
    <n v="313287.8"/>
    <n v="0"/>
    <d v="2023-03-08T00:00:00"/>
    <n v="12"/>
    <n v="12"/>
    <n v="0"/>
    <n v="0"/>
    <n v="0"/>
    <n v="0"/>
    <s v="INR"/>
    <n v="0"/>
    <n v="6948"/>
    <s v=""/>
    <n v="0"/>
    <n v="0"/>
    <s v="N"/>
    <n v="9"/>
    <s v="N"/>
    <s v="00/00/0000"/>
    <s v="N"/>
    <n v="0"/>
    <s v="00/00/0000"/>
    <s v="STD"/>
    <d v="2023-03-09T00:00:00"/>
    <n v="999"/>
    <s v="SA"/>
    <m/>
    <m/>
  </r>
  <r>
    <n v="60066666066"/>
    <x v="87"/>
    <n v="56071993197"/>
    <s v="Mr. SODHA KARSANJI  PREMSINH"/>
    <n v="700000"/>
    <n v="11.1"/>
    <n v="615272"/>
    <n v="601912"/>
    <n v="0"/>
    <d v="2023-03-10T00:00:00"/>
    <n v="12"/>
    <n v="12"/>
    <n v="0"/>
    <n v="0"/>
    <n v="0"/>
    <n v="0"/>
    <s v="INR"/>
    <n v="0"/>
    <n v="13360"/>
    <s v=""/>
    <n v="0"/>
    <n v="0"/>
    <s v="N"/>
    <n v="9"/>
    <s v="N"/>
    <s v="00/00/0000"/>
    <s v="N"/>
    <n v="0"/>
    <s v="00/00/0000"/>
    <s v="STD"/>
    <d v="2023-03-12T00:00:00"/>
    <n v="999"/>
    <s v="SA"/>
    <m/>
    <m/>
  </r>
  <r>
    <n v="60061561119"/>
    <x v="87"/>
    <n v="55997065055"/>
    <s v="Mr. BADAL BHARAT MORE"/>
    <n v="500000"/>
    <n v="12.1"/>
    <n v="442645"/>
    <n v="442645"/>
    <n v="0"/>
    <d v="2023-03-10T00:00:00"/>
    <n v="12"/>
    <n v="12"/>
    <n v="0"/>
    <n v="0"/>
    <n v="0"/>
    <n v="0"/>
    <s v="INR"/>
    <n v="0"/>
    <n v="9802"/>
    <s v=""/>
    <n v="0"/>
    <n v="0"/>
    <s v="N"/>
    <n v="9"/>
    <s v="N"/>
    <s v="00/00/0000"/>
    <s v="N"/>
    <n v="0"/>
    <s v="00/00/0000"/>
    <s v="STD"/>
    <d v="2024-03-06T00:00:00"/>
    <n v="0"/>
    <s v="SA"/>
    <m/>
    <m/>
  </r>
  <r>
    <n v="60061569011"/>
    <x v="87"/>
    <n v="50053533199"/>
    <s v="Mrs. JYOTSNABEN VINODBHAI MAHI"/>
    <n v="675000"/>
    <n v="10.6"/>
    <n v="178230"/>
    <n v="178229.5"/>
    <n v="0"/>
    <d v="2023-03-10T00:00:00"/>
    <n v="12"/>
    <n v="12"/>
    <n v="0"/>
    <n v="0"/>
    <n v="0"/>
    <n v="0"/>
    <s v="INR"/>
    <n v="0"/>
    <n v="45425"/>
    <s v=""/>
    <n v="0"/>
    <n v="0"/>
    <s v="N"/>
    <n v="9"/>
    <s v="N"/>
    <s v="00/00/0000"/>
    <s v="N"/>
    <n v="0"/>
    <s v="00/00/0000"/>
    <s v="STD"/>
    <d v="2023-03-12T00:00:00"/>
    <n v="999"/>
    <s v="SA"/>
    <m/>
    <m/>
  </r>
  <r>
    <n v="60011196195"/>
    <x v="87"/>
    <n v="56013135596"/>
    <s v="Mr. SHAILESHGIRI KESHAVGIRI GO"/>
    <n v="820000"/>
    <n v="10.6"/>
    <n v="720825"/>
    <n v="720825"/>
    <n v="0"/>
    <d v="2023-03-12T00:00:00"/>
    <n v="12"/>
    <n v="12"/>
    <n v="0"/>
    <n v="0"/>
    <n v="0"/>
    <n v="0"/>
    <s v="INR"/>
    <n v="0"/>
    <n v="15441"/>
    <s v=""/>
    <n v="0"/>
    <n v="0"/>
    <s v="N"/>
    <n v="9"/>
    <s v="N"/>
    <s v="00/00/0000"/>
    <s v="N"/>
    <n v="0"/>
    <s v="00/00/0000"/>
    <s v="STD"/>
    <d v="2023-03-17T00:00:00"/>
    <n v="999"/>
    <s v="SA"/>
    <m/>
    <m/>
  </r>
  <r>
    <n v="60096166691"/>
    <x v="87"/>
    <n v="56169555755"/>
    <s v="Mr. RAVINDER  KUMAR"/>
    <n v="1425000"/>
    <n v="10.1"/>
    <n v="1242978"/>
    <n v="1193033"/>
    <n v="0"/>
    <d v="2023-03-20T00:00:00"/>
    <n v="12"/>
    <n v="12"/>
    <n v="0"/>
    <n v="0"/>
    <n v="0"/>
    <n v="0"/>
    <s v="INR"/>
    <n v="0"/>
    <n v="26472"/>
    <s v=""/>
    <n v="0"/>
    <n v="0"/>
    <s v="N"/>
    <n v="9"/>
    <s v="N"/>
    <s v="00/00/0000"/>
    <s v="N"/>
    <n v="0"/>
    <s v="00/00/0000"/>
    <s v="STD"/>
    <s v=""/>
    <m/>
    <s v="SA"/>
    <m/>
    <m/>
  </r>
  <r>
    <n v="60096669501"/>
    <x v="87"/>
    <n v="90753579556"/>
    <s v="Mr. MAHESH  VAGHELA"/>
    <n v="456000"/>
    <n v="11.1"/>
    <n v="399610"/>
    <n v="399609.2"/>
    <n v="0"/>
    <d v="2023-03-24T00:00:00"/>
    <n v="12"/>
    <n v="12"/>
    <n v="0"/>
    <n v="0"/>
    <n v="0"/>
    <n v="0"/>
    <s v="INR"/>
    <n v="0"/>
    <n v="8703"/>
    <s v=""/>
    <n v="0"/>
    <n v="0"/>
    <s v="N"/>
    <n v="9"/>
    <s v="N"/>
    <s v="00/00/0000"/>
    <s v="N"/>
    <n v="0"/>
    <s v="00/00/0000"/>
    <s v="STD"/>
    <d v="2023-03-31T00:00:00"/>
    <n v="999"/>
    <s v="SA"/>
    <m/>
    <m/>
  </r>
  <r>
    <n v="69611615999"/>
    <x v="87"/>
    <n v="56309359953"/>
    <s v="Mr. HITESH MANEKLAL VAGHELA"/>
    <n v="300000"/>
    <n v="10.6"/>
    <n v="218519"/>
    <n v="224299"/>
    <n v="5780"/>
    <d v="2022-07-06T00:00:00"/>
    <n v="20"/>
    <n v="19"/>
    <n v="1"/>
    <n v="1"/>
    <n v="1"/>
    <n v="701"/>
    <s v="INR"/>
    <n v="0"/>
    <n v="6464"/>
    <d v="2024-03-03T00:00:00"/>
    <n v="0"/>
    <n v="0"/>
    <s v="N"/>
    <n v="3"/>
    <s v="N"/>
    <s v="00/00/0000"/>
    <s v="N"/>
    <n v="0"/>
    <s v="00/00/0000"/>
    <s v="SMA0"/>
    <d v="2024-03-03T00:00:00"/>
    <n v="701"/>
    <s v="SA"/>
    <m/>
    <m/>
  </r>
  <r>
    <n v="69566661699"/>
    <x v="87"/>
    <n v="56970179607"/>
    <s v="Mr. CHITRA  ORAM"/>
    <n v="900000"/>
    <n v="10.6"/>
    <n v="703628"/>
    <n v="720575"/>
    <n v="16947"/>
    <d v="2022-07-29T00:00:00"/>
    <n v="20"/>
    <n v="19"/>
    <n v="1"/>
    <n v="1"/>
    <n v="1"/>
    <n v="701"/>
    <s v="INR"/>
    <n v="0"/>
    <n v="16947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9666910666"/>
    <x v="87"/>
    <n v="50955913706"/>
    <s v="Mr. KANAIYA DALSUKHBHAI CHAUHA"/>
    <n v="440000"/>
    <n v="10.6"/>
    <n v="357950"/>
    <n v="365998"/>
    <n v="8048"/>
    <d v="2022-09-05T00:00:00"/>
    <n v="18"/>
    <n v="17"/>
    <n v="1"/>
    <n v="1"/>
    <n v="1"/>
    <n v="701"/>
    <s v="INR"/>
    <n v="0"/>
    <n v="8286"/>
    <d v="2024-03-05T00:00:00"/>
    <n v="0"/>
    <n v="0"/>
    <m/>
    <m/>
    <s v="N"/>
    <s v="00/00/0000"/>
    <s v="N"/>
    <n v="0"/>
    <s v="00/00/0000"/>
    <s v="SMA0"/>
    <d v="2024-03-05T00:00:00"/>
    <n v="701"/>
    <s v="SA"/>
    <m/>
    <m/>
  </r>
  <r>
    <n v="69659569969"/>
    <x v="87"/>
    <n v="56195997756"/>
    <s v="Mr. KHODABHAI MOTIBHAI PARMAR"/>
    <n v="350000"/>
    <n v="11.6"/>
    <n v="266944.5"/>
    <n v="274134.5"/>
    <n v="7190"/>
    <d v="2022-09-15T00:00:00"/>
    <n v="15"/>
    <n v="14"/>
    <n v="1"/>
    <n v="1"/>
    <n v="1"/>
    <n v="701"/>
    <s v="INR"/>
    <n v="0"/>
    <n v="7680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9619666106"/>
    <x v="87"/>
    <n v="50105905150"/>
    <s v="Mr. KAMLESH ISHWARLAL BHIL"/>
    <n v="790000"/>
    <n v="11.6"/>
    <n v="641114"/>
    <n v="656175.5"/>
    <n v="15061.5"/>
    <d v="2022-09-23T00:00:00"/>
    <n v="18"/>
    <n v="17"/>
    <n v="1"/>
    <n v="1"/>
    <n v="1"/>
    <n v="701"/>
    <s v="INR"/>
    <n v="0"/>
    <n v="15281"/>
    <d v="2024-03-06T00:00:00"/>
    <n v="0"/>
    <n v="0"/>
    <s v="N"/>
    <n v="3"/>
    <s v="N"/>
    <s v="00/00/0000"/>
    <s v="N"/>
    <n v="0"/>
    <s v="00/00/0000"/>
    <s v="SMA0"/>
    <d v="2024-03-06T00:00:00"/>
    <n v="701"/>
    <s v="SA"/>
    <m/>
    <m/>
  </r>
  <r>
    <n v="69116996616"/>
    <x v="87"/>
    <n v="90561063109"/>
    <s v="Mrs. MAMTABEN  SOLANKI"/>
    <n v="500000"/>
    <n v="11.6"/>
    <n v="414144"/>
    <n v="417761"/>
    <n v="3617"/>
    <d v="2022-10-07T00:00:00"/>
    <n v="17"/>
    <n v="17"/>
    <n v="0"/>
    <n v="1"/>
    <n v="1"/>
    <n v="701"/>
    <s v="INR"/>
    <n v="0"/>
    <n v="9672"/>
    <d v="2024-03-05T00:00:00"/>
    <n v="0"/>
    <n v="0"/>
    <s v="N"/>
    <n v="3"/>
    <s v="N"/>
    <s v="00/00/0000"/>
    <s v="N"/>
    <n v="0"/>
    <s v="00/00/0000"/>
    <s v="SMA0"/>
    <d v="2024-03-05T00:00:00"/>
    <n v="701"/>
    <s v="SA"/>
    <m/>
    <m/>
  </r>
  <r>
    <n v="69999095611"/>
    <x v="87"/>
    <n v="56999095530"/>
    <s v="Mr. SANJAYKUMAR BACHUBHAI VAGH"/>
    <n v="830000"/>
    <n v="11.1"/>
    <n v="705703"/>
    <n v="721417.5"/>
    <n v="15714.5"/>
    <d v="2022-12-07T00:00:00"/>
    <n v="15"/>
    <n v="14"/>
    <n v="1"/>
    <n v="1"/>
    <n v="1"/>
    <n v="701"/>
    <s v="INR"/>
    <n v="0"/>
    <n v="15841"/>
    <d v="2024-03-0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9569699159"/>
    <x v="87"/>
    <n v="56551900355"/>
    <s v="Mr. HARSIDDHKUMAR BALDEVBHAI V"/>
    <n v="430000"/>
    <n v="11.6"/>
    <n v="346257"/>
    <n v="357299"/>
    <n v="11042"/>
    <d v="2022-08-13T00:00:00"/>
    <n v="19"/>
    <n v="18"/>
    <n v="1"/>
    <n v="2"/>
    <n v="2"/>
    <n v="702"/>
    <s v="INR"/>
    <n v="0"/>
    <n v="8318"/>
    <d v="2024-02-01T00:00:00"/>
    <n v="0"/>
    <n v="0"/>
    <s v="N"/>
    <n v="1"/>
    <s v="N"/>
    <s v="00/00/0000"/>
    <s v="N"/>
    <n v="0"/>
    <s v="00/00/0000"/>
    <s v="SMA1"/>
    <d v="2024-03-05T00:00:00"/>
    <n v="702"/>
    <s v="SA"/>
    <m/>
    <m/>
  </r>
  <r>
    <n v="69196591116"/>
    <x v="87"/>
    <n v="59913995055"/>
    <s v="Mr. MAHESHBHAI NATVARLAL PARMA"/>
    <n v="509000"/>
    <n v="10.6"/>
    <n v="425008"/>
    <n v="434593.24"/>
    <n v="9585.24"/>
    <d v="2022-11-09T00:00:00"/>
    <n v="16"/>
    <n v="15"/>
    <n v="1"/>
    <n v="2"/>
    <n v="2"/>
    <n v="702"/>
    <s v="INR"/>
    <n v="0"/>
    <n v="9585"/>
    <d v="2024-02-05T00:00:00"/>
    <n v="0"/>
    <n v="0"/>
    <s v="N"/>
    <n v="1"/>
    <s v="N"/>
    <s v="00/00/0000"/>
    <s v="N"/>
    <n v="0"/>
    <s v="00/00/0000"/>
    <s v="SMA1"/>
    <d v="2024-03-07T00:00:00"/>
    <n v="702"/>
    <s v="SA"/>
    <m/>
    <m/>
  </r>
  <r>
    <n v="69911619699"/>
    <x v="87"/>
    <n v="57550755695"/>
    <s v="Mr. PARMAR  HIMATSINH"/>
    <n v="550000"/>
    <n v="11.1"/>
    <n v="468889"/>
    <n v="482403.5"/>
    <n v="13514.5"/>
    <d v="2023-01-30T00:00:00"/>
    <n v="14"/>
    <n v="13"/>
    <n v="1"/>
    <n v="2"/>
    <n v="2"/>
    <n v="702"/>
    <s v="INR"/>
    <n v="0"/>
    <n v="10497"/>
    <d v="2024-02-01T00:00:00"/>
    <n v="0"/>
    <n v="0"/>
    <s v="N"/>
    <n v="1"/>
    <s v="N"/>
    <s v="00/00/0000"/>
    <s v="N"/>
    <n v="0"/>
    <s v="00/00/0000"/>
    <s v="SMA1"/>
    <d v="2024-03-03T00:00:00"/>
    <n v="702"/>
    <s v="SA"/>
    <m/>
    <m/>
  </r>
  <r>
    <n v="60010959106"/>
    <x v="87"/>
    <n v="90705131559"/>
    <s v="Mr. Purabiya Arvindbhai Maganb"/>
    <n v="440000"/>
    <n v="10.6"/>
    <n v="381477"/>
    <n v="394714"/>
    <n v="13237"/>
    <d v="2023-02-15T00:00:00"/>
    <n v="13"/>
    <n v="11"/>
    <n v="2"/>
    <n v="2"/>
    <n v="2"/>
    <n v="702"/>
    <s v="INR"/>
    <n v="0"/>
    <n v="8286"/>
    <d v="2024-02-10T00:00:00"/>
    <n v="0"/>
    <n v="0"/>
    <s v="N"/>
    <n v="1"/>
    <s v="N"/>
    <s v="00/00/0000"/>
    <s v="N"/>
    <n v="0"/>
    <s v="00/00/0000"/>
    <s v="SMA1"/>
    <d v="2024-03-12T00:00:00"/>
    <n v="702"/>
    <s v="SA"/>
    <m/>
    <m/>
  </r>
  <r>
    <n v="69999699691"/>
    <x v="87"/>
    <n v="90695307197"/>
    <s v="Mr. SOLANKI PRADIPBHAI BABUBHA"/>
    <n v="380000"/>
    <n v="11.6"/>
    <n v="332615"/>
    <n v="350719"/>
    <n v="18104"/>
    <d v="2023-02-03T00:00:00"/>
    <n v="13"/>
    <n v="11"/>
    <n v="2"/>
    <n v="3"/>
    <n v="3"/>
    <n v="703"/>
    <s v="INR"/>
    <n v="0"/>
    <n v="7351"/>
    <d v="2024-01-01T00:00:00"/>
    <n v="0"/>
    <n v="0"/>
    <s v="N"/>
    <n v="2"/>
    <s v="N"/>
    <s v="00/00/0000"/>
    <s v="N"/>
    <n v="0"/>
    <s v="00/00/0000"/>
    <s v="SMA2"/>
    <d v="2024-03-24T00:00:00"/>
    <n v="703"/>
    <s v="SA"/>
    <m/>
    <m/>
  </r>
  <r>
    <n v="60001665560"/>
    <x v="87"/>
    <n v="90663939613"/>
    <s v="Mr. CHAUHAN  VIJAY"/>
    <n v="362000"/>
    <n v="11.6"/>
    <n v="316765"/>
    <n v="335223.40000000002"/>
    <n v="18458.400000000001"/>
    <d v="2023-02-12T00:00:00"/>
    <n v="13"/>
    <n v="10"/>
    <n v="3"/>
    <n v="3"/>
    <n v="3"/>
    <n v="703"/>
    <s v="INR"/>
    <n v="0"/>
    <n v="7003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9666565665"/>
    <x v="87"/>
    <n v="55539369917"/>
    <s v="Mr. KESHAV BABUBHAI SOLANKI"/>
    <n v="425000"/>
    <n v="10.6"/>
    <n v="292194.2"/>
    <n v="341194.2"/>
    <n v="49000"/>
    <d v="2022-07-04T00:00:00"/>
    <n v="20"/>
    <n v="15"/>
    <n v="5"/>
    <n v="4"/>
    <n v="4"/>
    <n v="704"/>
    <s v="INR"/>
    <n v="0"/>
    <n v="9931"/>
    <d v="2023-11-02T00:00:00"/>
    <n v="0"/>
    <n v="3677.48"/>
    <s v="N"/>
    <n v="4"/>
    <s v="N"/>
    <s v="00/00/0000"/>
    <s v="N"/>
    <n v="0"/>
    <s v="00/00/0000"/>
    <s v="NPA"/>
    <d v="2023-09-29T00:00:00"/>
    <n v="704"/>
    <s v="NPA"/>
    <n v="14"/>
    <m/>
  </r>
  <r>
    <n v="69696699916"/>
    <x v="87"/>
    <n v="50090695313"/>
    <s v="Mr. MAHENDRABHAI JAGDISH VAGHE"/>
    <n v="552000"/>
    <n v="11.1"/>
    <n v="180154.8"/>
    <n v="404834"/>
    <n v="224679.2"/>
    <d v="2022-09-24T00:00:00"/>
    <n v="18"/>
    <n v="8"/>
    <n v="10"/>
    <n v="4"/>
    <n v="4"/>
    <n v="704"/>
    <s v="INR"/>
    <n v="0"/>
    <n v="22468"/>
    <d v="2023-06-05T00:00:00"/>
    <n v="19211.2"/>
    <n v="43229.31"/>
    <s v="N"/>
    <n v="4"/>
    <s v="N"/>
    <s v="00/00/0000"/>
    <s v="N"/>
    <n v="0"/>
    <s v="00/00/0000"/>
    <s v="NPA"/>
    <d v="2023-09-02T00:00:00"/>
    <n v="704"/>
    <s v="NPA"/>
    <n v="11"/>
    <s v="Yes"/>
  </r>
  <r>
    <n v="69161159199"/>
    <x v="87"/>
    <n v="55776595159"/>
    <s v="Mr. HITENDRA SHIVRAMBHAI CHAUH"/>
    <n v="541000"/>
    <n v="11.6"/>
    <n v="444602.21"/>
    <n v="490459.65"/>
    <n v="45857.440000000002"/>
    <d v="2022-10-28T00:00:00"/>
    <n v="17"/>
    <n v="13"/>
    <n v="4"/>
    <n v="4"/>
    <n v="4"/>
    <n v="704"/>
    <s v="INR"/>
    <n v="0"/>
    <n v="10465"/>
    <d v="2023-11-25T00:00:00"/>
    <n v="0"/>
    <n v="4267.3500000000004"/>
    <s v="N"/>
    <n v="4"/>
    <s v="N"/>
    <s v="00/00/0000"/>
    <s v="N"/>
    <n v="0"/>
    <s v="00/00/0000"/>
    <s v="NPA"/>
    <d v="2023-11-22T00:00:00"/>
    <n v="704"/>
    <s v="NPA"/>
    <n v="12"/>
    <m/>
  </r>
  <r>
    <n v="69196660066"/>
    <x v="87"/>
    <n v="56953595559"/>
    <s v="Mr. VIJAYKUMAR PRABHUBHAI SOLA"/>
    <n v="735000"/>
    <n v="11.6"/>
    <n v="583826.66"/>
    <n v="666048"/>
    <n v="82221.34"/>
    <d v="2022-11-09T00:00:00"/>
    <n v="16"/>
    <n v="10"/>
    <n v="6"/>
    <n v="4"/>
    <n v="4"/>
    <n v="704"/>
    <s v="INR"/>
    <n v="0"/>
    <n v="14356"/>
    <d v="2023-10-10T00:00:00"/>
    <n v="28685.57"/>
    <n v="34639.339999999997"/>
    <s v="N"/>
    <n v="4"/>
    <s v="N"/>
    <s v="00/00/0000"/>
    <s v="N"/>
    <n v="0"/>
    <s v="00/00/0000"/>
    <s v="NPA"/>
    <d v="2023-12-08T00:00:00"/>
    <n v="704"/>
    <s v="NPA"/>
    <n v="12"/>
    <m/>
  </r>
  <r>
    <n v="66999619691"/>
    <x v="88"/>
    <n v="59933995193"/>
    <s v="Mr. JAGRUTI RAKESH UPADHYAY"/>
    <n v="2880000"/>
    <n v="7.2"/>
    <n v="2449639"/>
    <n v="2112802.75"/>
    <n v="0"/>
    <d v="2018-12-07T00:00:00"/>
    <n v="19"/>
    <n v="19"/>
    <n v="0"/>
    <n v="0"/>
    <n v="0"/>
    <n v="0"/>
    <s v="INR"/>
    <n v="61132"/>
    <n v="29093"/>
    <s v=""/>
    <n v="0"/>
    <n v="0"/>
    <s v="N"/>
    <n v="9"/>
    <s v="N"/>
    <s v="00/00/0000"/>
    <s v="N"/>
    <n v="0"/>
    <s v="00/00/0000"/>
    <s v="STD"/>
    <s v=""/>
    <m/>
    <s v="SA"/>
    <m/>
    <m/>
  </r>
  <r>
    <n v="66996516995"/>
    <x v="89"/>
    <n v="55616517669"/>
    <s v="Sepoy KSHATRIYA ROHIT SINGH"/>
    <n v="1800000"/>
    <n v="7.2"/>
    <n v="1701264"/>
    <n v="1615801.98"/>
    <n v="0"/>
    <d v="2018-12-03T00:00:00"/>
    <n v="19"/>
    <n v="19"/>
    <n v="0"/>
    <n v="0"/>
    <n v="0"/>
    <n v="0"/>
    <s v="INR"/>
    <n v="15355"/>
    <n v="14952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6669551519"/>
    <x v="89"/>
    <n v="50555559059"/>
    <s v="Mr. RUPABHAI  KATARA"/>
    <n v="1170000"/>
    <n v="7.2"/>
    <n v="971711"/>
    <n v="663148.03"/>
    <n v="0"/>
    <d v="2018-12-26T00:00:00"/>
    <n v="19"/>
    <n v="19"/>
    <n v="0"/>
    <n v="0"/>
    <n v="0"/>
    <n v="0"/>
    <s v="INR"/>
    <n v="15355"/>
    <n v="10603"/>
    <s v=""/>
    <n v="0"/>
    <n v="0"/>
    <s v="N"/>
    <n v="9"/>
    <s v="N"/>
    <s v="00/00/0000"/>
    <s v="N"/>
    <n v="0"/>
    <s v="00/00/0000"/>
    <s v="STD"/>
    <s v=""/>
    <m/>
    <s v="SA"/>
    <m/>
    <m/>
  </r>
  <r>
    <n v="66100951690"/>
    <x v="90"/>
    <n v="55696300579"/>
    <s v="Mr. RONAK NARESHBHAI SHAH"/>
    <n v="3700000"/>
    <n v="7.6"/>
    <n v="3599254"/>
    <n v="3400776.86"/>
    <n v="0"/>
    <d v="2019-03-20T00:00:00"/>
    <n v="19"/>
    <n v="19"/>
    <n v="0"/>
    <n v="0"/>
    <n v="0"/>
    <n v="0"/>
    <s v="INR"/>
    <n v="15355"/>
    <n v="30044"/>
    <s v=""/>
    <n v="0"/>
    <n v="0"/>
    <s v="N"/>
    <n v="9"/>
    <s v="N"/>
    <s v="00/00/0000"/>
    <s v="N"/>
    <n v="0"/>
    <s v="00/00/0000"/>
    <s v="STD"/>
    <s v=""/>
    <m/>
    <s v="SA"/>
    <m/>
    <m/>
  </r>
  <r>
    <n v="66116910059"/>
    <x v="91"/>
    <n v="55533596155"/>
    <s v="Mrs. SANTOSHBEN KESHARIMAL JAI"/>
    <n v="2500000"/>
    <n v="7.7"/>
    <n v="1963362.9"/>
    <n v="1850199.68"/>
    <n v="0"/>
    <d v="2019-03-24T00:00:00"/>
    <n v="19"/>
    <n v="19"/>
    <n v="0"/>
    <n v="0"/>
    <n v="0"/>
    <n v="0"/>
    <s v="INR"/>
    <n v="15355"/>
    <n v="27497"/>
    <s v=""/>
    <n v="0"/>
    <n v="0"/>
    <s v="N"/>
    <n v="9"/>
    <s v="N"/>
    <s v="00/00/0000"/>
    <s v="N"/>
    <n v="0"/>
    <s v="00/00/0000"/>
    <s v="STD"/>
    <d v="2022-04-26T00:00:00"/>
    <n v="0"/>
    <s v="SA"/>
    <m/>
    <m/>
  </r>
  <r>
    <n v="66169691616"/>
    <x v="91"/>
    <n v="55696300579"/>
    <s v="Mr. RONAK NARESHBHAI SHAH"/>
    <n v="2500000"/>
    <n v="7.7"/>
    <n v="2141981.88"/>
    <n v="1990453.27"/>
    <n v="0"/>
    <d v="2019-04-18T00:00:00"/>
    <n v="19"/>
    <n v="19"/>
    <n v="0"/>
    <n v="0"/>
    <n v="0"/>
    <n v="0"/>
    <s v="INR"/>
    <n v="15355"/>
    <n v="24913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1059156191"/>
    <x v="92"/>
    <n v="55700195506"/>
    <s v="Miss. LOPA GIRISHBHAI NAMDAR[F"/>
    <n v="570000"/>
    <n v="8.1999999999999993"/>
    <n v="286877"/>
    <n v="226759.76"/>
    <n v="0"/>
    <d v="2019-07-31T00:00:00"/>
    <n v="19"/>
    <n v="19"/>
    <n v="0"/>
    <n v="0"/>
    <n v="0"/>
    <n v="0"/>
    <s v="INR"/>
    <n v="15355"/>
    <n v="922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690969151"/>
    <x v="93"/>
    <n v="59555095305"/>
    <s v="Mr. HEMENDRAKUMAR ISHWARBHAI P"/>
    <n v="1000000"/>
    <n v="8.25"/>
    <n v="401143"/>
    <n v="216762.23999999999"/>
    <n v="0"/>
    <d v="2019-01-06T00:00:00"/>
    <n v="19"/>
    <n v="19"/>
    <n v="0"/>
    <n v="0"/>
    <n v="0"/>
    <n v="0"/>
    <s v="INR"/>
    <n v="61132"/>
    <n v="16217"/>
    <s v=""/>
    <n v="0"/>
    <n v="0"/>
    <s v="N"/>
    <n v="9"/>
    <s v="N"/>
    <s v="00/00/0000"/>
    <s v="N"/>
    <n v="0"/>
    <s v="00/00/0000"/>
    <s v="STD"/>
    <s v=""/>
    <m/>
    <s v="SA"/>
    <m/>
    <m/>
  </r>
  <r>
    <n v="66660990511"/>
    <x v="93"/>
    <n v="55505003575"/>
    <s v="Mr. ARUNKUMAR PREMCHAND PANDEY"/>
    <n v="640000"/>
    <n v="8.25"/>
    <n v="277194"/>
    <n v="223866.14"/>
    <n v="0"/>
    <d v="2019-01-09T00:00:00"/>
    <n v="19"/>
    <n v="19"/>
    <n v="0"/>
    <n v="0"/>
    <n v="0"/>
    <n v="0"/>
    <s v="INR"/>
    <n v="61132"/>
    <n v="10379"/>
    <s v=""/>
    <n v="0"/>
    <n v="0"/>
    <s v="N"/>
    <n v="9"/>
    <s v="N"/>
    <s v="00/00/0000"/>
    <s v="N"/>
    <n v="0"/>
    <s v="00/00/0000"/>
    <s v="STD"/>
    <d v="2022-08-03T00:00:00"/>
    <n v="999"/>
    <s v="SA"/>
    <m/>
    <m/>
  </r>
  <r>
    <n v="66665156911"/>
    <x v="93"/>
    <n v="55515539395"/>
    <s v="Mr. HIMMATSINH JAVANSINH PARMA"/>
    <n v="350000"/>
    <n v="8.25"/>
    <n v="156898"/>
    <n v="150620.69"/>
    <n v="0"/>
    <d v="2019-01-19T00:00:00"/>
    <n v="19"/>
    <n v="19"/>
    <n v="0"/>
    <n v="0"/>
    <n v="0"/>
    <n v="0"/>
    <s v="INR"/>
    <n v="15355"/>
    <n v="5676"/>
    <s v=""/>
    <n v="0"/>
    <n v="0"/>
    <s v="N"/>
    <n v="9"/>
    <s v="N"/>
    <s v="00/00/0000"/>
    <s v="N"/>
    <n v="0"/>
    <s v="00/00/0000"/>
    <s v="STD"/>
    <d v="2023-04-26T00:00:00"/>
    <n v="0"/>
    <s v="SA"/>
    <m/>
    <m/>
  </r>
  <r>
    <n v="66665156666"/>
    <x v="93"/>
    <n v="55553651659"/>
    <s v="Mr. Parag Prahladbhai Khatri"/>
    <n v="400000"/>
    <n v="8.25"/>
    <n v="164779"/>
    <n v="27129.59"/>
    <n v="0"/>
    <d v="2019-01-19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s v=""/>
    <m/>
    <s v="SA"/>
    <m/>
    <m/>
  </r>
  <r>
    <n v="66696961666"/>
    <x v="93"/>
    <n v="50015551050"/>
    <s v="Mr. PADHERIYA  PRATAPSINH"/>
    <n v="500000"/>
    <n v="8.25"/>
    <n v="208448"/>
    <n v="156741.13"/>
    <n v="0"/>
    <d v="2019-01-30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06609950"/>
    <x v="93"/>
    <n v="57953919953"/>
    <s v="Mr. NAYAN RAMESHBHAI MISTRY"/>
    <n v="450000"/>
    <n v="7.95"/>
    <n v="211432"/>
    <n v="128058.4"/>
    <n v="0"/>
    <d v="2019-07-12T00:00:00"/>
    <n v="19"/>
    <n v="19"/>
    <n v="0"/>
    <n v="0"/>
    <n v="0"/>
    <n v="0"/>
    <s v="INR"/>
    <n v="15355"/>
    <n v="7298"/>
    <s v=""/>
    <n v="0"/>
    <n v="0"/>
    <s v="N"/>
    <n v="9"/>
    <s v="N"/>
    <s v="00/00/0000"/>
    <s v="N"/>
    <n v="0"/>
    <s v="00/00/0000"/>
    <s v="STD"/>
    <s v=""/>
    <m/>
    <s v="SA"/>
    <m/>
    <m/>
  </r>
  <r>
    <n v="61069166199"/>
    <x v="93"/>
    <n v="55513593309"/>
    <s v="Mr. PRABHAKAR  KUMAR"/>
    <n v="560000"/>
    <n v="7.75"/>
    <n v="268471"/>
    <n v="221634.18"/>
    <n v="0"/>
    <d v="2019-07-31T00:00:00"/>
    <n v="19"/>
    <n v="19"/>
    <n v="0"/>
    <n v="0"/>
    <n v="0"/>
    <n v="0"/>
    <s v="INR"/>
    <n v="15355"/>
    <n v="908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69191190"/>
    <x v="93"/>
    <n v="56933595655"/>
    <s v="Mr. VRAJESH KIRANKUMAR  SUKHAD"/>
    <n v="270000"/>
    <n v="8.25"/>
    <n v="133854"/>
    <n v="106214.58"/>
    <n v="0"/>
    <d v="2019-07-31T00:00:00"/>
    <n v="19"/>
    <n v="19"/>
    <n v="0"/>
    <n v="0"/>
    <n v="0"/>
    <n v="0"/>
    <s v="INR"/>
    <n v="15355"/>
    <n v="4379"/>
    <s v=""/>
    <n v="0"/>
    <n v="0"/>
    <s v="N"/>
    <n v="9"/>
    <s v="N"/>
    <s v="00/00/0000"/>
    <s v="N"/>
    <n v="0"/>
    <s v="00/00/0000"/>
    <s v="STD"/>
    <s v=""/>
    <m/>
    <s v="SA"/>
    <m/>
    <m/>
  </r>
  <r>
    <n v="61069699099"/>
    <x v="93"/>
    <n v="59909665509"/>
    <s v="Mr. DINESH SONU DUSANE"/>
    <n v="410000"/>
    <n v="7.75"/>
    <n v="76280"/>
    <n v="28133.14"/>
    <n v="0"/>
    <d v="2019-07-31T00:00:00"/>
    <n v="19"/>
    <n v="19"/>
    <n v="0"/>
    <n v="0"/>
    <n v="0"/>
    <n v="0"/>
    <s v="INR"/>
    <n v="15355"/>
    <n v="8561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51919696"/>
    <x v="93"/>
    <n v="55560595355"/>
    <s v="Mr. APURVA NILESHKUMAR SHAH"/>
    <n v="365000"/>
    <n v="8.25"/>
    <n v="176992"/>
    <n v="130695.53"/>
    <n v="0"/>
    <d v="2019-07-31T00:00:00"/>
    <n v="19"/>
    <n v="19"/>
    <n v="0"/>
    <n v="0"/>
    <n v="0"/>
    <n v="0"/>
    <s v="INR"/>
    <n v="15355"/>
    <n v="5919"/>
    <s v=""/>
    <n v="0"/>
    <n v="0"/>
    <s v="N"/>
    <n v="9"/>
    <s v="N"/>
    <s v="00/00/0000"/>
    <s v="N"/>
    <n v="0"/>
    <s v="00/00/0000"/>
    <s v="STD"/>
    <s v=""/>
    <m/>
    <s v="SA"/>
    <m/>
    <m/>
  </r>
  <r>
    <n v="61051915091"/>
    <x v="93"/>
    <n v="50500101073"/>
    <s v="Mr. RAJKUMAR B CHIMNANI"/>
    <n v="445000"/>
    <n v="8.25"/>
    <n v="90320"/>
    <n v="39476.54"/>
    <n v="0"/>
    <d v="2019-07-31T00:00:00"/>
    <n v="19"/>
    <n v="19"/>
    <n v="0"/>
    <n v="0"/>
    <n v="0"/>
    <n v="0"/>
    <s v="INR"/>
    <n v="61132"/>
    <n v="929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59960996"/>
    <x v="93"/>
    <n v="55911557591"/>
    <s v="Mr. NILESHBHAI JAYSUKHBHAI GAD"/>
    <n v="500000"/>
    <n v="7.75"/>
    <n v="239801"/>
    <n v="205113.87"/>
    <n v="0"/>
    <d v="2019-07-31T00:00:00"/>
    <n v="19"/>
    <n v="19"/>
    <n v="0"/>
    <n v="0"/>
    <n v="0"/>
    <n v="0"/>
    <s v="INR"/>
    <n v="15355"/>
    <n v="810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19019196"/>
    <x v="93"/>
    <n v="59951535653"/>
    <s v="Mr. RAJENDRASINH GHANSHYAMSINH"/>
    <n v="500000"/>
    <n v="8.25"/>
    <n v="258926"/>
    <n v="206546.45"/>
    <n v="0"/>
    <d v="2019-08-09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1096596191"/>
    <x v="93"/>
    <n v="59959179955"/>
    <s v="Mrs. REJOYCEALKA  SOLANKY"/>
    <n v="570000"/>
    <n v="7.75"/>
    <n v="118678"/>
    <n v="41959.75"/>
    <n v="0"/>
    <d v="2019-08-16T00:00:00"/>
    <n v="19"/>
    <n v="19"/>
    <n v="0"/>
    <n v="0"/>
    <n v="0"/>
    <n v="0"/>
    <s v="INR"/>
    <n v="15355"/>
    <n v="1190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1691191"/>
    <x v="93"/>
    <n v="50053953905"/>
    <s v="Mrs. BELA KIRAN  SHAH"/>
    <n v="446250"/>
    <n v="8.25"/>
    <n v="229867"/>
    <n v="187019.45"/>
    <n v="0"/>
    <d v="2019-08-14T00:00:00"/>
    <n v="19"/>
    <n v="19"/>
    <n v="0"/>
    <n v="0"/>
    <n v="0"/>
    <n v="0"/>
    <s v="INR"/>
    <n v="61132"/>
    <n v="7237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9616516"/>
    <x v="93"/>
    <n v="55991109596"/>
    <s v="Mr. CHAUHAN  ROHITSINGH"/>
    <n v="280000"/>
    <n v="8.25"/>
    <n v="143055"/>
    <n v="112370.88"/>
    <n v="0"/>
    <d v="2019-08-14T00:00:00"/>
    <n v="19"/>
    <n v="19"/>
    <n v="0"/>
    <n v="0"/>
    <n v="0"/>
    <n v="0"/>
    <s v="INR"/>
    <n v="15355"/>
    <n v="4541"/>
    <s v=""/>
    <n v="0"/>
    <n v="0"/>
    <s v="N"/>
    <n v="9"/>
    <s v="N"/>
    <s v="00/00/0000"/>
    <s v="N"/>
    <n v="0"/>
    <s v="00/00/0000"/>
    <s v="STD"/>
    <s v=""/>
    <m/>
    <s v="SA"/>
    <m/>
    <m/>
  </r>
  <r>
    <n v="61099596999"/>
    <x v="93"/>
    <n v="55065939901"/>
    <s v="Mr. SOMRAJ PURUSHOTHMAN NAIR"/>
    <n v="500000"/>
    <n v="7.75"/>
    <n v="108896"/>
    <n v="105353.84"/>
    <n v="0"/>
    <d v="2019-08-28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d v="2023-01-14T00:00:00"/>
    <n v="999"/>
    <s v="SA"/>
    <m/>
    <m/>
  </r>
  <r>
    <n v="61099699691"/>
    <x v="93"/>
    <n v="50015535135"/>
    <s v="Mr. SANJAY  YADAV"/>
    <n v="400000"/>
    <n v="7.75"/>
    <n v="83757"/>
    <n v="36312.49"/>
    <n v="0"/>
    <d v="2019-08-16T00:00:00"/>
    <n v="19"/>
    <n v="19"/>
    <n v="0"/>
    <n v="0"/>
    <n v="0"/>
    <n v="0"/>
    <s v="INR"/>
    <n v="15355"/>
    <n v="835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099991996"/>
    <x v="93"/>
    <n v="50053599153"/>
    <s v="Mrs. RANJANBEN RAJESHKUMAR SOL"/>
    <n v="700000"/>
    <n v="7.75"/>
    <n v="331910"/>
    <n v="232500.35"/>
    <n v="0"/>
    <d v="2019-08-16T00:00:00"/>
    <n v="19"/>
    <n v="19"/>
    <n v="0"/>
    <n v="0"/>
    <n v="0"/>
    <n v="0"/>
    <s v="INR"/>
    <n v="15355"/>
    <n v="11449"/>
    <s v=""/>
    <n v="0"/>
    <n v="0"/>
    <s v="N"/>
    <n v="9"/>
    <s v="N"/>
    <s v="00/00/0000"/>
    <s v="N"/>
    <n v="0"/>
    <s v="00/00/0000"/>
    <s v="STD"/>
    <s v=""/>
    <m/>
    <s v="SA"/>
    <m/>
    <m/>
  </r>
  <r>
    <n v="61099996160"/>
    <x v="93"/>
    <n v="55070610935"/>
    <s v="Mr. DINESHKUMAR BHAGABHAI RATH"/>
    <n v="300000"/>
    <n v="8.25"/>
    <n v="66105"/>
    <n v="26429.93"/>
    <n v="0"/>
    <d v="2019-08-16T00:00:00"/>
    <n v="19"/>
    <n v="19"/>
    <n v="0"/>
    <n v="0"/>
    <n v="0"/>
    <n v="0"/>
    <s v="INR"/>
    <n v="15355"/>
    <n v="6264"/>
    <s v=""/>
    <n v="0"/>
    <n v="0"/>
    <s v="N"/>
    <n v="9"/>
    <s v="N"/>
    <s v="00/00/0000"/>
    <s v="N"/>
    <n v="0"/>
    <s v="00/00/0000"/>
    <s v="STD"/>
    <s v=""/>
    <m/>
    <s v="SA"/>
    <m/>
    <m/>
  </r>
  <r>
    <n v="61106199559"/>
    <x v="93"/>
    <n v="50593960105"/>
    <s v="Mr. LAXMANBHAI BABABHAI SENAMA"/>
    <n v="500000"/>
    <n v="7.75"/>
    <n v="111156"/>
    <n v="80784.62"/>
    <n v="0"/>
    <d v="2019-08-24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1106190966"/>
    <x v="93"/>
    <n v="59939973555"/>
    <s v="Mr. HITENDRA ASHOKDAN GADHAVI"/>
    <n v="550000"/>
    <n v="8.25"/>
    <n v="281614"/>
    <n v="223615.24"/>
    <n v="0"/>
    <d v="2019-08-24T00:00:00"/>
    <n v="19"/>
    <n v="19"/>
    <n v="0"/>
    <n v="0"/>
    <n v="0"/>
    <n v="0"/>
    <s v="INR"/>
    <n v="15355"/>
    <n v="8919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1109115669"/>
    <x v="93"/>
    <n v="55591579709"/>
    <s v="Mr. SANJAY MOJIRAM JAT"/>
    <n v="400000"/>
    <n v="7.75"/>
    <n v="188659"/>
    <n v="121293.1"/>
    <n v="0"/>
    <d v="2019-08-30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s v=""/>
    <m/>
    <s v="SA"/>
    <m/>
    <m/>
  </r>
  <r>
    <n v="61690696999"/>
    <x v="93"/>
    <n v="57039350766"/>
    <s v="Mrs. ANKITA RAHUL ROHIT"/>
    <n v="700000"/>
    <n v="7.75"/>
    <n v="358458"/>
    <n v="179382.76"/>
    <n v="0"/>
    <d v="2019-11-24T00:00:00"/>
    <n v="19"/>
    <n v="19"/>
    <n v="0"/>
    <n v="0"/>
    <n v="0"/>
    <n v="0"/>
    <s v="INR"/>
    <n v="15355"/>
    <n v="11541"/>
    <s v=""/>
    <n v="0"/>
    <n v="0"/>
    <s v="N"/>
    <n v="9"/>
    <s v="N"/>
    <s v="00/00/0000"/>
    <s v="N"/>
    <n v="0"/>
    <s v="00/00/0000"/>
    <s v="STD"/>
    <s v=""/>
    <m/>
    <s v="SA"/>
    <m/>
    <m/>
  </r>
  <r>
    <n v="61095569961"/>
    <x v="93"/>
    <n v="56556159505"/>
    <s v="Mrs. JYOTI ROSHANBHAI BAFNA"/>
    <n v="1100000"/>
    <n v="8.25"/>
    <n v="570157"/>
    <n v="615566.69999999995"/>
    <n v="45409.7"/>
    <d v="2019-07-18T00:00:00"/>
    <n v="19"/>
    <n v="16"/>
    <n v="3"/>
    <n v="3"/>
    <n v="3"/>
    <n v="703"/>
    <s v="INR"/>
    <n v="15355"/>
    <n v="17838"/>
    <d v="2024-01-18T00:00:00"/>
    <n v="0"/>
    <n v="0"/>
    <s v="N"/>
    <n v="2"/>
    <s v="N"/>
    <s v="00/00/0000"/>
    <s v="N"/>
    <n v="0"/>
    <s v="00/00/0000"/>
    <s v="SMA2"/>
    <d v="2024-03-19T00:00:00"/>
    <n v="703"/>
    <s v="SA"/>
    <m/>
    <m/>
  </r>
  <r>
    <n v="61106199919"/>
    <x v="93"/>
    <n v="55016176769"/>
    <s v="Mr. RAKESH KUMAR  PASWAN"/>
    <n v="346000"/>
    <n v="8.25"/>
    <n v="72259"/>
    <n v="137043.32"/>
    <n v="64784.32"/>
    <d v="2019-08-24T00:00:00"/>
    <n v="19"/>
    <n v="10"/>
    <n v="9"/>
    <n v="4"/>
    <n v="4"/>
    <n v="704"/>
    <s v="INR"/>
    <n v="15355"/>
    <n v="7225"/>
    <d v="2023-07-18T00:00:00"/>
    <n v="5821"/>
    <n v="9768.56"/>
    <s v="N"/>
    <n v="4"/>
    <s v="Y"/>
    <d v="2022-02-02T00:00:00"/>
    <s v="N"/>
    <n v="0"/>
    <s v="00/00/0000"/>
    <s v="NPA"/>
    <d v="2023-10-15T00:00:00"/>
    <n v="704"/>
    <s v="NPA"/>
    <n v="49"/>
    <m/>
  </r>
  <r>
    <n v="69166911619"/>
    <x v="94"/>
    <n v="50053931599"/>
    <s v="Mr. PARMAR  GOVINDBHAI"/>
    <n v="400000"/>
    <n v="12"/>
    <n v="218764"/>
    <n v="160893.4"/>
    <n v="0"/>
    <d v="2020-12-18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s v=""/>
    <m/>
    <s v="SA"/>
    <m/>
    <m/>
  </r>
  <r>
    <n v="69696159956"/>
    <x v="94"/>
    <n v="55136030501"/>
    <s v="Mr. MAHENDRASINH PADAMSINH RAT"/>
    <n v="300000"/>
    <n v="12"/>
    <n v="179473"/>
    <n v="127298.16"/>
    <n v="0"/>
    <d v="2021-03-14T00:00:00"/>
    <n v="19"/>
    <n v="19"/>
    <n v="0"/>
    <n v="0"/>
    <n v="0"/>
    <n v="0"/>
    <s v="INR"/>
    <n v="0"/>
    <n v="6674"/>
    <s v=""/>
    <n v="0"/>
    <n v="0"/>
    <s v="N"/>
    <n v="9"/>
    <s v="N"/>
    <s v="00/00/0000"/>
    <s v="N"/>
    <n v="0"/>
    <s v="00/00/0000"/>
    <s v="STD"/>
    <s v=""/>
    <m/>
    <s v="SA"/>
    <m/>
    <m/>
  </r>
  <r>
    <n v="69196919666"/>
    <x v="94"/>
    <n v="56171993730"/>
    <s v="Mr. JAYANTIBHAI MAFAT LAL PRAJ"/>
    <n v="300000"/>
    <n v="9.75"/>
    <n v="234639"/>
    <n v="234639"/>
    <n v="0"/>
    <d v="2022-11-10T00:00:00"/>
    <n v="16"/>
    <n v="1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961956965"/>
    <x v="94"/>
    <n v="55369563905"/>
    <s v="Mr. BHANWARBHAI DHANAJI BHIL"/>
    <n v="525000"/>
    <n v="9.75"/>
    <n v="442792"/>
    <n v="442792"/>
    <n v="0"/>
    <d v="2022-12-01T00:00:00"/>
    <n v="15"/>
    <n v="15"/>
    <n v="0"/>
    <n v="0"/>
    <n v="0"/>
    <n v="0"/>
    <s v="INR"/>
    <n v="0"/>
    <n v="9661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966965919"/>
    <x v="94"/>
    <n v="55599935959"/>
    <s v="Mr. FATESING SHETUSING  RANA"/>
    <n v="250000"/>
    <n v="9.75"/>
    <n v="202666"/>
    <n v="202666"/>
    <n v="0"/>
    <d v="2023-01-13T00:00:00"/>
    <n v="14"/>
    <n v="14"/>
    <n v="0"/>
    <n v="0"/>
    <n v="0"/>
    <n v="0"/>
    <s v="INR"/>
    <n v="0"/>
    <n v="5282"/>
    <s v=""/>
    <n v="0"/>
    <n v="0"/>
    <s v="N"/>
    <n v="9"/>
    <s v="N"/>
    <s v="00/00/0000"/>
    <s v="N"/>
    <n v="0"/>
    <s v="00/00/0000"/>
    <s v="STD"/>
    <d v="2023-02-05T00:00:00"/>
    <n v="999"/>
    <s v="SA"/>
    <m/>
    <m/>
  </r>
  <r>
    <n v="69969165996"/>
    <x v="94"/>
    <n v="50351579506"/>
    <s v="Mr. RAJPUT  KISHORSINGH"/>
    <n v="400000"/>
    <n v="9.75"/>
    <n v="299069"/>
    <n v="69069"/>
    <n v="0"/>
    <d v="2023-01-29T00:00:00"/>
    <n v="14"/>
    <n v="14"/>
    <n v="0"/>
    <n v="0"/>
    <n v="0"/>
    <n v="0"/>
    <s v="INR"/>
    <n v="0"/>
    <n v="8450"/>
    <s v=""/>
    <n v="0"/>
    <n v="0"/>
    <s v="N"/>
    <n v="9"/>
    <s v="N"/>
    <s v="00/00/0000"/>
    <s v="N"/>
    <n v="0"/>
    <s v="00/00/0000"/>
    <s v="STD"/>
    <s v=""/>
    <m/>
    <s v="SA"/>
    <m/>
    <m/>
  </r>
  <r>
    <n v="60055959116"/>
    <x v="94"/>
    <n v="55011375551"/>
    <s v="Mr. TOMAR NARENDRA K  SINGH"/>
    <n v="504000"/>
    <n v="9.75"/>
    <n v="442074"/>
    <n v="442074"/>
    <n v="0"/>
    <d v="2023-03-05T00:00:00"/>
    <n v="12"/>
    <n v="12"/>
    <n v="0"/>
    <n v="0"/>
    <n v="0"/>
    <n v="0"/>
    <s v="INR"/>
    <n v="0"/>
    <n v="9274"/>
    <s v=""/>
    <n v="0"/>
    <n v="0"/>
    <m/>
    <m/>
    <s v="N"/>
    <s v="00/00/0000"/>
    <s v="N"/>
    <n v="0"/>
    <s v="00/00/0000"/>
    <s v="STD"/>
    <s v=""/>
    <m/>
    <s v="SA"/>
    <m/>
    <m/>
  </r>
  <r>
    <n v="69669119999"/>
    <x v="95"/>
    <n v="55755907351"/>
    <s v="Mr. AASHIT MANOJ AGRAWAL"/>
    <n v="1950000"/>
    <n v="7.5"/>
    <n v="1688785"/>
    <n v="1423340"/>
    <n v="0"/>
    <d v="2021-04-03T00:00:00"/>
    <n v="1"/>
    <n v="1"/>
    <n v="0"/>
    <n v="0"/>
    <n v="0"/>
    <n v="0"/>
    <s v="INR"/>
    <n v="0"/>
    <n v="14707"/>
    <s v=""/>
    <n v="0"/>
    <n v="0"/>
    <s v="N"/>
    <n v="9"/>
    <s v="N"/>
    <s v="00/00/0000"/>
    <s v="N"/>
    <n v="0"/>
    <s v="00/00/0000"/>
    <s v="STD"/>
    <s v=""/>
    <m/>
    <s v="SA"/>
    <m/>
    <m/>
  </r>
  <r>
    <n v="69905106016"/>
    <x v="96"/>
    <n v="56065953075"/>
    <s v="Miss. PARINDA DHARMENDRAKUMAR"/>
    <n v="2030398"/>
    <n v="8.25"/>
    <n v="1156741"/>
    <n v="1000165"/>
    <n v="0"/>
    <d v="2021-01-22T00:00:00"/>
    <n v="14"/>
    <n v="14"/>
    <n v="0"/>
    <n v="0"/>
    <n v="0"/>
    <n v="0"/>
    <s v="INR"/>
    <n v="61132"/>
    <n v="15424"/>
    <s v=""/>
    <n v="0"/>
    <n v="0"/>
    <s v="N"/>
    <n v="9"/>
    <s v="N"/>
    <s v="00/00/0000"/>
    <s v="N"/>
    <n v="0"/>
    <s v="00/00/0000"/>
    <s v="STD"/>
    <s v=""/>
    <m/>
    <s v="SA"/>
    <m/>
    <m/>
  </r>
  <r>
    <n v="69599169991"/>
    <x v="96"/>
    <n v="90356035596"/>
    <s v="Ms. NIRJA RAHULKUMAR BHATT"/>
    <n v="2628134"/>
    <n v="8.25"/>
    <n v="863272"/>
    <n v="768772"/>
    <n v="0"/>
    <d v="2021-06-15T00:00:00"/>
    <n v="1"/>
    <n v="1"/>
    <n v="0"/>
    <n v="0"/>
    <n v="0"/>
    <n v="0"/>
    <s v="INR"/>
    <n v="15355"/>
    <n v="9202"/>
    <s v=""/>
    <n v="0"/>
    <n v="0"/>
    <s v="N"/>
    <n v="9"/>
    <s v="N"/>
    <s v="00/00/0000"/>
    <s v="N"/>
    <n v="0"/>
    <s v="00/00/0000"/>
    <s v="STD"/>
    <d v="2023-02-15T00:00:00"/>
    <n v="999"/>
    <s v="SA"/>
    <m/>
    <m/>
  </r>
  <r>
    <n v="69519109560"/>
    <x v="96"/>
    <n v="90319551003"/>
    <s v="Mr. DEV JAYESH PATEL"/>
    <n v="9586092"/>
    <n v="8.75"/>
    <n v="3620541"/>
    <n v="470659"/>
    <n v="0"/>
    <d v="2021-07-18T00:00:00"/>
    <n v="1"/>
    <n v="1"/>
    <n v="0"/>
    <n v="0"/>
    <n v="0"/>
    <n v="0"/>
    <s v="INR"/>
    <n v="15355"/>
    <n v="151825"/>
    <s v=""/>
    <n v="0"/>
    <n v="0"/>
    <s v="N"/>
    <n v="9"/>
    <s v="N"/>
    <s v="00/00/0000"/>
    <s v="N"/>
    <n v="0"/>
    <s v="00/00/0000"/>
    <s v="STD"/>
    <s v=""/>
    <m/>
    <s v="SA"/>
    <m/>
    <m/>
  </r>
  <r>
    <n v="61099660599"/>
    <x v="97"/>
    <n v="55693550569"/>
    <s v="Dr. DINESH SISPAL SHARDA"/>
    <n v="1500000"/>
    <n v="7.6"/>
    <n v="1458609"/>
    <n v="1413324.43"/>
    <n v="0"/>
    <d v="2019-08-17T00:00:00"/>
    <n v="19"/>
    <n v="19"/>
    <n v="0"/>
    <n v="0"/>
    <n v="0"/>
    <n v="0"/>
    <s v="INR"/>
    <n v="15355"/>
    <n v="1236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961669001"/>
    <x v="98"/>
    <n v="56517956379"/>
    <s v="Mr. SHASHANK SURESHCHANDRA TRI"/>
    <n v="3675000"/>
    <n v="7.5"/>
    <n v="3352745"/>
    <n v="2883367.4"/>
    <n v="0"/>
    <d v="2019-06-24T00:00:00"/>
    <n v="19"/>
    <n v="19"/>
    <n v="0"/>
    <n v="0"/>
    <n v="0"/>
    <n v="0"/>
    <s v="INR"/>
    <n v="15355"/>
    <n v="31499"/>
    <s v=""/>
    <n v="0"/>
    <n v="0"/>
    <s v="N"/>
    <n v="9"/>
    <s v="N"/>
    <s v="00/00/0000"/>
    <s v="N"/>
    <n v="0"/>
    <s v="00/00/0000"/>
    <s v="STD"/>
    <s v=""/>
    <m/>
    <s v="SA"/>
    <m/>
    <m/>
  </r>
  <r>
    <n v="66961666669"/>
    <x v="98"/>
    <n v="59500557056"/>
    <s v="Mr. ANURAG MAHENDRA PRASAD MIT"/>
    <n v="3675000"/>
    <n v="7.5"/>
    <n v="3107990"/>
    <n v="2763812.66"/>
    <n v="0"/>
    <d v="2019-06-24T00:00:00"/>
    <n v="19"/>
    <n v="19"/>
    <n v="0"/>
    <n v="0"/>
    <n v="0"/>
    <n v="0"/>
    <s v="INR"/>
    <n v="61132"/>
    <n v="29546"/>
    <s v=""/>
    <n v="0"/>
    <n v="0"/>
    <s v="N"/>
    <n v="9"/>
    <s v="N"/>
    <s v="00/00/0000"/>
    <s v="N"/>
    <n v="0"/>
    <s v="00/00/0000"/>
    <s v="STD"/>
    <s v=""/>
    <m/>
    <s v="SA"/>
    <m/>
    <m/>
  </r>
  <r>
    <n v="61169996966"/>
    <x v="99"/>
    <n v="55017599953"/>
    <s v="Mr. HARPALSINH HARISHCHANDRA P"/>
    <n v="1759000"/>
    <n v="7.65"/>
    <n v="1031478"/>
    <n v="656204.15"/>
    <n v="0"/>
    <d v="2012-04-28T00:00:00"/>
    <n v="19"/>
    <n v="19"/>
    <n v="0"/>
    <n v="0"/>
    <n v="0"/>
    <n v="0"/>
    <s v="INR"/>
    <n v="15355"/>
    <n v="14620"/>
    <s v=""/>
    <n v="0"/>
    <n v="0"/>
    <s v="N"/>
    <n v="9"/>
    <s v="N"/>
    <s v="00/00/0000"/>
    <s v="N"/>
    <n v="0"/>
    <s v="00/00/0000"/>
    <s v="STD"/>
    <s v=""/>
    <m/>
    <s v="SA"/>
    <m/>
    <m/>
  </r>
  <r>
    <n v="61616069096"/>
    <x v="99"/>
    <n v="50395550900"/>
    <s v="Mr. RAMESHBHAI BABABHAI PATANI"/>
    <n v="872000"/>
    <n v="7.65"/>
    <n v="359477"/>
    <n v="226757.98"/>
    <n v="0"/>
    <d v="2012-10-23T00:00:00"/>
    <n v="19"/>
    <n v="19"/>
    <n v="0"/>
    <n v="0"/>
    <n v="0"/>
    <n v="0"/>
    <s v="INR"/>
    <n v="15355"/>
    <n v="8654"/>
    <s v=""/>
    <n v="0"/>
    <n v="0"/>
    <s v="N"/>
    <n v="9"/>
    <s v="N"/>
    <s v="00/00/0000"/>
    <s v="N"/>
    <n v="0"/>
    <s v="00/00/0000"/>
    <s v="STD"/>
    <s v=""/>
    <m/>
    <s v="SA"/>
    <m/>
    <m/>
  </r>
  <r>
    <n v="65559150606"/>
    <x v="99"/>
    <n v="56551710759"/>
    <s v="Mr. PRAKASHBHAI DAHYABHAI MAHE"/>
    <n v="1000000"/>
    <n v="7.65"/>
    <n v="807317"/>
    <n v="28178.82"/>
    <n v="0"/>
    <d v="2018-02-08T00:00:00"/>
    <n v="19"/>
    <n v="19"/>
    <n v="0"/>
    <n v="0"/>
    <n v="0"/>
    <n v="0"/>
    <s v="INR"/>
    <n v="15355"/>
    <n v="874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60919666"/>
    <x v="100"/>
    <n v="50059155596"/>
    <s v="Mr. MAF KANWAR TANWAR"/>
    <n v="1245531"/>
    <n v="7.35"/>
    <n v="1134593"/>
    <n v="798308.92"/>
    <n v="0"/>
    <d v="2019-09-06T00:00:00"/>
    <n v="19"/>
    <n v="19"/>
    <n v="0"/>
    <n v="0"/>
    <n v="0"/>
    <n v="0"/>
    <s v="INR"/>
    <n v="15355"/>
    <n v="10167"/>
    <s v=""/>
    <n v="0"/>
    <n v="0"/>
    <s v="N"/>
    <n v="9"/>
    <s v="N"/>
    <s v="00/00/0000"/>
    <s v="N"/>
    <n v="0"/>
    <s v="00/00/0000"/>
    <s v="STD"/>
    <s v=""/>
    <m/>
    <s v="SA"/>
    <m/>
    <m/>
  </r>
  <r>
    <n v="65661196196"/>
    <x v="101"/>
    <n v="57555551391"/>
    <s v="Mr. MADHAVLAL SHANKARLAL PATEL"/>
    <n v="800000"/>
    <n v="7.75"/>
    <n v="437937"/>
    <n v="409877.05"/>
    <n v="0"/>
    <d v="2017-11-30T00:00:00"/>
    <n v="19"/>
    <n v="19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d v="2022-04-23T00:00:00"/>
    <n v="0"/>
    <s v="SA"/>
    <m/>
    <m/>
  </r>
  <r>
    <n v="65590906910"/>
    <x v="101"/>
    <n v="76003536659"/>
    <s v="Mr. INDERMAL MAGANLAL SUTHAR"/>
    <n v="1700000"/>
    <n v="7.75"/>
    <n v="1291736"/>
    <n v="833037.71"/>
    <n v="0"/>
    <d v="2018-02-18T00:00:00"/>
    <n v="19"/>
    <n v="19"/>
    <n v="0"/>
    <n v="0"/>
    <n v="0"/>
    <n v="0"/>
    <s v="INR"/>
    <n v="61132"/>
    <n v="12430"/>
    <s v=""/>
    <n v="0"/>
    <n v="0"/>
    <s v="N"/>
    <n v="9"/>
    <s v="N"/>
    <s v="00/00/0000"/>
    <s v="N"/>
    <n v="0"/>
    <s v="00/00/0000"/>
    <s v="STD"/>
    <s v=""/>
    <m/>
    <s v="SA"/>
    <m/>
    <m/>
  </r>
  <r>
    <n v="65666051619"/>
    <x v="102"/>
    <n v="55967355665"/>
    <s v="Mrs. BHAVNA SHAILESH DOLASIYA"/>
    <n v="1100000"/>
    <n v="7.7"/>
    <n v="631793"/>
    <n v="93317.440000000002"/>
    <n v="0"/>
    <d v="2018-03-30T00:00:00"/>
    <n v="19"/>
    <n v="19"/>
    <n v="0"/>
    <n v="0"/>
    <n v="0"/>
    <n v="0"/>
    <s v="INR"/>
    <n v="15355"/>
    <n v="7557"/>
    <s v=""/>
    <n v="0"/>
    <n v="0"/>
    <s v="N"/>
    <n v="9"/>
    <s v="N"/>
    <s v="00/00/0000"/>
    <s v="N"/>
    <n v="0"/>
    <s v="00/00/0000"/>
    <s v="STD"/>
    <s v=""/>
    <m/>
    <s v="SA"/>
    <m/>
    <m/>
  </r>
  <r>
    <n v="61166999165"/>
    <x v="103"/>
    <n v="50105397739"/>
    <s v="Mr. MUTHUVELAN  A"/>
    <n v="720000"/>
    <n v="7.4"/>
    <n v="429850"/>
    <n v="306920.77"/>
    <n v="0"/>
    <d v="2012-04-15T00:00:00"/>
    <n v="19"/>
    <n v="19"/>
    <n v="0"/>
    <n v="0"/>
    <n v="0"/>
    <n v="0"/>
    <s v="INR"/>
    <n v="15355"/>
    <n v="5849"/>
    <s v=""/>
    <n v="0"/>
    <n v="0"/>
    <s v="N"/>
    <n v="9"/>
    <s v="N"/>
    <s v="00/00/0000"/>
    <s v="N"/>
    <n v="0"/>
    <s v="00/00/0000"/>
    <s v="STD"/>
    <s v=""/>
    <m/>
    <s v="SA"/>
    <m/>
    <m/>
  </r>
  <r>
    <n v="61690616199"/>
    <x v="103"/>
    <n v="55970551776"/>
    <s v="Mr. JATIN RATILAL SHARMA[FILE4"/>
    <n v="1000000"/>
    <n v="7.4"/>
    <n v="688466"/>
    <n v="630193.44999999995"/>
    <n v="0"/>
    <d v="2013-02-08T00:00:00"/>
    <n v="19"/>
    <n v="19"/>
    <n v="0"/>
    <n v="0"/>
    <n v="0"/>
    <n v="0"/>
    <s v="INR"/>
    <n v="15355"/>
    <n v="10502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609699166"/>
    <x v="103"/>
    <n v="56171993730"/>
    <s v="Mr. JAYANTIBHAI MAFAT LAL PRAJ"/>
    <n v="900000"/>
    <n v="7.4"/>
    <n v="573448"/>
    <n v="383996.87"/>
    <n v="0"/>
    <d v="2014-04-30T00:00:00"/>
    <n v="19"/>
    <n v="19"/>
    <n v="0"/>
    <n v="0"/>
    <n v="0"/>
    <n v="0"/>
    <s v="INR"/>
    <n v="15355"/>
    <n v="8640"/>
    <s v=""/>
    <n v="0"/>
    <n v="0"/>
    <s v="N"/>
    <n v="9"/>
    <s v="N"/>
    <s v="00/00/0000"/>
    <s v="N"/>
    <n v="0"/>
    <s v="00/00/0000"/>
    <s v="STD"/>
    <s v=""/>
    <m/>
    <s v="SA"/>
    <m/>
    <m/>
  </r>
  <r>
    <n v="66569956091"/>
    <x v="103"/>
    <n v="55530976055"/>
    <s v="Mr. K SARVESH SINGH"/>
    <n v="1200000"/>
    <n v="7.4"/>
    <n v="1211587"/>
    <n v="749474.53"/>
    <n v="0"/>
    <d v="2015-12-31T00:00:00"/>
    <n v="19"/>
    <n v="19"/>
    <n v="0"/>
    <n v="0"/>
    <n v="0"/>
    <n v="0"/>
    <s v="INR"/>
    <n v="15355"/>
    <n v="11532"/>
    <s v=""/>
    <n v="0"/>
    <n v="0"/>
    <s v="N"/>
    <n v="9"/>
    <s v="N"/>
    <s v="00/00/0000"/>
    <s v="N"/>
    <n v="0"/>
    <s v="00/00/0000"/>
    <s v="STD"/>
    <s v=""/>
    <m/>
    <s v="SA"/>
    <m/>
    <m/>
  </r>
  <r>
    <n v="66101916916"/>
    <x v="103"/>
    <n v="55069906595"/>
    <s v="Mr. DHARMESH ISHVARLAL VAGHELA"/>
    <n v="436000"/>
    <n v="7.4"/>
    <n v="424189"/>
    <n v="308618.5"/>
    <n v="0"/>
    <d v="2017-02-14T00:00:00"/>
    <n v="19"/>
    <n v="19"/>
    <n v="0"/>
    <n v="0"/>
    <n v="0"/>
    <n v="0"/>
    <s v="INR"/>
    <n v="15355"/>
    <n v="3481"/>
    <s v=""/>
    <n v="0"/>
    <n v="0"/>
    <s v="N"/>
    <n v="9"/>
    <s v="N"/>
    <s v="00/00/0000"/>
    <s v="N"/>
    <n v="0"/>
    <s v="00/00/0000"/>
    <s v="STD"/>
    <s v=""/>
    <m/>
    <s v="SA"/>
    <m/>
    <m/>
  </r>
  <r>
    <n v="66106659695"/>
    <x v="103"/>
    <n v="55059695399"/>
    <s v="Mr. RAMESH SATISHCHANDRA JHA"/>
    <n v="1800000"/>
    <n v="7.4"/>
    <n v="1198440"/>
    <n v="987729.85"/>
    <n v="0"/>
    <d v="2017-02-17T00:00:00"/>
    <n v="19"/>
    <n v="19"/>
    <n v="0"/>
    <n v="0"/>
    <n v="0"/>
    <n v="0"/>
    <s v="INR"/>
    <n v="15355"/>
    <n v="17377"/>
    <s v=""/>
    <n v="0"/>
    <n v="0"/>
    <s v="N"/>
    <n v="9"/>
    <s v="N"/>
    <s v="00/00/0000"/>
    <s v="N"/>
    <n v="0"/>
    <s v="00/00/0000"/>
    <s v="STD"/>
    <s v=""/>
    <m/>
    <s v="SA"/>
    <m/>
    <m/>
  </r>
  <r>
    <n v="66196690606"/>
    <x v="103"/>
    <n v="50351590191"/>
    <s v="Mr. DARSHANKUMAR MAHENDRA LIMB"/>
    <n v="620000"/>
    <n v="7.4"/>
    <n v="558728"/>
    <n v="525099.13"/>
    <n v="0"/>
    <d v="2017-02-23T00:00:00"/>
    <n v="19"/>
    <n v="19"/>
    <n v="0"/>
    <n v="0"/>
    <n v="0"/>
    <n v="0"/>
    <s v="INR"/>
    <n v="15355"/>
    <n v="4570"/>
    <s v=""/>
    <n v="0"/>
    <n v="0"/>
    <s v="N"/>
    <n v="9"/>
    <s v="N"/>
    <s v="00/00/0000"/>
    <s v="N"/>
    <n v="0"/>
    <s v="00/00/0000"/>
    <s v="STD"/>
    <s v=""/>
    <m/>
    <s v="SA"/>
    <m/>
    <m/>
  </r>
  <r>
    <n v="65990919969"/>
    <x v="103"/>
    <n v="55063797571"/>
    <s v="Mr. VASAVA  RANJIT"/>
    <n v="640000"/>
    <n v="7.4"/>
    <n v="575003"/>
    <n v="486952.43"/>
    <n v="0"/>
    <d v="2017-09-11T00:00:00"/>
    <n v="19"/>
    <n v="19"/>
    <n v="0"/>
    <n v="0"/>
    <n v="0"/>
    <n v="0"/>
    <s v="INR"/>
    <n v="15355"/>
    <n v="4579"/>
    <s v=""/>
    <n v="0"/>
    <n v="0"/>
    <s v="N"/>
    <n v="9"/>
    <s v="N"/>
    <s v="00/00/0000"/>
    <s v="N"/>
    <n v="0"/>
    <s v="00/00/0000"/>
    <s v="STD"/>
    <s v=""/>
    <m/>
    <s v="SA"/>
    <m/>
    <m/>
  </r>
  <r>
    <n v="61669656996"/>
    <x v="103"/>
    <n v="50131593003"/>
    <s v="Mr. LOKESH  SHARMA"/>
    <n v="2600000"/>
    <n v="7.4"/>
    <n v="2463778"/>
    <n v="2342634.9900000002"/>
    <n v="0"/>
    <d v="2019-12-27T00:00:00"/>
    <n v="19"/>
    <n v="19"/>
    <n v="0"/>
    <n v="0"/>
    <n v="0"/>
    <n v="0"/>
    <s v="INR"/>
    <n v="15355"/>
    <n v="2231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0051609956"/>
    <x v="104"/>
    <n v="50059077509"/>
    <s v="Mrs. RITABEN JAGDISHKUMAR SOLA"/>
    <n v="530000"/>
    <n v="7.35"/>
    <n v="57819"/>
    <n v="8484.9"/>
    <n v="0"/>
    <d v="2008-06-28T00:00:00"/>
    <n v="19"/>
    <n v="19"/>
    <n v="0"/>
    <n v="0"/>
    <n v="0"/>
    <n v="0"/>
    <s v="INR"/>
    <n v="15355"/>
    <n v="662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669191966"/>
    <x v="105"/>
    <n v="55039965550"/>
    <s v="Mr. PATNI  VIKRAMBHAI"/>
    <n v="1350000"/>
    <n v="7.5"/>
    <n v="1191646"/>
    <n v="957910.37"/>
    <n v="0"/>
    <d v="2019-12-07T00:00:00"/>
    <n v="19"/>
    <n v="19"/>
    <n v="0"/>
    <n v="0"/>
    <n v="0"/>
    <n v="0"/>
    <s v="INR"/>
    <n v="15355"/>
    <n v="13255"/>
    <s v=""/>
    <n v="0"/>
    <n v="0"/>
    <s v="N"/>
    <n v="9"/>
    <s v="N"/>
    <s v="00/00/0000"/>
    <s v="N"/>
    <n v="0"/>
    <s v="00/00/0000"/>
    <s v="STD"/>
    <d v="2022-04-20T00:00:00"/>
    <n v="999"/>
    <s v="SA"/>
    <m/>
    <m/>
  </r>
  <r>
    <n v="60966991965"/>
    <x v="106"/>
    <n v="55067660593"/>
    <s v="Mrs. PRACHI GAURANG KADAM"/>
    <n v="5318000"/>
    <n v="7.5"/>
    <n v="3009338"/>
    <n v="272217.08"/>
    <n v="0"/>
    <d v="2011-10-27T00:00:00"/>
    <n v="19"/>
    <n v="19"/>
    <n v="0"/>
    <n v="0"/>
    <n v="0"/>
    <n v="0"/>
    <s v="INR"/>
    <n v="15355"/>
    <n v="34885"/>
    <s v=""/>
    <n v="0"/>
    <n v="0"/>
    <s v="N"/>
    <n v="9"/>
    <s v="N"/>
    <s v="00/00/0000"/>
    <s v="N"/>
    <n v="0"/>
    <s v="00/00/0000"/>
    <s v="STD"/>
    <s v=""/>
    <m/>
    <s v="SA"/>
    <m/>
    <m/>
  </r>
  <r>
    <n v="61669666959"/>
    <x v="107"/>
    <n v="50355539369"/>
    <s v="Mrs. HARSHADA GOVINDLAL DALWAD"/>
    <n v="1070000"/>
    <n v="7.4"/>
    <n v="963910"/>
    <n v="900238.53"/>
    <n v="0"/>
    <d v="2020-04-05T00:00:00"/>
    <n v="19"/>
    <n v="19"/>
    <n v="0"/>
    <n v="0"/>
    <n v="0"/>
    <n v="0"/>
    <s v="INR"/>
    <n v="15355"/>
    <n v="10598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666169699"/>
    <x v="107"/>
    <n v="50059153019"/>
    <s v="Dr. PRANAV GOVINDLAL PATEL"/>
    <n v="800000"/>
    <n v="7.45"/>
    <n v="726008"/>
    <n v="557053.43000000005"/>
    <n v="0"/>
    <d v="2020-04-24T00:00:00"/>
    <n v="19"/>
    <n v="19"/>
    <n v="0"/>
    <n v="0"/>
    <n v="0"/>
    <n v="0"/>
    <s v="INR"/>
    <n v="15355"/>
    <n v="7252"/>
    <s v=""/>
    <n v="0"/>
    <n v="0"/>
    <s v="N"/>
    <n v="9"/>
    <s v="N"/>
    <s v="00/00/0000"/>
    <s v="N"/>
    <n v="0"/>
    <s v="00/00/0000"/>
    <s v="STD"/>
    <s v=""/>
    <m/>
    <s v="SA"/>
    <m/>
    <m/>
  </r>
  <r>
    <n v="61665509666"/>
    <x v="108"/>
    <n v="50053957770"/>
    <s v="Mr. KANUBHAI CHANDULAL PRAJAPA"/>
    <n v="300000"/>
    <n v="7.5"/>
    <n v="251082.35"/>
    <n v="237942.09"/>
    <n v="0"/>
    <d v="2019-12-16T00:00:00"/>
    <n v="19"/>
    <n v="19"/>
    <n v="0"/>
    <n v="0"/>
    <n v="0"/>
    <n v="0"/>
    <s v="INR"/>
    <n v="15355"/>
    <n v="3234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9996696616"/>
    <x v="109"/>
    <n v="56160177736"/>
    <s v="Mrs. TARABEN VELJIBHAI DESAI"/>
    <n v="1100000"/>
    <n v="7.2"/>
    <n v="784981"/>
    <n v="570190.03"/>
    <n v="0"/>
    <d v="2015-05-14T00:00:00"/>
    <n v="19"/>
    <n v="19"/>
    <n v="0"/>
    <n v="0"/>
    <n v="0"/>
    <n v="0"/>
    <s v="INR"/>
    <n v="15355"/>
    <n v="10608"/>
    <s v=""/>
    <n v="0"/>
    <n v="0"/>
    <s v="N"/>
    <n v="9"/>
    <s v="N"/>
    <s v="00/00/0000"/>
    <s v="N"/>
    <n v="0"/>
    <s v="00/00/0000"/>
    <s v="STD"/>
    <s v=""/>
    <m/>
    <s v="SA"/>
    <m/>
    <m/>
  </r>
  <r>
    <n v="66169119999"/>
    <x v="109"/>
    <n v="57917037119"/>
    <s v="Mr. RAMESHCHANDRA GANGARAM KAD"/>
    <n v="1311000"/>
    <n v="7.2"/>
    <n v="816991"/>
    <n v="128335.03"/>
    <n v="0"/>
    <d v="2016-03-21T00:00:00"/>
    <n v="19"/>
    <n v="19"/>
    <n v="0"/>
    <n v="0"/>
    <n v="0"/>
    <n v="0"/>
    <s v="INR"/>
    <n v="15355"/>
    <n v="11809"/>
    <s v=""/>
    <n v="0"/>
    <n v="0"/>
    <s v="N"/>
    <n v="9"/>
    <s v="N"/>
    <s v="00/00/0000"/>
    <s v="N"/>
    <n v="0"/>
    <s v="00/00/0000"/>
    <s v="STD"/>
    <s v=""/>
    <m/>
    <s v="SA"/>
    <m/>
    <m/>
  </r>
  <r>
    <n v="65991650999"/>
    <x v="109"/>
    <n v="55333690010"/>
    <s v="Mr. GAURANGKUMAR KALABHAI PRAJ"/>
    <n v="623000"/>
    <n v="7.2"/>
    <n v="581654"/>
    <n v="493049.67"/>
    <n v="0"/>
    <d v="2017-10-16T00:00:00"/>
    <n v="19"/>
    <n v="19"/>
    <n v="0"/>
    <n v="0"/>
    <n v="0"/>
    <n v="0"/>
    <s v="INR"/>
    <n v="15355"/>
    <n v="526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5996995690"/>
    <x v="109"/>
    <n v="55066637666"/>
    <s v="Mr. MAYANKKUMAR K PRAJAPATI"/>
    <n v="864000"/>
    <n v="7.2"/>
    <n v="788739"/>
    <n v="576758.24"/>
    <n v="0"/>
    <d v="2017-10-19T00:00:00"/>
    <n v="19"/>
    <n v="19"/>
    <n v="0"/>
    <n v="0"/>
    <n v="0"/>
    <n v="0"/>
    <s v="INR"/>
    <n v="15355"/>
    <n v="7297"/>
    <s v=""/>
    <n v="0"/>
    <n v="0"/>
    <s v="N"/>
    <n v="9"/>
    <s v="N"/>
    <s v="00/00/0000"/>
    <s v="N"/>
    <n v="0"/>
    <s v="00/00/0000"/>
    <s v="STD"/>
    <s v=""/>
    <m/>
    <s v="SA"/>
    <m/>
    <m/>
  </r>
  <r>
    <n v="61906599660"/>
    <x v="109"/>
    <n v="50595539559"/>
    <s v="Mr. JAYANTIBHAI LALDAS PATEL"/>
    <n v="2000000"/>
    <n v="7.2"/>
    <n v="1792496"/>
    <n v="1265702.8400000001"/>
    <n v="0"/>
    <d v="2020-07-10T00:00:00"/>
    <n v="19"/>
    <n v="19"/>
    <n v="0"/>
    <n v="0"/>
    <n v="0"/>
    <n v="0"/>
    <s v="INR"/>
    <n v="15355"/>
    <n v="18673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61969069"/>
    <x v="109"/>
    <n v="55175356699"/>
    <s v="Mr. RAVI JITENDRABHAI GHATAR"/>
    <n v="1900000"/>
    <n v="7.2"/>
    <n v="1855399"/>
    <n v="1794673.4"/>
    <n v="0"/>
    <d v="2020-08-01T00:00:00"/>
    <n v="19"/>
    <n v="19"/>
    <n v="0"/>
    <n v="0"/>
    <n v="0"/>
    <n v="0"/>
    <s v="INR"/>
    <n v="61132"/>
    <n v="1475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90199919"/>
    <x v="109"/>
    <n v="50053599150"/>
    <s v="Mrs. DHANIBEN BABUBHAI SOLANKI"/>
    <n v="2560000"/>
    <n v="7.2"/>
    <n v="2331272"/>
    <n v="2225185.83"/>
    <n v="0"/>
    <d v="2020-09-30T00:00:00"/>
    <n v="19"/>
    <n v="19"/>
    <n v="0"/>
    <n v="0"/>
    <n v="0"/>
    <n v="0"/>
    <s v="INR"/>
    <n v="15355"/>
    <n v="25698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1991919169"/>
    <x v="109"/>
    <n v="50053997595"/>
    <s v="Mrs. KAMALA DHANJIBHAI VAGHELA"/>
    <n v="1000000"/>
    <n v="7.2"/>
    <n v="784435"/>
    <n v="704109.1"/>
    <n v="0"/>
    <d v="2020-10-06T00:00:00"/>
    <n v="19"/>
    <n v="19"/>
    <n v="0"/>
    <n v="0"/>
    <n v="0"/>
    <n v="0"/>
    <s v="INR"/>
    <n v="61132"/>
    <n v="13070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191115666"/>
    <x v="109"/>
    <n v="55919735795"/>
    <s v="Mr. RAVI GIRISHBHAI SHRIDHAR"/>
    <n v="1200000"/>
    <n v="7.2"/>
    <n v="1100447"/>
    <n v="1008447.02"/>
    <n v="0"/>
    <d v="2021-01-16T00:00:00"/>
    <n v="19"/>
    <n v="19"/>
    <n v="0"/>
    <n v="0"/>
    <n v="0"/>
    <n v="0"/>
    <s v="INR"/>
    <n v="15355"/>
    <n v="11994"/>
    <s v=""/>
    <n v="0"/>
    <n v="0"/>
    <s v="N"/>
    <n v="9"/>
    <s v="N"/>
    <s v="00/00/0000"/>
    <s v="N"/>
    <n v="0"/>
    <s v="00/00/0000"/>
    <s v="STD"/>
    <d v="2022-04-15T00:00:00"/>
    <n v="999"/>
    <s v="SA"/>
    <m/>
    <m/>
  </r>
  <r>
    <n v="69096161911"/>
    <x v="110"/>
    <n v="56566956951"/>
    <s v="Mr. RAJENDRABHAI PREMJIBHAI PA"/>
    <n v="990000"/>
    <n v="7.35"/>
    <n v="863225"/>
    <n v="432130.17"/>
    <n v="0"/>
    <d v="2020-11-23T00:00:00"/>
    <n v="19"/>
    <n v="19"/>
    <n v="0"/>
    <n v="0"/>
    <n v="0"/>
    <n v="0"/>
    <s v="INR"/>
    <n v="61132"/>
    <n v="9658"/>
    <s v=""/>
    <n v="0"/>
    <n v="0"/>
    <s v="N"/>
    <n v="9"/>
    <s v="N"/>
    <s v="00/00/0000"/>
    <s v="N"/>
    <n v="0"/>
    <s v="00/00/0000"/>
    <s v="STD"/>
    <s v=""/>
    <m/>
    <s v="SA"/>
    <m/>
    <m/>
  </r>
  <r>
    <n v="61156199111"/>
    <x v="111"/>
    <n v="50597605136"/>
    <s v="Dr. Ragneshbhai Mafatbhai Desa"/>
    <n v="2642000"/>
    <n v="7.35"/>
    <n v="1548523"/>
    <n v="1403248.07"/>
    <n v="0"/>
    <d v="2012-04-30T00:00:00"/>
    <n v="19"/>
    <n v="19"/>
    <n v="0"/>
    <n v="0"/>
    <n v="0"/>
    <n v="0"/>
    <s v="INR"/>
    <n v="15355"/>
    <n v="22815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696606691"/>
    <x v="111"/>
    <n v="55515931993"/>
    <s v="Mrs. SAROJ TARUNKUMAR JAIN"/>
    <n v="1800000"/>
    <n v="7.35"/>
    <n v="1472758"/>
    <n v="1362544.11"/>
    <n v="0"/>
    <d v="2017-02-09T00:00:00"/>
    <n v="19"/>
    <n v="19"/>
    <n v="0"/>
    <n v="0"/>
    <n v="0"/>
    <n v="0"/>
    <s v="INR"/>
    <n v="15355"/>
    <n v="17012"/>
    <s v=""/>
    <n v="0"/>
    <n v="0"/>
    <s v="N"/>
    <n v="9"/>
    <s v="N"/>
    <s v="00/00/0000"/>
    <s v="N"/>
    <n v="0"/>
    <s v="00/00/0000"/>
    <s v="STD"/>
    <d v="2022-04-17T00:00:00"/>
    <n v="999"/>
    <s v="SA"/>
    <m/>
    <m/>
  </r>
  <r>
    <n v="69196616996"/>
    <x v="112"/>
    <n v="90913710959"/>
    <s v="Mrs. CHANDANBEN  AKHANI"/>
    <n v="6000000"/>
    <n v="7.1"/>
    <n v="5687155"/>
    <n v="4864418.2"/>
    <n v="0"/>
    <d v="2021-09-21T00:00:00"/>
    <n v="19"/>
    <n v="19"/>
    <n v="0"/>
    <n v="0"/>
    <n v="0"/>
    <n v="0"/>
    <s v="INR"/>
    <n v="15355"/>
    <n v="56522"/>
    <s v=""/>
    <n v="0"/>
    <n v="0"/>
    <m/>
    <m/>
    <s v="N"/>
    <s v="00/00/0000"/>
    <s v="N"/>
    <n v="0"/>
    <s v="00/00/0000"/>
    <s v="STD"/>
    <s v=""/>
    <m/>
    <s v="SA"/>
    <m/>
    <m/>
  </r>
  <r>
    <n v="69161605699"/>
    <x v="113"/>
    <n v="55503300975"/>
    <s v="Mr. RAJKUMAR DAYARAM BHOLIYAN"/>
    <n v="12630000"/>
    <n v="7.6"/>
    <n v="12448932"/>
    <n v="11672805"/>
    <n v="0"/>
    <d v="2021-08-31T00:00:00"/>
    <n v="19"/>
    <n v="19"/>
    <n v="0"/>
    <n v="0"/>
    <n v="0"/>
    <n v="0"/>
    <s v="INR"/>
    <n v="15355"/>
    <n v="111475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11969616"/>
    <x v="114"/>
    <n v="50059077509"/>
    <s v="Mrs. RITABEN JAGDISHKUMAR SOLA"/>
    <n v="1900000"/>
    <n v="7.4"/>
    <n v="1745469"/>
    <n v="1656732.15"/>
    <n v="0"/>
    <d v="2020-12-10T00:00:00"/>
    <n v="19"/>
    <n v="19"/>
    <n v="0"/>
    <n v="0"/>
    <n v="0"/>
    <n v="0"/>
    <s v="INR"/>
    <n v="15355"/>
    <n v="19215"/>
    <s v=""/>
    <n v="0"/>
    <n v="0"/>
    <m/>
    <m/>
    <s v="N"/>
    <s v="00/00/0000"/>
    <s v="N"/>
    <n v="0"/>
    <s v="00/00/0000"/>
    <s v="STD"/>
    <d v="2021-01-14T00:00:00"/>
    <n v="0"/>
    <s v="SA"/>
    <m/>
    <m/>
  </r>
  <r>
    <n v="69106101016"/>
    <x v="114"/>
    <n v="90357959091"/>
    <s v="Mr. SHRINIVAS LAXMAN KONGARI"/>
    <n v="740000"/>
    <n v="7.45"/>
    <n v="724080"/>
    <n v="711275.28"/>
    <n v="0"/>
    <d v="2021-09-27T00:00:00"/>
    <n v="19"/>
    <n v="19"/>
    <n v="0"/>
    <n v="0"/>
    <n v="0"/>
    <n v="0"/>
    <s v="INR"/>
    <n v="15355"/>
    <n v="6599"/>
    <s v=""/>
    <n v="0"/>
    <n v="0"/>
    <s v="N"/>
    <n v="9"/>
    <s v="N"/>
    <s v="00/00/0000"/>
    <s v="N"/>
    <n v="0"/>
    <s v="00/00/0000"/>
    <s v="STD"/>
    <s v=""/>
    <m/>
    <s v="SA"/>
    <m/>
    <m/>
  </r>
  <r>
    <n v="69611661910"/>
    <x v="115"/>
    <n v="55013079955"/>
    <s v="Mr. KODARSINH BADANSINH RANAVA"/>
    <n v="500000"/>
    <n v="8"/>
    <n v="389298"/>
    <n v="84239.85"/>
    <n v="0"/>
    <d v="2021-04-04T00:00:00"/>
    <n v="19"/>
    <n v="19"/>
    <n v="0"/>
    <n v="0"/>
    <n v="0"/>
    <n v="0"/>
    <s v="INR"/>
    <n v="15355"/>
    <n v="6215"/>
    <s v=""/>
    <n v="0"/>
    <n v="0"/>
    <s v="N"/>
    <n v="9"/>
    <s v="N"/>
    <s v="00/00/0000"/>
    <s v="N"/>
    <n v="0"/>
    <s v="00/00/0000"/>
    <s v="STD"/>
    <s v=""/>
    <m/>
    <s v="SA"/>
    <m/>
    <m/>
  </r>
  <r>
    <n v="69910696956"/>
    <x v="116"/>
    <n v="71155773970"/>
    <s v="Mr. UTTAM CHAND JAIN"/>
    <n v="2500000"/>
    <n v="7.35"/>
    <n v="2419747"/>
    <n v="2322146.5"/>
    <n v="0"/>
    <d v="2021-02-19T00:00:00"/>
    <n v="19"/>
    <n v="19"/>
    <n v="0"/>
    <n v="0"/>
    <n v="0"/>
    <n v="0"/>
    <s v="INR"/>
    <n v="15355"/>
    <n v="22333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660006551"/>
    <x v="117"/>
    <n v="55159791150"/>
    <s v="Mr. ASHWINKUMAR PARESWAR SINGH"/>
    <n v="2970000"/>
    <n v="7.1"/>
    <n v="2883587"/>
    <n v="2386513.44"/>
    <n v="0"/>
    <d v="2021-03-16T00:00:00"/>
    <n v="19"/>
    <n v="19"/>
    <n v="0"/>
    <n v="0"/>
    <n v="0"/>
    <n v="0"/>
    <s v="INR"/>
    <n v="15355"/>
    <n v="24217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669191956"/>
    <x v="118"/>
    <n v="55959953595"/>
    <s v="Mr. DIPAKKUMAR VINODBHAI PATEL"/>
    <n v="704000"/>
    <n v="7.2"/>
    <n v="678735"/>
    <n v="361291.39"/>
    <n v="0"/>
    <d v="2021-03-30T00:00:00"/>
    <n v="19"/>
    <n v="19"/>
    <n v="0"/>
    <n v="0"/>
    <n v="0"/>
    <n v="0"/>
    <s v="INR"/>
    <n v="15355"/>
    <n v="5539"/>
    <s v=""/>
    <n v="0"/>
    <n v="0"/>
    <s v="N"/>
    <n v="9"/>
    <s v="N"/>
    <s v="00/00/0000"/>
    <s v="N"/>
    <n v="0"/>
    <s v="00/00/0000"/>
    <s v="STD"/>
    <d v="2021-08-31T00:00:00"/>
    <n v="0"/>
    <s v="SA"/>
    <m/>
    <m/>
  </r>
  <r>
    <n v="60690696609"/>
    <x v="119"/>
    <n v="55373955615"/>
    <s v="Mrs. KAMUBEN MANJIBHAI PARMAR"/>
    <n v="623000"/>
    <n v="7.1"/>
    <n v="347993"/>
    <n v="296693.28000000003"/>
    <n v="0"/>
    <d v="2010-05-09T00:00:00"/>
    <n v="19"/>
    <n v="19"/>
    <n v="0"/>
    <n v="0"/>
    <n v="0"/>
    <n v="0"/>
    <s v="INR"/>
    <n v="15355"/>
    <n v="7284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0959969665"/>
    <x v="119"/>
    <n v="55533596155"/>
    <s v="Mrs. SANTOSHBEN KESHARIMAL JAI"/>
    <n v="1900000"/>
    <n v="7.2"/>
    <n v="937469"/>
    <n v="840834.87"/>
    <n v="0"/>
    <d v="2011-08-26T00:00:00"/>
    <n v="19"/>
    <n v="19"/>
    <n v="0"/>
    <n v="0"/>
    <n v="0"/>
    <n v="0"/>
    <s v="INR"/>
    <n v="15355"/>
    <n v="13484"/>
    <s v=""/>
    <n v="0"/>
    <n v="0"/>
    <s v="N"/>
    <n v="9"/>
    <s v="N"/>
    <s v="00/00/0000"/>
    <s v="N"/>
    <n v="0"/>
    <s v="00/00/0000"/>
    <s v="STD"/>
    <s v=""/>
    <m/>
    <s v="SA"/>
    <m/>
    <m/>
  </r>
  <r>
    <n v="61066609906"/>
    <x v="119"/>
    <n v="50053991751"/>
    <s v="Mrs. VARSHA SANJAYBHAI SHAH"/>
    <n v="1075000"/>
    <n v="7.1"/>
    <n v="438454"/>
    <n v="205546.99"/>
    <n v="0"/>
    <d v="2012-02-18T00:00:00"/>
    <n v="19"/>
    <n v="19"/>
    <n v="0"/>
    <n v="0"/>
    <n v="0"/>
    <n v="0"/>
    <s v="INR"/>
    <n v="15355"/>
    <n v="10274"/>
    <s v=""/>
    <n v="0"/>
    <n v="0"/>
    <s v="N"/>
    <n v="9"/>
    <s v="N"/>
    <s v="00/00/0000"/>
    <s v="N"/>
    <n v="0"/>
    <s v="00/00/0000"/>
    <s v="STD"/>
    <s v=""/>
    <m/>
    <s v="SA"/>
    <m/>
    <m/>
  </r>
  <r>
    <n v="66956161199"/>
    <x v="119"/>
    <n v="55530759099"/>
    <s v="Miss. KHUSBU DINESH KAPADIA"/>
    <n v="1290000"/>
    <n v="7.1"/>
    <n v="894570"/>
    <n v="799245.32"/>
    <n v="0"/>
    <d v="2016-07-09T00:00:00"/>
    <n v="19"/>
    <n v="19"/>
    <n v="0"/>
    <n v="0"/>
    <n v="0"/>
    <n v="0"/>
    <s v="INR"/>
    <n v="15355"/>
    <n v="1335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016169699"/>
    <x v="119"/>
    <n v="50053936569"/>
    <s v="Mr. VIPUL KIRITBHAI BANKER"/>
    <n v="3000000"/>
    <n v="7.1"/>
    <n v="1461742"/>
    <n v="937994.44"/>
    <n v="0"/>
    <d v="2016-08-25T00:00:00"/>
    <n v="19"/>
    <n v="19"/>
    <n v="0"/>
    <n v="0"/>
    <n v="0"/>
    <n v="0"/>
    <s v="INR"/>
    <n v="15355"/>
    <n v="18905"/>
    <s v=""/>
    <n v="0"/>
    <n v="0"/>
    <s v="N"/>
    <n v="9"/>
    <s v="N"/>
    <s v="00/00/0000"/>
    <s v="N"/>
    <n v="0"/>
    <s v="00/00/0000"/>
    <s v="STD"/>
    <s v=""/>
    <m/>
    <s v="SA"/>
    <m/>
    <m/>
  </r>
  <r>
    <n v="65695516661"/>
    <x v="119"/>
    <n v="56160179611"/>
    <s v="Dr. NIBEDITA  NAHA"/>
    <n v="1980000"/>
    <n v="7.1"/>
    <n v="1367044"/>
    <n v="583923.11"/>
    <n v="0"/>
    <d v="2018-03-09T00:00:00"/>
    <n v="19"/>
    <n v="19"/>
    <n v="0"/>
    <n v="0"/>
    <n v="0"/>
    <n v="0"/>
    <s v="INR"/>
    <n v="15355"/>
    <n v="20676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9690669191"/>
    <x v="119"/>
    <n v="50053556065"/>
    <s v="Mrs. LALITA DHANJIBHAI VAGHELA"/>
    <n v="1220000"/>
    <n v="7.1"/>
    <n v="987545"/>
    <n v="703448.53"/>
    <n v="0"/>
    <d v="2021-05-30T00:00:00"/>
    <n v="19"/>
    <n v="19"/>
    <n v="0"/>
    <n v="0"/>
    <n v="0"/>
    <n v="0"/>
    <s v="INR"/>
    <n v="15355"/>
    <n v="14291"/>
    <s v=""/>
    <n v="0"/>
    <n v="0"/>
    <s v="N"/>
    <n v="9"/>
    <s v="N"/>
    <s v="00/00/0000"/>
    <s v="N"/>
    <n v="0"/>
    <s v="00/00/0000"/>
    <s v="STD"/>
    <s v=""/>
    <m/>
    <s v="SA"/>
    <m/>
    <m/>
  </r>
  <r>
    <n v="69696619056"/>
    <x v="119"/>
    <n v="76009907559"/>
    <s v="Dr. JAYESH MAFATLAL PATEL"/>
    <n v="1050000"/>
    <n v="7.1"/>
    <n v="938965"/>
    <n v="581567.26"/>
    <n v="0"/>
    <d v="2021-05-31T00:00:00"/>
    <n v="19"/>
    <n v="19"/>
    <n v="0"/>
    <n v="0"/>
    <n v="0"/>
    <n v="0"/>
    <s v="INR"/>
    <n v="15355"/>
    <n v="10371"/>
    <s v=""/>
    <n v="0"/>
    <n v="0"/>
    <s v="N"/>
    <n v="9"/>
    <s v="N"/>
    <s v="00/00/0000"/>
    <s v="N"/>
    <n v="0"/>
    <s v="00/00/0000"/>
    <s v="STD"/>
    <s v=""/>
    <m/>
    <s v="SA"/>
    <m/>
    <m/>
  </r>
  <r>
    <n v="69561960100"/>
    <x v="119"/>
    <n v="56305999505"/>
    <s v="Sepoy BAGHEL RAVIKUMAR LAKHANS"/>
    <n v="1250000"/>
    <n v="7.1"/>
    <n v="1198082"/>
    <n v="985235.9"/>
    <n v="0"/>
    <d v="2021-07-01T00:00:00"/>
    <n v="19"/>
    <n v="19"/>
    <n v="0"/>
    <n v="0"/>
    <n v="0"/>
    <n v="0"/>
    <s v="INR"/>
    <n v="15355"/>
    <n v="10888"/>
    <s v=""/>
    <n v="0"/>
    <n v="0"/>
    <s v="N"/>
    <n v="9"/>
    <s v="N"/>
    <s v="00/00/0000"/>
    <s v="N"/>
    <n v="0"/>
    <s v="00/00/0000"/>
    <s v="STD"/>
    <s v=""/>
    <m/>
    <s v="SA"/>
    <m/>
    <m/>
  </r>
  <r>
    <n v="69106196966"/>
    <x v="119"/>
    <n v="90357959091"/>
    <s v="Mr. SHRINIVAS LAXMAN KONGARI"/>
    <n v="2540000"/>
    <n v="7.1"/>
    <n v="2490233"/>
    <n v="2465406.5499999998"/>
    <n v="0"/>
    <d v="2021-08-21T00:00:00"/>
    <n v="19"/>
    <n v="19"/>
    <n v="0"/>
    <n v="0"/>
    <n v="0"/>
    <n v="0"/>
    <s v="INR"/>
    <n v="15355"/>
    <n v="22097"/>
    <s v=""/>
    <n v="0"/>
    <n v="0"/>
    <s v="N"/>
    <n v="9"/>
    <s v="N"/>
    <s v="00/00/0000"/>
    <s v="N"/>
    <n v="0"/>
    <s v="00/00/0000"/>
    <s v="STD"/>
    <d v="2024-02-19T00:00:00"/>
    <n v="0"/>
    <s v="SA"/>
    <m/>
    <m/>
  </r>
  <r>
    <n v="69196595600"/>
    <x v="119"/>
    <n v="76005795359"/>
    <s v="Mr. HARSHAD VISHNUBHAI MODI"/>
    <n v="2300000"/>
    <n v="7.1"/>
    <n v="1774102"/>
    <n v="1637607"/>
    <n v="0"/>
    <d v="2021-08-30T00:00:00"/>
    <n v="19"/>
    <n v="19"/>
    <n v="0"/>
    <n v="0"/>
    <n v="0"/>
    <n v="0"/>
    <s v="INR"/>
    <n v="15355"/>
    <n v="20623"/>
    <s v=""/>
    <n v="0"/>
    <n v="0"/>
    <s v="N"/>
    <n v="9"/>
    <s v="N"/>
    <s v="00/00/0000"/>
    <s v="N"/>
    <n v="0"/>
    <s v="00/00/0000"/>
    <s v="STD"/>
    <s v=""/>
    <m/>
    <s v="SA"/>
    <m/>
    <m/>
  </r>
  <r>
    <n v="69906109155"/>
    <x v="119"/>
    <n v="55001576635"/>
    <s v="Mr. SURENDRA NATAVARBHAI PATEL"/>
    <n v="620000"/>
    <n v="7.1"/>
    <n v="543425"/>
    <n v="504631.2"/>
    <n v="0"/>
    <d v="2021-09-29T00:00:00"/>
    <n v="19"/>
    <n v="19"/>
    <n v="0"/>
    <n v="0"/>
    <n v="0"/>
    <n v="0"/>
    <s v="INR"/>
    <n v="15355"/>
    <n v="7605"/>
    <s v=""/>
    <n v="0"/>
    <n v="0"/>
    <s v="N"/>
    <n v="9"/>
    <s v="N"/>
    <s v="00/00/0000"/>
    <s v="N"/>
    <n v="0"/>
    <s v="00/00/0000"/>
    <s v="STD"/>
    <s v=""/>
    <m/>
    <s v="SA"/>
    <m/>
    <m/>
  </r>
  <r>
    <n v="69196116100"/>
    <x v="120"/>
    <n v="50056695955"/>
    <s v="DIVYANG BHAILALBHAI SHAH"/>
    <n v="3000000"/>
    <n v="7.1"/>
    <n v="2836463"/>
    <n v="2663095.71"/>
    <n v="0"/>
    <d v="2021-09-27T00:00:00"/>
    <n v="19"/>
    <n v="19"/>
    <n v="0"/>
    <n v="0"/>
    <n v="0"/>
    <n v="0"/>
    <s v="INR"/>
    <n v="15355"/>
    <n v="29279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0916696916"/>
    <x v="121"/>
    <n v="55676959353"/>
    <s v="Mrs. MANISHA JITENDRA JAIN"/>
    <n v="2403000"/>
    <n v="7.25"/>
    <n v="1844170"/>
    <n v="1747132.12"/>
    <n v="0"/>
    <d v="2011-12-02T00:00:00"/>
    <n v="19"/>
    <n v="19"/>
    <n v="0"/>
    <n v="0"/>
    <n v="0"/>
    <n v="0"/>
    <s v="INR"/>
    <n v="15355"/>
    <n v="23887"/>
    <s v=""/>
    <n v="0"/>
    <n v="0"/>
    <s v="N"/>
    <n v="9"/>
    <s v="N"/>
    <s v="00/00/0000"/>
    <s v="N"/>
    <n v="0"/>
    <s v="00/00/0000"/>
    <s v="STD"/>
    <d v="2022-11-06T00:00:00"/>
    <n v="0"/>
    <s v="SA"/>
    <m/>
    <m/>
  </r>
  <r>
    <n v="69669999606"/>
    <x v="121"/>
    <n v="56999966911"/>
    <s v="Mr. ANAND M MUDALIAR"/>
    <n v="1735000"/>
    <n v="7.1"/>
    <n v="1647635"/>
    <n v="1317184.47"/>
    <n v="0"/>
    <d v="2021-07-31T00:00:00"/>
    <n v="19"/>
    <n v="19"/>
    <n v="0"/>
    <n v="0"/>
    <n v="0"/>
    <n v="0"/>
    <s v="INR"/>
    <n v="15355"/>
    <n v="15057"/>
    <s v=""/>
    <n v="0"/>
    <n v="0"/>
    <s v="N"/>
    <n v="9"/>
    <s v="N"/>
    <s v="00/00/0000"/>
    <s v="N"/>
    <n v="0"/>
    <s v="00/00/0000"/>
    <s v="STD"/>
    <d v="2022-03-31T00:00:00"/>
    <n v="0"/>
    <s v="SA"/>
    <m/>
    <m/>
  </r>
  <r>
    <n v="60910900699"/>
    <x v="122"/>
    <n v="55619551666"/>
    <s v="Mr. NATHULAL KESHAVLAL SONI"/>
    <n v="1925000"/>
    <n v="7.35"/>
    <n v="1270888"/>
    <n v="1270206.28"/>
    <n v="0"/>
    <d v="2011-10-04T00:00:00"/>
    <n v="19"/>
    <n v="19"/>
    <n v="0"/>
    <n v="0"/>
    <n v="0"/>
    <n v="0"/>
    <s v="INR"/>
    <n v="15355"/>
    <n v="20692"/>
    <s v=""/>
    <n v="0"/>
    <n v="0"/>
    <s v="N"/>
    <n v="9"/>
    <s v="N"/>
    <s v="00/00/0000"/>
    <s v="N"/>
    <n v="0"/>
    <s v="00/00/0000"/>
    <s v="STD"/>
    <d v="2024-03-29T00:00:00"/>
    <n v="0"/>
    <s v="SA"/>
    <m/>
    <m/>
  </r>
  <r>
    <n v="69190199596"/>
    <x v="122"/>
    <n v="57155575351"/>
    <s v="Mr. KANAIYALAL VADILAL NAGAR"/>
    <n v="2452000"/>
    <n v="7.45"/>
    <n v="2128656.5299999998"/>
    <n v="2116730.5299999998"/>
    <n v="0"/>
    <d v="2021-09-19T00:00:00"/>
    <n v="5"/>
    <n v="5"/>
    <n v="0"/>
    <n v="0"/>
    <n v="0"/>
    <n v="0"/>
    <s v="INR"/>
    <n v="15355"/>
    <n v="22362"/>
    <s v=""/>
    <n v="0"/>
    <n v="0"/>
    <s v="N"/>
    <n v="9"/>
    <s v="N"/>
    <s v="00/00/0000"/>
    <s v="N"/>
    <n v="0"/>
    <s v="00/00/0000"/>
    <s v="STD"/>
    <d v="2023-10-20T00:00:00"/>
    <n v="0"/>
    <s v="SA"/>
    <m/>
    <m/>
  </r>
  <r>
    <n v="69901916950"/>
    <x v="122"/>
    <n v="56395669339"/>
    <s v="Mr. CHANDANSINGH HARISINGH CHA"/>
    <n v="1000000"/>
    <n v="7.1"/>
    <n v="963804"/>
    <n v="907789.61"/>
    <n v="0"/>
    <d v="2021-09-27T00:00:00"/>
    <n v="19"/>
    <n v="19"/>
    <n v="0"/>
    <n v="0"/>
    <n v="0"/>
    <n v="0"/>
    <s v="INR"/>
    <n v="15355"/>
    <n v="8433"/>
    <s v=""/>
    <n v="0"/>
    <n v="0"/>
    <s v="N"/>
    <n v="9"/>
    <s v="N"/>
    <s v="00/00/0000"/>
    <s v="N"/>
    <n v="0"/>
    <s v="00/00/0000"/>
    <s v="STD"/>
    <s v=""/>
    <m/>
    <s v="SA"/>
    <m/>
    <m/>
  </r>
  <r>
    <n v="61119995599"/>
    <x v="123"/>
    <n v="55755150719"/>
    <s v="Mr. ASHISH JADAVBHAI DUNGRANI"/>
    <n v="1429000"/>
    <n v="7.25"/>
    <n v="865354"/>
    <n v="791543.47"/>
    <n v="0"/>
    <d v="2012-03-28T00:00:00"/>
    <n v="19"/>
    <n v="19"/>
    <n v="0"/>
    <n v="0"/>
    <n v="0"/>
    <n v="0"/>
    <s v="INR"/>
    <n v="15355"/>
    <n v="14100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96199605"/>
    <x v="123"/>
    <n v="55655959550"/>
    <s v="Mrs. BHANUBEN KISHORSINH CHAUD"/>
    <n v="1699000"/>
    <n v="7.25"/>
    <n v="919041"/>
    <n v="676246.72"/>
    <n v="0"/>
    <d v="2012-04-06T00:00:00"/>
    <n v="19"/>
    <n v="19"/>
    <n v="0"/>
    <n v="0"/>
    <n v="0"/>
    <n v="0"/>
    <s v="INR"/>
    <n v="15355"/>
    <n v="16237"/>
    <s v=""/>
    <n v="0"/>
    <n v="0"/>
    <s v="N"/>
    <n v="9"/>
    <s v="N"/>
    <s v="00/00/0000"/>
    <s v="N"/>
    <n v="0"/>
    <s v="00/00/0000"/>
    <s v="STD"/>
    <s v=""/>
    <m/>
    <s v="SA"/>
    <m/>
    <m/>
  </r>
  <r>
    <n v="60999115969"/>
    <x v="124"/>
    <n v="55619113079"/>
    <s v="Mr. BHIKHABHAI GANDABHAI PATEL"/>
    <n v="2213000"/>
    <n v="7.35"/>
    <n v="1455813.11"/>
    <n v="395189.3"/>
    <n v="0"/>
    <d v="2011-10-21T00:00:00"/>
    <n v="19"/>
    <n v="19"/>
    <n v="0"/>
    <n v="0"/>
    <n v="0"/>
    <n v="0"/>
    <s v="INR"/>
    <n v="15355"/>
    <n v="21707"/>
    <s v=""/>
    <n v="0"/>
    <n v="0"/>
    <s v="N"/>
    <n v="9"/>
    <s v="N"/>
    <s v="00/00/0000"/>
    <s v="N"/>
    <n v="0"/>
    <s v="00/00/0000"/>
    <s v="STD"/>
    <s v=""/>
    <m/>
    <s v="SA"/>
    <m/>
    <m/>
  </r>
  <r>
    <n v="69669961966"/>
    <x v="125"/>
    <n v="50519959570"/>
    <s v="Mr. PRAJAPATI  JAYANTIBHAI"/>
    <n v="1660000"/>
    <n v="7.2"/>
    <n v="1588397"/>
    <n v="1217343.8600000001"/>
    <n v="0"/>
    <d v="2021-07-30T00:00:00"/>
    <n v="19"/>
    <n v="19"/>
    <n v="0"/>
    <n v="0"/>
    <n v="0"/>
    <n v="0"/>
    <s v="INR"/>
    <n v="15355"/>
    <n v="14512"/>
    <s v=""/>
    <n v="0"/>
    <n v="0"/>
    <m/>
    <m/>
    <s v="N"/>
    <s v="00/00/0000"/>
    <s v="N"/>
    <n v="0"/>
    <s v="00/00/0000"/>
    <s v="STD"/>
    <d v="2022-04-27T00:00:00"/>
    <n v="999"/>
    <s v="SA"/>
    <m/>
    <m/>
  </r>
  <r>
    <n v="69906196599"/>
    <x v="125"/>
    <n v="50053971755"/>
    <s v="Mrs. CHANCHALBEN BHIKHUBHAI VA"/>
    <n v="1800000"/>
    <n v="7.2"/>
    <n v="1681161"/>
    <n v="1096681.5900000001"/>
    <n v="0"/>
    <d v="2021-09-27T00:00:00"/>
    <n v="19"/>
    <n v="19"/>
    <n v="0"/>
    <n v="0"/>
    <n v="0"/>
    <n v="0"/>
    <s v="INR"/>
    <n v="15355"/>
    <n v="16547"/>
    <s v=""/>
    <n v="0"/>
    <n v="0"/>
    <s v="N"/>
    <n v="9"/>
    <s v="N"/>
    <s v="00/00/0000"/>
    <s v="N"/>
    <n v="0"/>
    <s v="00/00/0000"/>
    <s v="STD"/>
    <s v=""/>
    <m/>
    <s v="SA"/>
    <m/>
    <m/>
  </r>
  <r>
    <n v="69666956611"/>
    <x v="126"/>
    <n v="75075796733"/>
    <s v="Mr. AAKASH CHANDRAKANT KEWLANI"/>
    <n v="2400000"/>
    <n v="7.1"/>
    <n v="2321977"/>
    <n v="2063553.39"/>
    <n v="0"/>
    <d v="2021-07-30T00:00:00"/>
    <n v="19"/>
    <n v="19"/>
    <n v="0"/>
    <n v="0"/>
    <n v="0"/>
    <n v="0"/>
    <s v="INR"/>
    <n v="15355"/>
    <n v="18563"/>
    <s v=""/>
    <n v="0"/>
    <n v="0"/>
    <s v="N"/>
    <n v="9"/>
    <s v="N"/>
    <s v="00/00/0000"/>
    <s v="N"/>
    <n v="0"/>
    <s v="00/00/0000"/>
    <s v="STD"/>
    <d v="2022-06-19T00:00:00"/>
    <n v="0"/>
    <s v="SA"/>
    <m/>
    <m/>
  </r>
  <r>
    <n v="69160911999"/>
    <x v="126"/>
    <n v="90359906691"/>
    <s v="Mr. CHRISTIAN  CHRISTAIN"/>
    <n v="1600000"/>
    <n v="7.1"/>
    <n v="1556044"/>
    <n v="1211177.1100000001"/>
    <n v="0"/>
    <d v="2021-08-31T00:00:00"/>
    <n v="19"/>
    <n v="19"/>
    <n v="0"/>
    <n v="0"/>
    <n v="0"/>
    <n v="0"/>
    <s v="INR"/>
    <n v="15355"/>
    <n v="12723"/>
    <s v=""/>
    <n v="0"/>
    <n v="0"/>
    <m/>
    <m/>
    <s v="N"/>
    <s v="00/00/0000"/>
    <s v="N"/>
    <n v="0"/>
    <s v="00/00/0000"/>
    <s v="STD"/>
    <d v="2022-04-17T00:00:00"/>
    <n v="999"/>
    <s v="SA"/>
    <m/>
    <m/>
  </r>
  <r>
    <n v="69665991666"/>
    <x v="127"/>
    <n v="50351536510"/>
    <s v="Mr. BIPINCHANDRA NATVARLAL PAR"/>
    <n v="2300000"/>
    <n v="7.1"/>
    <n v="2066034"/>
    <n v="1738783.74"/>
    <n v="0"/>
    <d v="2021-07-31T00:00:00"/>
    <n v="19"/>
    <n v="19"/>
    <n v="0"/>
    <n v="0"/>
    <n v="0"/>
    <n v="0"/>
    <s v="INR"/>
    <n v="15355"/>
    <n v="24408"/>
    <s v=""/>
    <n v="0"/>
    <n v="0"/>
    <s v="N"/>
    <n v="9"/>
    <s v="N"/>
    <s v="00/00/0000"/>
    <s v="N"/>
    <n v="0"/>
    <s v="00/00/0000"/>
    <s v="STD"/>
    <s v=""/>
    <m/>
    <s v="SA"/>
    <m/>
    <m/>
  </r>
  <r>
    <n v="69669691609"/>
    <x v="127"/>
    <n v="90350699059"/>
    <s v="Mr. BHANUPRATAP SINGH RAJPUT"/>
    <n v="1485000"/>
    <n v="7.1"/>
    <n v="1399486"/>
    <n v="1081826.99"/>
    <n v="0"/>
    <d v="2021-07-31T00:00:00"/>
    <n v="19"/>
    <n v="19"/>
    <n v="0"/>
    <n v="0"/>
    <n v="0"/>
    <n v="0"/>
    <s v="INR"/>
    <n v="15355"/>
    <n v="12888"/>
    <s v=""/>
    <n v="0"/>
    <n v="0"/>
    <s v="N"/>
    <n v="9"/>
    <s v="N"/>
    <s v="00/00/0000"/>
    <s v="N"/>
    <n v="0"/>
    <s v="00/00/0000"/>
    <s v="STD"/>
    <s v=""/>
    <m/>
    <s v="SA"/>
    <m/>
    <m/>
  </r>
  <r>
    <n v="69699955061"/>
    <x v="128"/>
    <n v="55997069963"/>
    <s v="Mr. MANOJBHAI JETHABHAI PARMAR"/>
    <n v="1845000"/>
    <n v="7.35"/>
    <n v="1760923"/>
    <n v="1392135.86"/>
    <n v="0"/>
    <d v="2021-05-27T00:00:00"/>
    <n v="19"/>
    <n v="19"/>
    <n v="0"/>
    <n v="0"/>
    <n v="0"/>
    <n v="0"/>
    <s v="INR"/>
    <n v="15355"/>
    <n v="16414"/>
    <s v=""/>
    <n v="0"/>
    <n v="0"/>
    <s v="N"/>
    <n v="9"/>
    <s v="N"/>
    <s v="00/00/0000"/>
    <s v="N"/>
    <n v="0"/>
    <s v="00/00/0000"/>
    <s v="STD"/>
    <d v="2021-07-18T00:00:00"/>
    <n v="0"/>
    <s v="SA"/>
    <m/>
    <m/>
  </r>
  <r>
    <n v="69611659906"/>
    <x v="128"/>
    <n v="57193569593"/>
    <s v="Mr. PRAVIN VADILAL NAGAR"/>
    <n v="2621000"/>
    <n v="7.1"/>
    <n v="2340313"/>
    <n v="2000114.08"/>
    <n v="0"/>
    <d v="2021-08-09T00:00:00"/>
    <n v="19"/>
    <n v="19"/>
    <n v="0"/>
    <n v="0"/>
    <n v="0"/>
    <n v="0"/>
    <s v="INR"/>
    <n v="15355"/>
    <n v="25811"/>
    <s v=""/>
    <n v="0"/>
    <n v="0"/>
    <m/>
    <m/>
    <s v="N"/>
    <s v="00/00/0000"/>
    <s v="N"/>
    <n v="0"/>
    <s v="00/00/0000"/>
    <s v="STD"/>
    <d v="2022-04-28T00:00:00"/>
    <n v="0"/>
    <s v="SA"/>
    <m/>
    <m/>
  </r>
  <r>
    <n v="69106969966"/>
    <x v="128"/>
    <n v="90155601997"/>
    <s v="Mr. Mahendra Kuamr Pareek"/>
    <n v="1125000"/>
    <n v="7.35"/>
    <n v="1062069"/>
    <n v="821731.92"/>
    <n v="0"/>
    <d v="2021-08-21T00:00:00"/>
    <n v="19"/>
    <n v="19"/>
    <n v="0"/>
    <n v="0"/>
    <n v="0"/>
    <n v="0"/>
    <s v="INR"/>
    <n v="15355"/>
    <n v="9835"/>
    <s v=""/>
    <n v="0"/>
    <n v="0"/>
    <s v="N"/>
    <n v="9"/>
    <s v="N"/>
    <s v="00/00/0000"/>
    <s v="N"/>
    <n v="0"/>
    <s v="00/00/0000"/>
    <s v="STD"/>
    <d v="2022-04-24T00:00:00"/>
    <n v="999"/>
    <s v="SA"/>
    <m/>
    <m/>
  </r>
  <r>
    <n v="65169996691"/>
    <x v="129"/>
    <n v="50053955793"/>
    <s v="Mr. PANKAJBHAI AMBALAL PARMAR"/>
    <n v="500000"/>
    <n v="8.25"/>
    <n v="147780"/>
    <n v="96524.3"/>
    <n v="0"/>
    <d v="2018-05-13T00:00:00"/>
    <n v="19"/>
    <n v="19"/>
    <n v="0"/>
    <n v="0"/>
    <n v="0"/>
    <n v="0"/>
    <s v="INR"/>
    <n v="61132"/>
    <n v="8237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6091969551"/>
    <x v="129"/>
    <n v="59571699153"/>
    <s v="Mr. NAVNEETKUMAR  SHARMA"/>
    <n v="690000"/>
    <n v="8.25"/>
    <n v="230665"/>
    <n v="106994.05"/>
    <n v="0"/>
    <d v="2018-09-09T00:00:00"/>
    <n v="19"/>
    <n v="19"/>
    <n v="0"/>
    <n v="0"/>
    <n v="0"/>
    <n v="0"/>
    <s v="INR"/>
    <n v="61132"/>
    <n v="11349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6196691606"/>
    <x v="130"/>
    <n v="55553515599"/>
    <s v="Sepoy MAKWANA VALJIBHAI GALABH"/>
    <n v="510000"/>
    <n v="7.55"/>
    <n v="178776"/>
    <n v="101005.69"/>
    <n v="0"/>
    <d v="2018-10-21T00:00:00"/>
    <n v="19"/>
    <n v="19"/>
    <n v="0"/>
    <n v="0"/>
    <n v="0"/>
    <n v="0"/>
    <s v="INR"/>
    <n v="61132"/>
    <n v="8362"/>
    <s v=""/>
    <n v="0"/>
    <n v="0"/>
    <s v="N"/>
    <n v="9"/>
    <s v="N"/>
    <s v="00/00/0000"/>
    <s v="N"/>
    <n v="0"/>
    <s v="00/00/0000"/>
    <s v="STD"/>
    <s v=""/>
    <m/>
    <s v="SA"/>
    <m/>
    <m/>
  </r>
  <r>
    <n v="69019616901"/>
    <x v="131"/>
    <n v="50059139570"/>
    <s v="Mr. RADHESHYAM RAMPAL YADAV"/>
    <n v="700000"/>
    <n v="9.25"/>
    <n v="337078"/>
    <n v="239364.56"/>
    <n v="0"/>
    <d v="2020-10-17T00:00:00"/>
    <n v="19"/>
    <n v="19"/>
    <n v="0"/>
    <n v="0"/>
    <n v="0"/>
    <n v="0"/>
    <s v="INR"/>
    <n v="15355"/>
    <n v="14787"/>
    <s v=""/>
    <n v="0"/>
    <n v="0"/>
    <s v="N"/>
    <n v="9"/>
    <s v="N"/>
    <s v="00/00/0000"/>
    <s v="N"/>
    <n v="0"/>
    <s v="00/00/0000"/>
    <s v="STD"/>
    <s v=""/>
    <m/>
    <s v="SA"/>
    <m/>
    <m/>
  </r>
  <r>
    <n v="69099010616"/>
    <x v="131"/>
    <n v="57566995599"/>
    <s v="Dr. KARTIKEYA GANPATLAL PARMAR"/>
    <n v="600000"/>
    <n v="9.25"/>
    <n v="294524"/>
    <n v="216901.14"/>
    <n v="0"/>
    <d v="2020-10-23T00:00:00"/>
    <n v="19"/>
    <n v="19"/>
    <n v="0"/>
    <n v="0"/>
    <n v="0"/>
    <n v="0"/>
    <s v="INR"/>
    <n v="15355"/>
    <n v="12516"/>
    <s v=""/>
    <n v="0"/>
    <n v="0"/>
    <s v="N"/>
    <n v="9"/>
    <s v="N"/>
    <s v="00/00/0000"/>
    <s v="N"/>
    <n v="0"/>
    <s v="00/00/0000"/>
    <s v="STD"/>
    <d v="2022-03-18T00:00:00"/>
    <n v="999"/>
    <s v="SA"/>
    <m/>
    <m/>
  </r>
  <r>
    <n v="69166061661"/>
    <x v="131"/>
    <n v="50053553170"/>
    <s v="Mr. HEMANT KANJIMAL SHARMA"/>
    <n v="760000"/>
    <n v="9.3000000000000007"/>
    <n v="540334"/>
    <n v="465653.47"/>
    <n v="0"/>
    <d v="2020-12-27T00:00:00"/>
    <n v="19"/>
    <n v="19"/>
    <n v="0"/>
    <n v="0"/>
    <n v="0"/>
    <n v="0"/>
    <s v="INR"/>
    <n v="15355"/>
    <n v="12344"/>
    <s v=""/>
    <n v="0"/>
    <n v="0"/>
    <m/>
    <m/>
    <s v="N"/>
    <s v="00/00/0000"/>
    <s v="N"/>
    <n v="0"/>
    <s v="00/00/0000"/>
    <s v="STD"/>
    <d v="2021-02-18T00:00:00"/>
    <n v="0"/>
    <s v="SA"/>
    <m/>
    <m/>
  </r>
  <r>
    <n v="69161611169"/>
    <x v="131"/>
    <n v="71199555955"/>
    <s v="Mr. SURESHKUMAR RAVTARAM SUTHA"/>
    <n v="645000"/>
    <n v="9.35"/>
    <n v="523562"/>
    <n v="457988.05"/>
    <n v="0"/>
    <d v="2021-08-31T00:00:00"/>
    <n v="19"/>
    <n v="19"/>
    <n v="0"/>
    <n v="0"/>
    <n v="0"/>
    <n v="0"/>
    <s v="INR"/>
    <n v="15355"/>
    <n v="10667"/>
    <s v=""/>
    <n v="0"/>
    <n v="0"/>
    <m/>
    <m/>
    <s v="N"/>
    <s v="00/00/0000"/>
    <s v="N"/>
    <n v="0"/>
    <s v="00/00/0000"/>
    <s v="STD"/>
    <d v="2022-04-26T00:00:00"/>
    <n v="999"/>
    <s v="SA"/>
    <m/>
    <m/>
  </r>
  <r>
    <n v="60659606651"/>
    <x v="132"/>
    <n v="50059135591"/>
    <s v="Mrs. NAINA UPENDRA PATEL"/>
    <n v="885000"/>
    <n v="7.85"/>
    <n v="850205"/>
    <n v="850205"/>
    <n v="0"/>
    <d v="2023-12-21T00:00:00"/>
    <n v="3"/>
    <n v="3"/>
    <n v="0"/>
    <n v="0"/>
    <n v="0"/>
    <n v="0"/>
    <s v="INR"/>
    <n v="15355"/>
    <n v="17882"/>
    <s v=""/>
    <n v="0"/>
    <n v="0"/>
    <s v="N"/>
    <n v="9"/>
    <s v="N"/>
    <s v="00/00/0000"/>
    <s v="N"/>
    <n v="0"/>
    <s v="00/00/0000"/>
    <s v="STD"/>
    <d v="2024-02-05T00:00:00"/>
    <n v="0"/>
    <s v="SA"/>
    <m/>
    <m/>
  </r>
  <r>
    <n v="69919696501"/>
    <x v="133"/>
    <n v="90956591973"/>
    <s v="Miss. RIDDHI SANJAYBHAI PATEL"/>
    <n v="263500"/>
    <n v="9.3000000000000007"/>
    <n v="188758"/>
    <n v="188758"/>
    <n v="0"/>
    <d v="2022-03-16T00:00:00"/>
    <n v="1"/>
    <n v="1"/>
    <n v="0"/>
    <n v="0"/>
    <n v="0"/>
    <n v="0"/>
    <s v="INR"/>
    <n v="15355"/>
    <n v="4814"/>
    <s v=""/>
    <n v="0"/>
    <n v="0"/>
    <s v="N"/>
    <n v="9"/>
    <s v="N"/>
    <s v="00/00/0000"/>
    <s v="N"/>
    <n v="0"/>
    <s v="00/00/0000"/>
    <s v="STD"/>
    <s v=""/>
    <m/>
    <s v="SA"/>
    <m/>
    <m/>
  </r>
  <r>
    <n v="60019969566"/>
    <x v="133"/>
    <n v="90651533073"/>
    <s v="Mr. Hingu Premal  Arunkumar"/>
    <n v="388000"/>
    <n v="9.3000000000000007"/>
    <n v="204036.5"/>
    <n v="204036.5"/>
    <n v="0"/>
    <d v="2023-03-20T00:00:00"/>
    <n v="1"/>
    <n v="1"/>
    <n v="0"/>
    <n v="0"/>
    <n v="0"/>
    <n v="0"/>
    <s v="INR"/>
    <n v="15355"/>
    <n v="2352"/>
    <s v=""/>
    <n v="0"/>
    <n v="2.04"/>
    <s v="N"/>
    <n v="9"/>
    <s v="N"/>
    <s v="00/00/0000"/>
    <s v="N"/>
    <n v="0"/>
    <s v="00/00/0000"/>
    <s v="STD"/>
    <d v="2023-05-06T00:00:00"/>
    <n v="0"/>
    <s v="SA"/>
    <m/>
    <m/>
  </r>
  <r>
    <n v="69915616169"/>
    <x v="134"/>
    <n v="56959595953"/>
    <s v="Mr. KHUSH PANKAJBHAI MODI"/>
    <n v="750000"/>
    <n v="10.199999999999999"/>
    <n v="885322"/>
    <n v="764687"/>
    <n v="0"/>
    <d v="2021-11-13T00:00:00"/>
    <n v="3"/>
    <n v="3"/>
    <n v="0"/>
    <n v="0"/>
    <n v="0"/>
    <n v="0"/>
    <s v="INR"/>
    <n v="15355"/>
    <n v="8455"/>
    <s v=""/>
    <n v="0"/>
    <n v="0"/>
    <s v="N"/>
    <n v="9"/>
    <s v="N"/>
    <s v="00/00/0000"/>
    <s v="N"/>
    <n v="0"/>
    <s v="00/00/0000"/>
    <s v="STD"/>
    <s v=""/>
    <m/>
    <s v="SA"/>
    <m/>
    <m/>
  </r>
  <r>
    <n v="69150919669"/>
    <x v="134"/>
    <n v="55905975650"/>
    <s v="Miss. SUKHWANI SHRADDHA JAIPRA"/>
    <n v="749300"/>
    <n v="9.65"/>
    <n v="742319"/>
    <n v="737319"/>
    <n v="0"/>
    <d v="2022-02-18T00:00:00"/>
    <n v="1"/>
    <n v="1"/>
    <n v="0"/>
    <n v="0"/>
    <n v="0"/>
    <n v="0"/>
    <s v="INR"/>
    <n v="15355"/>
    <n v="6035"/>
    <s v=""/>
    <n v="0"/>
    <n v="0"/>
    <s v="N"/>
    <n v="9"/>
    <s v="N"/>
    <s v="00/00/0000"/>
    <s v="N"/>
    <n v="0"/>
    <s v="00/00/0000"/>
    <s v="STD"/>
    <s v=""/>
    <m/>
    <s v="SA"/>
    <m/>
    <m/>
  </r>
  <r>
    <n v="69969966961"/>
    <x v="134"/>
    <n v="90666599955"/>
    <s v="Mr. Sanjay  Menaria"/>
    <n v="475000"/>
    <n v="9.3000000000000007"/>
    <n v="514293"/>
    <n v="514293"/>
    <n v="0"/>
    <d v="2023-01-23T00:00:00"/>
    <n v="1"/>
    <n v="1"/>
    <n v="0"/>
    <n v="0"/>
    <n v="0"/>
    <n v="0"/>
    <s v="INR"/>
    <n v="15355"/>
    <n v="7524"/>
    <s v=""/>
    <n v="0"/>
    <n v="0"/>
    <s v="N"/>
    <n v="9"/>
    <s v="N"/>
    <s v="00/00/0000"/>
    <s v="N"/>
    <n v="0"/>
    <s v="00/00/0000"/>
    <s v="STD"/>
    <s v=""/>
    <m/>
    <s v="SA"/>
    <m/>
    <m/>
  </r>
  <r>
    <n v="69956060596"/>
    <x v="134"/>
    <n v="90637999957"/>
    <s v="Mr. KAJAL  PATEL"/>
    <n v="627000"/>
    <n v="8.8000000000000007"/>
    <n v="334285"/>
    <n v="334285"/>
    <n v="0"/>
    <d v="2023-01-23T00:00:00"/>
    <n v="1"/>
    <n v="1"/>
    <n v="0"/>
    <n v="0"/>
    <n v="0"/>
    <n v="0"/>
    <s v="INR"/>
    <n v="15355"/>
    <n v="11359"/>
    <s v=""/>
    <n v="0"/>
    <n v="0"/>
    <s v="N"/>
    <n v="9"/>
    <s v="N"/>
    <s v="00/00/0000"/>
    <s v="N"/>
    <n v="0"/>
    <s v="00/00/0000"/>
    <s v="STD"/>
    <s v=""/>
    <m/>
    <s v="SA"/>
    <m/>
    <m/>
  </r>
  <r>
    <n v="69990966609"/>
    <x v="135"/>
    <n v="90956359359"/>
    <s v="Mrs. SHAILI SURENDRAKUMAR PATE"/>
    <n v="2027250"/>
    <n v="9.1999999999999993"/>
    <n v="877235"/>
    <n v="787647"/>
    <n v="0"/>
    <d v="2021-11-08T00:00:00"/>
    <n v="1"/>
    <n v="1"/>
    <n v="0"/>
    <n v="0"/>
    <n v="0"/>
    <n v="0"/>
    <s v="INR"/>
    <n v="15355"/>
    <n v="31850"/>
    <s v=""/>
    <n v="0"/>
    <n v="0"/>
    <s v="N"/>
    <n v="9"/>
    <s v="N"/>
    <s v="00/00/0000"/>
    <s v="N"/>
    <n v="0"/>
    <s v="00/00/0000"/>
    <s v="STD"/>
    <d v="2022-12-23T00:00:00"/>
    <n v="999"/>
    <s v="SA"/>
    <m/>
    <m/>
  </r>
  <r>
    <n v="69999596699"/>
    <x v="136"/>
    <n v="56597650135"/>
    <s v="Mr. AJAY ASHOK KALE"/>
    <n v="1065848"/>
    <n v="8.25"/>
    <n v="1166789"/>
    <n v="962689"/>
    <n v="0"/>
    <d v="2021-12-11T00:00:00"/>
    <n v="1"/>
    <n v="1"/>
    <n v="0"/>
    <n v="0"/>
    <n v="0"/>
    <n v="0"/>
    <s v="INR"/>
    <n v="0"/>
    <n v="15346"/>
    <s v=""/>
    <n v="0"/>
    <n v="0"/>
    <s v="N"/>
    <n v="9"/>
    <s v="N"/>
    <s v="00/00/0000"/>
    <s v="N"/>
    <n v="0"/>
    <s v="00/00/0000"/>
    <s v="STD"/>
    <s v=""/>
    <m/>
    <s v="SA"/>
    <m/>
    <m/>
  </r>
  <r>
    <n v="69999615159"/>
    <x v="137"/>
    <n v="90396397555"/>
    <s v="Mr. YASH  CHAMRIA"/>
    <n v="2300000"/>
    <n v="9.75"/>
    <n v="1787722"/>
    <n v="1722673"/>
    <n v="0"/>
    <d v="2021-11-01T00:00:00"/>
    <n v="1"/>
    <n v="1"/>
    <n v="0"/>
    <n v="0"/>
    <n v="0"/>
    <n v="0"/>
    <s v="INR"/>
    <n v="15355"/>
    <n v="32671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15616565"/>
    <x v="137"/>
    <n v="90950515057"/>
    <s v="Mr. PATEL MOHIL  KAMLESHKUMAR"/>
    <n v="2531400"/>
    <n v="9.6999999999999993"/>
    <n v="1873622"/>
    <n v="1873622"/>
    <n v="0"/>
    <d v="2021-12-21T00:00:00"/>
    <n v="1"/>
    <n v="1"/>
    <n v="0"/>
    <n v="0"/>
    <n v="0"/>
    <n v="0"/>
    <s v="INR"/>
    <n v="15355"/>
    <n v="33382"/>
    <s v=""/>
    <n v="0"/>
    <n v="0"/>
    <s v="N"/>
    <n v="9"/>
    <s v="N"/>
    <s v="00/00/0000"/>
    <s v="N"/>
    <n v="0"/>
    <s v="00/00/0000"/>
    <s v="STD"/>
    <s v=""/>
    <m/>
    <s v="SA"/>
    <m/>
    <m/>
  </r>
  <r>
    <n v="60166961619"/>
    <x v="133"/>
    <n v="90716919009"/>
    <s v="Mr. Priyadharsan  R"/>
    <n v="265000"/>
    <n v="9.3000000000000007"/>
    <n v="117775.33"/>
    <n v="130000"/>
    <n v="12224.67"/>
    <d v="2023-05-04T00:00:00"/>
    <n v="10"/>
    <n v="5"/>
    <n v="5"/>
    <n v="4"/>
    <n v="4"/>
    <n v="704"/>
    <s v="INR"/>
    <n v="62483"/>
    <n v="2440"/>
    <d v="2023-11-10T00:00:00"/>
    <n v="3401.67"/>
    <n v="4484.24"/>
    <s v="N"/>
    <n v="4"/>
    <s v="N"/>
    <s v="00/00/0000"/>
    <s v="N"/>
    <n v="0"/>
    <s v="00/00/0000"/>
    <s v="NPA"/>
    <d v="2024-02-08T00:00:00"/>
    <n v="704"/>
    <s v="NPA"/>
    <n v="9"/>
    <s v="Yes"/>
  </r>
  <r>
    <n v="60119506199"/>
    <x v="138"/>
    <n v="90715933551"/>
    <s v="Mrs. Anushka  Verma"/>
    <n v="1525000"/>
    <n v="8.8000000000000007"/>
    <n v="201061"/>
    <n v="201061"/>
    <n v="0"/>
    <d v="2024-03-09T00:00:00"/>
    <n v="1"/>
    <n v="1"/>
    <n v="0"/>
    <n v="0"/>
    <n v="0"/>
    <n v="0"/>
    <s v="INR"/>
    <n v="15355"/>
    <n v="13547"/>
    <s v=""/>
    <n v="0"/>
    <n v="0"/>
    <s v="N"/>
    <n v="9"/>
    <s v="N"/>
    <s v="00/00/0000"/>
    <s v="N"/>
    <n v="0"/>
    <s v="00/00/0000"/>
    <s v="STD"/>
    <s v=""/>
    <m/>
    <s v="SA"/>
    <m/>
    <m/>
  </r>
  <r>
    <n v="60916109609"/>
    <x v="138"/>
    <n v="90755651319"/>
    <s v="Mr. ZEELKUMAR AMISHKUMAR SHAH"/>
    <n v="1635000"/>
    <n v="9.3000000000000007"/>
    <n v="754150"/>
    <n v="738778"/>
    <n v="0"/>
    <d v="2023-06-17T00:00:00"/>
    <n v="1"/>
    <n v="1"/>
    <n v="0"/>
    <n v="0"/>
    <n v="0"/>
    <n v="0"/>
    <s v="INR"/>
    <n v="15355"/>
    <n v="34333"/>
    <s v=""/>
    <n v="0"/>
    <n v="0"/>
    <s v="N"/>
    <n v="9"/>
    <s v="N"/>
    <s v="00/00/0000"/>
    <s v="N"/>
    <n v="0"/>
    <s v="00/00/0000"/>
    <s v="STD"/>
    <s v=""/>
    <m/>
    <s v="SA"/>
    <m/>
    <m/>
  </r>
  <r>
    <n v="60969969109"/>
    <x v="139"/>
    <n v="56913715393"/>
    <s v="Mr. VIKRANT RAJEEV MISHRA"/>
    <n v="2128000"/>
    <n v="8.8000000000000007"/>
    <n v="831656"/>
    <n v="831656"/>
    <n v="0"/>
    <d v="2023-08-24T00:00:00"/>
    <n v="1"/>
    <n v="1"/>
    <n v="0"/>
    <n v="0"/>
    <n v="0"/>
    <n v="0"/>
    <s v="INR"/>
    <n v="15355"/>
    <n v="24406"/>
    <s v=""/>
    <n v="0"/>
    <n v="0"/>
    <s v="N"/>
    <n v="9"/>
    <s v="N"/>
    <s v="00/00/0000"/>
    <s v="N"/>
    <n v="0"/>
    <s v="00/00/0000"/>
    <s v="STD"/>
    <s v=""/>
    <m/>
    <s v="SA"/>
    <m/>
    <m/>
  </r>
  <r>
    <n v="65990161990"/>
    <x v="140"/>
    <n v="56359577059"/>
    <s v="Mr. RAVINDRA NARAYANLAL MALVIY"/>
    <n v="1517000"/>
    <n v="9.75"/>
    <n v="1541385.8"/>
    <n v="1531859.03"/>
    <n v="0"/>
    <d v="2018-08-10T00:00:00"/>
    <n v="19"/>
    <n v="19"/>
    <n v="0"/>
    <n v="0"/>
    <n v="0"/>
    <n v="0"/>
    <s v="INR"/>
    <n v="15355"/>
    <n v="24418"/>
    <s v=""/>
    <n v="0"/>
    <n v="0"/>
    <s v="N"/>
    <n v="9"/>
    <s v="N"/>
    <s v="00/00/0000"/>
    <s v="N"/>
    <n v="0"/>
    <s v="00/00/0000"/>
    <s v="STD"/>
    <d v="2024-02-12T00:00:00"/>
    <n v="0"/>
    <s v="SA"/>
    <m/>
    <m/>
  </r>
  <r>
    <n v="69666690151"/>
    <x v="141"/>
    <n v="90511533915"/>
    <s v="Mr. GAUTAM MANOJBHAI KESHWANI"/>
    <n v="2000000"/>
    <n v="7.7"/>
    <n v="2193316"/>
    <n v="2193316"/>
    <n v="0"/>
    <d v="2022-06-26T00:00:00"/>
    <n v="1"/>
    <n v="1"/>
    <n v="0"/>
    <n v="0"/>
    <n v="0"/>
    <n v="0"/>
    <s v="INR"/>
    <n v="0"/>
    <n v="26270"/>
    <s v=""/>
    <n v="0"/>
    <n v="0"/>
    <s v="N"/>
    <n v="9"/>
    <s v="N"/>
    <s v="00/00/0000"/>
    <s v="N"/>
    <n v="0"/>
    <s v="00/00/0000"/>
    <s v="STD"/>
    <s v=""/>
    <m/>
    <s v="SA"/>
    <m/>
    <m/>
  </r>
  <r>
    <n v="66119660695"/>
    <x v="142"/>
    <n v="55691965159"/>
    <s v="Mrs. LAXMIBEN DHULABHAI SOLANK"/>
    <n v="200000"/>
    <n v="12.5"/>
    <n v="0"/>
    <n v="37791.300000000003"/>
    <n v="37791.300000000003"/>
    <d v="2018-09-26T00:00:00"/>
    <n v="19"/>
    <n v="11"/>
    <n v="8"/>
    <n v="4"/>
    <n v="4"/>
    <n v="704"/>
    <s v="INR"/>
    <n v="0"/>
    <n v="4500"/>
    <d v="2023-06-22T00:00:00"/>
    <n v="1604"/>
    <n v="4123.6400000000003"/>
    <s v="N"/>
    <n v="4"/>
    <s v="N"/>
    <s v="00/00/0000"/>
    <s v="N"/>
    <n v="0"/>
    <s v="00/00/0000"/>
    <s v="NPA"/>
    <d v="2023-09-19T00:00:00"/>
    <n v="704"/>
    <s v="NPA"/>
    <n v="59"/>
    <m/>
  </r>
  <r>
    <n v="69019166090"/>
    <x v="143"/>
    <n v="56155953555"/>
    <s v="Mr. RAJKUMAR MAGANLAL PATNI"/>
    <n v="425000"/>
    <n v="13"/>
    <n v="354740"/>
    <n v="302787.19"/>
    <n v="0"/>
    <d v="2021-12-23T00:00:00"/>
    <n v="19"/>
    <n v="19"/>
    <n v="0"/>
    <n v="0"/>
    <n v="0"/>
    <n v="0"/>
    <s v="INR"/>
    <n v="0"/>
    <n v="8532"/>
    <s v=""/>
    <n v="0"/>
    <n v="0"/>
    <s v="N"/>
    <n v="9"/>
    <s v="N"/>
    <s v="00/00/0000"/>
    <s v="N"/>
    <n v="0"/>
    <s v="00/00/0000"/>
    <s v="STD"/>
    <s v=""/>
    <m/>
    <s v="SA"/>
    <m/>
    <m/>
  </r>
  <r>
    <n v="69991619096"/>
    <x v="144"/>
    <n v="55517505905"/>
    <s v="Mr. KANUBHAI PRABHATSINH SOLAN"/>
    <n v="442000"/>
    <n v="12.1"/>
    <n v="386293"/>
    <n v="386292.4"/>
    <n v="0"/>
    <d v="2023-02-09T00:00:00"/>
    <n v="13"/>
    <n v="13"/>
    <n v="0"/>
    <n v="0"/>
    <n v="0"/>
    <n v="0"/>
    <s v="INR"/>
    <n v="0"/>
    <n v="8665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9669611606"/>
    <x v="145"/>
    <n v="55055067551"/>
    <s v="Mr. AMRIT PAL SINGH"/>
    <n v="250000"/>
    <n v="10.55"/>
    <n v="191910"/>
    <n v="191910"/>
    <n v="0"/>
    <d v="2022-06-29T00:00:00"/>
    <n v="21"/>
    <n v="21"/>
    <n v="0"/>
    <n v="0"/>
    <n v="0"/>
    <n v="0"/>
    <s v="INR"/>
    <n v="0"/>
    <n v="4702"/>
    <s v=""/>
    <n v="0"/>
    <n v="0"/>
    <m/>
    <m/>
    <s v="N"/>
    <s v="00/00/0000"/>
    <s v="N"/>
    <n v="0"/>
    <s v="00/00/0000"/>
    <s v="STD"/>
    <s v=""/>
    <m/>
    <s v="SA"/>
    <m/>
    <m/>
  </r>
  <r>
    <n v="69669611995"/>
    <x v="145"/>
    <n v="55003999656"/>
    <s v="Mr. YOGESH YASHWANTRAO KULKARN"/>
    <n v="250000"/>
    <n v="9.75"/>
    <n v="134359"/>
    <n v="134359"/>
    <n v="0"/>
    <d v="2022-09-08T00:00:00"/>
    <n v="18"/>
    <n v="18"/>
    <n v="0"/>
    <n v="0"/>
    <n v="0"/>
    <n v="0"/>
    <s v="INR"/>
    <n v="0"/>
    <n v="8038"/>
    <s v=""/>
    <n v="0"/>
    <n v="0"/>
    <s v="N"/>
    <n v="9"/>
    <s v="N"/>
    <s v="00/00/0000"/>
    <s v="N"/>
    <n v="0"/>
    <s v="00/00/0000"/>
    <s v="STD"/>
    <s v=""/>
    <m/>
    <s v="SA"/>
    <m/>
    <m/>
  </r>
  <r>
    <n v="69611966190"/>
    <x v="145"/>
    <n v="50059135750"/>
    <s v="Mr. BRIJKISHOR BADLU VERMA-  1"/>
    <n v="250000"/>
    <n v="9.75"/>
    <n v="197613"/>
    <n v="202214"/>
    <n v="4601"/>
    <d v="2022-08-28T00:00:00"/>
    <n v="19"/>
    <n v="18"/>
    <n v="1"/>
    <n v="1"/>
    <n v="1"/>
    <n v="701"/>
    <s v="INR"/>
    <n v="0"/>
    <n v="4601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9151661965"/>
    <x v="146"/>
    <n v="59997373337"/>
    <s v="Mrs. VANKAR KAJALBEN  CHETANBH"/>
    <n v="90000"/>
    <n v="13.05"/>
    <n v="63337.440000000002"/>
    <n v="54620"/>
    <n v="0"/>
    <d v="2021-01-01T00:00:00"/>
    <n v="19"/>
    <n v="19"/>
    <n v="0"/>
    <n v="0"/>
    <n v="0"/>
    <n v="0"/>
    <s v="INR"/>
    <n v="0"/>
    <n v="1826"/>
    <s v=""/>
    <n v="0"/>
    <n v="0"/>
    <s v="N"/>
    <n v="9"/>
    <s v="N"/>
    <s v="00/00/0000"/>
    <s v="N"/>
    <n v="0"/>
    <s v="00/00/0000"/>
    <s v="STD"/>
    <d v="2022-04-27T00:00:00"/>
    <n v="0"/>
    <s v="SA"/>
    <m/>
    <m/>
  </r>
  <r>
    <n v="69119091601"/>
    <x v="146"/>
    <n v="50053901395"/>
    <s v="Mr. KASHIRAM M VANZARA"/>
    <n v="115000"/>
    <n v="12.05"/>
    <n v="78879.509999999995"/>
    <n v="78722.53"/>
    <n v="0"/>
    <d v="2021-01-09T00:00:00"/>
    <n v="19"/>
    <n v="19"/>
    <n v="0"/>
    <n v="0"/>
    <n v="0"/>
    <n v="0"/>
    <s v="INR"/>
    <n v="0"/>
    <n v="2252"/>
    <s v=""/>
    <n v="0"/>
    <n v="0"/>
    <s v="N"/>
    <n v="9"/>
    <s v="N"/>
    <s v="00/00/0000"/>
    <s v="N"/>
    <n v="0"/>
    <s v="00/00/0000"/>
    <s v="STD"/>
    <d v="2021-02-27T00:00:00"/>
    <n v="0"/>
    <s v="SA"/>
    <m/>
    <m/>
  </r>
  <r>
    <n v="69196565561"/>
    <x v="146"/>
    <n v="55031605703"/>
    <s v="Mr. JAGDISHBHAI KUBERBHAI PARM"/>
    <n v="200000"/>
    <n v="12.05"/>
    <n v="136559.06"/>
    <n v="116729.96"/>
    <n v="0"/>
    <d v="2021-01-18T00:00:00"/>
    <n v="19"/>
    <n v="19"/>
    <n v="0"/>
    <n v="0"/>
    <n v="0"/>
    <n v="0"/>
    <s v="INR"/>
    <n v="0"/>
    <n v="3916"/>
    <s v=""/>
    <n v="0"/>
    <n v="0"/>
    <s v="N"/>
    <n v="9"/>
    <s v="N"/>
    <s v="00/00/0000"/>
    <s v="N"/>
    <n v="0"/>
    <s v="00/00/0000"/>
    <s v="STD"/>
    <d v="2022-04-26T00:00:00"/>
    <n v="0"/>
    <s v="SA"/>
    <m/>
    <m/>
  </r>
  <r>
    <n v="69191665116"/>
    <x v="146"/>
    <n v="59995050175"/>
    <s v="Mr. VASANTBHAI REVABHAI MAHERI"/>
    <n v="233000"/>
    <n v="12.55"/>
    <n v="159734"/>
    <n v="131651.10999999999"/>
    <n v="0"/>
    <d v="2021-01-18T00:00:00"/>
    <n v="19"/>
    <n v="19"/>
    <n v="0"/>
    <n v="0"/>
    <n v="0"/>
    <n v="0"/>
    <s v="INR"/>
    <n v="0"/>
    <n v="4623"/>
    <s v=""/>
    <n v="0"/>
    <n v="0"/>
    <s v="N"/>
    <n v="9"/>
    <s v="N"/>
    <s v="00/00/0000"/>
    <s v="N"/>
    <n v="0"/>
    <s v="00/00/0000"/>
    <s v="STD"/>
    <d v="2021-03-21T00:00:00"/>
    <n v="0"/>
    <s v="SA"/>
    <m/>
    <m/>
  </r>
  <r>
    <n v="69199650999"/>
    <x v="146"/>
    <n v="55095599999"/>
    <s v="Mr. NARENDRABHAI JIVANBHAI RAT"/>
    <n v="159000"/>
    <n v="12.55"/>
    <n v="108662"/>
    <n v="89496.88"/>
    <n v="0"/>
    <d v="2021-01-19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99699109"/>
    <x v="146"/>
    <n v="57555095977"/>
    <s v="Mr. RAVIKUMAR RAJESHBHAI VASIT"/>
    <n v="31000"/>
    <n v="12.55"/>
    <n v="21308.61"/>
    <n v="17572.66"/>
    <n v="0"/>
    <d v="2021-01-19T00:00:00"/>
    <n v="19"/>
    <n v="19"/>
    <n v="0"/>
    <n v="0"/>
    <n v="0"/>
    <n v="0"/>
    <s v="INR"/>
    <n v="0"/>
    <n v="615"/>
    <s v=""/>
    <n v="0"/>
    <n v="0"/>
    <m/>
    <m/>
    <s v="N"/>
    <s v="00/00/0000"/>
    <s v="N"/>
    <n v="0"/>
    <s v="00/00/0000"/>
    <s v="STD"/>
    <d v="2021-03-12T00:00:00"/>
    <n v="0"/>
    <s v="SA"/>
    <m/>
    <m/>
  </r>
  <r>
    <n v="69199196199"/>
    <x v="146"/>
    <n v="59995050519"/>
    <s v="Mr. JAYPRAKASH RAJNARAYAN TIWA"/>
    <n v="144000"/>
    <n v="13.55"/>
    <n v="100196"/>
    <n v="82348.240000000005"/>
    <n v="0"/>
    <d v="2021-01-19T00:00:00"/>
    <n v="19"/>
    <n v="19"/>
    <n v="0"/>
    <n v="0"/>
    <n v="0"/>
    <n v="0"/>
    <s v="INR"/>
    <n v="0"/>
    <n v="293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199669669"/>
    <x v="146"/>
    <n v="59555713569"/>
    <s v="Mrs. USHABEN VASANTBHAI SOLANK"/>
    <n v="66000"/>
    <n v="12.55"/>
    <n v="45312.94"/>
    <n v="37355.21"/>
    <n v="0"/>
    <d v="2021-01-19T00:00:00"/>
    <n v="19"/>
    <n v="19"/>
    <n v="0"/>
    <n v="0"/>
    <n v="0"/>
    <n v="0"/>
    <s v="INR"/>
    <n v="0"/>
    <n v="1310"/>
    <s v=""/>
    <n v="0"/>
    <n v="0"/>
    <m/>
    <m/>
    <s v="N"/>
    <s v="00/00/0000"/>
    <s v="N"/>
    <n v="0"/>
    <s v="00/00/0000"/>
    <s v="STD"/>
    <d v="2021-02-27T00:00:00"/>
    <n v="0"/>
    <s v="SA"/>
    <m/>
    <m/>
  </r>
  <r>
    <n v="69915969666"/>
    <x v="146"/>
    <n v="55009003566"/>
    <s v="Mr. MANGUJI  DALUJI (ASM)"/>
    <n v="194000"/>
    <n v="12.05"/>
    <n v="131079"/>
    <n v="108028.19"/>
    <n v="0"/>
    <d v="2021-01-28T00:00:00"/>
    <n v="19"/>
    <n v="19"/>
    <n v="0"/>
    <n v="0"/>
    <n v="0"/>
    <n v="0"/>
    <s v="INR"/>
    <n v="0"/>
    <n v="3798"/>
    <s v=""/>
    <n v="0"/>
    <n v="0"/>
    <s v="N"/>
    <n v="9"/>
    <s v="N"/>
    <s v="00/00/0000"/>
    <s v="N"/>
    <n v="0"/>
    <s v="00/00/0000"/>
    <s v="STD"/>
    <s v=""/>
    <m/>
    <s v="SA"/>
    <m/>
    <m/>
  </r>
  <r>
    <n v="69991110991"/>
    <x v="146"/>
    <n v="55171559957"/>
    <s v="Mr. RAMANBHAI GOVIDBHAI PARMAR"/>
    <n v="120000"/>
    <n v="12.55"/>
    <n v="83026"/>
    <n v="73299.61"/>
    <n v="0"/>
    <d v="2021-01-30T00:00:00"/>
    <n v="19"/>
    <n v="19"/>
    <n v="0"/>
    <n v="0"/>
    <n v="0"/>
    <n v="0"/>
    <s v="INR"/>
    <n v="0"/>
    <n v="2381"/>
    <s v=""/>
    <n v="0"/>
    <n v="0"/>
    <s v="N"/>
    <n v="9"/>
    <s v="N"/>
    <s v="00/00/0000"/>
    <s v="N"/>
    <n v="0"/>
    <s v="00/00/0000"/>
    <s v="STD"/>
    <d v="2022-04-25T00:00:00"/>
    <n v="999"/>
    <s v="SA"/>
    <m/>
    <m/>
  </r>
  <r>
    <n v="69950910916"/>
    <x v="146"/>
    <n v="55031613559"/>
    <s v="Mr. RAMSANGJI BHIKAJI THAKOR"/>
    <n v="46000"/>
    <n v="12.55"/>
    <n v="32229"/>
    <n v="26681.94"/>
    <n v="0"/>
    <d v="2021-02-11T00:00:00"/>
    <n v="19"/>
    <n v="19"/>
    <n v="0"/>
    <n v="0"/>
    <n v="0"/>
    <n v="0"/>
    <s v="INR"/>
    <n v="0"/>
    <n v="913"/>
    <s v=""/>
    <n v="0"/>
    <n v="0"/>
    <s v="N"/>
    <n v="9"/>
    <s v="N"/>
    <s v="00/00/0000"/>
    <s v="N"/>
    <n v="0"/>
    <s v="00/00/0000"/>
    <s v="STD"/>
    <s v=""/>
    <m/>
    <s v="SA"/>
    <m/>
    <m/>
  </r>
  <r>
    <n v="69951019969"/>
    <x v="146"/>
    <n v="55095509319"/>
    <s v="Mr. VYAS  DIPAKKUMAR"/>
    <n v="208000"/>
    <n v="12.55"/>
    <n v="145842"/>
    <n v="120767.66"/>
    <n v="0"/>
    <d v="2021-02-11T00:00:00"/>
    <n v="19"/>
    <n v="19"/>
    <n v="0"/>
    <n v="0"/>
    <n v="0"/>
    <n v="0"/>
    <s v="INR"/>
    <n v="0"/>
    <n v="4127"/>
    <s v=""/>
    <n v="0"/>
    <n v="0"/>
    <s v="N"/>
    <n v="9"/>
    <s v="N"/>
    <s v="00/00/0000"/>
    <s v="N"/>
    <n v="0"/>
    <s v="00/00/0000"/>
    <s v="STD"/>
    <s v=""/>
    <m/>
    <s v="SA"/>
    <m/>
    <m/>
  </r>
  <r>
    <n v="69651999961"/>
    <x v="146"/>
    <n v="55591755657"/>
    <s v="Mr. THAKOR JAYESH BIPINBHAI"/>
    <n v="30000"/>
    <n v="13.55"/>
    <n v="21507"/>
    <n v="17841"/>
    <n v="0"/>
    <d v="2021-03-27T00:00:00"/>
    <n v="19"/>
    <n v="19"/>
    <n v="0"/>
    <n v="0"/>
    <n v="0"/>
    <n v="0"/>
    <s v="INR"/>
    <n v="0"/>
    <n v="611"/>
    <s v=""/>
    <n v="0"/>
    <n v="0"/>
    <s v="N"/>
    <n v="9"/>
    <s v="N"/>
    <s v="00/00/0000"/>
    <s v="N"/>
    <n v="0"/>
    <s v="00/00/0000"/>
    <s v="STD"/>
    <s v=""/>
    <m/>
    <s v="SA"/>
    <m/>
    <m/>
  </r>
  <r>
    <n v="69656911506"/>
    <x v="146"/>
    <n v="55115650351"/>
    <s v="Mr. DILIP VELAJI MARWADI"/>
    <n v="250000"/>
    <n v="12.55"/>
    <n v="176991"/>
    <n v="146853.44"/>
    <n v="0"/>
    <d v="2021-03-28T00:00:00"/>
    <n v="19"/>
    <n v="19"/>
    <n v="0"/>
    <n v="0"/>
    <n v="0"/>
    <n v="0"/>
    <s v="INR"/>
    <n v="0"/>
    <n v="4960"/>
    <s v=""/>
    <n v="0"/>
    <n v="0"/>
    <s v="N"/>
    <n v="9"/>
    <s v="N"/>
    <s v="00/00/0000"/>
    <s v="N"/>
    <n v="0"/>
    <s v="00/00/0000"/>
    <s v="STD"/>
    <s v=""/>
    <m/>
    <s v="SA"/>
    <m/>
    <m/>
  </r>
  <r>
    <n v="69655665160"/>
    <x v="146"/>
    <n v="55353977156"/>
    <s v="Mr. RAJENDRAKUMAR BABAJI THAKO"/>
    <n v="300000"/>
    <n v="12.55"/>
    <n v="213102"/>
    <n v="176936.6"/>
    <n v="0"/>
    <d v="2021-03-28T00:00:00"/>
    <n v="19"/>
    <n v="19"/>
    <n v="0"/>
    <n v="0"/>
    <n v="0"/>
    <n v="0"/>
    <s v="INR"/>
    <n v="0"/>
    <n v="5952"/>
    <s v=""/>
    <n v="0"/>
    <n v="0"/>
    <s v="N"/>
    <n v="9"/>
    <s v="N"/>
    <s v="00/00/0000"/>
    <s v="N"/>
    <n v="0"/>
    <s v="00/00/0000"/>
    <s v="STD"/>
    <s v=""/>
    <m/>
    <s v="SA"/>
    <m/>
    <m/>
  </r>
  <r>
    <n v="69669161690"/>
    <x v="146"/>
    <n v="55761935530"/>
    <s v="Mr. PARMAR  PARMAR"/>
    <n v="123000"/>
    <n v="12.55"/>
    <n v="87553"/>
    <n v="75167.259999999995"/>
    <n v="0"/>
    <d v="2021-03-30T00:00:00"/>
    <n v="19"/>
    <n v="19"/>
    <n v="0"/>
    <n v="0"/>
    <n v="0"/>
    <n v="0"/>
    <s v="INR"/>
    <n v="0"/>
    <n v="2440"/>
    <s v=""/>
    <n v="0"/>
    <n v="0"/>
    <s v="N"/>
    <n v="9"/>
    <s v="N"/>
    <s v="00/00/0000"/>
    <s v="N"/>
    <n v="0"/>
    <s v="00/00/0000"/>
    <s v="STD"/>
    <s v=""/>
    <m/>
    <s v="SA"/>
    <m/>
    <m/>
  </r>
  <r>
    <n v="69610960999"/>
    <x v="146"/>
    <n v="55050539757"/>
    <s v="Mr. VASANTBHAI RAMJIBHAI PARMA"/>
    <n v="202000"/>
    <n v="12.55"/>
    <n v="147643"/>
    <n v="123283.47"/>
    <n v="0"/>
    <d v="2021-04-04T00:00:00"/>
    <n v="19"/>
    <n v="19"/>
    <n v="0"/>
    <n v="0"/>
    <n v="0"/>
    <n v="0"/>
    <s v="INR"/>
    <n v="0"/>
    <n v="4008"/>
    <s v=""/>
    <n v="0"/>
    <n v="0"/>
    <s v="N"/>
    <n v="9"/>
    <s v="N"/>
    <s v="00/00/0000"/>
    <s v="N"/>
    <n v="0"/>
    <s v="00/00/0000"/>
    <s v="STD"/>
    <s v=""/>
    <m/>
    <s v="SA"/>
    <m/>
    <m/>
  </r>
  <r>
    <n v="69691111069"/>
    <x v="146"/>
    <n v="55997070593"/>
    <s v="Mr. JITEN HASMUKHBHAI VORA"/>
    <n v="100000"/>
    <n v="13.55"/>
    <n v="73592"/>
    <n v="58230"/>
    <n v="0"/>
    <d v="2021-04-08T00:00:00"/>
    <n v="19"/>
    <n v="19"/>
    <n v="0"/>
    <n v="0"/>
    <n v="0"/>
    <n v="0"/>
    <s v="INR"/>
    <n v="0"/>
    <n v="2037"/>
    <s v=""/>
    <n v="0"/>
    <n v="0"/>
    <s v="N"/>
    <n v="9"/>
    <s v="N"/>
    <s v="00/00/0000"/>
    <s v="N"/>
    <n v="0"/>
    <s v="00/00/0000"/>
    <s v="STD"/>
    <s v=""/>
    <m/>
    <s v="SA"/>
    <m/>
    <m/>
  </r>
  <r>
    <n v="69695999691"/>
    <x v="146"/>
    <n v="55155509093"/>
    <s v="Mr. NATUBHAI LAXMANBHAI MAHIDA"/>
    <n v="241000"/>
    <n v="12.5"/>
    <n v="174746"/>
    <n v="140961.51999999999"/>
    <n v="0"/>
    <d v="2021-04-10T00:00:00"/>
    <n v="19"/>
    <n v="19"/>
    <n v="0"/>
    <n v="0"/>
    <n v="0"/>
    <n v="0"/>
    <s v="INR"/>
    <n v="0"/>
    <n v="4775"/>
    <s v=""/>
    <n v="0"/>
    <n v="0"/>
    <s v="N"/>
    <n v="9"/>
    <s v="N"/>
    <s v="00/00/0000"/>
    <s v="N"/>
    <n v="0"/>
    <s v="00/00/0000"/>
    <s v="STD"/>
    <s v=""/>
    <m/>
    <s v="SA"/>
    <m/>
    <m/>
  </r>
  <r>
    <n v="69691610991"/>
    <x v="146"/>
    <n v="56355970399"/>
    <s v="Mr. CHIRAG NARSINHBHAI PARMAR"/>
    <n v="86000"/>
    <n v="12.5"/>
    <n v="62655"/>
    <n v="52299.74"/>
    <n v="0"/>
    <d v="2021-04-10T00:00:00"/>
    <n v="19"/>
    <n v="19"/>
    <n v="0"/>
    <n v="0"/>
    <n v="0"/>
    <n v="0"/>
    <s v="INR"/>
    <n v="0"/>
    <n v="1704"/>
    <s v=""/>
    <n v="0"/>
    <n v="0"/>
    <s v="N"/>
    <n v="9"/>
    <s v="N"/>
    <s v="00/00/0000"/>
    <s v="N"/>
    <n v="0"/>
    <s v="00/00/0000"/>
    <s v="STD"/>
    <s v=""/>
    <m/>
    <s v="SA"/>
    <m/>
    <m/>
  </r>
  <r>
    <n v="69699195650"/>
    <x v="146"/>
    <n v="55575676351"/>
    <s v="Mr. ROHIT ARVINDKUMAR MANUBHAI"/>
    <n v="130000"/>
    <n v="12.5"/>
    <n v="94827"/>
    <n v="79172.63"/>
    <n v="0"/>
    <d v="2021-04-11T00:00:00"/>
    <n v="19"/>
    <n v="19"/>
    <n v="0"/>
    <n v="0"/>
    <n v="0"/>
    <n v="0"/>
    <s v="INR"/>
    <n v="0"/>
    <n v="2576"/>
    <s v=""/>
    <n v="0"/>
    <n v="0"/>
    <s v="N"/>
    <n v="9"/>
    <s v="N"/>
    <s v="00/00/0000"/>
    <s v="N"/>
    <n v="0"/>
    <s v="00/00/0000"/>
    <s v="STD"/>
    <s v=""/>
    <m/>
    <s v="SA"/>
    <m/>
    <m/>
  </r>
  <r>
    <n v="69669916590"/>
    <x v="146"/>
    <n v="55159035660"/>
    <s v="Mr. GOSWAMI MUKESHGIRI  BHOLIG"/>
    <n v="150000"/>
    <n v="14.5"/>
    <n v="115271"/>
    <n v="99295.62"/>
    <n v="0"/>
    <d v="2021-05-03T00:00:00"/>
    <n v="19"/>
    <n v="19"/>
    <n v="0"/>
    <n v="0"/>
    <n v="0"/>
    <n v="0"/>
    <s v="INR"/>
    <n v="0"/>
    <n v="3132"/>
    <s v=""/>
    <n v="0"/>
    <n v="0"/>
    <s v="N"/>
    <n v="9"/>
    <s v="N"/>
    <s v="00/00/0000"/>
    <s v="N"/>
    <n v="0"/>
    <s v="00/00/0000"/>
    <s v="STD"/>
    <s v=""/>
    <m/>
    <s v="SA"/>
    <m/>
    <m/>
  </r>
  <r>
    <n v="69661901669"/>
    <x v="146"/>
    <n v="55175750595"/>
    <s v="Mr. ALPESHKUMAR RANCHHODBHAI C"/>
    <n v="245000"/>
    <n v="12.95"/>
    <n v="180710"/>
    <n v="145930.09"/>
    <n v="0"/>
    <d v="2021-05-19T00:00:00"/>
    <n v="19"/>
    <n v="19"/>
    <n v="0"/>
    <n v="0"/>
    <n v="0"/>
    <n v="0"/>
    <s v="INR"/>
    <n v="0"/>
    <n v="4912"/>
    <s v=""/>
    <n v="0"/>
    <n v="0"/>
    <s v="N"/>
    <n v="9"/>
    <s v="N"/>
    <s v="00/00/0000"/>
    <s v="N"/>
    <n v="0"/>
    <s v="00/00/0000"/>
    <s v="STD"/>
    <s v=""/>
    <m/>
    <s v="SA"/>
    <m/>
    <m/>
  </r>
  <r>
    <n v="69611169516"/>
    <x v="146"/>
    <n v="55919090753"/>
    <s v="Mr. RAJENDRA RAMESHKUMAR PARMA"/>
    <n v="500000"/>
    <n v="12.9"/>
    <n v="383575"/>
    <n v="322670.46000000002"/>
    <n v="0"/>
    <d v="2021-07-19T00:00:00"/>
    <n v="19"/>
    <n v="19"/>
    <n v="0"/>
    <n v="0"/>
    <n v="0"/>
    <n v="0"/>
    <s v="INR"/>
    <n v="0"/>
    <n v="10011"/>
    <s v=""/>
    <n v="0"/>
    <n v="0"/>
    <s v="N"/>
    <n v="9"/>
    <s v="N"/>
    <s v="00/00/0000"/>
    <s v="N"/>
    <n v="0"/>
    <s v="00/00/0000"/>
    <s v="STD"/>
    <s v=""/>
    <m/>
    <s v="SA"/>
    <m/>
    <m/>
  </r>
  <r>
    <n v="69660996956"/>
    <x v="146"/>
    <n v="55651395135"/>
    <s v="Mr. RAKESHKUMAR BHAVANISHANKAR"/>
    <n v="500000"/>
    <n v="12.4"/>
    <n v="381514"/>
    <n v="323817.94"/>
    <n v="0"/>
    <d v="2021-07-25T00:00:00"/>
    <n v="19"/>
    <n v="19"/>
    <n v="0"/>
    <n v="0"/>
    <n v="0"/>
    <n v="0"/>
    <s v="INR"/>
    <n v="0"/>
    <n v="9880"/>
    <s v=""/>
    <n v="0"/>
    <n v="0"/>
    <s v="N"/>
    <n v="9"/>
    <s v="N"/>
    <s v="00/00/0000"/>
    <s v="N"/>
    <n v="0"/>
    <s v="00/00/0000"/>
    <s v="STD"/>
    <d v="2022-04-10T00:00:00"/>
    <n v="999"/>
    <s v="SA"/>
    <m/>
    <m/>
  </r>
  <r>
    <n v="69669969169"/>
    <x v="146"/>
    <n v="55191005555"/>
    <s v="Mr. MUKESHBHAI RAMANLAL CHAVDA"/>
    <n v="316000"/>
    <n v="12.4"/>
    <n v="240615"/>
    <n v="205019.68"/>
    <n v="0"/>
    <d v="2021-07-28T00:00:00"/>
    <n v="19"/>
    <n v="19"/>
    <n v="0"/>
    <n v="0"/>
    <n v="0"/>
    <n v="0"/>
    <s v="INR"/>
    <n v="0"/>
    <n v="6244"/>
    <s v=""/>
    <n v="0"/>
    <n v="0"/>
    <s v="N"/>
    <n v="9"/>
    <s v="N"/>
    <s v="00/00/0000"/>
    <s v="N"/>
    <n v="0"/>
    <s v="00/00/0000"/>
    <s v="STD"/>
    <d v="2022-04-05T00:00:00"/>
    <n v="999"/>
    <s v="SA"/>
    <m/>
    <m/>
  </r>
  <r>
    <n v="69695665656"/>
    <x v="146"/>
    <n v="55539365553"/>
    <s v="Mr. SWAROOP SINGH LAXMAN SINGH"/>
    <n v="451000"/>
    <n v="12.75"/>
    <n v="352590"/>
    <n v="297873.31"/>
    <n v="0"/>
    <d v="2021-08-19T00:00:00"/>
    <n v="19"/>
    <n v="19"/>
    <n v="0"/>
    <n v="0"/>
    <n v="0"/>
    <n v="0"/>
    <s v="INR"/>
    <n v="0"/>
    <n v="8995"/>
    <s v=""/>
    <n v="0"/>
    <n v="0"/>
    <s v="N"/>
    <n v="9"/>
    <s v="N"/>
    <s v="00/00/0000"/>
    <s v="N"/>
    <n v="0"/>
    <s v="00/00/0000"/>
    <s v="STD"/>
    <s v=""/>
    <m/>
    <s v="SA"/>
    <m/>
    <m/>
  </r>
  <r>
    <n v="69916655696"/>
    <x v="146"/>
    <n v="55115533351"/>
    <s v="Mr. MAHENDRA ATMARAM PARMAR"/>
    <n v="450000"/>
    <n v="12"/>
    <n v="366800"/>
    <n v="313331.40999999997"/>
    <n v="0"/>
    <d v="2021-11-12T00:00:00"/>
    <n v="19"/>
    <n v="19"/>
    <n v="0"/>
    <n v="0"/>
    <n v="0"/>
    <n v="0"/>
    <s v="INR"/>
    <n v="0"/>
    <n v="8798"/>
    <s v=""/>
    <n v="0"/>
    <n v="0"/>
    <s v="N"/>
    <n v="9"/>
    <s v="N"/>
    <s v="00/00/0000"/>
    <s v="N"/>
    <n v="0"/>
    <s v="00/00/0000"/>
    <s v="STD"/>
    <s v=""/>
    <m/>
    <s v="SA"/>
    <m/>
    <m/>
  </r>
  <r>
    <n v="69999991165"/>
    <x v="146"/>
    <n v="55705956596"/>
    <s v="Mr. JIGNESH MAHESHBHAI MOVADIA"/>
    <n v="365000"/>
    <n v="12.5"/>
    <n v="288776"/>
    <n v="166785.47"/>
    <n v="0"/>
    <d v="2021-11-18T00:00:00"/>
    <n v="19"/>
    <n v="19"/>
    <n v="0"/>
    <n v="0"/>
    <n v="0"/>
    <n v="0"/>
    <s v="INR"/>
    <n v="0"/>
    <n v="7232"/>
    <s v=""/>
    <n v="0"/>
    <n v="0"/>
    <s v="N"/>
    <n v="9"/>
    <s v="N"/>
    <s v="00/00/0000"/>
    <s v="N"/>
    <n v="0"/>
    <s v="00/00/0000"/>
    <s v="STD"/>
    <s v=""/>
    <m/>
    <s v="SA"/>
    <m/>
    <m/>
  </r>
  <r>
    <n v="69005151901"/>
    <x v="146"/>
    <n v="56559166657"/>
    <s v="Mr. DEEPENDRASINGH SUBHASH SIN"/>
    <n v="500000"/>
    <n v="11.5"/>
    <n v="409559"/>
    <n v="350982.39"/>
    <n v="0"/>
    <d v="2021-12-17T00:00:00"/>
    <n v="19"/>
    <n v="19"/>
    <n v="0"/>
    <n v="0"/>
    <n v="0"/>
    <n v="0"/>
    <s v="INR"/>
    <n v="0"/>
    <n v="9646"/>
    <s v=""/>
    <n v="0"/>
    <n v="0"/>
    <s v="N"/>
    <n v="9"/>
    <s v="N"/>
    <s v="00/00/0000"/>
    <s v="N"/>
    <n v="0"/>
    <s v="00/00/0000"/>
    <s v="STD"/>
    <s v=""/>
    <m/>
    <s v="SA"/>
    <m/>
    <m/>
  </r>
  <r>
    <n v="69199961599"/>
    <x v="146"/>
    <n v="59995050399"/>
    <s v="Mr. DINESHBHAI BHIKHABHAI CHAV"/>
    <n v="95000"/>
    <n v="12.55"/>
    <n v="61688.74"/>
    <n v="67220.92"/>
    <n v="5532.18"/>
    <d v="2021-01-11T00:00:00"/>
    <n v="19"/>
    <n v="16"/>
    <n v="3"/>
    <n v="4"/>
    <n v="4"/>
    <n v="704"/>
    <s v="INR"/>
    <n v="0"/>
    <n v="1885"/>
    <d v="2024-01-11T00:00:00"/>
    <n v="693"/>
    <n v="5055.08"/>
    <s v="N"/>
    <n v="4"/>
    <s v="N"/>
    <s v="00/00/0000"/>
    <s v="N"/>
    <n v="0"/>
    <s v="00/00/0000"/>
    <s v="NPA"/>
    <d v="2023-10-03T00:00:00"/>
    <n v="704"/>
    <s v="NPA"/>
    <n v="32"/>
    <m/>
  </r>
  <r>
    <n v="69919166950"/>
    <x v="146"/>
    <n v="55119905759"/>
    <s v="Mr. ARVINDKUMAR KANTILAL PARMA"/>
    <n v="50000"/>
    <n v="14.55"/>
    <n v="21031.21"/>
    <n v="36045.72"/>
    <n v="15014.51"/>
    <d v="2021-02-22T00:00:00"/>
    <n v="19"/>
    <n v="8"/>
    <n v="11"/>
    <n v="4"/>
    <n v="4"/>
    <n v="704"/>
    <s v="INR"/>
    <n v="0"/>
    <n v="1381"/>
    <d v="2023-05-22T00:00:00"/>
    <n v="2544.5100000000002"/>
    <n v="5429.83"/>
    <m/>
    <m/>
    <s v="N"/>
    <s v="00/00/0000"/>
    <s v="N"/>
    <n v="0"/>
    <s v="00/00/0000"/>
    <s v="NPA"/>
    <d v="2023-08-19T00:00:00"/>
    <n v="704"/>
    <s v="NPA"/>
    <n v="29"/>
    <m/>
  </r>
  <r>
    <n v="69699605691"/>
    <x v="146"/>
    <n v="59660761951"/>
    <s v="Mr. DINESHBHAI SHANTARAMBHAI G"/>
    <n v="150000"/>
    <n v="13"/>
    <n v="98007.9"/>
    <n v="137645"/>
    <n v="39637.1"/>
    <d v="2021-05-02T00:00:00"/>
    <n v="19"/>
    <n v="6"/>
    <n v="13"/>
    <n v="4"/>
    <n v="4"/>
    <n v="704"/>
    <s v="INR"/>
    <n v="0"/>
    <n v="3012"/>
    <d v="2023-02-02T00:00:00"/>
    <n v="6518.1"/>
    <n v="21212.86"/>
    <m/>
    <m/>
    <s v="N"/>
    <s v="00/00/0000"/>
    <s v="N"/>
    <n v="0"/>
    <s v="00/00/0000"/>
    <s v="NPA"/>
    <d v="2023-05-02T00:00:00"/>
    <n v="506"/>
    <s v="NPA"/>
    <n v="24"/>
    <m/>
  </r>
  <r>
    <n v="69151996160"/>
    <x v="146"/>
    <n v="59997375969"/>
    <s v="Mr. KAMLESH SHIVRAMBHAI SOLANK"/>
    <n v="58000"/>
    <n v="13.05"/>
    <n v="14620.65"/>
    <n v="57672.65"/>
    <n v="43052"/>
    <d v="2020-12-29T00:00:00"/>
    <n v="39"/>
    <n v="2"/>
    <n v="37"/>
    <n v="5"/>
    <n v="5"/>
    <n v="801"/>
    <s v="INR"/>
    <n v="0"/>
    <n v="1166"/>
    <d v="2021-04-29T00:00:00"/>
    <n v="1796.86"/>
    <n v="29483.86"/>
    <s v="N"/>
    <n v="5"/>
    <s v="Y"/>
    <d v="2020-03-30T00:00:00"/>
    <s v="F"/>
    <n v="57672.65"/>
    <d v="2009-07-07T00:00:00"/>
    <s v="NPA"/>
    <d v="2021-05-29T00:00:00"/>
    <n v="506"/>
    <s v="NPA"/>
    <m/>
    <m/>
  </r>
  <r>
    <n v="69999951560"/>
    <x v="147"/>
    <n v="50593559595"/>
    <s v="Miss. VASAIYA  NAIMISHABEN"/>
    <n v="550000"/>
    <n v="8.65"/>
    <n v="212731"/>
    <n v="104933.71"/>
    <n v="0"/>
    <d v="2021-10-05T00:00:00"/>
    <n v="19"/>
    <n v="19"/>
    <n v="0"/>
    <n v="0"/>
    <n v="0"/>
    <n v="0"/>
    <s v="INR"/>
    <n v="15355"/>
    <n v="17837"/>
    <s v=""/>
    <n v="0"/>
    <n v="0"/>
    <s v="N"/>
    <n v="9"/>
    <s v="N"/>
    <s v="00/00/0000"/>
    <s v="N"/>
    <n v="0"/>
    <s v="00/00/0000"/>
    <s v="STD"/>
    <s v=""/>
    <m/>
    <s v="SA"/>
    <m/>
    <m/>
  </r>
  <r>
    <n v="69991909901"/>
    <x v="147"/>
    <n v="75309695997"/>
    <s v="Mr. Patel Bharat Laljibhai"/>
    <n v="630000"/>
    <n v="8.75"/>
    <n v="517039"/>
    <n v="454948.74"/>
    <n v="0"/>
    <d v="2021-10-07T00:00:00"/>
    <n v="19"/>
    <n v="19"/>
    <n v="0"/>
    <n v="0"/>
    <n v="0"/>
    <n v="0"/>
    <s v="INR"/>
    <n v="15355"/>
    <n v="10057"/>
    <s v=""/>
    <n v="0"/>
    <n v="0"/>
    <s v="N"/>
    <n v="9"/>
    <s v="N"/>
    <s v="00/00/0000"/>
    <s v="N"/>
    <n v="0"/>
    <s v="00/00/0000"/>
    <s v="STD"/>
    <s v=""/>
    <m/>
    <s v="SA"/>
    <m/>
    <m/>
  </r>
  <r>
    <n v="69091111999"/>
    <x v="147"/>
    <n v="55991103967"/>
    <s v="Mr. PATEL  NARESHKUMAR"/>
    <n v="200000"/>
    <n v="8.4"/>
    <n v="144672"/>
    <n v="119815.81"/>
    <n v="0"/>
    <d v="2021-12-27T00:00:00"/>
    <n v="19"/>
    <n v="19"/>
    <n v="0"/>
    <n v="0"/>
    <n v="0"/>
    <n v="0"/>
    <s v="INR"/>
    <n v="15355"/>
    <n v="4094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999196191"/>
    <x v="147"/>
    <n v="90357157090"/>
    <s v="Miss. POOJA  MUKESHKUMAR MISHR"/>
    <n v="1100000"/>
    <n v="8.6"/>
    <n v="852121"/>
    <n v="851545"/>
    <n v="0"/>
    <d v="2022-03-20T00:00:00"/>
    <n v="24"/>
    <n v="24"/>
    <n v="0"/>
    <n v="0"/>
    <n v="0"/>
    <n v="0"/>
    <s v="INR"/>
    <n v="15355"/>
    <n v="17476"/>
    <s v=""/>
    <n v="0"/>
    <n v="0"/>
    <s v="N"/>
    <n v="9"/>
    <s v="N"/>
    <s v="00/00/0000"/>
    <s v="N"/>
    <n v="0"/>
    <s v="00/00/0000"/>
    <s v="STD"/>
    <s v=""/>
    <m/>
    <s v="SA"/>
    <m/>
    <m/>
  </r>
  <r>
    <n v="69166196956"/>
    <x v="147"/>
    <n v="56750957155"/>
    <s v="Mr. SAGAR RITESH  RAMESHBHAI"/>
    <n v="690000"/>
    <n v="7.5"/>
    <n v="520186"/>
    <n v="518945"/>
    <n v="0"/>
    <d v="2022-10-20T00:00:00"/>
    <n v="17"/>
    <n v="17"/>
    <n v="0"/>
    <n v="0"/>
    <n v="0"/>
    <n v="0"/>
    <s v="INR"/>
    <n v="15355"/>
    <n v="13827"/>
    <s v=""/>
    <n v="0"/>
    <n v="0"/>
    <s v="N"/>
    <n v="9"/>
    <s v="N"/>
    <s v="00/00/0000"/>
    <s v="N"/>
    <n v="0"/>
    <s v="00/00/0000"/>
    <s v="STD"/>
    <s v=""/>
    <m/>
    <s v="SA"/>
    <m/>
    <m/>
  </r>
  <r>
    <n v="60096619561"/>
    <x v="147"/>
    <n v="59167399055"/>
    <s v="Mrs. SANGITA NARANBHAI PARIKH"/>
    <n v="667000"/>
    <n v="7.5"/>
    <n v="543083"/>
    <n v="543083"/>
    <n v="0"/>
    <d v="2023-02-24T00:00:00"/>
    <n v="13"/>
    <n v="13"/>
    <n v="0"/>
    <n v="0"/>
    <n v="0"/>
    <n v="0"/>
    <s v="INR"/>
    <n v="15355"/>
    <n v="13366"/>
    <s v=""/>
    <n v="0"/>
    <n v="0"/>
    <s v="N"/>
    <n v="9"/>
    <s v="N"/>
    <s v="00/00/0000"/>
    <s v="N"/>
    <n v="0"/>
    <s v="00/00/0000"/>
    <s v="STD"/>
    <s v=""/>
    <m/>
    <s v="SA"/>
    <m/>
    <m/>
  </r>
  <r>
    <n v="60606110096"/>
    <x v="147"/>
    <n v="55669705500"/>
    <s v="Havaldar KRISHAN PAL SINGH  TO"/>
    <n v="741357"/>
    <n v="7.5"/>
    <n v="658980"/>
    <n v="658980"/>
    <n v="0"/>
    <d v="2023-07-20T00:00:00"/>
    <n v="8"/>
    <n v="8"/>
    <n v="0"/>
    <n v="0"/>
    <n v="0"/>
    <n v="0"/>
    <s v="INR"/>
    <n v="15355"/>
    <n v="14856"/>
    <s v=""/>
    <n v="0"/>
    <n v="0"/>
    <s v="N"/>
    <n v="9"/>
    <s v="N"/>
    <s v="00/00/0000"/>
    <s v="N"/>
    <n v="0"/>
    <s v="00/00/0000"/>
    <s v="STD"/>
    <d v="2023-08-24T00:00:00"/>
    <n v="0"/>
    <s v="SA"/>
    <m/>
    <m/>
  </r>
  <r>
    <n v="60169195699"/>
    <x v="147"/>
    <n v="55705955919"/>
    <s v="Mrs. REKHA PRADEEP JAIN"/>
    <n v="500000"/>
    <n v="7.25"/>
    <n v="486283"/>
    <n v="486203"/>
    <n v="0"/>
    <d v="2024-01-28T00:00:00"/>
    <n v="2"/>
    <n v="2"/>
    <n v="0"/>
    <n v="0"/>
    <n v="0"/>
    <n v="0"/>
    <s v="INR"/>
    <n v="0"/>
    <n v="9960"/>
    <s v=""/>
    <n v="0"/>
    <n v="0"/>
    <s v="N"/>
    <n v="9"/>
    <s v="N"/>
    <s v="00/00/0000"/>
    <s v="N"/>
    <n v="0"/>
    <s v="00/00/0000"/>
    <s v="STD"/>
    <s v=""/>
    <m/>
    <s v="SA"/>
    <m/>
    <m/>
  </r>
  <r>
    <n v="60196591966"/>
    <x v="147"/>
    <n v="56663553539"/>
    <s v="Mrs. MANJU AMITBHAI PATEL"/>
    <n v="632000"/>
    <n v="7.6"/>
    <n v="628151"/>
    <n v="627877"/>
    <n v="0"/>
    <d v="2024-02-15T00:00:00"/>
    <n v="1"/>
    <n v="1"/>
    <n v="0"/>
    <n v="0"/>
    <n v="0"/>
    <n v="0"/>
    <s v="INR"/>
    <n v="0"/>
    <n v="9726"/>
    <s v=""/>
    <n v="0"/>
    <n v="0"/>
    <s v="N"/>
    <n v="9"/>
    <s v="N"/>
    <s v="00/00/0000"/>
    <s v="N"/>
    <n v="0"/>
    <s v="00/00/0000"/>
    <s v="STD"/>
    <s v=""/>
    <m/>
    <s v="SA"/>
    <m/>
    <m/>
  </r>
  <r>
    <n v="60916006909"/>
    <x v="147"/>
    <n v="50053996605"/>
    <s v="Mr. PRAMOD MADANLAL BANSAL"/>
    <n v="885000"/>
    <n v="7.5"/>
    <n v="873038"/>
    <n v="872776"/>
    <n v="0"/>
    <d v="2024-02-28T00:00:00"/>
    <n v="1"/>
    <n v="1"/>
    <n v="0"/>
    <n v="0"/>
    <n v="0"/>
    <n v="0"/>
    <s v="INR"/>
    <n v="0"/>
    <n v="17738"/>
    <s v=""/>
    <n v="0"/>
    <n v="0"/>
    <s v="N"/>
    <n v="9"/>
    <s v="N"/>
    <s v="00/00/0000"/>
    <s v="N"/>
    <n v="0"/>
    <s v="00/00/0000"/>
    <s v="STD"/>
    <s v=""/>
    <m/>
    <s v="SA"/>
    <m/>
    <m/>
  </r>
  <r>
    <n v="60916560665"/>
    <x v="147"/>
    <n v="90335750505"/>
    <s v="Mr. MANOJKUMAR  VERMA"/>
    <n v="450000"/>
    <n v="7.5"/>
    <n v="450647"/>
    <n v="450647"/>
    <n v="0"/>
    <d v="2024-03-25T00:00:00"/>
    <n v="1"/>
    <n v="1"/>
    <n v="0"/>
    <n v="0"/>
    <n v="0"/>
    <n v="0"/>
    <s v="INR"/>
    <n v="0"/>
    <n v="9018"/>
    <s v=""/>
    <n v="0"/>
    <n v="0"/>
    <m/>
    <m/>
    <s v="N"/>
    <s v="00/00/0000"/>
    <s v="N"/>
    <n v="0"/>
    <s v="00/00/0000"/>
    <s v="STD"/>
    <s v=""/>
    <m/>
    <s v="SA"/>
    <m/>
    <m/>
  </r>
  <r>
    <n v="69195666969"/>
    <x v="148"/>
    <n v="55505150156"/>
    <s v="Mr. SANDEEPSINGH RATAN SINGH C"/>
    <n v="500000"/>
    <n v="11.5"/>
    <n v="393781"/>
    <n v="327083.40000000002"/>
    <n v="0"/>
    <d v="2022-02-07T00:00:00"/>
    <n v="19"/>
    <n v="19"/>
    <n v="0"/>
    <n v="0"/>
    <n v="0"/>
    <n v="0"/>
    <s v="INR"/>
    <n v="0"/>
    <n v="10997"/>
    <s v=""/>
    <n v="0"/>
    <n v="0"/>
    <s v="N"/>
    <n v="9"/>
    <s v="N"/>
    <s v="00/00/0000"/>
    <s v="N"/>
    <n v="0"/>
    <s v="00/00/0000"/>
    <s v="STD"/>
    <s v=""/>
    <m/>
    <s v="SA"/>
    <m/>
    <m/>
  </r>
  <r>
    <n v="69611651955"/>
    <x v="149"/>
    <n v="55997079963"/>
    <s v="Mr. DIVYANG RAMESHCHANDRA KAIY"/>
    <n v="100000"/>
    <n v="10.6"/>
    <n v="21988"/>
    <n v="21988"/>
    <n v="0"/>
    <d v="2022-08-28T00:00:00"/>
    <n v="19"/>
    <n v="19"/>
    <n v="0"/>
    <n v="0"/>
    <n v="0"/>
    <n v="0"/>
    <s v="INR"/>
    <n v="0"/>
    <n v="4643"/>
    <s v=""/>
    <n v="0"/>
    <n v="0"/>
    <s v="N"/>
    <n v="9"/>
    <s v="N"/>
    <s v="00/00/0000"/>
    <s v="N"/>
    <n v="0"/>
    <s v="00/00/0000"/>
    <s v="STD"/>
    <s v=""/>
    <m/>
    <s v="SA"/>
    <m/>
    <m/>
  </r>
  <r>
    <n v="69519196909"/>
    <x v="150"/>
    <n v="50053597556"/>
    <s v="Mrs. NIRMALABEN G SHRIMALI"/>
    <n v="200000"/>
    <n v="12.4"/>
    <n v="129097"/>
    <n v="85034.71"/>
    <n v="0"/>
    <d v="2021-06-12T00:00:00"/>
    <n v="19"/>
    <n v="19"/>
    <n v="0"/>
    <n v="0"/>
    <n v="0"/>
    <n v="0"/>
    <s v="INR"/>
    <n v="0"/>
    <n v="4490"/>
    <s v=""/>
    <n v="0"/>
    <n v="0"/>
    <m/>
    <m/>
    <s v="N"/>
    <s v="00/00/0000"/>
    <s v="N"/>
    <n v="0"/>
    <s v="00/00/0000"/>
    <s v="STD"/>
    <d v="2022-01-11T00:00:00"/>
    <n v="999"/>
    <s v="SA"/>
    <m/>
    <m/>
  </r>
  <r>
    <n v="69560596661"/>
    <x v="150"/>
    <n v="55657519656"/>
    <s v="Mrs. SHARDABEN ISHWARBHAI VAGH"/>
    <n v="200000"/>
    <n v="12.4"/>
    <n v="128702"/>
    <n v="84640.17"/>
    <n v="0"/>
    <d v="2021-06-15T00:00:00"/>
    <n v="19"/>
    <n v="19"/>
    <n v="0"/>
    <n v="0"/>
    <n v="0"/>
    <n v="0"/>
    <s v="INR"/>
    <n v="0"/>
    <n v="4490"/>
    <s v=""/>
    <n v="0"/>
    <n v="0"/>
    <s v="N"/>
    <n v="9"/>
    <s v="N"/>
    <s v="00/00/0000"/>
    <s v="N"/>
    <n v="0"/>
    <s v="00/00/0000"/>
    <s v="STD"/>
    <s v=""/>
    <m/>
    <s v="SA"/>
    <m/>
    <m/>
  </r>
  <r>
    <n v="69566000616"/>
    <x v="150"/>
    <n v="50059065571"/>
    <s v="Mrs. SAROJBEN CHANDUBHAI BHIL"/>
    <n v="100000"/>
    <n v="12.4"/>
    <n v="64117"/>
    <n v="42086.39"/>
    <n v="0"/>
    <d v="2021-06-20T00:00:00"/>
    <n v="19"/>
    <n v="19"/>
    <n v="0"/>
    <n v="0"/>
    <n v="0"/>
    <n v="0"/>
    <s v="INR"/>
    <n v="0"/>
    <n v="2245"/>
    <s v=""/>
    <n v="0"/>
    <n v="0"/>
    <s v="N"/>
    <n v="9"/>
    <s v="N"/>
    <s v="00/00/0000"/>
    <s v="N"/>
    <n v="0"/>
    <s v="00/00/0000"/>
    <s v="STD"/>
    <s v=""/>
    <m/>
    <s v="SA"/>
    <m/>
    <m/>
  </r>
  <r>
    <n v="69551560951"/>
    <x v="150"/>
    <n v="50059135515"/>
    <s v="Mr. MAHESHBHAI RAMJIBHAI SOLAN"/>
    <n v="280000"/>
    <n v="12.4"/>
    <n v="166611"/>
    <n v="2370.58"/>
    <n v="0"/>
    <d v="2021-06-25T00:00:00"/>
    <n v="19"/>
    <n v="19"/>
    <n v="0"/>
    <n v="0"/>
    <n v="0"/>
    <n v="0"/>
    <s v="INR"/>
    <n v="0"/>
    <n v="6286"/>
    <s v=""/>
    <n v="0"/>
    <n v="0"/>
    <s v="N"/>
    <n v="9"/>
    <s v="N"/>
    <s v="00/00/0000"/>
    <s v="N"/>
    <n v="0"/>
    <s v="00/00/0000"/>
    <s v="STD"/>
    <s v=""/>
    <m/>
    <s v="SA"/>
    <m/>
    <m/>
  </r>
  <r>
    <n v="69616160101"/>
    <x v="150"/>
    <n v="50053996573"/>
    <s v="Mrs. KOKILABEN CHANDUBHAI SOLA"/>
    <n v="100000"/>
    <n v="12.35"/>
    <n v="69931"/>
    <n v="53942.71"/>
    <n v="0"/>
    <d v="2021-08-09T00:00:00"/>
    <n v="19"/>
    <n v="19"/>
    <n v="0"/>
    <n v="0"/>
    <n v="0"/>
    <n v="0"/>
    <s v="INR"/>
    <n v="0"/>
    <n v="2311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111611006"/>
    <x v="150"/>
    <n v="50059135551"/>
    <s v="Mrs. PARVATIBEN GIRDHARISINGH"/>
    <n v="100000"/>
    <n v="12.1"/>
    <n v="66664"/>
    <n v="30042.11"/>
    <n v="0"/>
    <d v="2021-09-18T00:00:00"/>
    <n v="19"/>
    <n v="19"/>
    <n v="0"/>
    <n v="0"/>
    <n v="0"/>
    <n v="0"/>
    <s v="INR"/>
    <n v="0"/>
    <n v="2230"/>
    <s v=""/>
    <n v="0"/>
    <n v="0"/>
    <m/>
    <m/>
    <s v="N"/>
    <s v="00/00/0000"/>
    <s v="N"/>
    <n v="0"/>
    <s v="00/00/0000"/>
    <s v="STD"/>
    <d v="2022-01-11T00:00:00"/>
    <n v="999"/>
    <s v="SA"/>
    <m/>
    <m/>
  </r>
  <r>
    <n v="69190965916"/>
    <x v="150"/>
    <n v="55055561356"/>
    <s v="Mrs. KAMLA CHAMNBHAI PATNI"/>
    <n v="120000"/>
    <n v="12.1"/>
    <n v="82981"/>
    <n v="57030"/>
    <n v="0"/>
    <d v="2021-09-19T00:00:00"/>
    <n v="19"/>
    <n v="19"/>
    <n v="0"/>
    <n v="0"/>
    <n v="0"/>
    <n v="0"/>
    <s v="INR"/>
    <n v="0"/>
    <n v="2676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66969156"/>
    <x v="150"/>
    <n v="50059055995"/>
    <s v="Mr. BAKROCHIYA PUNJABHAI RAMES"/>
    <n v="250000"/>
    <n v="12"/>
    <n v="181321"/>
    <n v="146477"/>
    <n v="0"/>
    <d v="2021-10-10T00:00:00"/>
    <n v="19"/>
    <n v="19"/>
    <n v="0"/>
    <n v="0"/>
    <n v="0"/>
    <n v="0"/>
    <s v="INR"/>
    <n v="0"/>
    <n v="5562"/>
    <s v=""/>
    <n v="0"/>
    <n v="0"/>
    <m/>
    <m/>
    <s v="N"/>
    <s v="00/00/0000"/>
    <s v="N"/>
    <n v="0"/>
    <s v="00/00/0000"/>
    <s v="STD"/>
    <s v=""/>
    <m/>
    <s v="SA"/>
    <m/>
    <m/>
  </r>
  <r>
    <n v="69956699166"/>
    <x v="150"/>
    <n v="55919595735"/>
    <s v="Mr. BABUBHAI KARSANBHAI MAKWAN"/>
    <n v="100000"/>
    <n v="12"/>
    <n v="59155.49"/>
    <n v="32594.720000000001"/>
    <n v="0"/>
    <d v="2021-10-19T00:00:00"/>
    <n v="19"/>
    <n v="19"/>
    <n v="0"/>
    <n v="0"/>
    <n v="0"/>
    <n v="0"/>
    <s v="INR"/>
    <n v="0"/>
    <n v="2634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09566166"/>
    <x v="150"/>
    <n v="57566155697"/>
    <s v="Mrs. SARDARE  KUSUMBEN"/>
    <n v="150000"/>
    <n v="12"/>
    <n v="110694"/>
    <n v="85883.55"/>
    <n v="0"/>
    <d v="2021-11-08T00:00:00"/>
    <n v="19"/>
    <n v="19"/>
    <n v="0"/>
    <n v="0"/>
    <n v="0"/>
    <n v="0"/>
    <s v="INR"/>
    <n v="0"/>
    <n v="3337"/>
    <s v=""/>
    <n v="0"/>
    <n v="0"/>
    <s v="N"/>
    <n v="9"/>
    <s v="N"/>
    <s v="00/00/0000"/>
    <s v="N"/>
    <n v="0"/>
    <s v="00/00/0000"/>
    <s v="STD"/>
    <s v=""/>
    <m/>
    <s v="SA"/>
    <m/>
    <m/>
  </r>
  <r>
    <n v="69991916196"/>
    <x v="150"/>
    <n v="55553105559"/>
    <s v="Mr. KALIDAS SOMABHAI GOHEL"/>
    <n v="200000"/>
    <n v="11.95"/>
    <n v="148296.24"/>
    <n v="119767.23"/>
    <n v="0"/>
    <d v="2021-11-14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3-17T00:00:00"/>
    <n v="999"/>
    <s v="SA"/>
    <m/>
    <m/>
  </r>
  <r>
    <n v="69961199099"/>
    <x v="150"/>
    <n v="50053957913"/>
    <s v="Mrs. SUMITRABEN SAMUEL CHRISTI"/>
    <n v="350000"/>
    <n v="11.95"/>
    <n v="226529"/>
    <n v="205416.14"/>
    <n v="0"/>
    <d v="2021-11-25T00:00:00"/>
    <n v="19"/>
    <n v="19"/>
    <n v="0"/>
    <n v="0"/>
    <n v="0"/>
    <n v="0"/>
    <s v="INR"/>
    <n v="0"/>
    <n v="9209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59605115"/>
    <x v="150"/>
    <n v="56160175707"/>
    <s v="Mr. MANUBHAI MOHANLAL PARMAR"/>
    <n v="170000"/>
    <n v="11.95"/>
    <n v="123870"/>
    <n v="94986"/>
    <n v="0"/>
    <d v="2021-11-27T00:00:00"/>
    <n v="19"/>
    <n v="19"/>
    <n v="0"/>
    <n v="0"/>
    <n v="0"/>
    <n v="0"/>
    <s v="INR"/>
    <n v="0"/>
    <n v="3778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59609605"/>
    <x v="150"/>
    <n v="50053539369"/>
    <s v="Mrs. LEENA RAVINDRA MACWAN"/>
    <n v="300000"/>
    <n v="11.95"/>
    <n v="218777"/>
    <n v="168986.87"/>
    <n v="0"/>
    <d v="2021-11-27T00:00:00"/>
    <n v="19"/>
    <n v="19"/>
    <n v="0"/>
    <n v="0"/>
    <n v="0"/>
    <n v="0"/>
    <s v="INR"/>
    <n v="0"/>
    <n v="6666"/>
    <s v=""/>
    <n v="0"/>
    <n v="0"/>
    <s v="N"/>
    <n v="9"/>
    <s v="N"/>
    <s v="00/00/0000"/>
    <s v="N"/>
    <n v="0"/>
    <s v="00/00/0000"/>
    <s v="STD"/>
    <s v=""/>
    <m/>
    <s v="SA"/>
    <m/>
    <m/>
  </r>
  <r>
    <n v="69969199996"/>
    <x v="150"/>
    <n v="50059109913"/>
    <s v="Mrs. SONABEN BABUBHAI SOLANKI"/>
    <n v="110000"/>
    <n v="11.95"/>
    <n v="80933.39"/>
    <n v="51764.74"/>
    <n v="0"/>
    <d v="2021-11-30T00:00:00"/>
    <n v="19"/>
    <n v="19"/>
    <n v="0"/>
    <n v="0"/>
    <n v="0"/>
    <n v="0"/>
    <s v="INR"/>
    <n v="0"/>
    <n v="2476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990699190"/>
    <x v="150"/>
    <n v="55779955557"/>
    <s v="Mr. MADHABHAI HIRABHAI SOLANKI"/>
    <n v="200000"/>
    <n v="11.95"/>
    <n v="149727"/>
    <n v="111572.71"/>
    <n v="0"/>
    <d v="2021-1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3-03T00:00:00"/>
    <n v="999"/>
    <s v="SA"/>
    <m/>
    <m/>
  </r>
  <r>
    <n v="69991106166"/>
    <x v="150"/>
    <n v="55031055155"/>
    <s v="Mr. RAMCHANDRA RATNA PATNI"/>
    <n v="100000"/>
    <n v="11.95"/>
    <n v="65411"/>
    <n v="49476.11"/>
    <n v="0"/>
    <d v="2021-12-13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9010616959"/>
    <x v="150"/>
    <n v="50555530519"/>
    <s v="Mr. MANHAR MANGALDAS PATEL"/>
    <n v="200000"/>
    <n v="11.95"/>
    <n v="130147"/>
    <n v="97251.1"/>
    <n v="0"/>
    <d v="2021-12-19T00:00:00"/>
    <n v="19"/>
    <n v="19"/>
    <n v="0"/>
    <n v="0"/>
    <n v="0"/>
    <n v="0"/>
    <s v="INR"/>
    <n v="0"/>
    <n v="526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60996999"/>
    <x v="150"/>
    <n v="55791719957"/>
    <s v="Mr. KANAIYALAL HARILAL BHANSHA"/>
    <n v="100000"/>
    <n v="11.95"/>
    <n v="66786"/>
    <n v="44254.16"/>
    <n v="0"/>
    <d v="2022-01-02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196011096"/>
    <x v="150"/>
    <n v="50053995519"/>
    <s v="Mr. MOTIBHAI KALIDAS GURJAR"/>
    <n v="200000"/>
    <n v="11.95"/>
    <n v="158047"/>
    <n v="129673.57"/>
    <n v="0"/>
    <d v="2022-0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s v=""/>
    <m/>
    <s v="SA"/>
    <m/>
    <m/>
  </r>
  <r>
    <n v="69166910516"/>
    <x v="150"/>
    <n v="55056506005"/>
    <s v="Mr. KUNWARBAHADUR SHIVDAS YADA"/>
    <n v="200000"/>
    <n v="11.9"/>
    <n v="156344"/>
    <n v="127880.07"/>
    <n v="0"/>
    <d v="2022-02-25T00:00:00"/>
    <n v="19"/>
    <n v="19"/>
    <n v="0"/>
    <n v="0"/>
    <n v="0"/>
    <n v="0"/>
    <s v="INR"/>
    <n v="0"/>
    <n v="4439"/>
    <s v=""/>
    <n v="0"/>
    <n v="0"/>
    <s v="N"/>
    <n v="9"/>
    <s v="N"/>
    <s v="00/00/0000"/>
    <s v="N"/>
    <n v="0"/>
    <s v="00/00/0000"/>
    <s v="STD"/>
    <s v=""/>
    <m/>
    <s v="SA"/>
    <m/>
    <m/>
  </r>
  <r>
    <n v="69116990166"/>
    <x v="150"/>
    <n v="50053907555"/>
    <s v="Mr. MOTIBHAI JETHABHAI PARMAR"/>
    <n v="150000"/>
    <n v="11.9"/>
    <n v="80119"/>
    <n v="49415.53"/>
    <n v="0"/>
    <d v="2022-02-28T00:00:00"/>
    <n v="19"/>
    <n v="19"/>
    <n v="0"/>
    <n v="0"/>
    <n v="0"/>
    <n v="0"/>
    <s v="INR"/>
    <n v="0"/>
    <n v="4975"/>
    <s v=""/>
    <n v="0"/>
    <n v="0"/>
    <s v="N"/>
    <n v="9"/>
    <s v="N"/>
    <s v="00/00/0000"/>
    <s v="N"/>
    <n v="0"/>
    <s v="00/00/0000"/>
    <s v="STD"/>
    <s v=""/>
    <m/>
    <s v="SA"/>
    <m/>
    <m/>
  </r>
  <r>
    <n v="69119169160"/>
    <x v="150"/>
    <n v="56505567996"/>
    <s v="Mr. HARISHBHAI KHENGARBHAI PAT"/>
    <n v="300000"/>
    <n v="11.9"/>
    <n v="234362"/>
    <n v="193926.21"/>
    <n v="0"/>
    <d v="2022-03-01T00:00:00"/>
    <n v="19"/>
    <n v="19"/>
    <n v="0"/>
    <n v="0"/>
    <n v="0"/>
    <n v="0"/>
    <s v="INR"/>
    <n v="0"/>
    <n v="6659"/>
    <s v=""/>
    <n v="0"/>
    <n v="0"/>
    <s v="N"/>
    <n v="9"/>
    <s v="N"/>
    <s v="00/00/0000"/>
    <s v="N"/>
    <n v="0"/>
    <s v="00/00/0000"/>
    <s v="STD"/>
    <d v="2022-04-04T00:00:00"/>
    <n v="999"/>
    <s v="SA"/>
    <m/>
    <m/>
  </r>
  <r>
    <n v="69196099966"/>
    <x v="150"/>
    <n v="55015575957"/>
    <s v="Mrs. PAVAR VIMALBEN  SURESHBHA"/>
    <n v="194000"/>
    <n v="11.9"/>
    <n v="130847"/>
    <n v="129786.6"/>
    <n v="0"/>
    <d v="2022-03-06T00:00:00"/>
    <n v="24"/>
    <n v="24"/>
    <n v="0"/>
    <n v="0"/>
    <n v="0"/>
    <n v="0"/>
    <s v="INR"/>
    <n v="0"/>
    <n v="430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191610091"/>
    <x v="150"/>
    <n v="56160179539"/>
    <s v="Mrs. DRAUPADIBEN BHERAJI RAMI"/>
    <n v="100000"/>
    <n v="11.9"/>
    <n v="66490"/>
    <n v="59770"/>
    <n v="0"/>
    <d v="2022-03-06T00:00:00"/>
    <n v="24"/>
    <n v="24"/>
    <n v="0"/>
    <n v="0"/>
    <n v="0"/>
    <n v="0"/>
    <s v="INR"/>
    <n v="0"/>
    <n v="2220"/>
    <s v=""/>
    <n v="0"/>
    <n v="0"/>
    <s v="N"/>
    <n v="9"/>
    <s v="N"/>
    <s v="00/00/0000"/>
    <s v="N"/>
    <n v="0"/>
    <s v="00/00/0000"/>
    <s v="STD"/>
    <s v=""/>
    <m/>
    <s v="SA"/>
    <m/>
    <m/>
  </r>
  <r>
    <n v="69916910916"/>
    <x v="150"/>
    <n v="55050539059"/>
    <s v="Mr. KANJIBHAI DHANJIBHAI GANGA"/>
    <n v="225000"/>
    <n v="11.8"/>
    <n v="83976"/>
    <n v="83301.820000000007"/>
    <n v="0"/>
    <d v="2022-03-16T00:00:00"/>
    <n v="24"/>
    <n v="24"/>
    <n v="0"/>
    <n v="0"/>
    <n v="0"/>
    <n v="0"/>
    <s v="INR"/>
    <n v="0"/>
    <n v="7452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9611169196"/>
    <x v="150"/>
    <n v="50053957355"/>
    <s v="Mr. BHAVANBHAI RAMJIBHAI SOLAN"/>
    <n v="150000"/>
    <n v="11.05"/>
    <n v="117442"/>
    <n v="106622"/>
    <n v="0"/>
    <d v="2022-07-07T00:00:00"/>
    <n v="20"/>
    <n v="20"/>
    <n v="0"/>
    <n v="0"/>
    <n v="0"/>
    <n v="0"/>
    <s v="INR"/>
    <n v="0"/>
    <n v="2859"/>
    <s v=""/>
    <n v="0"/>
    <n v="0"/>
    <m/>
    <m/>
    <s v="N"/>
    <s v="00/00/0000"/>
    <s v="N"/>
    <n v="0"/>
    <s v="00/00/0000"/>
    <s v="STD"/>
    <d v="2022-11-03T00:00:00"/>
    <n v="999"/>
    <s v="SA"/>
    <m/>
    <m/>
  </r>
  <r>
    <n v="69619196196"/>
    <x v="150"/>
    <n v="56355159553"/>
    <s v="Mr. DILIPBHAI MANILAL SOLANKI"/>
    <n v="100000"/>
    <n v="11.05"/>
    <n v="67276"/>
    <n v="10816"/>
    <n v="0"/>
    <d v="2022-07-07T00:00:00"/>
    <n v="20"/>
    <n v="20"/>
    <n v="0"/>
    <n v="0"/>
    <n v="0"/>
    <n v="0"/>
    <s v="INR"/>
    <n v="0"/>
    <n v="2177"/>
    <s v=""/>
    <n v="0"/>
    <n v="0"/>
    <s v="N"/>
    <n v="9"/>
    <s v="N"/>
    <s v="00/00/0000"/>
    <s v="N"/>
    <n v="0"/>
    <s v="00/00/0000"/>
    <s v="STD"/>
    <d v="2022-08-05T00:00:00"/>
    <n v="0"/>
    <s v="SA"/>
    <m/>
    <m/>
  </r>
  <r>
    <n v="69519561199"/>
    <x v="150"/>
    <n v="50555595955"/>
    <s v="Mrs. KALIBEN POPATLAL PATNI"/>
    <n v="150000"/>
    <n v="10.25"/>
    <n v="116285"/>
    <n v="108245"/>
    <n v="0"/>
    <d v="2022-07-22T00:00:00"/>
    <n v="20"/>
    <n v="20"/>
    <n v="0"/>
    <n v="0"/>
    <n v="0"/>
    <n v="0"/>
    <s v="INR"/>
    <n v="0"/>
    <n v="2798"/>
    <s v=""/>
    <n v="0"/>
    <n v="0"/>
    <m/>
    <m/>
    <s v="N"/>
    <s v="00/00/0000"/>
    <s v="N"/>
    <n v="0"/>
    <s v="00/00/0000"/>
    <s v="STD"/>
    <s v=""/>
    <m/>
    <s v="SA"/>
    <m/>
    <m/>
  </r>
  <r>
    <n v="69595691996"/>
    <x v="150"/>
    <n v="50059070995"/>
    <s v="Mrs. DINUBEN MANUBHAI SOLANKI"/>
    <n v="100000"/>
    <n v="10.25"/>
    <n v="70424"/>
    <n v="53184"/>
    <n v="0"/>
    <d v="2022-07-24T00:00:00"/>
    <n v="20"/>
    <n v="20"/>
    <n v="0"/>
    <n v="0"/>
    <n v="0"/>
    <n v="0"/>
    <s v="INR"/>
    <n v="0"/>
    <n v="2138"/>
    <s v=""/>
    <n v="0"/>
    <n v="0"/>
    <s v="N"/>
    <n v="9"/>
    <s v="N"/>
    <s v="00/00/0000"/>
    <s v="N"/>
    <n v="0"/>
    <s v="00/00/0000"/>
    <s v="STD"/>
    <d v="2022-08-05T00:00:00"/>
    <n v="0"/>
    <s v="SA"/>
    <m/>
    <m/>
  </r>
  <r>
    <n v="69565196666"/>
    <x v="150"/>
    <n v="55565157105"/>
    <s v="Mrs. DAHIBEN JIVANLAL  TAPODHA"/>
    <n v="100000"/>
    <n v="10.25"/>
    <n v="49216"/>
    <n v="48266"/>
    <n v="0"/>
    <d v="2022-07-29T00:00:00"/>
    <n v="19"/>
    <n v="19"/>
    <n v="0"/>
    <n v="0"/>
    <n v="0"/>
    <n v="0"/>
    <s v="INR"/>
    <n v="0"/>
    <n v="3350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9550699666"/>
    <x v="150"/>
    <n v="50053595907"/>
    <s v="Mr. ISHWARBHAI RAYMAL PATNI"/>
    <n v="100000"/>
    <n v="10.25"/>
    <n v="50937"/>
    <n v="45978"/>
    <n v="0"/>
    <d v="2022-08-04T00:00:00"/>
    <n v="19"/>
    <n v="19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d v="2023-09-03T00:00:00"/>
    <n v="0"/>
    <s v="SA"/>
    <m/>
    <m/>
  </r>
  <r>
    <n v="69591616501"/>
    <x v="150"/>
    <n v="56695055350"/>
    <s v="Mr. SURESHBHAI VITHALBHAI  DAT"/>
    <n v="220000"/>
    <n v="10.25"/>
    <n v="162184"/>
    <n v="162184"/>
    <n v="0"/>
    <d v="2022-08-1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19019699"/>
    <x v="150"/>
    <n v="50053599073"/>
    <s v="Mrs. JASHUMATIBEN N DHANDHUKIY"/>
    <n v="220000"/>
    <n v="10.25"/>
    <n v="161453"/>
    <n v="161453"/>
    <n v="0"/>
    <d v="2022-08-2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d v="2022-11-06T00:00:00"/>
    <n v="999"/>
    <s v="SA"/>
    <m/>
    <m/>
  </r>
  <r>
    <n v="69666901660"/>
    <x v="150"/>
    <n v="55159979591"/>
    <s v="Mrs. MANJULABEN DAHYABHAI VAGH"/>
    <n v="150000"/>
    <n v="10.25"/>
    <n v="112874"/>
    <n v="107582"/>
    <n v="0"/>
    <d v="2022-09-08T00:00:00"/>
    <n v="18"/>
    <n v="18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665650999"/>
    <x v="150"/>
    <n v="55115735566"/>
    <s v="Mrs. PENSURIA  JYOTSNABEN"/>
    <n v="500000"/>
    <n v="10.25"/>
    <n v="376457"/>
    <n v="376457"/>
    <n v="0"/>
    <d v="2022-09-17T00:00:00"/>
    <n v="18"/>
    <n v="18"/>
    <n v="0"/>
    <n v="0"/>
    <n v="0"/>
    <n v="0"/>
    <s v="INR"/>
    <n v="0"/>
    <n v="10686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666595956"/>
    <x v="150"/>
    <n v="55533535559"/>
    <s v="Mrs. LALITABEN TRIKAMLAL PRAJA"/>
    <n v="50000"/>
    <n v="10.25"/>
    <n v="13318"/>
    <n v="13318"/>
    <n v="0"/>
    <d v="2022-09-17T00:00:00"/>
    <n v="18"/>
    <n v="18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d v="2022-11-06T00:00:00"/>
    <n v="999"/>
    <s v="SA"/>
    <m/>
    <m/>
  </r>
  <r>
    <n v="69611106166"/>
    <x v="150"/>
    <n v="50053559795"/>
    <s v="Mrs. HANSABEN PRATPRAI TRIVEDI"/>
    <n v="388000"/>
    <n v="10.25"/>
    <n v="208402"/>
    <n v="208401.2"/>
    <n v="0"/>
    <d v="2022-09-19T00:00:00"/>
    <n v="18"/>
    <n v="18"/>
    <n v="0"/>
    <n v="0"/>
    <n v="0"/>
    <n v="0"/>
    <s v="INR"/>
    <n v="0"/>
    <n v="1256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5699599"/>
    <x v="150"/>
    <n v="55510951550"/>
    <s v="Mr. CHHAPANBHAI OKHABHAI PATNI"/>
    <n v="235000"/>
    <n v="10.25"/>
    <n v="176230"/>
    <n v="176229.5"/>
    <n v="0"/>
    <d v="2022-09-25T00:00:00"/>
    <n v="18"/>
    <n v="18"/>
    <n v="0"/>
    <n v="0"/>
    <n v="0"/>
    <n v="0"/>
    <s v="INR"/>
    <n v="0"/>
    <n v="5023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0919991"/>
    <x v="150"/>
    <n v="50059136051"/>
    <s v="Mr. VINUBHAI FULJIBHAI DANTANI"/>
    <n v="200000"/>
    <n v="10.25"/>
    <n v="150019"/>
    <n v="150019"/>
    <n v="0"/>
    <d v="2022-09-28T00:00:00"/>
    <n v="18"/>
    <n v="1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d v="2024-01-29T00:00:00"/>
    <n v="0"/>
    <s v="SA"/>
    <m/>
    <m/>
  </r>
  <r>
    <n v="69699915999"/>
    <x v="150"/>
    <n v="50355590075"/>
    <s v="Mr. AMRATBHAI KALUJI DHNAK"/>
    <n v="430000"/>
    <n v="10.25"/>
    <n v="344869"/>
    <n v="344869"/>
    <n v="0"/>
    <d v="2022-09-29T00:00:00"/>
    <n v="18"/>
    <n v="18"/>
    <n v="0"/>
    <n v="0"/>
    <n v="0"/>
    <n v="0"/>
    <s v="INR"/>
    <n v="0"/>
    <n v="8021"/>
    <s v=""/>
    <n v="0"/>
    <n v="0"/>
    <m/>
    <m/>
    <s v="N"/>
    <s v="00/00/0000"/>
    <s v="N"/>
    <n v="0"/>
    <s v="00/00/0000"/>
    <s v="STD"/>
    <d v="2022-11-10T00:00:00"/>
    <n v="999"/>
    <s v="SA"/>
    <m/>
    <m/>
  </r>
  <r>
    <n v="69699990116"/>
    <x v="150"/>
    <n v="55996779593"/>
    <s v="Mr. PREMSHANKAR BHOLIDAS SHRIM"/>
    <n v="240000"/>
    <n v="10.25"/>
    <n v="185402"/>
    <n v="184195"/>
    <n v="0"/>
    <d v="2022-10-01T00:00:00"/>
    <n v="17"/>
    <n v="17"/>
    <n v="0"/>
    <n v="0"/>
    <n v="0"/>
    <n v="0"/>
    <s v="INR"/>
    <n v="0"/>
    <n v="5129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699995169"/>
    <x v="150"/>
    <n v="55006695007"/>
    <s v="Mrs. MINAXIBEN ALEXANDER VIGHA"/>
    <n v="400000"/>
    <n v="10.25"/>
    <n v="278909"/>
    <n v="278807"/>
    <n v="0"/>
    <d v="2022-10-01T00:00:00"/>
    <n v="17"/>
    <n v="17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116166065"/>
    <x v="150"/>
    <n v="55507637537"/>
    <s v="Mrs. LILABEN CHHANABHAI VAGHEL"/>
    <n v="249000"/>
    <n v="10.25"/>
    <n v="192016"/>
    <n v="192015.1"/>
    <n v="0"/>
    <d v="2022-10-06T00:00:00"/>
    <n v="17"/>
    <n v="17"/>
    <n v="0"/>
    <n v="0"/>
    <n v="0"/>
    <n v="0"/>
    <s v="INR"/>
    <n v="0"/>
    <n v="5322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9169001109"/>
    <x v="150"/>
    <n v="55591757369"/>
    <s v="Mrs. BHIL  MINAXIBEN"/>
    <n v="499800"/>
    <n v="10.25"/>
    <n v="408572"/>
    <n v="393571.82"/>
    <n v="0"/>
    <d v="2022-10-16T00:00:00"/>
    <n v="17"/>
    <n v="17"/>
    <n v="0"/>
    <n v="0"/>
    <n v="0"/>
    <n v="0"/>
    <s v="INR"/>
    <n v="0"/>
    <n v="9323"/>
    <s v=""/>
    <n v="0"/>
    <n v="0"/>
    <s v="N"/>
    <n v="9"/>
    <s v="N"/>
    <s v="00/00/0000"/>
    <s v="N"/>
    <n v="0"/>
    <s v="00/00/0000"/>
    <s v="STD"/>
    <d v="2023-04-04T00:00:00"/>
    <n v="999"/>
    <s v="SA"/>
    <m/>
    <m/>
  </r>
  <r>
    <n v="69166999116"/>
    <x v="150"/>
    <n v="55591759531"/>
    <s v="Mrs. PARVATIBEN BABUBHAI TALAV"/>
    <n v="189000"/>
    <n v="10.25"/>
    <n v="154395"/>
    <n v="154339"/>
    <n v="0"/>
    <d v="2022-10-19T00:00:00"/>
    <n v="17"/>
    <n v="17"/>
    <n v="0"/>
    <n v="0"/>
    <n v="0"/>
    <n v="0"/>
    <s v="INR"/>
    <n v="0"/>
    <n v="3526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9196661060"/>
    <x v="150"/>
    <n v="50053996937"/>
    <s v="Mrs. HANSABEN DHIRAJLAL MACWAN"/>
    <n v="260000"/>
    <n v="10.25"/>
    <n v="216217"/>
    <n v="216201"/>
    <n v="0"/>
    <d v="2022-11-09T00:00:00"/>
    <n v="16"/>
    <n v="16"/>
    <n v="0"/>
    <n v="0"/>
    <n v="0"/>
    <n v="0"/>
    <s v="INR"/>
    <n v="0"/>
    <n v="4850"/>
    <s v=""/>
    <n v="0"/>
    <n v="0"/>
    <s v="N"/>
    <n v="9"/>
    <s v="N"/>
    <s v="00/00/0000"/>
    <s v="N"/>
    <n v="0"/>
    <s v="00/00/0000"/>
    <s v="STD"/>
    <s v=""/>
    <m/>
    <s v="SA"/>
    <m/>
    <m/>
  </r>
  <r>
    <n v="69196116966"/>
    <x v="150"/>
    <n v="50059007939"/>
    <s v="Mr. GANESHBHAI SHANKARBHAI PAR"/>
    <n v="317000"/>
    <n v="10.25"/>
    <n v="263529"/>
    <n v="263528.3"/>
    <n v="0"/>
    <d v="2022-11-10T00:00:00"/>
    <n v="16"/>
    <n v="16"/>
    <n v="0"/>
    <n v="0"/>
    <n v="0"/>
    <n v="0"/>
    <s v="INR"/>
    <n v="0"/>
    <n v="5913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9196991660"/>
    <x v="150"/>
    <n v="55691999356"/>
    <s v="Mr. JANAKBHAI THAKARSIBHAI PAR"/>
    <n v="263000"/>
    <n v="10.25"/>
    <n v="218587"/>
    <n v="218251.7"/>
    <n v="0"/>
    <d v="2022-11-10T00:00:00"/>
    <n v="16"/>
    <n v="16"/>
    <n v="0"/>
    <n v="0"/>
    <n v="0"/>
    <n v="0"/>
    <s v="INR"/>
    <n v="0"/>
    <n v="4906"/>
    <s v=""/>
    <n v="0"/>
    <n v="0"/>
    <s v="N"/>
    <n v="9"/>
    <s v="N"/>
    <s v="00/00/0000"/>
    <s v="N"/>
    <n v="0"/>
    <s v="00/00/0000"/>
    <s v="STD"/>
    <d v="2023-08-03T00:00:00"/>
    <n v="0"/>
    <s v="SA"/>
    <m/>
    <m/>
  </r>
  <r>
    <n v="69195600161"/>
    <x v="150"/>
    <n v="50053996937"/>
    <s v="Mrs. HANSABEN DHIRAJLAL MACWAN"/>
    <n v="180000"/>
    <n v="10.25"/>
    <n v="149627"/>
    <n v="149627"/>
    <n v="0"/>
    <d v="2022-11-10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s v="SA"/>
    <m/>
    <m/>
  </r>
  <r>
    <n v="69996606199"/>
    <x v="150"/>
    <n v="50053977956"/>
    <s v="Mrs. SAVITABEN KISHORE VAGHELA"/>
    <n v="180000"/>
    <n v="10.25"/>
    <n v="148768"/>
    <n v="148768"/>
    <n v="0"/>
    <d v="2022-11-25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d v="2023-08-03T00:00:00"/>
    <n v="0"/>
    <s v="SA"/>
    <m/>
    <m/>
  </r>
  <r>
    <n v="69999991919"/>
    <x v="150"/>
    <n v="55009690199"/>
    <s v="Mrs. SHRIMALI  MANJUBEN"/>
    <n v="200000"/>
    <n v="10.25"/>
    <n v="165232"/>
    <n v="165232"/>
    <n v="0"/>
    <d v="2022-11-26T00:00:00"/>
    <n v="16"/>
    <n v="16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d v="2023-08-03T00:00:00"/>
    <n v="0"/>
    <s v="SA"/>
    <m/>
    <m/>
  </r>
  <r>
    <n v="69961666905"/>
    <x v="150"/>
    <n v="50059135579"/>
    <s v="Mr. DHANSUKHLAL BHAILAL SUCHAK"/>
    <n v="100000"/>
    <n v="10.25"/>
    <n v="62592"/>
    <n v="62592"/>
    <n v="0"/>
    <d v="2022-12-02T00:00:00"/>
    <n v="15"/>
    <n v="15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d v="2024-03-08T00:00:00"/>
    <n v="0"/>
    <s v="SA"/>
    <m/>
    <m/>
  </r>
  <r>
    <n v="69961661919"/>
    <x v="150"/>
    <n v="56595059639"/>
    <s v="Ms. MADHUBEN RAMEASHCHANDRA SH"/>
    <n v="275000"/>
    <n v="10.25"/>
    <n v="231990"/>
    <n v="226439.5"/>
    <n v="0"/>
    <d v="2022-12-04T00:00:00"/>
    <n v="15"/>
    <n v="15"/>
    <n v="0"/>
    <n v="0"/>
    <n v="0"/>
    <n v="0"/>
    <s v="INR"/>
    <n v="0"/>
    <n v="5130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9955596665"/>
    <x v="150"/>
    <n v="55511396950"/>
    <s v="Mrs. KALAVATIBEN NARENDRABHAI"/>
    <n v="150000"/>
    <n v="10.25"/>
    <n v="119155"/>
    <n v="107245"/>
    <n v="0"/>
    <d v="2022-12-08T00:00:00"/>
    <n v="15"/>
    <n v="15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3-04-03T00:00:00"/>
    <n v="999"/>
    <s v="SA"/>
    <m/>
    <m/>
  </r>
  <r>
    <n v="69966159169"/>
    <x v="150"/>
    <n v="50053951579"/>
    <s v="Mrs. SIRESIA  SHANTABEN"/>
    <n v="158700"/>
    <n v="10.25"/>
    <n v="101105"/>
    <n v="101105"/>
    <n v="0"/>
    <d v="2023-01-12T00:00:00"/>
    <n v="14"/>
    <n v="14"/>
    <n v="0"/>
    <n v="0"/>
    <n v="0"/>
    <n v="0"/>
    <s v="INR"/>
    <n v="0"/>
    <n v="5265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969606199"/>
    <x v="150"/>
    <n v="50009555565"/>
    <s v="Mr. PUNAMCHAND DANABHAI PATANI"/>
    <n v="415000"/>
    <n v="10.25"/>
    <n v="353405"/>
    <n v="353404.5"/>
    <n v="0"/>
    <d v="2023-01-19T00:00:00"/>
    <n v="14"/>
    <n v="14"/>
    <n v="0"/>
    <n v="0"/>
    <n v="0"/>
    <n v="0"/>
    <s v="INR"/>
    <n v="0"/>
    <n v="7741"/>
    <s v=""/>
    <n v="0"/>
    <n v="0"/>
    <s v="N"/>
    <n v="9"/>
    <s v="N"/>
    <s v="00/00/0000"/>
    <s v="N"/>
    <n v="0"/>
    <s v="00/00/0000"/>
    <s v="STD"/>
    <d v="2024-03-02T00:00:00"/>
    <n v="0"/>
    <s v="SA"/>
    <m/>
    <m/>
  </r>
  <r>
    <n v="69961195696"/>
    <x v="150"/>
    <n v="56501350503"/>
    <s v="Mr. KARSHANBHAI DAHYABHAI SOLA"/>
    <n v="388000"/>
    <n v="10.25"/>
    <n v="329642"/>
    <n v="329641.2"/>
    <n v="0"/>
    <d v="2023-01-25T00:00:00"/>
    <n v="14"/>
    <n v="14"/>
    <n v="0"/>
    <n v="0"/>
    <n v="0"/>
    <n v="0"/>
    <s v="INR"/>
    <n v="0"/>
    <n v="7238"/>
    <s v=""/>
    <n v="0"/>
    <n v="0"/>
    <s v="N"/>
    <n v="9"/>
    <s v="N"/>
    <s v="00/00/0000"/>
    <s v="N"/>
    <n v="0"/>
    <s v="00/00/0000"/>
    <s v="STD"/>
    <s v=""/>
    <m/>
    <s v="SA"/>
    <m/>
    <m/>
  </r>
  <r>
    <n v="60006159959"/>
    <x v="150"/>
    <n v="59950615713"/>
    <s v="Mr. MANUBHAI MOHANBHAI VAGHELA"/>
    <n v="220000"/>
    <n v="10.25"/>
    <n v="190229"/>
    <n v="188981"/>
    <n v="0"/>
    <d v="2023-02-12T00:00:00"/>
    <n v="13"/>
    <n v="13"/>
    <n v="0"/>
    <n v="0"/>
    <n v="0"/>
    <n v="0"/>
    <s v="INR"/>
    <n v="0"/>
    <n v="4104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001019665"/>
    <x v="150"/>
    <n v="50059135116"/>
    <s v="Mrs. MUMTAZ SHAHMOHMMED QURESH"/>
    <n v="650000"/>
    <n v="10.25"/>
    <n v="560072"/>
    <n v="522684"/>
    <n v="0"/>
    <d v="2023-02-12T00:00:00"/>
    <n v="13"/>
    <n v="13"/>
    <n v="0"/>
    <n v="0"/>
    <n v="0"/>
    <n v="0"/>
    <s v="INR"/>
    <n v="0"/>
    <n v="12124"/>
    <s v=""/>
    <n v="0"/>
    <n v="0"/>
    <s v="N"/>
    <n v="9"/>
    <s v="N"/>
    <s v="00/00/0000"/>
    <s v="N"/>
    <n v="0"/>
    <s v="00/00/0000"/>
    <s v="STD"/>
    <d v="2023-04-27T00:00:00"/>
    <n v="999"/>
    <s v="SA"/>
    <m/>
    <m/>
  </r>
  <r>
    <n v="60010916511"/>
    <x v="150"/>
    <n v="56501739090"/>
    <s v="Mrs. BHANU GANGA MAKWANA"/>
    <n v="330000"/>
    <n v="10.25"/>
    <n v="285121"/>
    <n v="285121"/>
    <n v="0"/>
    <d v="2023-02-15T00:00:00"/>
    <n v="13"/>
    <n v="13"/>
    <n v="0"/>
    <n v="0"/>
    <n v="0"/>
    <n v="0"/>
    <s v="INR"/>
    <n v="0"/>
    <n v="6156"/>
    <s v=""/>
    <n v="0"/>
    <n v="0"/>
    <m/>
    <m/>
    <s v="N"/>
    <s v="00/00/0000"/>
    <s v="N"/>
    <n v="0"/>
    <s v="00/00/0000"/>
    <s v="STD"/>
    <s v=""/>
    <m/>
    <s v="SA"/>
    <m/>
    <m/>
  </r>
  <r>
    <n v="60066166699"/>
    <x v="150"/>
    <n v="55109975919"/>
    <s v="Mrs. JASHIBEN LAXMANBHAI PARMA"/>
    <n v="210000"/>
    <n v="10.25"/>
    <n v="177371"/>
    <n v="172799"/>
    <n v="0"/>
    <d v="2023-03-01T00:00:00"/>
    <n v="12"/>
    <n v="12"/>
    <n v="0"/>
    <n v="0"/>
    <n v="0"/>
    <n v="0"/>
    <s v="INR"/>
    <n v="0"/>
    <n v="4488"/>
    <s v=""/>
    <n v="0"/>
    <n v="0"/>
    <s v="N"/>
    <n v="9"/>
    <s v="N"/>
    <s v="00/00/0000"/>
    <s v="N"/>
    <n v="0"/>
    <s v="00/00/0000"/>
    <s v="STD"/>
    <d v="2023-08-04T00:00:00"/>
    <n v="0"/>
    <s v="SA"/>
    <m/>
    <m/>
  </r>
  <r>
    <n v="60061691066"/>
    <x v="150"/>
    <n v="90551359997"/>
    <s v="Mrs. INDUBEN  SOLANKI"/>
    <n v="150000"/>
    <n v="10.25"/>
    <n v="126510"/>
    <n v="126510"/>
    <n v="0"/>
    <d v="2023-03-1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1-02T00:00:00"/>
    <n v="0"/>
    <s v="SA"/>
    <m/>
    <m/>
  </r>
  <r>
    <n v="60019611061"/>
    <x v="150"/>
    <n v="57516175366"/>
    <s v="Mrs. HANSABEN ISHVARBHAI KABIR"/>
    <n v="200000"/>
    <n v="10.25"/>
    <n v="168205"/>
    <n v="168205"/>
    <n v="0"/>
    <d v="2023-03-17T00:00:00"/>
    <n v="12"/>
    <n v="12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095699195"/>
    <x v="150"/>
    <n v="55593535015"/>
    <s v="Mrs. MAKUBEN TRIKAMBHAI SOLANK"/>
    <n v="150000"/>
    <n v="10.25"/>
    <n v="126047"/>
    <n v="126047"/>
    <n v="0"/>
    <d v="2023-03-2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090996911"/>
    <x v="150"/>
    <n v="50053956995"/>
    <s v="Mrs. CHAMPABEN AMBALAL VAGHELA"/>
    <n v="227000"/>
    <n v="10.25"/>
    <n v="190597"/>
    <n v="190596.6"/>
    <n v="0"/>
    <d v="2023-03-22T00:00:00"/>
    <n v="12"/>
    <n v="12"/>
    <n v="0"/>
    <n v="0"/>
    <n v="0"/>
    <n v="0"/>
    <s v="INR"/>
    <n v="0"/>
    <n v="4852"/>
    <s v=""/>
    <n v="0"/>
    <n v="0"/>
    <s v="N"/>
    <n v="9"/>
    <s v="N"/>
    <s v="00/00/0000"/>
    <s v="N"/>
    <n v="0"/>
    <s v="00/00/0000"/>
    <s v="STD"/>
    <d v="2023-12-02T00:00:00"/>
    <n v="0"/>
    <s v="SA"/>
    <m/>
    <m/>
  </r>
  <r>
    <n v="60091019906"/>
    <x v="150"/>
    <n v="55519557555"/>
    <s v="Mrs. NANDABEN SHAILESHBHAI DAT"/>
    <n v="190000"/>
    <n v="10.25"/>
    <n v="166184"/>
    <n v="166184"/>
    <n v="0"/>
    <d v="2023-03-22T00:00:00"/>
    <n v="12"/>
    <n v="12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d v="2023-12-02T00:00:00"/>
    <n v="0"/>
    <s v="SA"/>
    <m/>
    <m/>
  </r>
  <r>
    <n v="60106669519"/>
    <x v="150"/>
    <n v="50053560139"/>
    <s v="Mr. MADANLAL RAMESHCHANDRA KHO"/>
    <n v="300000"/>
    <n v="10.25"/>
    <n v="261436"/>
    <n v="261436"/>
    <n v="0"/>
    <d v="2023-03-30T00:00:00"/>
    <n v="12"/>
    <n v="12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9911116999"/>
    <x v="150"/>
    <n v="55619113565"/>
    <s v="Mrs. DAHIBEN JAGDISHBHAI SHRIM"/>
    <n v="100000"/>
    <n v="11.8"/>
    <n v="36993"/>
    <n v="40953"/>
    <n v="3960"/>
    <d v="2022-03-17T00:00:00"/>
    <n v="24"/>
    <n v="23"/>
    <n v="1"/>
    <n v="2"/>
    <n v="2"/>
    <n v="702"/>
    <s v="INR"/>
    <n v="0"/>
    <n v="3312"/>
    <d v="2024-02-01T00:00:00"/>
    <n v="0"/>
    <n v="0"/>
    <m/>
    <m/>
    <s v="N"/>
    <s v="00/00/0000"/>
    <s v="N"/>
    <n v="0"/>
    <s v="00/00/0000"/>
    <s v="SMA1"/>
    <d v="2024-03-26T00:00:00"/>
    <n v="702"/>
    <s v="SA"/>
    <m/>
    <m/>
  </r>
  <r>
    <n v="69696699699"/>
    <x v="151"/>
    <n v="55009599755"/>
    <s v="Mr. KIRITKUMAR KALIDAS PARMAR"/>
    <n v="300000"/>
    <n v="11.9"/>
    <n v="79094"/>
    <n v="17602.330000000002"/>
    <n v="0"/>
    <d v="2021-05-28T00:00:00"/>
    <n v="19"/>
    <n v="19"/>
    <n v="0"/>
    <n v="0"/>
    <n v="0"/>
    <n v="0"/>
    <s v="INR"/>
    <n v="0"/>
    <n v="9950"/>
    <s v=""/>
    <n v="0"/>
    <n v="0"/>
    <s v="N"/>
    <n v="9"/>
    <s v="N"/>
    <s v="00/00/0000"/>
    <s v="N"/>
    <n v="0"/>
    <s v="00/00/0000"/>
    <s v="STD"/>
    <s v=""/>
    <m/>
    <s v="SA"/>
    <m/>
    <m/>
  </r>
  <r>
    <n v="69696199956"/>
    <x v="151"/>
    <n v="57517670700"/>
    <s v="Mr. MULJIBHAI TISABHAI PARMAR"/>
    <n v="250000"/>
    <n v="12.35"/>
    <n v="168366"/>
    <n v="131348.09"/>
    <n v="0"/>
    <d v="2021-07-23T00:00:00"/>
    <n v="19"/>
    <n v="19"/>
    <n v="0"/>
    <n v="0"/>
    <n v="0"/>
    <n v="0"/>
    <s v="INR"/>
    <n v="0"/>
    <n v="5606"/>
    <s v=""/>
    <n v="0"/>
    <n v="0"/>
    <s v="N"/>
    <n v="9"/>
    <s v="N"/>
    <s v="00/00/0000"/>
    <s v="N"/>
    <n v="0"/>
    <s v="00/00/0000"/>
    <s v="STD"/>
    <s v=""/>
    <m/>
    <s v="SA"/>
    <m/>
    <m/>
  </r>
  <r>
    <n v="69966661699"/>
    <x v="151"/>
    <n v="50059131155"/>
    <s v="Mr. MOHANBHAI SHANKARBHAI PATN"/>
    <n v="430000"/>
    <n v="11.8"/>
    <n v="286446"/>
    <n v="284574"/>
    <n v="0"/>
    <d v="2022-03-23T00:00:00"/>
    <n v="24"/>
    <n v="24"/>
    <n v="0"/>
    <n v="0"/>
    <n v="0"/>
    <n v="0"/>
    <s v="INR"/>
    <n v="0"/>
    <n v="9522"/>
    <s v=""/>
    <n v="0"/>
    <n v="0"/>
    <s v="N"/>
    <n v="9"/>
    <s v="N"/>
    <s v="00/00/0000"/>
    <s v="N"/>
    <n v="0"/>
    <s v="00/00/0000"/>
    <s v="STD"/>
    <d v="2023-04-03T00:00:00"/>
    <n v="999"/>
    <s v="SA"/>
    <m/>
    <m/>
  </r>
  <r>
    <n v="69996916566"/>
    <x v="152"/>
    <n v="90956165395"/>
    <s v="Mr. RAMESHBHAI  BHIL"/>
    <n v="100000"/>
    <n v="8.35"/>
    <n v="63579.43"/>
    <n v="88114.43"/>
    <n v="24535"/>
    <d v="2021-10-05T00:00:00"/>
    <n v="19"/>
    <n v="7"/>
    <n v="12"/>
    <n v="4"/>
    <n v="4"/>
    <n v="704"/>
    <s v="INR"/>
    <n v="0"/>
    <n v="2045"/>
    <d v="2023-04-01T00:00:00"/>
    <n v="2481"/>
    <n v="8573.86"/>
    <m/>
    <m/>
    <s v="N"/>
    <s v="00/00/0000"/>
    <s v="N"/>
    <n v="0"/>
    <s v="00/00/0000"/>
    <s v="NPA"/>
    <d v="2023-06-29T00:00:00"/>
    <n v="704"/>
    <s v="NPA"/>
    <n v="20"/>
    <m/>
  </r>
  <r>
    <n v="69966165510"/>
    <x v="153"/>
    <n v="55059909069"/>
    <s v="Mr. GIRISHBHAI AMRUTLAL MEVADA"/>
    <n v="100000"/>
    <n v="13.55"/>
    <n v="43443"/>
    <n v="34501"/>
    <n v="0"/>
    <d v="2021-10-22T00:00:00"/>
    <n v="22"/>
    <n v="22"/>
    <n v="0"/>
    <n v="0"/>
    <n v="0"/>
    <n v="0"/>
    <s v="INR"/>
    <n v="0"/>
    <n v="3063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006969091"/>
    <x v="153"/>
    <n v="55199557651"/>
    <s v="Mr. GAJENDRASINH SATYENDRASINH"/>
    <n v="120000"/>
    <n v="14"/>
    <n v="59313"/>
    <n v="34457.800000000003"/>
    <n v="0"/>
    <d v="2021-12-17T00:00:00"/>
    <n v="19"/>
    <n v="19"/>
    <n v="0"/>
    <n v="0"/>
    <n v="0"/>
    <n v="0"/>
    <s v="INR"/>
    <n v="0"/>
    <n v="4102"/>
    <s v=""/>
    <n v="0"/>
    <n v="0"/>
    <s v="N"/>
    <n v="9"/>
    <s v="N"/>
    <s v="00/00/0000"/>
    <s v="N"/>
    <n v="0"/>
    <s v="00/00/0000"/>
    <s v="STD"/>
    <s v=""/>
    <m/>
    <s v="SA"/>
    <m/>
    <m/>
  </r>
  <r>
    <n v="69169659611"/>
    <x v="153"/>
    <n v="55567119559"/>
    <s v="Mr. DINESHBHAI AKHAMBHAI RAJAT"/>
    <n v="125000"/>
    <n v="14.45"/>
    <n v="70478"/>
    <n v="48691.92"/>
    <n v="0"/>
    <d v="2022-02-10T00:00:00"/>
    <n v="19"/>
    <n v="19"/>
    <n v="0"/>
    <n v="0"/>
    <n v="0"/>
    <n v="0"/>
    <s v="INR"/>
    <n v="0"/>
    <n v="4300"/>
    <s v=""/>
    <n v="0"/>
    <n v="0"/>
    <s v="N"/>
    <n v="9"/>
    <s v="N"/>
    <s v="00/00/0000"/>
    <s v="N"/>
    <n v="0"/>
    <s v="00/00/0000"/>
    <s v="STD"/>
    <s v=""/>
    <m/>
    <s v="SA"/>
    <m/>
    <m/>
  </r>
  <r>
    <n v="69156611619"/>
    <x v="153"/>
    <n v="56961959793"/>
    <s v="Mr. RAKESHBHAI KESHAVBHAI NINA"/>
    <n v="150000"/>
    <n v="13.95"/>
    <n v="83038"/>
    <n v="51328.07"/>
    <n v="0"/>
    <d v="2022-02-18T00:00:00"/>
    <n v="19"/>
    <n v="19"/>
    <n v="0"/>
    <n v="0"/>
    <n v="0"/>
    <n v="0"/>
    <s v="INR"/>
    <n v="0"/>
    <n v="5124"/>
    <s v=""/>
    <n v="0"/>
    <n v="0"/>
    <s v="N"/>
    <n v="9"/>
    <s v="N"/>
    <s v="00/00/0000"/>
    <s v="N"/>
    <n v="0"/>
    <s v="00/00/0000"/>
    <s v="STD"/>
    <d v="2022-03-15T00:00:00"/>
    <n v="0"/>
    <s v="SA"/>
    <m/>
    <m/>
  </r>
  <r>
    <n v="69919619616"/>
    <x v="153"/>
    <n v="50056939633"/>
    <s v="Mr. MORE  SANDESH"/>
    <n v="100000"/>
    <n v="13.85"/>
    <n v="38202"/>
    <n v="38202"/>
    <n v="0"/>
    <d v="2022-03-13T00:00:00"/>
    <n v="24"/>
    <n v="24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s v=""/>
    <m/>
    <s v="SA"/>
    <m/>
    <m/>
  </r>
  <r>
    <n v="69656160606"/>
    <x v="153"/>
    <n v="56010001605"/>
    <s v="Mr. KAMLESHKUMAR KANTIBHAI BHO"/>
    <n v="90000"/>
    <n v="12.6"/>
    <n v="49370"/>
    <n v="49298"/>
    <n v="0"/>
    <d v="2022-09-11T00:00:00"/>
    <n v="18"/>
    <n v="18"/>
    <n v="0"/>
    <n v="0"/>
    <n v="0"/>
    <n v="0"/>
    <s v="INR"/>
    <n v="0"/>
    <n v="3016"/>
    <s v=""/>
    <n v="0"/>
    <n v="0"/>
    <s v="N"/>
    <n v="9"/>
    <s v="N"/>
    <s v="00/00/0000"/>
    <s v="N"/>
    <n v="0"/>
    <s v="00/00/0000"/>
    <s v="STD"/>
    <d v="2023-03-09T00:00:00"/>
    <n v="999"/>
    <s v="SA"/>
    <m/>
    <m/>
  </r>
  <r>
    <n v="69615661595"/>
    <x v="153"/>
    <n v="56105953596"/>
    <s v="Mr. DAHYABHAI AMBABHAI SOLANKI"/>
    <n v="120000"/>
    <n v="12.1"/>
    <n v="65343"/>
    <n v="65199"/>
    <n v="0"/>
    <d v="2022-09-22T00:00:00"/>
    <n v="18"/>
    <n v="18"/>
    <n v="0"/>
    <n v="0"/>
    <n v="0"/>
    <n v="0"/>
    <s v="INR"/>
    <n v="0"/>
    <n v="3992"/>
    <s v=""/>
    <n v="0"/>
    <n v="0"/>
    <m/>
    <m/>
    <s v="N"/>
    <s v="00/00/0000"/>
    <s v="N"/>
    <n v="0"/>
    <s v="00/00/0000"/>
    <s v="STD"/>
    <d v="2023-09-07T00:00:00"/>
    <n v="0"/>
    <s v="SA"/>
    <m/>
    <m/>
  </r>
  <r>
    <n v="69911956199"/>
    <x v="153"/>
    <n v="55153970305"/>
    <s v="Mr. BHARATBHAI AMBALAL LEUVA"/>
    <n v="120100"/>
    <n v="12.6"/>
    <n v="75553"/>
    <n v="75553"/>
    <n v="0"/>
    <d v="2022-12-18T00:00:00"/>
    <n v="15"/>
    <n v="15"/>
    <n v="0"/>
    <n v="0"/>
    <n v="0"/>
    <n v="0"/>
    <s v="INR"/>
    <n v="0"/>
    <n v="4024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9950510919"/>
    <x v="153"/>
    <n v="56935595973"/>
    <s v="Mr. SUNILKUMAR GOPALBHAI PARMA"/>
    <n v="133000"/>
    <n v="13.6"/>
    <n v="87630"/>
    <n v="87630"/>
    <n v="0"/>
    <d v="2023-01-20T00:00:00"/>
    <n v="14"/>
    <n v="14"/>
    <n v="0"/>
    <n v="0"/>
    <n v="0"/>
    <n v="0"/>
    <s v="INR"/>
    <n v="0"/>
    <n v="4520"/>
    <s v=""/>
    <n v="0"/>
    <n v="0"/>
    <s v="N"/>
    <n v="9"/>
    <s v="N"/>
    <s v="00/00/0000"/>
    <s v="N"/>
    <n v="0"/>
    <s v="00/00/0000"/>
    <s v="STD"/>
    <s v=""/>
    <m/>
    <s v="SA"/>
    <m/>
    <m/>
  </r>
  <r>
    <n v="69996661959"/>
    <x v="153"/>
    <n v="55095037535"/>
    <s v="Mr. KAVANBEN SOMABHAI PANDOR"/>
    <n v="110000"/>
    <n v="12.6"/>
    <n v="75420"/>
    <n v="75420"/>
    <n v="0"/>
    <d v="2023-02-08T00:00:00"/>
    <n v="13"/>
    <n v="13"/>
    <n v="0"/>
    <n v="0"/>
    <n v="0"/>
    <n v="0"/>
    <s v="INR"/>
    <n v="0"/>
    <n v="3686"/>
    <s v=""/>
    <n v="0"/>
    <n v="0"/>
    <s v="N"/>
    <n v="9"/>
    <s v="N"/>
    <s v="00/00/0000"/>
    <s v="N"/>
    <n v="0"/>
    <s v="00/00/0000"/>
    <s v="STD"/>
    <s v=""/>
    <m/>
    <s v="SA"/>
    <m/>
    <m/>
  </r>
  <r>
    <n v="60009666666"/>
    <x v="153"/>
    <n v="56917971939"/>
    <s v="Mr. DINESHBHAI  RANA"/>
    <n v="138000"/>
    <n v="13.6"/>
    <n v="94382"/>
    <n v="84970.6"/>
    <n v="0"/>
    <d v="2023-02-13T00:00:00"/>
    <n v="13"/>
    <n v="13"/>
    <n v="0"/>
    <n v="0"/>
    <n v="0"/>
    <n v="0"/>
    <s v="INR"/>
    <n v="0"/>
    <n v="4690"/>
    <s v=""/>
    <n v="0"/>
    <n v="0"/>
    <s v="N"/>
    <n v="9"/>
    <s v="N"/>
    <s v="00/00/0000"/>
    <s v="N"/>
    <n v="0"/>
    <s v="00/00/0000"/>
    <s v="STD"/>
    <d v="2023-06-18T00:00:00"/>
    <n v="999"/>
    <s v="SA"/>
    <m/>
    <m/>
  </r>
  <r>
    <n v="60011656169"/>
    <x v="153"/>
    <n v="55095550653"/>
    <s v="Mr. MANUBHAI M PARMAR"/>
    <n v="139500"/>
    <n v="12.6"/>
    <n v="95399"/>
    <n v="95398.74"/>
    <n v="0"/>
    <d v="2023-02-15T00:00:00"/>
    <n v="13"/>
    <n v="13"/>
    <n v="0"/>
    <n v="0"/>
    <n v="0"/>
    <n v="0"/>
    <s v="INR"/>
    <n v="0"/>
    <n v="4674"/>
    <s v=""/>
    <n v="0"/>
    <n v="0"/>
    <s v="N"/>
    <n v="9"/>
    <s v="N"/>
    <s v="00/00/0000"/>
    <s v="N"/>
    <n v="0"/>
    <s v="00/00/0000"/>
    <s v="STD"/>
    <d v="2024-03-18T00:00:00"/>
    <n v="0"/>
    <s v="SA"/>
    <m/>
    <m/>
  </r>
  <r>
    <n v="60066699199"/>
    <x v="153"/>
    <n v="56106917579"/>
    <s v="Mr. PRAKASHBHAI RAMESHBHAI SOL"/>
    <n v="100000"/>
    <n v="12.6"/>
    <n v="70357"/>
    <n v="70357"/>
    <n v="0"/>
    <d v="2023-03-08T00:00:00"/>
    <n v="12"/>
    <n v="12"/>
    <n v="0"/>
    <n v="0"/>
    <n v="0"/>
    <n v="0"/>
    <s v="INR"/>
    <n v="0"/>
    <n v="3430"/>
    <s v=""/>
    <n v="0"/>
    <n v="0"/>
    <s v="N"/>
    <n v="9"/>
    <s v="N"/>
    <s v="00/00/0000"/>
    <s v="N"/>
    <n v="0"/>
    <s v="00/00/0000"/>
    <s v="STD"/>
    <d v="2023-04-16T00:00:00"/>
    <n v="999"/>
    <s v="SA"/>
    <m/>
    <m/>
  </r>
  <r>
    <n v="69919696919"/>
    <x v="153"/>
    <n v="56901905539"/>
    <s v="Mr. RAKESH ARVINDBHAI PARMAR"/>
    <n v="150000"/>
    <n v="13.1"/>
    <n v="94903"/>
    <n v="99826.5"/>
    <n v="4923.5"/>
    <d v="2022-12-16T00:00:00"/>
    <n v="15"/>
    <n v="14"/>
    <n v="1"/>
    <n v="1"/>
    <n v="1"/>
    <n v="701"/>
    <s v="INR"/>
    <n v="0"/>
    <n v="5062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06916616"/>
    <x v="154"/>
    <n v="50059111905"/>
    <s v="Mr. PRADIPSINH RUGHANATHSINH S"/>
    <n v="300000"/>
    <n v="9.75"/>
    <n v="278272"/>
    <n v="271934"/>
    <n v="0"/>
    <d v="2023-09-01T00:00:00"/>
    <n v="6"/>
    <n v="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s v=""/>
    <m/>
    <s v="SA"/>
    <m/>
    <m/>
  </r>
  <r>
    <n v="60501169666"/>
    <x v="154"/>
    <n v="55995691361"/>
    <s v="Mr. SURYAVNSH ANIRUDDHKUMAR DE"/>
    <n v="150000"/>
    <n v="9.75"/>
    <n v="142840"/>
    <n v="142840"/>
    <n v="0"/>
    <d v="2023-10-12T00:00:00"/>
    <n v="5"/>
    <n v="5"/>
    <n v="0"/>
    <n v="0"/>
    <n v="0"/>
    <n v="0"/>
    <s v="INR"/>
    <n v="0"/>
    <n v="2761"/>
    <s v=""/>
    <n v="0"/>
    <n v="0"/>
    <s v="N"/>
    <n v="9"/>
    <s v="N"/>
    <s v="00/00/0000"/>
    <s v="N"/>
    <n v="0"/>
    <s v="00/00/0000"/>
    <s v="STD"/>
    <s v=""/>
    <m/>
    <s v="SA"/>
    <m/>
    <m/>
  </r>
  <r>
    <n v="60199919161"/>
    <x v="154"/>
    <n v="55007919901"/>
    <s v="Lance Naik RAJENDER KUMAR AHIR"/>
    <n v="350000"/>
    <n v="9.75"/>
    <n v="343830"/>
    <n v="343830"/>
    <n v="0"/>
    <d v="2024-01-18T00:00:00"/>
    <n v="2"/>
    <n v="2"/>
    <n v="0"/>
    <n v="0"/>
    <n v="0"/>
    <n v="0"/>
    <s v="INR"/>
    <n v="0"/>
    <n v="6441"/>
    <s v=""/>
    <n v="0"/>
    <n v="0"/>
    <s v="N"/>
    <n v="9"/>
    <s v="N"/>
    <s v="00/00/0000"/>
    <s v="N"/>
    <n v="0"/>
    <s v="00/00/0000"/>
    <s v="STD"/>
    <s v=""/>
    <m/>
    <s v="SA"/>
    <m/>
    <m/>
  </r>
  <r>
    <n v="60166119669"/>
    <x v="155"/>
    <n v="55715553995"/>
    <s v="Miss. PRIYANKA SOMABHAI PARMAR"/>
    <n v="350000"/>
    <n v="9.75"/>
    <n v="304668"/>
    <n v="294525"/>
    <n v="0"/>
    <d v="2023-04-13T00:00:00"/>
    <n v="11"/>
    <n v="11"/>
    <n v="0"/>
    <n v="0"/>
    <n v="0"/>
    <n v="0"/>
    <s v="INR"/>
    <n v="0"/>
    <n v="6873"/>
    <s v=""/>
    <n v="0"/>
    <n v="0"/>
    <s v="N"/>
    <n v="9"/>
    <s v="N"/>
    <s v="00/00/0000"/>
    <s v="N"/>
    <n v="0"/>
    <s v="00/00/0000"/>
    <s v="STD"/>
    <d v="2023-04-15T00:00:00"/>
    <n v="999"/>
    <s v="SA"/>
    <m/>
    <m/>
  </r>
  <r>
    <n v="60660519606"/>
    <x v="155"/>
    <n v="59965350617"/>
    <s v="Mr. KALABHAI SHIVRAMBHAI SUNAK"/>
    <n v="600000"/>
    <n v="9.75"/>
    <n v="584987"/>
    <n v="584987"/>
    <n v="0"/>
    <d v="2023-12-07T00:00:00"/>
    <n v="3"/>
    <n v="3"/>
    <n v="0"/>
    <n v="0"/>
    <n v="0"/>
    <n v="0"/>
    <s v="INR"/>
    <n v="0"/>
    <n v="11041"/>
    <s v=""/>
    <n v="0"/>
    <n v="0"/>
    <s v="N"/>
    <n v="9"/>
    <s v="N"/>
    <s v="00/00/0000"/>
    <s v="N"/>
    <n v="0"/>
    <s v="00/00/0000"/>
    <s v="STD"/>
    <s v=""/>
    <m/>
    <s v="SA"/>
    <m/>
    <m/>
  </r>
  <r>
    <n v="60160960916"/>
    <x v="155"/>
    <n v="55055156913"/>
    <s v="Mr. Vasta  Narayanbhai"/>
    <n v="225000"/>
    <n v="9.75"/>
    <n v="220486"/>
    <n v="220486"/>
    <n v="0"/>
    <d v="2024-01-27T00:00:00"/>
    <n v="2"/>
    <n v="2"/>
    <n v="0"/>
    <n v="0"/>
    <n v="0"/>
    <n v="0"/>
    <s v="INR"/>
    <n v="0"/>
    <n v="4141"/>
    <s v=""/>
    <n v="0"/>
    <n v="0"/>
    <s v="N"/>
    <n v="9"/>
    <s v="N"/>
    <s v="00/00/0000"/>
    <s v="N"/>
    <n v="0"/>
    <s v="00/00/0000"/>
    <s v="STD"/>
    <s v=""/>
    <m/>
    <s v="SA"/>
    <m/>
    <m/>
  </r>
  <r>
    <n v="60916119999"/>
    <x v="155"/>
    <n v="50059155657"/>
    <s v="Mr. MAHENDRA BHAGWANDAS CHAUHA"/>
    <n v="300000"/>
    <n v="9.75"/>
    <n v="300641"/>
    <n v="300641"/>
    <n v="0"/>
    <d v="2024-03-24T00:00:00"/>
    <n v="1"/>
    <n v="1"/>
    <n v="0"/>
    <n v="0"/>
    <n v="0"/>
    <n v="0"/>
    <s v="INR"/>
    <n v="0"/>
    <n v="5521"/>
    <s v=""/>
    <n v="0"/>
    <n v="0"/>
    <s v="N"/>
    <n v="9"/>
    <s v="N"/>
    <s v="00/00/0000"/>
    <s v="N"/>
    <n v="0"/>
    <s v="00/00/0000"/>
    <s v="STD"/>
    <s v=""/>
    <m/>
    <s v="SA"/>
    <m/>
    <m/>
  </r>
  <r>
    <n v="60199561911"/>
    <x v="150"/>
    <n v="50053970355"/>
    <s v="Mr. BABABHAI SOMABHAI VAGHELA"/>
    <n v="150000"/>
    <n v="10.25"/>
    <n v="121576"/>
    <n v="121576"/>
    <n v="0"/>
    <d v="2023-04-07T00:00:00"/>
    <n v="11"/>
    <n v="11"/>
    <n v="0"/>
    <n v="0"/>
    <n v="0"/>
    <n v="0"/>
    <s v="INR"/>
    <n v="0"/>
    <n v="3823"/>
    <s v=""/>
    <n v="0"/>
    <n v="0"/>
    <m/>
    <m/>
    <s v="N"/>
    <s v="00/00/0000"/>
    <s v="N"/>
    <n v="0"/>
    <s v="00/00/0000"/>
    <s v="STD"/>
    <d v="2023-04-08T00:00:00"/>
    <n v="999"/>
    <s v="SA"/>
    <m/>
    <m/>
  </r>
  <r>
    <n v="60161696699"/>
    <x v="150"/>
    <n v="55009707513"/>
    <s v="Mr. NATWARBHAI JIVABHAI PRAJAP"/>
    <n v="150000"/>
    <n v="10.25"/>
    <n v="128390"/>
    <n v="128389.11"/>
    <n v="0"/>
    <d v="2023-04-15T00:00:00"/>
    <n v="11"/>
    <n v="11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169509699"/>
    <x v="150"/>
    <n v="55059393900"/>
    <s v="Mr. MAHENDRABHAI  MEKWAN"/>
    <n v="230000"/>
    <n v="10.25"/>
    <n v="203981"/>
    <n v="203981"/>
    <n v="0"/>
    <d v="2023-04-16T00:00:00"/>
    <n v="11"/>
    <n v="11"/>
    <n v="0"/>
    <n v="0"/>
    <n v="0"/>
    <n v="0"/>
    <s v="INR"/>
    <n v="0"/>
    <n v="4290"/>
    <s v=""/>
    <n v="0"/>
    <n v="0"/>
    <m/>
    <m/>
    <s v="N"/>
    <s v="00/00/0000"/>
    <s v="N"/>
    <n v="0"/>
    <s v="00/00/0000"/>
    <s v="STD"/>
    <d v="2023-04-17T00:00:00"/>
    <n v="999"/>
    <s v="SA"/>
    <m/>
    <m/>
  </r>
  <r>
    <n v="60166659616"/>
    <x v="150"/>
    <n v="55005593950"/>
    <s v="Mrs. PUSHPABEN YAKUBBHAI MECWA"/>
    <n v="240000"/>
    <n v="10.25"/>
    <n v="212638"/>
    <n v="212637.94"/>
    <n v="0"/>
    <d v="2023-04-19T00:00:00"/>
    <n v="11"/>
    <n v="11"/>
    <n v="0"/>
    <n v="0"/>
    <n v="0"/>
    <n v="0"/>
    <s v="INR"/>
    <n v="0"/>
    <n v="4477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0169999016"/>
    <x v="150"/>
    <n v="50053956995"/>
    <s v="Mrs. CHAMPABEN AMBALAL VAGHELA"/>
    <n v="150000"/>
    <n v="10.25"/>
    <n v="118539"/>
    <n v="118539"/>
    <n v="0"/>
    <d v="2023-04-22T00:00:00"/>
    <n v="11"/>
    <n v="11"/>
    <n v="0"/>
    <n v="0"/>
    <n v="0"/>
    <n v="0"/>
    <s v="INR"/>
    <n v="0"/>
    <n v="4029"/>
    <s v=""/>
    <n v="0"/>
    <n v="0"/>
    <s v="N"/>
    <n v="9"/>
    <s v="N"/>
    <s v="00/00/0000"/>
    <s v="N"/>
    <n v="0"/>
    <s v="00/00/0000"/>
    <s v="STD"/>
    <d v="2024-01-20T00:00:00"/>
    <n v="0"/>
    <s v="SA"/>
    <m/>
    <m/>
  </r>
  <r>
    <n v="60166699610"/>
    <x v="150"/>
    <n v="90596695565"/>
    <s v="Mrs. ILABEN VINODBHAI VAGHELA"/>
    <n v="234000"/>
    <n v="10.25"/>
    <n v="211027"/>
    <n v="211026.2"/>
    <n v="0"/>
    <d v="2023-05-04T00:00:00"/>
    <n v="10"/>
    <n v="10"/>
    <n v="0"/>
    <n v="0"/>
    <n v="0"/>
    <n v="0"/>
    <s v="INR"/>
    <n v="0"/>
    <n v="4365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196561916"/>
    <x v="150"/>
    <n v="50053556013"/>
    <s v="Mrs. GANATRA  BHARTI"/>
    <n v="400000"/>
    <n v="10.25"/>
    <n v="357787"/>
    <n v="357787"/>
    <n v="0"/>
    <d v="2023-05-28T00:00:00"/>
    <n v="10"/>
    <n v="10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s v=""/>
    <m/>
    <s v="SA"/>
    <m/>
    <m/>
  </r>
  <r>
    <n v="60196696906"/>
    <x v="150"/>
    <n v="56579555511"/>
    <s v="Mrs. MIYAVARA BHIKHIBEN  DINES"/>
    <n v="260000"/>
    <n v="10.25"/>
    <n v="225161"/>
    <n v="225161"/>
    <n v="0"/>
    <d v="2023-05-28T00:00:00"/>
    <n v="10"/>
    <n v="10"/>
    <n v="0"/>
    <n v="0"/>
    <n v="0"/>
    <n v="0"/>
    <s v="INR"/>
    <n v="0"/>
    <n v="5557"/>
    <s v=""/>
    <n v="0"/>
    <n v="3.65"/>
    <s v="N"/>
    <n v="9"/>
    <s v="N"/>
    <s v="00/00/0000"/>
    <s v="N"/>
    <n v="0"/>
    <s v="00/00/0000"/>
    <s v="STD"/>
    <d v="2024-03-03T00:00:00"/>
    <n v="0"/>
    <s v="SA"/>
    <m/>
    <m/>
  </r>
  <r>
    <n v="60199966009"/>
    <x v="150"/>
    <n v="55566357103"/>
    <s v="Mr. KISHORBHAI PITAMBERBHAI SH"/>
    <n v="230000"/>
    <n v="10.25"/>
    <n v="205517"/>
    <n v="205517"/>
    <n v="0"/>
    <d v="2023-05-31T00:00:00"/>
    <n v="10"/>
    <n v="10"/>
    <n v="0"/>
    <n v="0"/>
    <n v="0"/>
    <n v="0"/>
    <s v="INR"/>
    <n v="0"/>
    <n v="4290"/>
    <s v=""/>
    <n v="0"/>
    <n v="0"/>
    <s v="N"/>
    <n v="9"/>
    <s v="N"/>
    <s v="00/00/0000"/>
    <s v="N"/>
    <n v="0"/>
    <s v="00/00/0000"/>
    <s v="STD"/>
    <s v=""/>
    <m/>
    <s v="SA"/>
    <m/>
    <m/>
  </r>
  <r>
    <n v="60905669961"/>
    <x v="150"/>
    <n v="50053909959"/>
    <s v="Mr. NARAYAN VYANKATRAO KHODE"/>
    <n v="600000"/>
    <n v="10.25"/>
    <n v="532625"/>
    <n v="532625"/>
    <n v="0"/>
    <d v="2023-06-02T00:00:00"/>
    <n v="9"/>
    <n v="9"/>
    <n v="0"/>
    <n v="0"/>
    <n v="0"/>
    <n v="0"/>
    <s v="INR"/>
    <n v="0"/>
    <n v="12823"/>
    <s v=""/>
    <n v="0"/>
    <n v="0"/>
    <s v="N"/>
    <n v="9"/>
    <s v="N"/>
    <s v="00/00/0000"/>
    <s v="N"/>
    <n v="0"/>
    <s v="00/00/0000"/>
    <s v="STD"/>
    <s v=""/>
    <m/>
    <s v="SA"/>
    <m/>
    <m/>
  </r>
  <r>
    <n v="60909199696"/>
    <x v="150"/>
    <n v="55796675565"/>
    <s v="Mr. KANTIBHAI DINAJI KANDARA"/>
    <n v="173000"/>
    <n v="10.25"/>
    <n v="157896"/>
    <n v="157895.4"/>
    <n v="0"/>
    <d v="2023-06-04T00:00:00"/>
    <n v="9"/>
    <n v="9"/>
    <n v="0"/>
    <n v="0"/>
    <n v="0"/>
    <n v="0"/>
    <s v="INR"/>
    <n v="0"/>
    <n v="3227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996659199"/>
    <x v="150"/>
    <n v="55009639955"/>
    <s v="Mr. VITTHALBHAI GABHABHAI HARI"/>
    <n v="189000"/>
    <n v="10.25"/>
    <n v="172081"/>
    <n v="172080.2"/>
    <n v="0"/>
    <d v="2023-06-11T00:00:00"/>
    <n v="9"/>
    <n v="9"/>
    <n v="0"/>
    <n v="0"/>
    <n v="0"/>
    <n v="0"/>
    <s v="INR"/>
    <n v="0"/>
    <n v="3526"/>
    <s v=""/>
    <n v="0"/>
    <n v="0"/>
    <s v="N"/>
    <n v="9"/>
    <s v="N"/>
    <s v="00/00/0000"/>
    <s v="N"/>
    <n v="0"/>
    <s v="00/00/0000"/>
    <s v="STD"/>
    <s v=""/>
    <m/>
    <s v="SA"/>
    <m/>
    <m/>
  </r>
  <r>
    <n v="60999151099"/>
    <x v="150"/>
    <n v="55055079750"/>
    <s v="Mr. GIRISHBHAI HARISHANKAR SHA"/>
    <n v="177000"/>
    <n v="10.25"/>
    <n v="160945"/>
    <n v="160944.6"/>
    <n v="0"/>
    <d v="2023-06-15T00:00:00"/>
    <n v="9"/>
    <n v="9"/>
    <n v="0"/>
    <n v="0"/>
    <n v="0"/>
    <n v="0"/>
    <s v="INR"/>
    <n v="0"/>
    <n v="3302"/>
    <s v=""/>
    <n v="0"/>
    <n v="0"/>
    <s v="N"/>
    <n v="9"/>
    <s v="N"/>
    <s v="00/00/0000"/>
    <s v="N"/>
    <n v="0"/>
    <s v="00/00/0000"/>
    <s v="STD"/>
    <s v=""/>
    <m/>
    <s v="SA"/>
    <m/>
    <m/>
  </r>
  <r>
    <n v="60966601696"/>
    <x v="150"/>
    <n v="50059065751"/>
    <s v="Mr. NATWARLAL RAMLAL DABLA"/>
    <n v="225000"/>
    <n v="10.25"/>
    <n v="198299"/>
    <n v="198299"/>
    <n v="0"/>
    <d v="2023-06-23T00:00:00"/>
    <n v="9"/>
    <n v="9"/>
    <n v="0"/>
    <n v="0"/>
    <n v="0"/>
    <n v="0"/>
    <s v="INR"/>
    <n v="0"/>
    <n v="4809"/>
    <s v=""/>
    <n v="0"/>
    <n v="0"/>
    <s v="N"/>
    <n v="9"/>
    <s v="N"/>
    <s v="00/00/0000"/>
    <s v="N"/>
    <n v="0"/>
    <s v="00/00/0000"/>
    <s v="STD"/>
    <s v=""/>
    <m/>
    <s v="SA"/>
    <m/>
    <m/>
  </r>
  <r>
    <n v="60966101156"/>
    <x v="150"/>
    <n v="59113551313"/>
    <s v="Mrs. BABIBEN  CHAVDA"/>
    <n v="400000"/>
    <n v="10.25"/>
    <n v="347026"/>
    <n v="347026"/>
    <n v="0"/>
    <d v="2023-07-02T00:00:00"/>
    <n v="8"/>
    <n v="8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961991655"/>
    <x v="150"/>
    <n v="55991596507"/>
    <s v="Mrs. RAMILABEN PRAVINBHAI PATN"/>
    <n v="190000"/>
    <n v="10.25"/>
    <n v="175566"/>
    <n v="175566"/>
    <n v="0"/>
    <d v="2023-07-03T00:00:00"/>
    <n v="8"/>
    <n v="8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d v="2023-07-13T00:00:00"/>
    <n v="0"/>
    <s v="SA"/>
    <m/>
    <m/>
  </r>
  <r>
    <n v="60991561556"/>
    <x v="150"/>
    <n v="55010075950"/>
    <s v="Mr. BHIKHBHAI BACHUBHAI CHUNAR"/>
    <n v="320000"/>
    <n v="10.25"/>
    <n v="287878"/>
    <n v="287878"/>
    <n v="0"/>
    <d v="2023-07-09T00:00:00"/>
    <n v="8"/>
    <n v="8"/>
    <n v="0"/>
    <n v="0"/>
    <n v="0"/>
    <n v="0"/>
    <s v="INR"/>
    <n v="0"/>
    <n v="6839"/>
    <s v=""/>
    <n v="0"/>
    <n v="0"/>
    <s v="N"/>
    <n v="9"/>
    <s v="N"/>
    <s v="00/00/0000"/>
    <s v="N"/>
    <n v="0"/>
    <s v="00/00/0000"/>
    <s v="STD"/>
    <s v=""/>
    <m/>
    <s v="SA"/>
    <m/>
    <m/>
  </r>
  <r>
    <n v="60996199060"/>
    <x v="150"/>
    <n v="55031030936"/>
    <s v="Mrs. INDIRA FATAJIBHAI DAMOR"/>
    <n v="538400"/>
    <n v="10.25"/>
    <n v="483384"/>
    <n v="483383.12"/>
    <n v="0"/>
    <d v="2023-07-15T00:00:00"/>
    <n v="8"/>
    <n v="8"/>
    <n v="0"/>
    <n v="0"/>
    <n v="0"/>
    <n v="0"/>
    <s v="INR"/>
    <n v="0"/>
    <n v="11506"/>
    <s v=""/>
    <n v="0"/>
    <n v="0"/>
    <s v="N"/>
    <n v="9"/>
    <s v="N"/>
    <s v="00/00/0000"/>
    <s v="N"/>
    <n v="0"/>
    <s v="00/00/0000"/>
    <s v="STD"/>
    <s v=""/>
    <m/>
    <s v="SA"/>
    <m/>
    <m/>
  </r>
  <r>
    <n v="60999061119"/>
    <x v="150"/>
    <n v="50053551661"/>
    <s v="Mr. VAGHELA  KANTIBHAI"/>
    <n v="300000"/>
    <n v="10.25"/>
    <n v="275933"/>
    <n v="275933"/>
    <n v="0"/>
    <d v="2023-07-17T00:00:00"/>
    <n v="8"/>
    <n v="8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s v=""/>
    <m/>
    <s v="SA"/>
    <m/>
    <m/>
  </r>
  <r>
    <n v="60609096691"/>
    <x v="150"/>
    <n v="55316709551"/>
    <s v="Mr. MANUBHAI PARSHOTTAMBHAI VA"/>
    <n v="200000"/>
    <n v="10.25"/>
    <n v="179321"/>
    <n v="179321"/>
    <n v="0"/>
    <d v="2023-07-19T00:00:00"/>
    <n v="8"/>
    <n v="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s v=""/>
    <m/>
    <s v="SA"/>
    <m/>
    <m/>
  </r>
  <r>
    <n v="60669165696"/>
    <x v="150"/>
    <n v="56507561371"/>
    <s v="Ms. BHARATIBEN KARSHANBHAI RAN"/>
    <n v="125000"/>
    <n v="10.25"/>
    <n v="110307"/>
    <n v="110307"/>
    <n v="0"/>
    <d v="2023-08-12T00:00:00"/>
    <n v="7"/>
    <n v="7"/>
    <n v="0"/>
    <n v="0"/>
    <n v="0"/>
    <n v="0"/>
    <s v="INR"/>
    <n v="0"/>
    <n v="3186"/>
    <s v=""/>
    <n v="0"/>
    <n v="0"/>
    <s v="N"/>
    <n v="9"/>
    <s v="N"/>
    <s v="00/00/0000"/>
    <s v="N"/>
    <n v="0"/>
    <s v="00/00/0000"/>
    <s v="STD"/>
    <s v=""/>
    <m/>
    <s v="SA"/>
    <m/>
    <m/>
  </r>
  <r>
    <n v="60619111906"/>
    <x v="150"/>
    <n v="55997069677"/>
    <s v="Mrs. KAMALABEN  CHAVDA"/>
    <n v="360000"/>
    <n v="10.25"/>
    <n v="335004"/>
    <n v="335004"/>
    <n v="0"/>
    <d v="2023-08-17T00:00:00"/>
    <n v="7"/>
    <n v="7"/>
    <n v="0"/>
    <n v="0"/>
    <n v="0"/>
    <n v="0"/>
    <s v="INR"/>
    <n v="0"/>
    <n v="6715"/>
    <s v=""/>
    <n v="0"/>
    <n v="0"/>
    <s v="N"/>
    <n v="9"/>
    <s v="N"/>
    <s v="00/00/0000"/>
    <s v="N"/>
    <n v="0"/>
    <s v="00/00/0000"/>
    <s v="STD"/>
    <s v=""/>
    <m/>
    <s v="SA"/>
    <m/>
    <m/>
  </r>
  <r>
    <n v="60619116169"/>
    <x v="150"/>
    <n v="50053559690"/>
    <s v="Mr. NARMADA HARJIVANDAS PARMAR"/>
    <n v="300000"/>
    <n v="10.25"/>
    <n v="264137"/>
    <n v="264137"/>
    <n v="0"/>
    <d v="2023-08-19T00:00:00"/>
    <n v="7"/>
    <n v="7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s v=""/>
    <m/>
    <s v="SA"/>
    <m/>
    <m/>
  </r>
  <r>
    <n v="60695069959"/>
    <x v="150"/>
    <n v="50053906517"/>
    <s v="Mr. BHERUBHAI GANESH CHAUHAN"/>
    <n v="250000"/>
    <n v="10.25"/>
    <n v="211187"/>
    <n v="211187"/>
    <n v="0"/>
    <d v="2023-08-23T00:00:00"/>
    <n v="7"/>
    <n v="7"/>
    <n v="0"/>
    <n v="0"/>
    <n v="0"/>
    <n v="0"/>
    <s v="INR"/>
    <n v="0"/>
    <n v="7565"/>
    <s v=""/>
    <n v="0"/>
    <n v="0"/>
    <s v="N"/>
    <n v="9"/>
    <s v="N"/>
    <s v="00/00/0000"/>
    <s v="N"/>
    <n v="0"/>
    <s v="00/00/0000"/>
    <s v="STD"/>
    <s v=""/>
    <m/>
    <s v="SA"/>
    <m/>
    <m/>
  </r>
  <r>
    <n v="60695100666"/>
    <x v="150"/>
    <n v="55090969359"/>
    <s v="Mr. MANSINGBHAI PIRAJI  DANGI"/>
    <n v="213000"/>
    <n v="10.25"/>
    <n v="187305"/>
    <n v="187305"/>
    <n v="0"/>
    <d v="2023-08-23T00:00:00"/>
    <n v="7"/>
    <n v="7"/>
    <n v="0"/>
    <n v="0"/>
    <n v="0"/>
    <n v="0"/>
    <s v="INR"/>
    <n v="0"/>
    <n v="5428"/>
    <s v=""/>
    <n v="0"/>
    <n v="0"/>
    <s v="N"/>
    <n v="9"/>
    <s v="N"/>
    <s v="00/00/0000"/>
    <s v="N"/>
    <n v="0"/>
    <s v="00/00/0000"/>
    <s v="STD"/>
    <s v=""/>
    <m/>
    <s v="SA"/>
    <m/>
    <m/>
  </r>
  <r>
    <n v="60695165969"/>
    <x v="150"/>
    <n v="57575656695"/>
    <s v="Mrs. LILABEN BHERUBHAI CHAUHAN"/>
    <n v="250000"/>
    <n v="10.25"/>
    <n v="212344"/>
    <n v="212344"/>
    <n v="0"/>
    <d v="2023-08-23T00:00:00"/>
    <n v="7"/>
    <n v="7"/>
    <n v="0"/>
    <n v="0"/>
    <n v="0"/>
    <n v="0"/>
    <s v="INR"/>
    <n v="0"/>
    <n v="7405"/>
    <s v=""/>
    <n v="0"/>
    <n v="0"/>
    <s v="N"/>
    <n v="9"/>
    <s v="N"/>
    <s v="00/00/0000"/>
    <s v="N"/>
    <n v="0"/>
    <s v="00/00/0000"/>
    <s v="STD"/>
    <s v=""/>
    <m/>
    <s v="SA"/>
    <m/>
    <m/>
  </r>
  <r>
    <n v="60609191116"/>
    <x v="150"/>
    <n v="59755797955"/>
    <s v="Mrs. HIRABEN LAXMANBHAI SOLANK"/>
    <n v="250000"/>
    <n v="10.25"/>
    <n v="232234"/>
    <n v="232234"/>
    <n v="0"/>
    <d v="2023-09-02T00:00:00"/>
    <n v="6"/>
    <n v="6"/>
    <n v="0"/>
    <n v="0"/>
    <n v="0"/>
    <n v="0"/>
    <s v="INR"/>
    <n v="0"/>
    <n v="5343"/>
    <s v=""/>
    <n v="0"/>
    <n v="0"/>
    <m/>
    <m/>
    <s v="N"/>
    <s v="00/00/0000"/>
    <s v="N"/>
    <n v="0"/>
    <s v="00/00/0000"/>
    <s v="STD"/>
    <d v="2024-03-03T00:00:00"/>
    <n v="0"/>
    <s v="SA"/>
    <m/>
    <m/>
  </r>
  <r>
    <n v="60696166196"/>
    <x v="150"/>
    <n v="55011057999"/>
    <s v="Mrs. GANGABEN MOHANBHAI SOLANK"/>
    <n v="260000"/>
    <n v="10.25"/>
    <n v="234401"/>
    <n v="234401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s v=""/>
    <m/>
    <s v="SA"/>
    <m/>
    <m/>
  </r>
  <r>
    <n v="60696191110"/>
    <x v="150"/>
    <n v="55713719055"/>
    <s v="Mr. MOHANBHAI LALABHAI SOLANKI"/>
    <n v="260000"/>
    <n v="10.25"/>
    <n v="234401"/>
    <n v="234401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s v=""/>
    <m/>
    <s v="SA"/>
    <m/>
    <m/>
  </r>
  <r>
    <n v="60669615065"/>
    <x v="150"/>
    <n v="55055336759"/>
    <s v="Mr. KALABHAI PASABHAI DABHI"/>
    <n v="230000"/>
    <n v="10.25"/>
    <n v="212582"/>
    <n v="212582"/>
    <n v="0"/>
    <d v="2023-09-17T00:00:00"/>
    <n v="6"/>
    <n v="6"/>
    <n v="0"/>
    <n v="0"/>
    <n v="0"/>
    <n v="0"/>
    <s v="INR"/>
    <n v="0"/>
    <n v="4916"/>
    <s v=""/>
    <n v="0"/>
    <n v="0"/>
    <m/>
    <m/>
    <s v="N"/>
    <s v="00/00/0000"/>
    <s v="N"/>
    <n v="0"/>
    <s v="00/00/0000"/>
    <s v="STD"/>
    <s v=""/>
    <m/>
    <s v="SA"/>
    <m/>
    <m/>
  </r>
  <r>
    <n v="60669169660"/>
    <x v="150"/>
    <n v="56075676509"/>
    <s v="Mrs. LILABEN KANUBHAI VAGHELA"/>
    <n v="232000"/>
    <n v="10.25"/>
    <n v="218331"/>
    <n v="218331"/>
    <n v="0"/>
    <d v="2023-09-17T00:00:00"/>
    <n v="6"/>
    <n v="6"/>
    <n v="0"/>
    <n v="0"/>
    <n v="0"/>
    <n v="0"/>
    <s v="INR"/>
    <n v="0"/>
    <n v="4328"/>
    <s v=""/>
    <n v="0"/>
    <n v="0"/>
    <s v="N"/>
    <n v="9"/>
    <s v="N"/>
    <s v="00/00/0000"/>
    <s v="N"/>
    <n v="0"/>
    <s v="00/00/0000"/>
    <s v="STD"/>
    <s v=""/>
    <m/>
    <s v="SA"/>
    <m/>
    <m/>
  </r>
  <r>
    <n v="60665690996"/>
    <x v="150"/>
    <n v="90137505953"/>
    <s v="Mrs. MEENABEN DINESHBHAI MARUD"/>
    <n v="180000"/>
    <n v="10.25"/>
    <n v="169018"/>
    <n v="169018"/>
    <n v="0"/>
    <d v="2023-09-24T00:00:00"/>
    <n v="6"/>
    <n v="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s v="SA"/>
    <m/>
    <m/>
  </r>
  <r>
    <n v="60619166611"/>
    <x v="150"/>
    <n v="56551937937"/>
    <s v="Mr. MANGABHAI SOMABHAI SOLANKI"/>
    <n v="290000"/>
    <n v="10.25"/>
    <n v="273357"/>
    <n v="273357"/>
    <n v="0"/>
    <d v="2023-10-01T00:00:00"/>
    <n v="5"/>
    <n v="5"/>
    <n v="0"/>
    <n v="0"/>
    <n v="0"/>
    <n v="0"/>
    <s v="INR"/>
    <n v="0"/>
    <n v="6198"/>
    <s v=""/>
    <n v="0"/>
    <n v="0"/>
    <m/>
    <m/>
    <s v="N"/>
    <s v="00/00/0000"/>
    <s v="N"/>
    <n v="0"/>
    <s v="00/00/0000"/>
    <s v="STD"/>
    <d v="2024-02-02T00:00:00"/>
    <n v="0"/>
    <s v="SA"/>
    <m/>
    <m/>
  </r>
  <r>
    <n v="60699591911"/>
    <x v="150"/>
    <n v="50053951557"/>
    <s v="Mr. KANAIYALAL GANPATLAL MAKWA"/>
    <n v="325000"/>
    <n v="10.25"/>
    <n v="310660"/>
    <n v="310660"/>
    <n v="0"/>
    <d v="2023-10-04T00:00:00"/>
    <n v="5"/>
    <n v="5"/>
    <n v="0"/>
    <n v="0"/>
    <n v="0"/>
    <n v="0"/>
    <s v="INR"/>
    <n v="0"/>
    <n v="6062"/>
    <s v=""/>
    <n v="0"/>
    <n v="0"/>
    <m/>
    <m/>
    <s v="N"/>
    <s v="00/00/0000"/>
    <s v="N"/>
    <n v="0"/>
    <s v="00/00/0000"/>
    <s v="STD"/>
    <d v="2024-01-20T00:00:00"/>
    <n v="0"/>
    <s v="SA"/>
    <m/>
    <m/>
  </r>
  <r>
    <n v="60696100966"/>
    <x v="150"/>
    <n v="55510951550"/>
    <s v="Mr. CHHAPANBHAI OKHABHAI PATNI"/>
    <n v="50000"/>
    <n v="10.25"/>
    <n v="47380"/>
    <n v="47380"/>
    <n v="0"/>
    <d v="2023-10-06T00:00:00"/>
    <n v="5"/>
    <n v="5"/>
    <n v="0"/>
    <n v="0"/>
    <n v="0"/>
    <n v="0"/>
    <s v="INR"/>
    <n v="0"/>
    <n v="1006"/>
    <s v=""/>
    <n v="0"/>
    <n v="0"/>
    <s v="N"/>
    <n v="9"/>
    <s v="N"/>
    <s v="00/00/0000"/>
    <s v="N"/>
    <n v="0"/>
    <s v="00/00/0000"/>
    <s v="STD"/>
    <s v=""/>
    <m/>
    <s v="SA"/>
    <m/>
    <m/>
  </r>
  <r>
    <n v="60696655069"/>
    <x v="150"/>
    <n v="56510915597"/>
    <s v="Mr. ISHWARBHAI DAHYABHAI MAKWA"/>
    <n v="280000"/>
    <n v="10.25"/>
    <n v="267430"/>
    <n v="267430"/>
    <n v="0"/>
    <d v="2023-10-06T00:00:00"/>
    <n v="5"/>
    <n v="5"/>
    <n v="0"/>
    <n v="0"/>
    <n v="0"/>
    <n v="0"/>
    <s v="INR"/>
    <n v="0"/>
    <n v="5223"/>
    <s v=""/>
    <n v="0"/>
    <n v="0"/>
    <s v="N"/>
    <n v="9"/>
    <s v="N"/>
    <s v="00/00/0000"/>
    <s v="N"/>
    <n v="0"/>
    <s v="00/00/0000"/>
    <s v="STD"/>
    <s v=""/>
    <m/>
    <s v="SA"/>
    <m/>
    <m/>
  </r>
  <r>
    <n v="60696061661"/>
    <x v="150"/>
    <n v="50053519676"/>
    <s v="Mr. MANUBHAI V MAKWANA"/>
    <n v="200000"/>
    <n v="10.25"/>
    <n v="176883"/>
    <n v="176883"/>
    <n v="0"/>
    <d v="2023-10-07T00:00:00"/>
    <n v="5"/>
    <n v="5"/>
    <n v="0"/>
    <n v="0"/>
    <n v="0"/>
    <n v="0"/>
    <s v="INR"/>
    <n v="0"/>
    <n v="6477"/>
    <s v=""/>
    <n v="0"/>
    <n v="0"/>
    <m/>
    <m/>
    <s v="N"/>
    <s v="00/00/0000"/>
    <s v="N"/>
    <n v="0"/>
    <s v="00/00/0000"/>
    <s v="STD"/>
    <s v=""/>
    <m/>
    <s v="SA"/>
    <m/>
    <m/>
  </r>
  <r>
    <n v="60516596156"/>
    <x v="150"/>
    <n v="59950615713"/>
    <s v="Mr. MANUBHAI MOHANBHAI VAGHELA"/>
    <n v="50000"/>
    <n v="10.25"/>
    <n v="47578"/>
    <n v="47578"/>
    <n v="0"/>
    <d v="2023-10-18T00:00:00"/>
    <n v="5"/>
    <n v="5"/>
    <n v="0"/>
    <n v="0"/>
    <n v="0"/>
    <n v="0"/>
    <s v="INR"/>
    <n v="0"/>
    <n v="933"/>
    <s v=""/>
    <n v="0"/>
    <n v="0"/>
    <s v="N"/>
    <n v="9"/>
    <s v="N"/>
    <s v="00/00/0000"/>
    <s v="N"/>
    <n v="0"/>
    <s v="00/00/0000"/>
    <s v="STD"/>
    <s v=""/>
    <m/>
    <s v="SA"/>
    <m/>
    <m/>
  </r>
  <r>
    <n v="60569556656"/>
    <x v="150"/>
    <n v="55595975959"/>
    <s v="Mr. MAFATLAL SENDHABHAI GANDHI"/>
    <n v="300000"/>
    <n v="10.25"/>
    <n v="274089"/>
    <n v="274089"/>
    <n v="0"/>
    <d v="2023-10-28T00:00:00"/>
    <n v="5"/>
    <n v="5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s v=""/>
    <m/>
    <s v="SA"/>
    <m/>
    <m/>
  </r>
  <r>
    <n v="60569669096"/>
    <x v="150"/>
    <n v="55007799579"/>
    <s v="Mr. DAULAT SUPADU KSHIRSAGAR"/>
    <n v="50000"/>
    <n v="10.25"/>
    <n v="42575"/>
    <n v="42575"/>
    <n v="0"/>
    <d v="2023-11-10T00:00:00"/>
    <n v="4"/>
    <n v="4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s v=""/>
    <m/>
    <s v="SA"/>
    <m/>
    <m/>
  </r>
  <r>
    <n v="60519616191"/>
    <x v="150"/>
    <n v="55500953931"/>
    <s v="Mr. NAROTTAMBHAI LAVAJIBHAI PA"/>
    <n v="1000000"/>
    <n v="10.25"/>
    <n v="951780"/>
    <n v="951780"/>
    <n v="0"/>
    <d v="2023-11-15T00:00:00"/>
    <n v="4"/>
    <n v="4"/>
    <n v="0"/>
    <n v="0"/>
    <n v="0"/>
    <n v="0"/>
    <s v="INR"/>
    <n v="0"/>
    <n v="21371"/>
    <s v=""/>
    <n v="0"/>
    <n v="0"/>
    <s v="N"/>
    <n v="9"/>
    <s v="N"/>
    <s v="00/00/0000"/>
    <s v="N"/>
    <n v="0"/>
    <s v="00/00/0000"/>
    <s v="STD"/>
    <s v=""/>
    <m/>
    <s v="SA"/>
    <m/>
    <m/>
  </r>
  <r>
    <n v="60519061166"/>
    <x v="150"/>
    <n v="55657791551"/>
    <s v="Mr. JASVANTBHAI PURSOTTAMBHAI"/>
    <n v="200000"/>
    <n v="10.25"/>
    <n v="190368"/>
    <n v="190368"/>
    <n v="0"/>
    <d v="2023-11-15T00:00:00"/>
    <n v="4"/>
    <n v="4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s v=""/>
    <m/>
    <s v="SA"/>
    <m/>
    <m/>
  </r>
  <r>
    <n v="60590169169"/>
    <x v="150"/>
    <n v="50053975111"/>
    <s v="Mr. NAVINBHAI MAGANBHAI SHRIMA"/>
    <n v="200000"/>
    <n v="10.25"/>
    <n v="190068"/>
    <n v="190068"/>
    <n v="0"/>
    <d v="2023-11-20T00:00:00"/>
    <n v="4"/>
    <n v="4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s v=""/>
    <m/>
    <s v="SA"/>
    <m/>
    <m/>
  </r>
  <r>
    <n v="60609696696"/>
    <x v="150"/>
    <n v="55515519379"/>
    <s v="Mrs. DAHIBEN CHHAGANBHAI VAGHE"/>
    <n v="180000"/>
    <n v="10.25"/>
    <n v="172738"/>
    <n v="172738"/>
    <n v="0"/>
    <d v="2023-11-26T00:00:00"/>
    <n v="4"/>
    <n v="4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s v=""/>
    <m/>
    <s v="SA"/>
    <m/>
    <m/>
  </r>
  <r>
    <n v="60610969599"/>
    <x v="150"/>
    <n v="55351105697"/>
    <s v="Mr. MANGALSINH BHURUBHA VAGHEL"/>
    <n v="150000"/>
    <n v="10.25"/>
    <n v="142119"/>
    <n v="142119"/>
    <n v="0"/>
    <d v="2023-11-30T00:00:00"/>
    <n v="4"/>
    <n v="4"/>
    <n v="0"/>
    <n v="0"/>
    <n v="0"/>
    <n v="0"/>
    <s v="INR"/>
    <n v="0"/>
    <n v="3207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60165919"/>
    <x v="150"/>
    <n v="55550573330"/>
    <s v="Mrs. KANTABEN MANIBEN MAKWANA"/>
    <n v="240000"/>
    <n v="10.25"/>
    <n v="234187"/>
    <n v="234187"/>
    <n v="0"/>
    <d v="2023-12-07T00:00:00"/>
    <n v="3"/>
    <n v="3"/>
    <n v="0"/>
    <n v="0"/>
    <n v="0"/>
    <n v="0"/>
    <s v="INR"/>
    <n v="0"/>
    <n v="4477"/>
    <s v=""/>
    <n v="0"/>
    <n v="0"/>
    <s v="N"/>
    <n v="9"/>
    <s v="N"/>
    <s v="00/00/0000"/>
    <s v="N"/>
    <n v="0"/>
    <s v="00/00/0000"/>
    <s v="STD"/>
    <s v=""/>
    <m/>
    <s v="SA"/>
    <m/>
    <m/>
  </r>
  <r>
    <n v="60666965990"/>
    <x v="150"/>
    <n v="50059075596"/>
    <s v="Mr. BIPINCHANDRA NARAYANLAL DA"/>
    <n v="130000"/>
    <n v="10.25"/>
    <n v="121327"/>
    <n v="121327"/>
    <n v="0"/>
    <d v="2023-12-09T00:00:00"/>
    <n v="3"/>
    <n v="3"/>
    <n v="0"/>
    <n v="0"/>
    <n v="0"/>
    <n v="0"/>
    <s v="INR"/>
    <n v="0"/>
    <n v="4211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669916691"/>
    <x v="150"/>
    <n v="55079739653"/>
    <s v="Mr. RAMANBHAI FUSABHAI KAPADIA"/>
    <n v="365000"/>
    <n v="10.25"/>
    <n v="352961"/>
    <n v="352961"/>
    <n v="0"/>
    <d v="2023-12-22T00:00:00"/>
    <n v="3"/>
    <n v="3"/>
    <n v="0"/>
    <n v="0"/>
    <n v="0"/>
    <n v="0"/>
    <s v="INR"/>
    <n v="0"/>
    <n v="7342"/>
    <s v=""/>
    <n v="0"/>
    <n v="0"/>
    <s v="N"/>
    <n v="9"/>
    <s v="N"/>
    <s v="00/00/0000"/>
    <s v="N"/>
    <n v="0"/>
    <s v="00/00/0000"/>
    <s v="STD"/>
    <s v=""/>
    <m/>
    <s v="SA"/>
    <m/>
    <m/>
  </r>
  <r>
    <n v="60611616696"/>
    <x v="150"/>
    <n v="55019696779"/>
    <s v="Mrs. PARMAR KANTABEN  GOPALBHA"/>
    <n v="265000"/>
    <n v="10.25"/>
    <n v="257060"/>
    <n v="257060"/>
    <n v="0"/>
    <d v="2023-12-27T00:00:00"/>
    <n v="3"/>
    <n v="3"/>
    <n v="0"/>
    <n v="0"/>
    <n v="0"/>
    <n v="0"/>
    <s v="INR"/>
    <n v="0"/>
    <n v="4943"/>
    <s v=""/>
    <n v="0"/>
    <n v="0"/>
    <s v="N"/>
    <n v="9"/>
    <s v="N"/>
    <s v="00/00/0000"/>
    <s v="N"/>
    <n v="0"/>
    <s v="00/00/0000"/>
    <s v="STD"/>
    <s v=""/>
    <m/>
    <s v="SA"/>
    <m/>
    <m/>
  </r>
  <r>
    <n v="60106161661"/>
    <x v="150"/>
    <n v="50059059505"/>
    <s v="Mrs. SHARDABEN KALABHAI BHANGI"/>
    <n v="225000"/>
    <n v="10.25"/>
    <n v="221658"/>
    <n v="221658"/>
    <n v="0"/>
    <d v="2024-01-10T00:00:00"/>
    <n v="2"/>
    <n v="2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s v=""/>
    <m/>
    <s v="SA"/>
    <m/>
    <m/>
  </r>
  <r>
    <n v="60109969106"/>
    <x v="150"/>
    <n v="55059393900"/>
    <s v="Mr. MAHENDRABHAI  MEKWAN"/>
    <n v="55000"/>
    <n v="10.25"/>
    <n v="54167"/>
    <n v="54167"/>
    <n v="0"/>
    <d v="2024-01-11T00:00:00"/>
    <n v="2"/>
    <n v="2"/>
    <n v="0"/>
    <n v="0"/>
    <n v="0"/>
    <n v="0"/>
    <s v="INR"/>
    <n v="0"/>
    <n v="1026"/>
    <s v=""/>
    <n v="0"/>
    <n v="0"/>
    <s v="N"/>
    <n v="9"/>
    <s v="N"/>
    <s v="00/00/0000"/>
    <s v="N"/>
    <n v="0"/>
    <s v="00/00/0000"/>
    <s v="STD"/>
    <s v=""/>
    <m/>
    <s v="SA"/>
    <m/>
    <m/>
  </r>
  <r>
    <n v="60166961090"/>
    <x v="150"/>
    <n v="55056505635"/>
    <s v="Mr. GOPALJI DHULAJI THAKOR"/>
    <n v="200000"/>
    <n v="10.25"/>
    <n v="195828"/>
    <n v="195828"/>
    <n v="0"/>
    <d v="2024-01-31T00:00:00"/>
    <n v="2"/>
    <n v="2"/>
    <n v="0"/>
    <n v="0"/>
    <n v="0"/>
    <n v="0"/>
    <s v="INR"/>
    <n v="0"/>
    <n v="3732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159969965"/>
    <x v="150"/>
    <n v="90063715599"/>
    <s v="Mr. DINESHKUMAR BALABHAI SOLAN"/>
    <n v="392000"/>
    <n v="10.25"/>
    <n v="391146"/>
    <n v="391146"/>
    <n v="0"/>
    <d v="2024-02-01T00:00:00"/>
    <n v="1"/>
    <n v="1"/>
    <n v="0"/>
    <n v="0"/>
    <n v="0"/>
    <n v="0"/>
    <s v="INR"/>
    <n v="0"/>
    <n v="7312"/>
    <s v=""/>
    <n v="0"/>
    <n v="0"/>
    <s v="N"/>
    <n v="9"/>
    <s v="N"/>
    <s v="00/00/0000"/>
    <s v="N"/>
    <n v="0"/>
    <s v="00/00/0000"/>
    <s v="STD"/>
    <s v=""/>
    <m/>
    <s v="SA"/>
    <m/>
    <m/>
  </r>
  <r>
    <n v="60159169955"/>
    <x v="150"/>
    <n v="90393765903"/>
    <s v="Mrs. RATHOD  BHAVNABEN"/>
    <n v="500000"/>
    <n v="10.25"/>
    <n v="498630"/>
    <n v="498630"/>
    <n v="0"/>
    <d v="2024-02-03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s v=""/>
    <m/>
    <s v="SA"/>
    <m/>
    <m/>
  </r>
  <r>
    <n v="60195911919"/>
    <x v="150"/>
    <n v="50053956066"/>
    <s v="Mr. KANTIBHAI  SOLANKI"/>
    <n v="290500"/>
    <n v="10.25"/>
    <n v="288730"/>
    <n v="288730"/>
    <n v="0"/>
    <d v="2024-02-15T00:00:00"/>
    <n v="1"/>
    <n v="1"/>
    <n v="0"/>
    <n v="0"/>
    <n v="0"/>
    <n v="0"/>
    <s v="INR"/>
    <n v="0"/>
    <n v="5419"/>
    <s v=""/>
    <n v="0"/>
    <n v="0"/>
    <s v="N"/>
    <n v="9"/>
    <s v="N"/>
    <s v="00/00/0000"/>
    <s v="N"/>
    <n v="0"/>
    <s v="00/00/0000"/>
    <s v="STD"/>
    <s v=""/>
    <m/>
    <s v="SA"/>
    <m/>
    <m/>
  </r>
  <r>
    <n v="60196900606"/>
    <x v="150"/>
    <n v="90557730336"/>
    <s v="Mr. DASHARATHBHAI CHIMANBHAI S"/>
    <n v="266000"/>
    <n v="10.25"/>
    <n v="264367"/>
    <n v="264367"/>
    <n v="0"/>
    <d v="2024-02-15T00:00:00"/>
    <n v="1"/>
    <n v="1"/>
    <n v="0"/>
    <n v="0"/>
    <n v="0"/>
    <n v="0"/>
    <s v="INR"/>
    <n v="0"/>
    <n v="4962"/>
    <s v=""/>
    <n v="0"/>
    <n v="0"/>
    <s v="N"/>
    <n v="9"/>
    <s v="N"/>
    <s v="00/00/0000"/>
    <s v="N"/>
    <n v="0"/>
    <s v="00/00/0000"/>
    <s v="STD"/>
    <s v=""/>
    <m/>
    <s v="SA"/>
    <m/>
    <m/>
  </r>
  <r>
    <n v="60199010191"/>
    <x v="150"/>
    <n v="59567596903"/>
    <s v="Mrs. CHANDABEN KANTIBHAI PATNI"/>
    <n v="300000"/>
    <n v="10.25"/>
    <n v="298073"/>
    <n v="298073"/>
    <n v="0"/>
    <d v="2024-02-16T00:00:00"/>
    <n v="1"/>
    <n v="1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s v=""/>
    <m/>
    <s v="SA"/>
    <m/>
    <m/>
  </r>
  <r>
    <n v="60191616916"/>
    <x v="150"/>
    <n v="50053519657"/>
    <s v="Mrs. PARUBEN M MAKWANA"/>
    <n v="250000"/>
    <n v="10.25"/>
    <n v="247643"/>
    <n v="247643"/>
    <n v="0"/>
    <d v="2024-02-17T00:00:00"/>
    <n v="1"/>
    <n v="1"/>
    <n v="0"/>
    <n v="0"/>
    <n v="0"/>
    <n v="0"/>
    <s v="INR"/>
    <n v="0"/>
    <n v="5343"/>
    <s v=""/>
    <n v="0"/>
    <n v="0"/>
    <s v="N"/>
    <n v="9"/>
    <s v="N"/>
    <s v="00/00/0000"/>
    <s v="N"/>
    <n v="0"/>
    <s v="00/00/0000"/>
    <s v="STD"/>
    <s v=""/>
    <m/>
    <s v="SA"/>
    <m/>
    <m/>
  </r>
  <r>
    <n v="60196996661"/>
    <x v="150"/>
    <n v="50555195719"/>
    <s v="Mr. NAVINCHANDRA MOHANLAL PATE"/>
    <n v="975000"/>
    <n v="10.25"/>
    <n v="968187"/>
    <n v="968187"/>
    <n v="0"/>
    <d v="2024-02-18T00:00:00"/>
    <n v="1"/>
    <n v="1"/>
    <n v="0"/>
    <n v="0"/>
    <n v="0"/>
    <n v="0"/>
    <s v="INR"/>
    <n v="0"/>
    <n v="18186"/>
    <s v=""/>
    <n v="0"/>
    <n v="0"/>
    <s v="N"/>
    <n v="9"/>
    <s v="N"/>
    <s v="00/00/0000"/>
    <s v="N"/>
    <n v="0"/>
    <s v="00/00/0000"/>
    <s v="STD"/>
    <s v=""/>
    <m/>
    <s v="SA"/>
    <m/>
    <m/>
  </r>
  <r>
    <n v="60909699961"/>
    <x v="150"/>
    <n v="55955331569"/>
    <s v="Mr. ARVINDKUMAR SHANKERLAL PAR"/>
    <n v="315000"/>
    <n v="10.25"/>
    <n v="312441"/>
    <n v="312441"/>
    <n v="0"/>
    <d v="2024-02-22T00:00:00"/>
    <n v="1"/>
    <n v="1"/>
    <n v="0"/>
    <n v="0"/>
    <n v="0"/>
    <n v="0"/>
    <s v="INR"/>
    <n v="0"/>
    <n v="5876"/>
    <s v=""/>
    <n v="0"/>
    <n v="0"/>
    <s v="N"/>
    <n v="9"/>
    <s v="N"/>
    <s v="00/00/0000"/>
    <s v="N"/>
    <n v="0"/>
    <s v="00/00/0000"/>
    <s v="STD"/>
    <s v=""/>
    <m/>
    <s v="SA"/>
    <m/>
    <m/>
  </r>
  <r>
    <n v="60901969669"/>
    <x v="150"/>
    <n v="55796673317"/>
    <s v="Mr. DIPAKBHAI KHENGARBHAI PATE"/>
    <n v="500000"/>
    <n v="10.25"/>
    <n v="495655"/>
    <n v="495655"/>
    <n v="0"/>
    <d v="2024-02-24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s v=""/>
    <m/>
    <s v="SA"/>
    <m/>
    <m/>
  </r>
  <r>
    <n v="60960905015"/>
    <x v="150"/>
    <n v="55996779593"/>
    <s v="Mr. PREMSHANKAR BHOLIDAS SHRIM"/>
    <n v="85000"/>
    <n v="10.25"/>
    <n v="85644"/>
    <n v="85644"/>
    <n v="0"/>
    <d v="2024-03-05T00:00:00"/>
    <n v="1"/>
    <n v="1"/>
    <n v="0"/>
    <n v="0"/>
    <n v="0"/>
    <n v="0"/>
    <s v="INR"/>
    <n v="0"/>
    <n v="1586"/>
    <s v=""/>
    <n v="0"/>
    <n v="0"/>
    <s v="N"/>
    <n v="9"/>
    <s v="N"/>
    <s v="00/00/0000"/>
    <s v="N"/>
    <n v="0"/>
    <s v="00/00/0000"/>
    <s v="STD"/>
    <s v=""/>
    <m/>
    <s v="SA"/>
    <m/>
    <m/>
  </r>
  <r>
    <n v="60960969969"/>
    <x v="150"/>
    <n v="90505396790"/>
    <s v="Mr. RANJANBEN  VAGHELA"/>
    <n v="225000"/>
    <n v="10.25"/>
    <n v="226706"/>
    <n v="226706"/>
    <n v="0"/>
    <d v="2024-03-05T00:00:00"/>
    <n v="1"/>
    <n v="1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s v=""/>
    <m/>
    <s v="SA"/>
    <m/>
    <m/>
  </r>
  <r>
    <n v="60961611651"/>
    <x v="150"/>
    <n v="59560675639"/>
    <s v="Mr. MAHENDRABHAI SOMABHAI MAHE"/>
    <n v="250000"/>
    <n v="10.25"/>
    <n v="251615"/>
    <n v="251615"/>
    <n v="0"/>
    <d v="2024-03-09T00:00:00"/>
    <n v="1"/>
    <n v="1"/>
    <n v="0"/>
    <n v="0"/>
    <n v="0"/>
    <n v="0"/>
    <s v="INR"/>
    <n v="0"/>
    <n v="4664"/>
    <s v=""/>
    <n v="0"/>
    <n v="0"/>
    <s v="N"/>
    <n v="9"/>
    <s v="N"/>
    <s v="00/00/0000"/>
    <s v="N"/>
    <n v="0"/>
    <s v="00/00/0000"/>
    <s v="STD"/>
    <s v=""/>
    <m/>
    <s v="SA"/>
    <m/>
    <m/>
  </r>
  <r>
    <n v="60956169599"/>
    <x v="150"/>
    <n v="55655595539"/>
    <s v="Mr. CHHOTABHAI DHANABHAI SOLAN"/>
    <n v="200000"/>
    <n v="10.25"/>
    <n v="200955"/>
    <n v="200955"/>
    <n v="0"/>
    <d v="2024-03-15T00:00:00"/>
    <n v="1"/>
    <n v="1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s v=""/>
    <m/>
    <s v="SA"/>
    <m/>
    <m/>
  </r>
  <r>
    <n v="60969999561"/>
    <x v="150"/>
    <n v="55055055359"/>
    <s v="Mr. RAMJIBHAI KHODABHAI MAKWAN"/>
    <n v="150000"/>
    <n v="10.25"/>
    <n v="150548"/>
    <n v="150548"/>
    <n v="0"/>
    <d v="2024-03-19T00:00:00"/>
    <n v="1"/>
    <n v="1"/>
    <n v="0"/>
    <n v="0"/>
    <n v="0"/>
    <n v="0"/>
    <s v="INR"/>
    <n v="0"/>
    <n v="2798"/>
    <s v=""/>
    <n v="0"/>
    <n v="0"/>
    <s v="N"/>
    <n v="9"/>
    <s v="N"/>
    <s v="00/00/0000"/>
    <s v="N"/>
    <n v="0"/>
    <s v="00/00/0000"/>
    <s v="STD"/>
    <s v=""/>
    <m/>
    <s v="SA"/>
    <m/>
    <m/>
  </r>
  <r>
    <n v="60669695065"/>
    <x v="150"/>
    <n v="55956599305"/>
    <s v="Mrs. SHARDABEN CHHANAJI GHATAD"/>
    <n v="415000"/>
    <n v="10.25"/>
    <n v="391137"/>
    <n v="396194.72"/>
    <n v="5057.72"/>
    <d v="2023-09-14T00:00:00"/>
    <n v="6"/>
    <n v="5"/>
    <n v="1"/>
    <n v="1"/>
    <n v="1"/>
    <n v="701"/>
    <s v="INR"/>
    <n v="0"/>
    <n v="7741"/>
    <d v="2024-03-14T00:00:00"/>
    <n v="0"/>
    <n v="71.680000000000007"/>
    <s v="N"/>
    <n v="3"/>
    <s v="N"/>
    <s v="00/00/0000"/>
    <s v="N"/>
    <n v="0"/>
    <s v="00/00/0000"/>
    <s v="SMA0"/>
    <d v="2024-03-14T00:00:00"/>
    <n v="701"/>
    <s v="SA"/>
    <m/>
    <m/>
  </r>
  <r>
    <n v="60111690196"/>
    <x v="150"/>
    <n v="50053970509"/>
    <s v="Mrs. MIRABEN MAGANBHAI RATHOD"/>
    <n v="226000"/>
    <n v="10.25"/>
    <n v="225088"/>
    <n v="225132"/>
    <n v="44"/>
    <d v="2024-02-08T00:00:00"/>
    <n v="1"/>
    <n v="1"/>
    <n v="0"/>
    <n v="1"/>
    <n v="1"/>
    <n v="701"/>
    <s v="INR"/>
    <n v="0"/>
    <n v="4216"/>
    <d v="2024-03-08T00:00:00"/>
    <n v="0"/>
    <n v="44.32"/>
    <s v="N"/>
    <n v="3"/>
    <s v="N"/>
    <s v="00/00/0000"/>
    <s v="N"/>
    <n v="0"/>
    <s v="00/00/0000"/>
    <s v="SMA0"/>
    <d v="2024-03-08T00:00:00"/>
    <n v="701"/>
    <s v="SA"/>
    <m/>
    <m/>
  </r>
  <r>
    <n v="60901696065"/>
    <x v="150"/>
    <n v="50053597591"/>
    <s v="Mr. PREMJIBHAI MANGALBHAI BHAN"/>
    <n v="300000"/>
    <n v="10.25"/>
    <n v="297600"/>
    <n v="297996"/>
    <n v="396"/>
    <d v="2024-02-22T00:00:00"/>
    <n v="1"/>
    <n v="1"/>
    <n v="0"/>
    <n v="1"/>
    <n v="1"/>
    <n v="701"/>
    <s v="INR"/>
    <n v="0"/>
    <n v="5596"/>
    <d v="2024-03-22T00:00:00"/>
    <n v="0"/>
    <n v="7.36"/>
    <s v="N"/>
    <n v="3"/>
    <s v="N"/>
    <s v="00/00/0000"/>
    <s v="N"/>
    <n v="0"/>
    <s v="00/00/0000"/>
    <s v="SMA0"/>
    <d v="2024-03-22T00:00:00"/>
    <n v="701"/>
    <s v="SA"/>
    <m/>
    <m/>
  </r>
  <r>
    <n v="60609199669"/>
    <x v="151"/>
    <n v="55769657950"/>
    <s v="Mrs. INDUBEN  VAKOLE"/>
    <n v="200000"/>
    <n v="10.25"/>
    <n v="185734"/>
    <n v="185734"/>
    <n v="0"/>
    <d v="2023-09-02T00:00:00"/>
    <n v="6"/>
    <n v="6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s v=""/>
    <m/>
    <s v="SA"/>
    <m/>
    <m/>
  </r>
  <r>
    <n v="60116199099"/>
    <x v="151"/>
    <n v="50059135507"/>
    <s v="Mr. MAHESHKUMAR SULEMANBHAI RA"/>
    <n v="400000"/>
    <n v="10.25"/>
    <n v="398231"/>
    <n v="398231"/>
    <n v="0"/>
    <d v="2024-02-09T00:00:00"/>
    <n v="1"/>
    <n v="1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s v=""/>
    <m/>
    <s v="SA"/>
    <m/>
    <m/>
  </r>
  <r>
    <n v="60665160911"/>
    <x v="145"/>
    <n v="50059131505"/>
    <s v="Mr. SURESHCHANDRA UKABHAI MAUR"/>
    <n v="100000"/>
    <n v="9.75"/>
    <n v="73095"/>
    <n v="73095"/>
    <n v="0"/>
    <d v="2023-08-13T00:00:00"/>
    <n v="7"/>
    <n v="7"/>
    <n v="0"/>
    <n v="0"/>
    <n v="0"/>
    <n v="0"/>
    <s v="INR"/>
    <n v="0"/>
    <n v="4603"/>
    <s v=""/>
    <n v="0"/>
    <n v="0"/>
    <s v="N"/>
    <n v="9"/>
    <s v="N"/>
    <s v="00/00/0000"/>
    <s v="N"/>
    <n v="0"/>
    <s v="00/00/0000"/>
    <s v="STD"/>
    <s v=""/>
    <m/>
    <s v="SA"/>
    <m/>
    <m/>
  </r>
  <r>
    <n v="60509619115"/>
    <x v="145"/>
    <n v="50059155535"/>
    <s v="Mr. SUBHASHSINGH JALADIPSINH T"/>
    <n v="250000"/>
    <n v="9.75"/>
    <n v="238078"/>
    <n v="238078"/>
    <n v="0"/>
    <d v="2023-10-13T00:00:00"/>
    <n v="5"/>
    <n v="5"/>
    <n v="0"/>
    <n v="0"/>
    <n v="0"/>
    <n v="0"/>
    <s v="INR"/>
    <n v="0"/>
    <n v="4601"/>
    <s v=""/>
    <n v="0"/>
    <n v="0"/>
    <s v="N"/>
    <n v="9"/>
    <s v="N"/>
    <s v="00/00/0000"/>
    <s v="N"/>
    <n v="0"/>
    <s v="00/00/0000"/>
    <s v="STD"/>
    <s v=""/>
    <m/>
    <s v="SA"/>
    <m/>
    <m/>
  </r>
  <r>
    <n v="60966666961"/>
    <x v="145"/>
    <n v="50059055901"/>
    <s v="Mr. GOVINDBHAI KARSANBHAI MAHE"/>
    <n v="500000"/>
    <n v="9.75"/>
    <n v="503339"/>
    <n v="503339"/>
    <n v="0"/>
    <d v="2024-03-07T00:00:00"/>
    <n v="1"/>
    <n v="1"/>
    <n v="0"/>
    <n v="0"/>
    <n v="0"/>
    <n v="0"/>
    <s v="INR"/>
    <n v="0"/>
    <n v="9201"/>
    <s v=""/>
    <n v="0"/>
    <n v="0"/>
    <s v="N"/>
    <n v="9"/>
    <s v="N"/>
    <s v="00/00/0000"/>
    <s v="N"/>
    <n v="0"/>
    <s v="00/00/0000"/>
    <s v="STD"/>
    <s v=""/>
    <m/>
    <s v="SA"/>
    <m/>
    <m/>
  </r>
  <r>
    <n v="60995969696"/>
    <x v="156"/>
    <n v="50059155916"/>
    <s v="Mr. VALAND RAMESHBHAI  ."/>
    <n v="443000"/>
    <n v="9.75"/>
    <n v="443237"/>
    <n v="443237"/>
    <n v="0"/>
    <d v="2024-03-30T00:00:00"/>
    <n v="1"/>
    <n v="1"/>
    <n v="0"/>
    <n v="0"/>
    <n v="0"/>
    <n v="0"/>
    <s v="INR"/>
    <n v="0"/>
    <n v="8152"/>
    <s v=""/>
    <n v="0"/>
    <n v="0"/>
    <m/>
    <m/>
    <s v="N"/>
    <s v="00/00/0000"/>
    <s v="N"/>
    <n v="0"/>
    <s v="00/00/0000"/>
    <s v="STD"/>
    <s v=""/>
    <m/>
    <s v="SA"/>
    <m/>
    <m/>
  </r>
  <r>
    <n v="60119160966"/>
    <x v="157"/>
    <n v="50053955619"/>
    <s v="Mr. LALIT F AMIN"/>
    <n v="600000"/>
    <n v="10.6"/>
    <n v="439876"/>
    <n v="439876"/>
    <n v="0"/>
    <d v="2023-04-03T00:00:00"/>
    <n v="11"/>
    <n v="11"/>
    <n v="0"/>
    <n v="0"/>
    <n v="0"/>
    <n v="0"/>
    <s v="INR"/>
    <n v="0"/>
    <n v="19530"/>
    <s v=""/>
    <n v="0"/>
    <n v="0"/>
    <s v="N"/>
    <n v="9"/>
    <s v="N"/>
    <s v="00/00/0000"/>
    <s v="N"/>
    <n v="0"/>
    <s v="00/00/0000"/>
    <s v="STD"/>
    <d v="2023-04-05T00:00:00"/>
    <n v="999"/>
    <s v="SA"/>
    <m/>
    <m/>
  </r>
  <r>
    <n v="60119515105"/>
    <x v="157"/>
    <n v="56397557101"/>
    <s v="Mr. NRIPENDRA CHANDRA DAS"/>
    <n v="1172000"/>
    <n v="10.1"/>
    <n v="1042965"/>
    <n v="1042963.6"/>
    <n v="0"/>
    <d v="2023-04-06T00:00:00"/>
    <n v="11"/>
    <n v="11"/>
    <n v="0"/>
    <n v="0"/>
    <n v="0"/>
    <n v="0"/>
    <s v="INR"/>
    <n v="0"/>
    <n v="21772"/>
    <s v=""/>
    <n v="0"/>
    <n v="0"/>
    <s v="N"/>
    <n v="9"/>
    <s v="N"/>
    <s v="00/00/0000"/>
    <s v="N"/>
    <n v="0"/>
    <s v="00/00/0000"/>
    <s v="STD"/>
    <d v="2023-08-31T00:00:00"/>
    <n v="0"/>
    <s v="SA"/>
    <m/>
    <m/>
  </r>
  <r>
    <n v="60196111691"/>
    <x v="157"/>
    <n v="55357795555"/>
    <s v="Mr. AJAYKUMAR GHANSHYAMBHAI VA"/>
    <n v="200000"/>
    <n v="11.1"/>
    <n v="178501"/>
    <n v="178501"/>
    <n v="0"/>
    <d v="2023-04-08T00:00:00"/>
    <n v="11"/>
    <n v="11"/>
    <n v="0"/>
    <n v="0"/>
    <n v="0"/>
    <n v="0"/>
    <s v="INR"/>
    <n v="0"/>
    <n v="3818"/>
    <s v=""/>
    <n v="0"/>
    <n v="0"/>
    <m/>
    <m/>
    <s v="N"/>
    <s v="00/00/0000"/>
    <s v="N"/>
    <n v="0"/>
    <s v="00/00/0000"/>
    <s v="STD"/>
    <d v="2023-04-09T00:00:00"/>
    <n v="999"/>
    <s v="SA"/>
    <m/>
    <m/>
  </r>
  <r>
    <n v="60196010901"/>
    <x v="157"/>
    <n v="55967539559"/>
    <s v="Mr. ARVINDBHAI RAMJIBHAI SOLAN"/>
    <n v="600000"/>
    <n v="11.6"/>
    <n v="536671"/>
    <n v="536670.63"/>
    <n v="0"/>
    <d v="2023-04-08T00:00:00"/>
    <n v="11"/>
    <n v="11"/>
    <n v="0"/>
    <n v="0"/>
    <n v="0"/>
    <n v="0"/>
    <s v="INR"/>
    <n v="0"/>
    <n v="11606"/>
    <s v=""/>
    <n v="0"/>
    <n v="0"/>
    <m/>
    <m/>
    <s v="N"/>
    <s v="00/00/0000"/>
    <s v="N"/>
    <n v="0"/>
    <s v="00/00/0000"/>
    <s v="STD"/>
    <d v="2023-09-08T00:00:00"/>
    <n v="0"/>
    <s v="SA"/>
    <m/>
    <m/>
  </r>
  <r>
    <n v="60196159616"/>
    <x v="157"/>
    <n v="55173517305"/>
    <s v="Mr. KALPESH LALSINH CHAUHAN"/>
    <n v="500000"/>
    <n v="10.6"/>
    <n v="429590"/>
    <n v="429590"/>
    <n v="0"/>
    <d v="2023-04-08T00:00:00"/>
    <n v="11"/>
    <n v="11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s v=""/>
    <m/>
    <s v="SA"/>
    <m/>
    <m/>
  </r>
  <r>
    <n v="60196165916"/>
    <x v="157"/>
    <n v="59705933067"/>
    <s v="Mr. BABULAL  SHANKHALA"/>
    <n v="912800"/>
    <n v="10.6"/>
    <n v="812929"/>
    <n v="811929"/>
    <n v="0"/>
    <d v="2023-04-08T00:00:00"/>
    <n v="11"/>
    <n v="11"/>
    <n v="0"/>
    <n v="0"/>
    <n v="0"/>
    <n v="0"/>
    <s v="INR"/>
    <n v="0"/>
    <n v="17188"/>
    <s v=""/>
    <n v="0"/>
    <n v="0"/>
    <s v="N"/>
    <n v="9"/>
    <s v="N"/>
    <s v="00/00/0000"/>
    <s v="N"/>
    <n v="0"/>
    <s v="00/00/0000"/>
    <s v="STD"/>
    <s v=""/>
    <m/>
    <s v="SA"/>
    <m/>
    <m/>
  </r>
  <r>
    <n v="60196599161"/>
    <x v="157"/>
    <n v="56591957910"/>
    <s v="Mr. ASHUTOSH  GUPTA"/>
    <n v="1000000"/>
    <n v="10.1"/>
    <n v="888447"/>
    <n v="888447"/>
    <n v="0"/>
    <d v="2023-04-09T00:00:00"/>
    <n v="11"/>
    <n v="11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s v="SA"/>
    <m/>
    <m/>
  </r>
  <r>
    <n v="60169666516"/>
    <x v="157"/>
    <n v="57176556050"/>
    <s v="Mr. ANARUL  ISLAM"/>
    <n v="550000"/>
    <n v="10.6"/>
    <n v="445635"/>
    <n v="445635"/>
    <n v="0"/>
    <d v="2023-04-12T00:00:00"/>
    <n v="11"/>
    <n v="11"/>
    <n v="0"/>
    <n v="0"/>
    <n v="0"/>
    <n v="0"/>
    <s v="INR"/>
    <n v="0"/>
    <n v="14109"/>
    <s v=""/>
    <n v="0"/>
    <n v="0"/>
    <m/>
    <m/>
    <s v="N"/>
    <s v="00/00/0000"/>
    <s v="N"/>
    <n v="0"/>
    <s v="00/00/0000"/>
    <s v="STD"/>
    <s v=""/>
    <m/>
    <s v="SA"/>
    <m/>
    <m/>
  </r>
  <r>
    <n v="60160611691"/>
    <x v="157"/>
    <n v="55593705966"/>
    <s v="Mr. SANJAY GOPALBHAI PATANI"/>
    <n v="500000"/>
    <n v="11.1"/>
    <n v="444807"/>
    <n v="444787.68"/>
    <n v="0"/>
    <d v="2023-04-17T00:00:00"/>
    <n v="11"/>
    <n v="11"/>
    <n v="0"/>
    <n v="0"/>
    <n v="0"/>
    <n v="0"/>
    <s v="INR"/>
    <n v="0"/>
    <n v="9543"/>
    <s v=""/>
    <n v="0"/>
    <n v="31.5"/>
    <s v="N"/>
    <n v="9"/>
    <s v="N"/>
    <s v="00/00/0000"/>
    <s v="N"/>
    <n v="0"/>
    <s v="00/00/0000"/>
    <s v="STD"/>
    <d v="2024-03-07T00:00:00"/>
    <n v="0"/>
    <s v="SA"/>
    <m/>
    <m/>
  </r>
  <r>
    <n v="60160661050"/>
    <x v="157"/>
    <n v="56790557539"/>
    <s v="Mr. NILESH KUMAR BESRA"/>
    <n v="450000"/>
    <n v="10.6"/>
    <n v="327883"/>
    <n v="327883"/>
    <n v="0"/>
    <d v="2023-04-17T00:00:00"/>
    <n v="11"/>
    <n v="11"/>
    <n v="0"/>
    <n v="0"/>
    <n v="0"/>
    <n v="0"/>
    <s v="INR"/>
    <n v="0"/>
    <n v="14648"/>
    <s v=""/>
    <n v="0"/>
    <n v="0"/>
    <s v="N"/>
    <n v="9"/>
    <s v="N"/>
    <s v="00/00/0000"/>
    <s v="N"/>
    <n v="0"/>
    <s v="00/00/0000"/>
    <s v="STD"/>
    <s v=""/>
    <m/>
    <s v="SA"/>
    <m/>
    <m/>
  </r>
  <r>
    <n v="60156016666"/>
    <x v="157"/>
    <n v="50915099065"/>
    <s v="Mr. KRUNAL JAGDISHBHAI VAGHELA"/>
    <n v="470000"/>
    <n v="10.6"/>
    <n v="414964"/>
    <n v="400804"/>
    <n v="0"/>
    <d v="2023-04-26T00:00:00"/>
    <n v="11"/>
    <n v="11"/>
    <n v="0"/>
    <n v="0"/>
    <n v="0"/>
    <n v="0"/>
    <s v="INR"/>
    <n v="0"/>
    <n v="8851"/>
    <s v=""/>
    <n v="0"/>
    <n v="0"/>
    <s v="N"/>
    <n v="9"/>
    <s v="N"/>
    <s v="00/00/0000"/>
    <s v="N"/>
    <n v="0"/>
    <s v="00/00/0000"/>
    <s v="STD"/>
    <d v="2023-09-18T00:00:00"/>
    <n v="0"/>
    <s v="SA"/>
    <m/>
    <m/>
  </r>
  <r>
    <n v="60156919151"/>
    <x v="157"/>
    <n v="56071993119"/>
    <s v="Mr. PUNJUBHA SHIVUBHA JESAR"/>
    <n v="650000"/>
    <n v="10.6"/>
    <n v="575465"/>
    <n v="575464"/>
    <n v="0"/>
    <d v="2023-04-27T00:00:00"/>
    <n v="11"/>
    <n v="11"/>
    <n v="0"/>
    <n v="0"/>
    <n v="0"/>
    <n v="0"/>
    <s v="INR"/>
    <n v="0"/>
    <n v="12240"/>
    <s v=""/>
    <n v="0"/>
    <n v="0"/>
    <s v="N"/>
    <n v="9"/>
    <s v="N"/>
    <s v="00/00/0000"/>
    <s v="N"/>
    <n v="0"/>
    <s v="00/00/0000"/>
    <s v="STD"/>
    <d v="2024-01-11T00:00:00"/>
    <n v="0"/>
    <s v="SA"/>
    <m/>
    <m/>
  </r>
  <r>
    <n v="60161969565"/>
    <x v="157"/>
    <n v="59591595655"/>
    <s v="Mr. RAHUL  RAHUL"/>
    <n v="1062000"/>
    <n v="10.1"/>
    <n v="956048"/>
    <n v="6047.91"/>
    <n v="0"/>
    <d v="2023-05-01T00:00:00"/>
    <n v="10"/>
    <n v="10"/>
    <n v="0"/>
    <n v="0"/>
    <n v="0"/>
    <n v="0"/>
    <s v="INR"/>
    <n v="0"/>
    <n v="19729"/>
    <s v=""/>
    <n v="0"/>
    <n v="0"/>
    <s v="N"/>
    <n v="9"/>
    <s v="N"/>
    <s v="00/00/0000"/>
    <s v="N"/>
    <n v="0"/>
    <s v="00/00/0000"/>
    <s v="STD"/>
    <d v="2023-12-14T00:00:00"/>
    <n v="0"/>
    <s v="SA"/>
    <m/>
    <m/>
  </r>
  <r>
    <n v="60166119961"/>
    <x v="157"/>
    <n v="56691075575"/>
    <s v="Mr. SHAILESHKUMAR JAGDISHBHAI"/>
    <n v="500000"/>
    <n v="11.1"/>
    <n v="452647"/>
    <n v="452646.27"/>
    <n v="0"/>
    <d v="2023-05-03T00:00:00"/>
    <n v="10"/>
    <n v="10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d v="2023-09-08T00:00:00"/>
    <n v="0"/>
    <s v="SA"/>
    <m/>
    <m/>
  </r>
  <r>
    <n v="60196911901"/>
    <x v="157"/>
    <n v="55551575090"/>
    <s v="Mr. DHIRUBHAI SOMABHAI PATEL"/>
    <n v="1145000"/>
    <n v="11.1"/>
    <n v="995219"/>
    <n v="995219"/>
    <n v="0"/>
    <d v="2023-05-26T00:00:00"/>
    <n v="10"/>
    <n v="10"/>
    <n v="0"/>
    <n v="0"/>
    <n v="0"/>
    <n v="0"/>
    <s v="INR"/>
    <n v="0"/>
    <n v="24953"/>
    <s v=""/>
    <n v="0"/>
    <n v="0"/>
    <m/>
    <m/>
    <s v="N"/>
    <s v="00/00/0000"/>
    <s v="N"/>
    <n v="0"/>
    <s v="00/00/0000"/>
    <s v="STD"/>
    <d v="2023-05-27T00:00:00"/>
    <n v="999"/>
    <s v="SA"/>
    <m/>
    <m/>
  </r>
  <r>
    <n v="60901695950"/>
    <x v="157"/>
    <n v="56177593569"/>
    <s v="Mr. VIJAY MAHOTJI THAKOR"/>
    <n v="400000"/>
    <n v="11.1"/>
    <n v="366334"/>
    <n v="366334"/>
    <n v="0"/>
    <d v="2023-06-03T00:00:00"/>
    <n v="9"/>
    <n v="9"/>
    <n v="0"/>
    <n v="0"/>
    <n v="0"/>
    <n v="0"/>
    <s v="INR"/>
    <n v="0"/>
    <n v="7635"/>
    <s v=""/>
    <n v="0"/>
    <n v="0"/>
    <m/>
    <m/>
    <s v="N"/>
    <s v="00/00/0000"/>
    <s v="N"/>
    <n v="0"/>
    <s v="00/00/0000"/>
    <s v="STD"/>
    <d v="2023-06-04T00:00:00"/>
    <n v="999"/>
    <s v="SA"/>
    <m/>
    <m/>
  </r>
  <r>
    <n v="60901666159"/>
    <x v="157"/>
    <n v="55033707576"/>
    <s v="Mr. HARESHKUMAR  PARMAR"/>
    <n v="300000"/>
    <n v="12.6"/>
    <n v="268626"/>
    <n v="268626"/>
    <n v="0"/>
    <d v="2023-06-03T00:00:00"/>
    <n v="9"/>
    <n v="9"/>
    <n v="0"/>
    <n v="0"/>
    <n v="0"/>
    <n v="0"/>
    <s v="INR"/>
    <n v="0"/>
    <n v="6765"/>
    <s v=""/>
    <n v="0"/>
    <n v="0"/>
    <m/>
    <m/>
    <s v="N"/>
    <s v="00/00/0000"/>
    <s v="N"/>
    <n v="0"/>
    <s v="00/00/0000"/>
    <s v="STD"/>
    <s v=""/>
    <m/>
    <s v="SA"/>
    <m/>
    <m/>
  </r>
  <r>
    <n v="60909965695"/>
    <x v="157"/>
    <n v="59713555559"/>
    <s v="Mr. JAL  SINGH"/>
    <n v="959400"/>
    <n v="10.6"/>
    <n v="871214"/>
    <n v="2309"/>
    <n v="0"/>
    <d v="2023-06-04T00:00:00"/>
    <n v="9"/>
    <n v="9"/>
    <n v="0"/>
    <n v="0"/>
    <n v="0"/>
    <n v="0"/>
    <s v="INR"/>
    <n v="0"/>
    <n v="18066"/>
    <s v=""/>
    <n v="0"/>
    <n v="71.28"/>
    <s v="N"/>
    <n v="9"/>
    <s v="N"/>
    <s v="00/00/0000"/>
    <s v="N"/>
    <n v="0"/>
    <s v="00/00/0000"/>
    <s v="STD"/>
    <d v="2024-03-08T00:00:00"/>
    <n v="0"/>
    <s v="SA"/>
    <m/>
    <m/>
  </r>
  <r>
    <n v="60916999961"/>
    <x v="157"/>
    <n v="57730175503"/>
    <s v="Mrs. DAKSHABEN NARENDRABHAI VA"/>
    <n v="486000"/>
    <n v="10.6"/>
    <n v="443522"/>
    <n v="443521.2"/>
    <n v="0"/>
    <d v="2023-06-08T00:00:00"/>
    <n v="9"/>
    <n v="9"/>
    <n v="0"/>
    <n v="0"/>
    <n v="0"/>
    <n v="0"/>
    <s v="INR"/>
    <n v="0"/>
    <n v="9152"/>
    <s v=""/>
    <n v="0"/>
    <n v="0"/>
    <s v="N"/>
    <n v="9"/>
    <s v="N"/>
    <s v="00/00/0000"/>
    <s v="N"/>
    <n v="0"/>
    <s v="00/00/0000"/>
    <s v="STD"/>
    <d v="2023-06-18T00:00:00"/>
    <n v="999"/>
    <s v="SA"/>
    <m/>
    <m/>
  </r>
  <r>
    <n v="60916619111"/>
    <x v="157"/>
    <n v="56031537975"/>
    <s v="Mr. SHAILENDRA PRATAP SINGH"/>
    <n v="550000"/>
    <n v="12.6"/>
    <n v="491744"/>
    <n v="491743.15"/>
    <n v="0"/>
    <d v="2023-06-08T00:00:00"/>
    <n v="9"/>
    <n v="9"/>
    <n v="0"/>
    <n v="0"/>
    <n v="0"/>
    <n v="0"/>
    <s v="INR"/>
    <n v="0"/>
    <n v="12402"/>
    <s v=""/>
    <n v="0"/>
    <n v="0"/>
    <s v="N"/>
    <n v="9"/>
    <s v="N"/>
    <s v="00/00/0000"/>
    <s v="N"/>
    <n v="0"/>
    <s v="00/00/0000"/>
    <s v="STD"/>
    <d v="2024-03-10T00:00:00"/>
    <n v="0"/>
    <s v="SA"/>
    <m/>
    <m/>
  </r>
  <r>
    <n v="60919591600"/>
    <x v="157"/>
    <n v="55055056595"/>
    <s v="Mr. JAGDISHBHAI MANGALBHAI SOL"/>
    <n v="250000"/>
    <n v="10.6"/>
    <n v="214061"/>
    <n v="214060"/>
    <n v="0"/>
    <d v="2023-06-09T00:00:00"/>
    <n v="9"/>
    <n v="9"/>
    <n v="0"/>
    <n v="0"/>
    <n v="0"/>
    <n v="0"/>
    <s v="INR"/>
    <n v="0"/>
    <n v="6207"/>
    <s v=""/>
    <n v="0"/>
    <n v="0"/>
    <s v="N"/>
    <n v="9"/>
    <s v="N"/>
    <s v="00/00/0000"/>
    <s v="N"/>
    <n v="0"/>
    <s v="00/00/0000"/>
    <s v="STD"/>
    <d v="2024-03-09T00:00:00"/>
    <n v="0"/>
    <s v="SA"/>
    <m/>
    <m/>
  </r>
  <r>
    <n v="60990666961"/>
    <x v="157"/>
    <n v="55019903555"/>
    <s v="Mr. BABUBHAI SHANABHAI SOLANKI"/>
    <n v="150000"/>
    <n v="10.6"/>
    <n v="78449"/>
    <n v="78449"/>
    <n v="0"/>
    <d v="2023-06-10T00:00:00"/>
    <n v="9"/>
    <n v="9"/>
    <n v="0"/>
    <n v="0"/>
    <n v="0"/>
    <n v="0"/>
    <s v="INR"/>
    <n v="0"/>
    <n v="9051"/>
    <s v=""/>
    <n v="0"/>
    <n v="0"/>
    <s v="N"/>
    <n v="9"/>
    <s v="N"/>
    <s v="00/00/0000"/>
    <s v="N"/>
    <n v="0"/>
    <s v="00/00/0000"/>
    <s v="STD"/>
    <d v="2023-06-11T00:00:00"/>
    <n v="999"/>
    <s v="SA"/>
    <m/>
    <m/>
  </r>
  <r>
    <n v="60990511696"/>
    <x v="157"/>
    <n v="50599657556"/>
    <s v="Mr. PRAVINBHAI KANTIBHAI NAIYA"/>
    <n v="848000"/>
    <n v="10.6"/>
    <n v="773503"/>
    <n v="773502.6"/>
    <n v="0"/>
    <d v="2023-06-10T00:00:00"/>
    <n v="9"/>
    <n v="9"/>
    <n v="0"/>
    <n v="0"/>
    <n v="0"/>
    <n v="0"/>
    <s v="INR"/>
    <n v="0"/>
    <n v="15968"/>
    <s v=""/>
    <n v="0"/>
    <n v="0"/>
    <s v="N"/>
    <n v="9"/>
    <s v="N"/>
    <s v="00/00/0000"/>
    <s v="N"/>
    <n v="0"/>
    <s v="00/00/0000"/>
    <s v="STD"/>
    <d v="2023-06-11T00:00:00"/>
    <n v="999"/>
    <s v="SA"/>
    <m/>
    <m/>
  </r>
  <r>
    <n v="60996906191"/>
    <x v="157"/>
    <n v="55009515569"/>
    <s v="Mr. JASHWANT MANRUPJI MAKWANA"/>
    <n v="150000"/>
    <n v="10.6"/>
    <n v="126397"/>
    <n v="126397"/>
    <n v="0"/>
    <d v="2023-06-14T00:00:00"/>
    <n v="9"/>
    <n v="9"/>
    <n v="0"/>
    <n v="0"/>
    <n v="0"/>
    <n v="0"/>
    <s v="INR"/>
    <n v="0"/>
    <n v="3914"/>
    <s v=""/>
    <n v="0"/>
    <n v="0"/>
    <s v="N"/>
    <n v="9"/>
    <s v="N"/>
    <s v="00/00/0000"/>
    <s v="N"/>
    <n v="0"/>
    <s v="00/00/0000"/>
    <s v="STD"/>
    <s v=""/>
    <m/>
    <s v="SA"/>
    <m/>
    <m/>
  </r>
  <r>
    <n v="60996909199"/>
    <x v="157"/>
    <n v="56013130561"/>
    <s v="Mr. BHASKER G GAYAKVAD"/>
    <n v="600000"/>
    <n v="11.1"/>
    <n v="547618"/>
    <n v="547618"/>
    <n v="0"/>
    <d v="2023-06-14T00:00:00"/>
    <n v="9"/>
    <n v="9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s v=""/>
    <m/>
    <s v="SA"/>
    <m/>
    <m/>
  </r>
  <r>
    <n v="60991955991"/>
    <x v="157"/>
    <n v="55559509790"/>
    <s v="Mr. IKHATYARALI SIRAJMIYA SAIY"/>
    <n v="570000"/>
    <n v="11.1"/>
    <n v="520086"/>
    <n v="520086"/>
    <n v="0"/>
    <d v="2023-06-14T00:00:00"/>
    <n v="9"/>
    <n v="9"/>
    <n v="0"/>
    <n v="0"/>
    <n v="0"/>
    <n v="0"/>
    <s v="INR"/>
    <n v="0"/>
    <n v="10879"/>
    <s v=""/>
    <n v="0"/>
    <n v="0"/>
    <s v="N"/>
    <n v="9"/>
    <s v="N"/>
    <s v="00/00/0000"/>
    <s v="N"/>
    <n v="0"/>
    <s v="00/00/0000"/>
    <s v="STD"/>
    <s v=""/>
    <m/>
    <s v="SA"/>
    <m/>
    <m/>
  </r>
  <r>
    <n v="60960669666"/>
    <x v="157"/>
    <n v="56559906095"/>
    <s v="Mr. PIYUSHBHAI JAGDISHBHAI PAN"/>
    <n v="200000"/>
    <n v="10.6"/>
    <n v="130206"/>
    <n v="130206"/>
    <n v="0"/>
    <d v="2023-06-16T00:00:00"/>
    <n v="9"/>
    <n v="9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s v=""/>
    <m/>
    <s v="SA"/>
    <m/>
    <m/>
  </r>
  <r>
    <n v="60969569099"/>
    <x v="157"/>
    <n v="55755355765"/>
    <s v="Mr. MITESH KISHORBHAI CHAUHAN"/>
    <n v="456000"/>
    <n v="11.6"/>
    <n v="416187"/>
    <n v="416186.2"/>
    <n v="0"/>
    <d v="2023-06-17T00:00:00"/>
    <n v="9"/>
    <n v="9"/>
    <n v="0"/>
    <n v="0"/>
    <n v="0"/>
    <n v="0"/>
    <s v="INR"/>
    <n v="0"/>
    <n v="8821"/>
    <s v=""/>
    <n v="0"/>
    <n v="0"/>
    <m/>
    <m/>
    <s v="N"/>
    <s v="00/00/0000"/>
    <s v="N"/>
    <n v="0"/>
    <s v="00/00/0000"/>
    <s v="STD"/>
    <s v=""/>
    <m/>
    <s v="SA"/>
    <m/>
    <m/>
  </r>
  <r>
    <n v="60969956199"/>
    <x v="157"/>
    <n v="55731160997"/>
    <s v="Mr. SRINIVASARAO VENKATARAO IL"/>
    <n v="1000000"/>
    <n v="10.1"/>
    <n v="885454"/>
    <n v="885454"/>
    <n v="0"/>
    <d v="2023-06-17T00:00:00"/>
    <n v="9"/>
    <n v="9"/>
    <n v="0"/>
    <n v="0"/>
    <n v="0"/>
    <n v="0"/>
    <s v="INR"/>
    <n v="0"/>
    <n v="21028"/>
    <s v=""/>
    <n v="0"/>
    <n v="0"/>
    <s v="N"/>
    <n v="9"/>
    <s v="N"/>
    <s v="00/00/0000"/>
    <s v="N"/>
    <n v="0"/>
    <s v="00/00/0000"/>
    <s v="STD"/>
    <s v=""/>
    <m/>
    <s v="SA"/>
    <m/>
    <m/>
  </r>
  <r>
    <n v="60966199609"/>
    <x v="157"/>
    <n v="57595557933"/>
    <s v="Mr. ARVIND ASHOKBHAI PATANI"/>
    <n v="423000"/>
    <n v="11.1"/>
    <n v="385304"/>
    <n v="385303.1"/>
    <n v="0"/>
    <d v="2023-06-19T00:00:00"/>
    <n v="9"/>
    <n v="9"/>
    <n v="0"/>
    <n v="0"/>
    <n v="0"/>
    <n v="0"/>
    <s v="INR"/>
    <n v="0"/>
    <n v="8074"/>
    <s v=""/>
    <n v="0"/>
    <n v="0"/>
    <s v="N"/>
    <n v="9"/>
    <s v="N"/>
    <s v="00/00/0000"/>
    <s v="N"/>
    <n v="0"/>
    <s v="00/00/0000"/>
    <s v="STD"/>
    <s v=""/>
    <m/>
    <s v="SA"/>
    <m/>
    <m/>
  </r>
  <r>
    <n v="60966696105"/>
    <x v="157"/>
    <n v="55050593735"/>
    <s v="Mr. SIDDIQUI MOHAMAD ASIF"/>
    <n v="350000"/>
    <n v="12.1"/>
    <n v="310484"/>
    <n v="310484"/>
    <n v="0"/>
    <d v="2023-06-23T00:00:00"/>
    <n v="9"/>
    <n v="9"/>
    <n v="0"/>
    <n v="0"/>
    <n v="0"/>
    <n v="0"/>
    <s v="INR"/>
    <n v="0"/>
    <n v="7804"/>
    <s v=""/>
    <n v="0"/>
    <n v="0"/>
    <s v="N"/>
    <n v="9"/>
    <s v="N"/>
    <s v="00/00/0000"/>
    <s v="N"/>
    <n v="0"/>
    <s v="00/00/0000"/>
    <s v="STD"/>
    <s v=""/>
    <m/>
    <s v="SA"/>
    <m/>
    <m/>
  </r>
  <r>
    <n v="60965565669"/>
    <x v="157"/>
    <n v="59105316505"/>
    <s v="Mr. RAHUL  PATANI"/>
    <n v="400000"/>
    <n v="11.1"/>
    <n v="355560"/>
    <n v="355560"/>
    <n v="0"/>
    <d v="2023-06-24T00:00:00"/>
    <n v="9"/>
    <n v="9"/>
    <n v="0"/>
    <n v="0"/>
    <n v="0"/>
    <n v="0"/>
    <s v="INR"/>
    <n v="0"/>
    <n v="8507"/>
    <s v=""/>
    <n v="0"/>
    <n v="0"/>
    <s v="N"/>
    <n v="9"/>
    <s v="N"/>
    <s v="00/00/0000"/>
    <s v="N"/>
    <n v="0"/>
    <s v="00/00/0000"/>
    <s v="STD"/>
    <d v="2023-06-26T00:00:00"/>
    <n v="0"/>
    <s v="SA"/>
    <m/>
    <m/>
  </r>
  <r>
    <n v="60969699650"/>
    <x v="157"/>
    <n v="71010356595"/>
    <s v="Mr. KUSHAL  YADAV"/>
    <n v="1030000"/>
    <n v="10.1"/>
    <n v="912171"/>
    <n v="912171"/>
    <n v="0"/>
    <d v="2023-06-25T00:00:00"/>
    <n v="9"/>
    <n v="9"/>
    <n v="0"/>
    <n v="0"/>
    <n v="0"/>
    <n v="0"/>
    <s v="INR"/>
    <n v="0"/>
    <n v="21392"/>
    <s v=""/>
    <n v="0"/>
    <n v="0"/>
    <s v="N"/>
    <n v="9"/>
    <s v="N"/>
    <s v="00/00/0000"/>
    <s v="N"/>
    <n v="0"/>
    <s v="00/00/0000"/>
    <s v="STD"/>
    <s v=""/>
    <m/>
    <s v="SA"/>
    <m/>
    <m/>
  </r>
  <r>
    <n v="60955516111"/>
    <x v="157"/>
    <n v="90660199395"/>
    <s v="Mr. Govindbhai Keshabhai Solan"/>
    <n v="860000"/>
    <n v="11.1"/>
    <n v="780282"/>
    <n v="780282"/>
    <n v="0"/>
    <d v="2023-06-29T00:00:00"/>
    <n v="9"/>
    <n v="9"/>
    <n v="0"/>
    <n v="0"/>
    <n v="0"/>
    <n v="0"/>
    <s v="INR"/>
    <n v="0"/>
    <n v="16414"/>
    <s v=""/>
    <n v="0"/>
    <n v="0"/>
    <s v="N"/>
    <n v="9"/>
    <s v="N"/>
    <s v="00/00/0000"/>
    <s v="N"/>
    <n v="0"/>
    <s v="00/00/0000"/>
    <s v="STD"/>
    <s v=""/>
    <m/>
    <s v="SA"/>
    <m/>
    <m/>
  </r>
  <r>
    <n v="60955560656"/>
    <x v="157"/>
    <n v="90756955539"/>
    <s v="Mr. SURESHBHAI  VAGHELA"/>
    <n v="310000"/>
    <n v="11.6"/>
    <n v="281775"/>
    <n v="281774"/>
    <n v="0"/>
    <d v="2023-06-29T00:00:00"/>
    <n v="9"/>
    <n v="9"/>
    <n v="0"/>
    <n v="0"/>
    <n v="0"/>
    <n v="0"/>
    <s v="INR"/>
    <n v="0"/>
    <n v="5997"/>
    <s v=""/>
    <n v="0"/>
    <n v="0"/>
    <s v="N"/>
    <n v="9"/>
    <s v="N"/>
    <s v="00/00/0000"/>
    <s v="N"/>
    <n v="0"/>
    <s v="00/00/0000"/>
    <s v="STD"/>
    <d v="2023-10-02T00:00:00"/>
    <n v="0"/>
    <s v="SA"/>
    <m/>
    <m/>
  </r>
  <r>
    <n v="60955565165"/>
    <x v="157"/>
    <n v="56031535559"/>
    <s v="Mr. GULAMMAIYODDIN GULAMRASUL"/>
    <n v="631000"/>
    <n v="11.6"/>
    <n v="573325"/>
    <n v="573325.69999999995"/>
    <n v="0.7"/>
    <d v="2023-06-29T00:00:00"/>
    <n v="9"/>
    <n v="9"/>
    <n v="0"/>
    <n v="0"/>
    <n v="0"/>
    <n v="0"/>
    <s v="INR"/>
    <n v="0"/>
    <n v="12206"/>
    <d v="2024-03-29T00:00:00"/>
    <n v="0"/>
    <n v="0"/>
    <m/>
    <m/>
    <s v="N"/>
    <s v="00/00/0000"/>
    <s v="N"/>
    <n v="0"/>
    <s v="00/00/0000"/>
    <s v="STD"/>
    <s v=""/>
    <m/>
    <s v="SA"/>
    <m/>
    <m/>
  </r>
  <r>
    <n v="60966696916"/>
    <x v="157"/>
    <n v="90766906637"/>
    <s v="Mr. Vaghela  Kamlesh"/>
    <n v="450000"/>
    <n v="11.1"/>
    <n v="417024"/>
    <n v="417024"/>
    <n v="0"/>
    <d v="2023-07-03T00:00:00"/>
    <n v="8"/>
    <n v="8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d v="2023-07-13T00:00:00"/>
    <n v="0"/>
    <s v="SA"/>
    <m/>
    <m/>
  </r>
  <r>
    <n v="60916965905"/>
    <x v="157"/>
    <n v="90765555559"/>
    <s v="Mr. Vaghela  Dipakbhai"/>
    <n v="400000"/>
    <n v="11.1"/>
    <n v="370143"/>
    <n v="370143"/>
    <n v="0"/>
    <d v="2023-07-07T00:00:00"/>
    <n v="8"/>
    <n v="8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s v="SA"/>
    <m/>
    <m/>
  </r>
  <r>
    <n v="60991996961"/>
    <x v="157"/>
    <n v="55019939099"/>
    <s v="Mrs. ICHHABEN HARGOVINDBHAI DE"/>
    <n v="750000"/>
    <n v="11.6"/>
    <n v="694691"/>
    <n v="694691"/>
    <n v="0"/>
    <d v="2023-07-09T00:00:00"/>
    <n v="8"/>
    <n v="8"/>
    <n v="0"/>
    <n v="0"/>
    <n v="0"/>
    <n v="0"/>
    <s v="INR"/>
    <n v="0"/>
    <n v="14508"/>
    <s v=""/>
    <n v="0"/>
    <n v="0"/>
    <s v="N"/>
    <n v="9"/>
    <s v="N"/>
    <s v="00/00/0000"/>
    <s v="N"/>
    <n v="0"/>
    <s v="00/00/0000"/>
    <s v="STD"/>
    <d v="2023-07-12T00:00:00"/>
    <n v="0"/>
    <s v="SA"/>
    <m/>
    <m/>
  </r>
  <r>
    <n v="60999969611"/>
    <x v="157"/>
    <n v="55905136655"/>
    <s v="Sepoy LIDIYA GOPAL  JAYANTIBHA"/>
    <n v="850000"/>
    <n v="10.6"/>
    <n v="783685"/>
    <n v="783685"/>
    <n v="0"/>
    <d v="2023-07-13T00:00:00"/>
    <n v="8"/>
    <n v="8"/>
    <n v="0"/>
    <n v="0"/>
    <n v="0"/>
    <n v="0"/>
    <s v="INR"/>
    <n v="0"/>
    <n v="16006"/>
    <s v=""/>
    <n v="0"/>
    <n v="0"/>
    <s v="N"/>
    <n v="9"/>
    <s v="N"/>
    <s v="00/00/0000"/>
    <s v="N"/>
    <n v="0"/>
    <s v="00/00/0000"/>
    <s v="STD"/>
    <s v=""/>
    <m/>
    <s v="SA"/>
    <m/>
    <m/>
  </r>
  <r>
    <n v="60991096159"/>
    <x v="157"/>
    <n v="55553506301"/>
    <s v="Mr. KHETABHAI PUNABHAI DANGI"/>
    <n v="793100"/>
    <n v="10.6"/>
    <n v="730984"/>
    <n v="730983.46"/>
    <n v="0"/>
    <d v="2023-07-14T00:00:00"/>
    <n v="8"/>
    <n v="8"/>
    <n v="0"/>
    <n v="0"/>
    <n v="0"/>
    <n v="0"/>
    <s v="INR"/>
    <n v="0"/>
    <n v="14934"/>
    <s v=""/>
    <n v="0"/>
    <n v="0"/>
    <s v="N"/>
    <n v="9"/>
    <s v="N"/>
    <s v="00/00/0000"/>
    <s v="N"/>
    <n v="0"/>
    <s v="00/00/0000"/>
    <s v="STD"/>
    <s v=""/>
    <m/>
    <s v="SA"/>
    <m/>
    <m/>
  </r>
  <r>
    <n v="60999696916"/>
    <x v="157"/>
    <n v="56013131556"/>
    <s v="Miss. RINKUBEN ARVINDKUMAR NAY"/>
    <n v="800000"/>
    <n v="11.6"/>
    <n v="739603"/>
    <n v="739603"/>
    <n v="0"/>
    <d v="2023-07-14T00:00:00"/>
    <n v="8"/>
    <n v="8"/>
    <n v="0"/>
    <n v="0"/>
    <n v="0"/>
    <n v="0"/>
    <s v="INR"/>
    <n v="0"/>
    <n v="15475"/>
    <s v=""/>
    <n v="0"/>
    <n v="0"/>
    <s v="N"/>
    <n v="9"/>
    <s v="N"/>
    <s v="00/00/0000"/>
    <s v="N"/>
    <n v="0"/>
    <s v="00/00/0000"/>
    <s v="STD"/>
    <s v=""/>
    <m/>
    <s v="SA"/>
    <m/>
    <m/>
  </r>
  <r>
    <n v="60996169999"/>
    <x v="157"/>
    <n v="55055051659"/>
    <s v="Mr. JOSHI  RAJENDRA"/>
    <n v="900000"/>
    <n v="10.6"/>
    <n v="829321"/>
    <n v="829321"/>
    <n v="0"/>
    <d v="2023-07-16T00:00:00"/>
    <n v="8"/>
    <n v="8"/>
    <n v="0"/>
    <n v="0"/>
    <n v="0"/>
    <n v="0"/>
    <s v="INR"/>
    <n v="0"/>
    <n v="16947"/>
    <s v=""/>
    <n v="0"/>
    <n v="0"/>
    <m/>
    <m/>
    <s v="N"/>
    <s v="00/00/0000"/>
    <s v="N"/>
    <n v="0"/>
    <s v="00/00/0000"/>
    <s v="STD"/>
    <d v="2023-07-19T00:00:00"/>
    <n v="0"/>
    <s v="SA"/>
    <m/>
    <m/>
  </r>
  <r>
    <n v="60610991661"/>
    <x v="157"/>
    <n v="50351599976"/>
    <s v="Mr. MANUBHAI BACHUBHAI VAGHELA"/>
    <n v="700000"/>
    <n v="11.1"/>
    <n v="605877"/>
    <n v="555877"/>
    <n v="0"/>
    <d v="2023-07-23T00:00:00"/>
    <n v="8"/>
    <n v="8"/>
    <n v="0"/>
    <n v="0"/>
    <n v="0"/>
    <n v="0"/>
    <s v="INR"/>
    <n v="0"/>
    <n v="17550"/>
    <s v=""/>
    <n v="0"/>
    <n v="0"/>
    <s v="N"/>
    <n v="9"/>
    <s v="N"/>
    <s v="00/00/0000"/>
    <s v="N"/>
    <n v="0"/>
    <s v="00/00/0000"/>
    <s v="STD"/>
    <d v="2023-07-27T00:00:00"/>
    <n v="0"/>
    <s v="SA"/>
    <m/>
    <m/>
  </r>
  <r>
    <n v="60619156096"/>
    <x v="157"/>
    <n v="56970159903"/>
    <s v="Mr. VICKEY  VICKEY"/>
    <n v="1114900"/>
    <n v="10.1"/>
    <n v="1021565"/>
    <n v="1021565"/>
    <n v="0"/>
    <d v="2023-07-28T00:00:00"/>
    <n v="8"/>
    <n v="8"/>
    <n v="0"/>
    <n v="0"/>
    <n v="0"/>
    <n v="0"/>
    <s v="INR"/>
    <n v="0"/>
    <n v="20711"/>
    <s v=""/>
    <n v="0"/>
    <n v="0"/>
    <m/>
    <m/>
    <s v="N"/>
    <s v="00/00/0000"/>
    <s v="N"/>
    <n v="0"/>
    <s v="00/00/0000"/>
    <s v="STD"/>
    <s v=""/>
    <m/>
    <s v="SA"/>
    <m/>
    <m/>
  </r>
  <r>
    <n v="60691116669"/>
    <x v="157"/>
    <n v="59056955055"/>
    <s v="Mr. VICHYBHAI MOTTIBHAI SOLANK"/>
    <n v="670000"/>
    <n v="11.6"/>
    <n v="615949"/>
    <n v="615949"/>
    <n v="0"/>
    <d v="2023-07-29T00:00:00"/>
    <n v="8"/>
    <n v="8"/>
    <n v="0"/>
    <n v="0"/>
    <n v="0"/>
    <n v="0"/>
    <s v="INR"/>
    <n v="0"/>
    <n v="12960"/>
    <s v=""/>
    <n v="0"/>
    <n v="0"/>
    <m/>
    <m/>
    <s v="N"/>
    <s v="00/00/0000"/>
    <s v="N"/>
    <n v="0"/>
    <s v="00/00/0000"/>
    <s v="STD"/>
    <s v=""/>
    <m/>
    <s v="SA"/>
    <m/>
    <m/>
  </r>
  <r>
    <n v="60669109056"/>
    <x v="157"/>
    <n v="50053995657"/>
    <s v="Mrs. CHANCHALBEN BABUBHAI PATE"/>
    <n v="66400"/>
    <n v="10.6"/>
    <n v="54123"/>
    <n v="54123"/>
    <n v="0"/>
    <d v="2023-08-12T00:00:00"/>
    <n v="7"/>
    <n v="7"/>
    <n v="0"/>
    <n v="0"/>
    <n v="0"/>
    <n v="0"/>
    <s v="INR"/>
    <n v="0"/>
    <n v="2329"/>
    <s v=""/>
    <n v="0"/>
    <n v="0"/>
    <s v="N"/>
    <n v="9"/>
    <s v="N"/>
    <s v="00/00/0000"/>
    <s v="N"/>
    <n v="0"/>
    <s v="00/00/0000"/>
    <s v="STD"/>
    <s v=""/>
    <m/>
    <s v="SA"/>
    <m/>
    <m/>
  </r>
  <r>
    <n v="60616651599"/>
    <x v="157"/>
    <n v="56051139091"/>
    <s v="Mr. ROHIT  YADAV"/>
    <n v="500000"/>
    <n v="10.6"/>
    <n v="415912"/>
    <n v="415912"/>
    <n v="0"/>
    <d v="2023-08-18T00:00:00"/>
    <n v="7"/>
    <n v="7"/>
    <n v="0"/>
    <n v="0"/>
    <n v="0"/>
    <n v="0"/>
    <s v="INR"/>
    <n v="0"/>
    <n v="16275"/>
    <s v=""/>
    <n v="0"/>
    <n v="0"/>
    <s v="N"/>
    <n v="9"/>
    <s v="N"/>
    <s v="00/00/0000"/>
    <s v="N"/>
    <n v="0"/>
    <s v="00/00/0000"/>
    <s v="STD"/>
    <s v=""/>
    <m/>
    <s v="SA"/>
    <m/>
    <m/>
  </r>
  <r>
    <n v="60615560661"/>
    <x v="157"/>
    <n v="56690556137"/>
    <s v="Mr. VALAVAI  RAMESHCHANDRA"/>
    <n v="300000"/>
    <n v="11.6"/>
    <n v="280076"/>
    <n v="280076"/>
    <n v="0"/>
    <d v="2023-08-18T00:00:00"/>
    <n v="7"/>
    <n v="7"/>
    <n v="0"/>
    <n v="0"/>
    <n v="0"/>
    <n v="0"/>
    <s v="INR"/>
    <n v="0"/>
    <n v="5803"/>
    <s v=""/>
    <n v="0"/>
    <n v="0"/>
    <s v="N"/>
    <n v="9"/>
    <s v="N"/>
    <s v="00/00/0000"/>
    <s v="N"/>
    <n v="0"/>
    <s v="00/00/0000"/>
    <s v="STD"/>
    <s v=""/>
    <m/>
    <s v="SA"/>
    <m/>
    <m/>
  </r>
  <r>
    <n v="60611661109"/>
    <x v="157"/>
    <n v="57065657503"/>
    <s v="Mr. VIJAYBHAI RAMESHBHAI SOLAN"/>
    <n v="450000"/>
    <n v="11.1"/>
    <n v="407730"/>
    <n v="197730"/>
    <n v="0"/>
    <d v="2023-08-19T00:00:00"/>
    <n v="7"/>
    <n v="7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s v=""/>
    <m/>
    <s v="SA"/>
    <m/>
    <m/>
  </r>
  <r>
    <n v="60619106960"/>
    <x v="157"/>
    <n v="55701391991"/>
    <s v="Mr. DIGAMBER  SINGH"/>
    <n v="500000"/>
    <n v="10.6"/>
    <n v="421021"/>
    <n v="421021"/>
    <n v="0"/>
    <d v="2023-08-19T00:00:00"/>
    <n v="7"/>
    <n v="7"/>
    <n v="0"/>
    <n v="0"/>
    <n v="0"/>
    <n v="0"/>
    <s v="INR"/>
    <n v="0"/>
    <n v="15548"/>
    <s v=""/>
    <n v="0"/>
    <n v="0"/>
    <s v="N"/>
    <n v="9"/>
    <s v="N"/>
    <s v="00/00/0000"/>
    <s v="N"/>
    <n v="0"/>
    <s v="00/00/0000"/>
    <s v="STD"/>
    <s v=""/>
    <m/>
    <s v="SA"/>
    <m/>
    <m/>
  </r>
  <r>
    <n v="60691915660"/>
    <x v="157"/>
    <n v="50555390605"/>
    <s v="Mr. ASHOKKUMAR MAFATLAL PATNI"/>
    <n v="1173500"/>
    <n v="10.1"/>
    <n v="1090484"/>
    <n v="1090484"/>
    <n v="0"/>
    <d v="2023-08-21T00:00:00"/>
    <n v="7"/>
    <n v="7"/>
    <n v="0"/>
    <n v="0"/>
    <n v="0"/>
    <n v="0"/>
    <s v="INR"/>
    <n v="0"/>
    <n v="21800"/>
    <s v=""/>
    <n v="0"/>
    <n v="0"/>
    <s v="N"/>
    <n v="9"/>
    <s v="N"/>
    <s v="00/00/0000"/>
    <s v="N"/>
    <n v="0"/>
    <s v="00/00/0000"/>
    <s v="STD"/>
    <s v=""/>
    <m/>
    <s v="SA"/>
    <m/>
    <m/>
  </r>
  <r>
    <n v="60609151999"/>
    <x v="157"/>
    <n v="56093055355"/>
    <s v="Mr. ALOKESH  RAY"/>
    <n v="1200000"/>
    <n v="10.1"/>
    <n v="1134123"/>
    <n v="1134123"/>
    <n v="0"/>
    <d v="2023-09-02T00:00:00"/>
    <n v="6"/>
    <n v="6"/>
    <n v="0"/>
    <n v="0"/>
    <n v="0"/>
    <n v="0"/>
    <s v="INR"/>
    <n v="0"/>
    <n v="22292"/>
    <s v=""/>
    <n v="0"/>
    <n v="0"/>
    <s v="N"/>
    <n v="9"/>
    <s v="N"/>
    <s v="00/00/0000"/>
    <s v="N"/>
    <n v="0"/>
    <s v="00/00/0000"/>
    <s v="STD"/>
    <s v=""/>
    <m/>
    <s v="SA"/>
    <m/>
    <m/>
  </r>
  <r>
    <n v="60616656690"/>
    <x v="157"/>
    <n v="55993653910"/>
    <s v="Mr. PRAFULBHAI  SOLANKI"/>
    <n v="630800"/>
    <n v="10.6"/>
    <n v="596814"/>
    <n v="596814"/>
    <n v="0"/>
    <d v="2023-09-03T00:00:00"/>
    <n v="6"/>
    <n v="6"/>
    <n v="0"/>
    <n v="0"/>
    <n v="0"/>
    <n v="0"/>
    <s v="INR"/>
    <n v="0"/>
    <n v="11878"/>
    <s v=""/>
    <n v="0"/>
    <n v="0"/>
    <s v="N"/>
    <n v="9"/>
    <s v="N"/>
    <s v="00/00/0000"/>
    <s v="N"/>
    <n v="0"/>
    <s v="00/00/0000"/>
    <s v="STD"/>
    <s v=""/>
    <m/>
    <s v="SA"/>
    <m/>
    <m/>
  </r>
  <r>
    <n v="60696116969"/>
    <x v="157"/>
    <n v="55559759756"/>
    <s v="Mr. DINKAR  KALBANDE"/>
    <n v="1700000"/>
    <n v="10.1"/>
    <n v="1603923"/>
    <n v="1603923"/>
    <n v="0"/>
    <d v="2023-09-08T00:00:00"/>
    <n v="6"/>
    <n v="6"/>
    <n v="0"/>
    <n v="0"/>
    <n v="0"/>
    <n v="0"/>
    <s v="INR"/>
    <n v="0"/>
    <n v="31580"/>
    <s v=""/>
    <n v="0"/>
    <n v="0"/>
    <s v="N"/>
    <n v="9"/>
    <s v="N"/>
    <s v="00/00/0000"/>
    <s v="N"/>
    <n v="0"/>
    <s v="00/00/0000"/>
    <s v="STD"/>
    <s v=""/>
    <m/>
    <s v="SA"/>
    <m/>
    <m/>
  </r>
  <r>
    <n v="60699091669"/>
    <x v="157"/>
    <n v="57955595995"/>
    <s v="Mr. SHIV SHANKAR  KUMAR"/>
    <n v="1300000"/>
    <n v="10.6"/>
    <n v="1227592"/>
    <n v="1227592"/>
    <n v="0"/>
    <d v="2023-09-09T00:00:00"/>
    <n v="6"/>
    <n v="6"/>
    <n v="0"/>
    <n v="0"/>
    <n v="0"/>
    <n v="0"/>
    <s v="INR"/>
    <n v="0"/>
    <n v="24479"/>
    <s v=""/>
    <n v="0"/>
    <n v="0"/>
    <s v="N"/>
    <n v="9"/>
    <s v="N"/>
    <s v="00/00/0000"/>
    <s v="N"/>
    <n v="0"/>
    <s v="00/00/0000"/>
    <s v="STD"/>
    <s v=""/>
    <m/>
    <s v="SA"/>
    <m/>
    <m/>
  </r>
  <r>
    <n v="60669669909"/>
    <x v="157"/>
    <n v="55596915095"/>
    <s v="Mr. SANJAY PRABHUDAS KUBAVAT"/>
    <n v="825000"/>
    <n v="11.6"/>
    <n v="778783"/>
    <n v="778783"/>
    <n v="0"/>
    <d v="2023-09-17T00:00:00"/>
    <n v="6"/>
    <n v="6"/>
    <n v="0"/>
    <n v="0"/>
    <n v="0"/>
    <n v="0"/>
    <s v="INR"/>
    <n v="0"/>
    <n v="15958"/>
    <s v=""/>
    <n v="0"/>
    <n v="0"/>
    <s v="N"/>
    <n v="9"/>
    <s v="N"/>
    <s v="00/00/0000"/>
    <s v="N"/>
    <n v="0"/>
    <s v="00/00/0000"/>
    <s v="STD"/>
    <s v=""/>
    <m/>
    <s v="SA"/>
    <m/>
    <m/>
  </r>
  <r>
    <n v="60656956996"/>
    <x v="157"/>
    <n v="90195561755"/>
    <s v="Mr. Shekhawat Kripalsingh Uday"/>
    <n v="395000"/>
    <n v="12.6"/>
    <n v="373396"/>
    <n v="373396"/>
    <n v="0"/>
    <d v="2023-09-20T00:00:00"/>
    <n v="6"/>
    <n v="6"/>
    <n v="0"/>
    <n v="0"/>
    <n v="0"/>
    <n v="0"/>
    <s v="INR"/>
    <n v="0"/>
    <n v="7847"/>
    <s v=""/>
    <n v="0"/>
    <n v="0"/>
    <s v="N"/>
    <n v="9"/>
    <s v="N"/>
    <s v="00/00/0000"/>
    <s v="N"/>
    <n v="0"/>
    <s v="00/00/0000"/>
    <s v="STD"/>
    <s v=""/>
    <m/>
    <s v="SA"/>
    <m/>
    <m/>
  </r>
  <r>
    <n v="60651106916"/>
    <x v="157"/>
    <n v="57930955699"/>
    <s v="Mr. KULDIPSINH VIKRAMSINH TOMA"/>
    <n v="1010000"/>
    <n v="10.1"/>
    <n v="949094"/>
    <n v="949062"/>
    <n v="0"/>
    <d v="2023-09-21T00:00:00"/>
    <n v="6"/>
    <n v="6"/>
    <n v="0"/>
    <n v="0"/>
    <n v="0"/>
    <n v="0"/>
    <s v="INR"/>
    <n v="0"/>
    <n v="18763"/>
    <s v=""/>
    <n v="0"/>
    <n v="0"/>
    <s v="N"/>
    <n v="9"/>
    <s v="N"/>
    <s v="00/00/0000"/>
    <s v="N"/>
    <n v="0"/>
    <s v="00/00/0000"/>
    <s v="STD"/>
    <s v=""/>
    <m/>
    <s v="SA"/>
    <m/>
    <m/>
  </r>
  <r>
    <n v="60665501991"/>
    <x v="157"/>
    <n v="56157503961"/>
    <s v="Mr. RAJESHBHAI KANJIBHAI GAMI"/>
    <n v="100000"/>
    <n v="11.6"/>
    <n v="85724"/>
    <n v="85724"/>
    <n v="0"/>
    <d v="2023-09-24T00:00:00"/>
    <n v="6"/>
    <n v="6"/>
    <n v="0"/>
    <n v="0"/>
    <n v="0"/>
    <n v="0"/>
    <s v="INR"/>
    <n v="0"/>
    <n v="3303"/>
    <s v=""/>
    <n v="0"/>
    <n v="0"/>
    <s v="N"/>
    <n v="9"/>
    <s v="N"/>
    <s v="00/00/0000"/>
    <s v="N"/>
    <n v="0"/>
    <s v="00/00/0000"/>
    <s v="STD"/>
    <s v=""/>
    <m/>
    <s v="SA"/>
    <m/>
    <m/>
  </r>
  <r>
    <n v="60691606111"/>
    <x v="157"/>
    <n v="50053535059"/>
    <s v="Mr. NILESH HEMAJI ANAKHIYA"/>
    <n v="200000"/>
    <n v="11.6"/>
    <n v="191523"/>
    <n v="178778"/>
    <n v="0"/>
    <d v="2023-10-01T00:00:00"/>
    <n v="5"/>
    <n v="5"/>
    <n v="0"/>
    <n v="0"/>
    <n v="0"/>
    <n v="0"/>
    <s v="INR"/>
    <n v="0"/>
    <n v="3869"/>
    <s v=""/>
    <n v="0"/>
    <n v="0"/>
    <s v="N"/>
    <n v="9"/>
    <s v="N"/>
    <s v="00/00/0000"/>
    <s v="N"/>
    <n v="0"/>
    <s v="00/00/0000"/>
    <s v="STD"/>
    <s v=""/>
    <m/>
    <s v="SA"/>
    <m/>
    <m/>
  </r>
  <r>
    <n v="60699666155"/>
    <x v="157"/>
    <n v="56657056077"/>
    <s v="Mrs. POOJA  ."/>
    <n v="1000000"/>
    <n v="10.1"/>
    <n v="955330"/>
    <n v="955330"/>
    <n v="0"/>
    <d v="2023-10-04T00:00:00"/>
    <n v="5"/>
    <n v="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s v=""/>
    <m/>
    <s v="SA"/>
    <m/>
    <m/>
  </r>
  <r>
    <n v="60696111991"/>
    <x v="157"/>
    <n v="90396593175"/>
    <s v="Ms. RAM HEENA AMRABHAI"/>
    <n v="400000"/>
    <n v="11.6"/>
    <n v="383085"/>
    <n v="383085"/>
    <n v="0"/>
    <d v="2023-10-07T00:00:00"/>
    <n v="5"/>
    <n v="5"/>
    <n v="0"/>
    <n v="0"/>
    <n v="0"/>
    <n v="0"/>
    <s v="INR"/>
    <n v="0"/>
    <n v="7738"/>
    <s v=""/>
    <n v="0"/>
    <n v="0"/>
    <s v="N"/>
    <n v="9"/>
    <s v="N"/>
    <s v="00/00/0000"/>
    <s v="N"/>
    <n v="0"/>
    <s v="00/00/0000"/>
    <s v="STD"/>
    <s v=""/>
    <m/>
    <s v="SA"/>
    <m/>
    <m/>
  </r>
  <r>
    <n v="60500165519"/>
    <x v="157"/>
    <n v="57095590150"/>
    <s v="Mr. PRAKASHBHAI PRAVINBHAI PAT"/>
    <n v="300000"/>
    <n v="10.1"/>
    <n v="265122"/>
    <n v="265122"/>
    <n v="0"/>
    <d v="2023-10-08T00:00:00"/>
    <n v="5"/>
    <n v="5"/>
    <n v="0"/>
    <n v="0"/>
    <n v="0"/>
    <n v="0"/>
    <s v="INR"/>
    <n v="0"/>
    <n v="9695"/>
    <s v=""/>
    <n v="0"/>
    <n v="0"/>
    <s v="N"/>
    <n v="9"/>
    <s v="N"/>
    <s v="00/00/0000"/>
    <s v="N"/>
    <n v="0"/>
    <s v="00/00/0000"/>
    <s v="STD"/>
    <s v=""/>
    <m/>
    <s v="SA"/>
    <m/>
    <m/>
  </r>
  <r>
    <n v="60519006196"/>
    <x v="157"/>
    <n v="55965337191"/>
    <s v="Mr. PATANI  PRAFULBHAI PRAHLAD"/>
    <n v="1466000"/>
    <n v="10.6"/>
    <n v="1397902"/>
    <n v="1397902"/>
    <n v="0"/>
    <d v="2023-10-14T00:00:00"/>
    <n v="5"/>
    <n v="5"/>
    <n v="0"/>
    <n v="0"/>
    <n v="0"/>
    <n v="0"/>
    <s v="INR"/>
    <n v="0"/>
    <n v="27605"/>
    <s v=""/>
    <n v="0"/>
    <n v="0"/>
    <s v="N"/>
    <n v="9"/>
    <s v="N"/>
    <s v="00/00/0000"/>
    <s v="N"/>
    <n v="0"/>
    <s v="00/00/0000"/>
    <s v="STD"/>
    <s v=""/>
    <m/>
    <s v="SA"/>
    <m/>
    <m/>
  </r>
  <r>
    <n v="60519199996"/>
    <x v="157"/>
    <n v="57397396550"/>
    <s v="Mr. DEVENDRAKUMAR SHRIPAL  PRA"/>
    <n v="500000"/>
    <n v="10.6"/>
    <n v="476112"/>
    <n v="476112"/>
    <n v="0"/>
    <d v="2023-10-18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s v=""/>
    <m/>
    <s v="SA"/>
    <m/>
    <m/>
  </r>
  <r>
    <n v="60566609669"/>
    <x v="157"/>
    <n v="55356655151"/>
    <s v="Sepoy Nirajsingh  Tomar"/>
    <n v="500000"/>
    <n v="10.6"/>
    <n v="474872"/>
    <n v="474872"/>
    <n v="0"/>
    <d v="2023-10-27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s v=""/>
    <m/>
    <s v="SA"/>
    <m/>
    <m/>
  </r>
  <r>
    <n v="60561661699"/>
    <x v="157"/>
    <n v="50059135096"/>
    <s v="Mr. CHINTANKUMAR  PATEL"/>
    <n v="500000"/>
    <n v="10.6"/>
    <n v="474651"/>
    <n v="474651"/>
    <n v="0"/>
    <d v="2023-10-28T00:00:00"/>
    <n v="5"/>
    <n v="5"/>
    <n v="0"/>
    <n v="0"/>
    <n v="0"/>
    <n v="0"/>
    <s v="INR"/>
    <n v="0"/>
    <n v="9415"/>
    <s v=""/>
    <n v="0"/>
    <n v="0"/>
    <m/>
    <m/>
    <s v="N"/>
    <s v="00/00/0000"/>
    <s v="N"/>
    <n v="0"/>
    <s v="00/00/0000"/>
    <s v="STD"/>
    <s v=""/>
    <m/>
    <s v="SA"/>
    <m/>
    <m/>
  </r>
  <r>
    <n v="60511509616"/>
    <x v="157"/>
    <n v="57566369055"/>
    <s v="Mr. VIKRAM  SAMANT"/>
    <n v="1000000"/>
    <n v="9.6"/>
    <n v="951774"/>
    <n v="951774"/>
    <n v="0"/>
    <d v="2023-11-11T00:00:00"/>
    <n v="4"/>
    <n v="4"/>
    <n v="0"/>
    <n v="0"/>
    <n v="0"/>
    <n v="0"/>
    <s v="INR"/>
    <n v="0"/>
    <n v="21051"/>
    <s v=""/>
    <n v="0"/>
    <n v="0"/>
    <s v="N"/>
    <n v="9"/>
    <s v="N"/>
    <s v="00/00/0000"/>
    <s v="N"/>
    <n v="0"/>
    <s v="00/00/0000"/>
    <s v="STD"/>
    <s v=""/>
    <m/>
    <s v="SA"/>
    <m/>
    <m/>
  </r>
  <r>
    <n v="60596196666"/>
    <x v="157"/>
    <n v="55997065555"/>
    <s v="Mr. VIJAYKUMAR MOHANLAL PATANI"/>
    <n v="400000"/>
    <n v="10.6"/>
    <n v="362863"/>
    <n v="362863"/>
    <n v="0"/>
    <d v="2023-11-17T00:00:00"/>
    <n v="4"/>
    <n v="4"/>
    <n v="0"/>
    <n v="0"/>
    <n v="0"/>
    <n v="0"/>
    <s v="INR"/>
    <n v="0"/>
    <n v="13020"/>
    <s v=""/>
    <n v="0"/>
    <n v="0"/>
    <s v="N"/>
    <n v="9"/>
    <s v="N"/>
    <s v="00/00/0000"/>
    <s v="N"/>
    <n v="0"/>
    <s v="00/00/0000"/>
    <s v="STD"/>
    <s v=""/>
    <m/>
    <s v="SA"/>
    <m/>
    <m/>
  </r>
  <r>
    <n v="60590061916"/>
    <x v="157"/>
    <n v="55055056979"/>
    <s v="Mr. NATVARBHAI manibhai  HARIJ"/>
    <n v="400000"/>
    <n v="12.1"/>
    <n v="381340"/>
    <n v="381340"/>
    <n v="0"/>
    <d v="2023-11-20T00:00:00"/>
    <n v="4"/>
    <n v="4"/>
    <n v="0"/>
    <n v="0"/>
    <n v="0"/>
    <n v="0"/>
    <s v="INR"/>
    <n v="0"/>
    <n v="8919"/>
    <s v=""/>
    <n v="0"/>
    <n v="0"/>
    <s v="N"/>
    <n v="9"/>
    <s v="N"/>
    <s v="00/00/0000"/>
    <s v="N"/>
    <n v="0"/>
    <s v="00/00/0000"/>
    <s v="STD"/>
    <s v=""/>
    <m/>
    <s v="SA"/>
    <m/>
    <m/>
  </r>
  <r>
    <n v="60691069916"/>
    <x v="157"/>
    <n v="55309539579"/>
    <s v="Mr. RAJESHBHAI JAYANTILAL BHUP"/>
    <n v="50000"/>
    <n v="12.1"/>
    <n v="44794"/>
    <n v="44794"/>
    <n v="0"/>
    <d v="2023-12-03T00:00:00"/>
    <n v="3"/>
    <n v="3"/>
    <n v="0"/>
    <n v="0"/>
    <n v="0"/>
    <n v="0"/>
    <s v="INR"/>
    <n v="0"/>
    <n v="2357"/>
    <s v=""/>
    <n v="0"/>
    <n v="0"/>
    <s v="N"/>
    <n v="9"/>
    <s v="N"/>
    <s v="00/00/0000"/>
    <s v="N"/>
    <n v="0"/>
    <s v="00/00/0000"/>
    <s v="STD"/>
    <s v=""/>
    <m/>
    <s v="SA"/>
    <m/>
    <m/>
  </r>
  <r>
    <n v="60666169566"/>
    <x v="157"/>
    <n v="56505065656"/>
    <s v="Mr. JAGDISHBHAI ARVINDBHAI PAR"/>
    <n v="570000"/>
    <n v="11.6"/>
    <n v="556338"/>
    <n v="556338"/>
    <n v="0"/>
    <d v="2023-12-13T00:00:00"/>
    <n v="3"/>
    <n v="3"/>
    <n v="0"/>
    <n v="0"/>
    <n v="0"/>
    <n v="0"/>
    <s v="INR"/>
    <n v="0"/>
    <n v="11026"/>
    <s v=""/>
    <n v="0"/>
    <n v="0"/>
    <s v="N"/>
    <n v="9"/>
    <s v="N"/>
    <s v="00/00/0000"/>
    <s v="N"/>
    <n v="0"/>
    <s v="00/00/0000"/>
    <s v="STD"/>
    <s v=""/>
    <m/>
    <s v="SA"/>
    <m/>
    <m/>
  </r>
  <r>
    <n v="60656969656"/>
    <x v="157"/>
    <n v="55795905995"/>
    <s v="Mr. PATEL  BHARATBHAI BALABHAI"/>
    <n v="325000"/>
    <n v="11.6"/>
    <n v="315037"/>
    <n v="315037"/>
    <n v="0"/>
    <d v="2023-12-18T00:00:00"/>
    <n v="3"/>
    <n v="3"/>
    <n v="0"/>
    <n v="0"/>
    <n v="0"/>
    <n v="0"/>
    <s v="INR"/>
    <n v="0"/>
    <n v="6834"/>
    <s v=""/>
    <n v="0"/>
    <n v="0"/>
    <s v="N"/>
    <n v="9"/>
    <s v="N"/>
    <s v="00/00/0000"/>
    <s v="N"/>
    <n v="0"/>
    <s v="00/00/0000"/>
    <s v="STD"/>
    <s v=""/>
    <m/>
    <s v="SA"/>
    <m/>
    <m/>
  </r>
  <r>
    <n v="60616609611"/>
    <x v="157"/>
    <n v="55155503553"/>
    <s v="Mr. NATUBHAI M VAGHELA"/>
    <n v="150000"/>
    <n v="11.6"/>
    <n v="145631"/>
    <n v="145631"/>
    <n v="0"/>
    <d v="2023-12-29T00:00:00"/>
    <n v="3"/>
    <n v="3"/>
    <n v="0"/>
    <n v="0"/>
    <n v="0"/>
    <n v="0"/>
    <s v="INR"/>
    <n v="0"/>
    <n v="2902"/>
    <s v=""/>
    <n v="0"/>
    <n v="0"/>
    <s v="N"/>
    <n v="9"/>
    <s v="N"/>
    <s v="00/00/0000"/>
    <s v="N"/>
    <n v="0"/>
    <s v="00/00/0000"/>
    <s v="STD"/>
    <s v=""/>
    <m/>
    <s v="SA"/>
    <m/>
    <m/>
  </r>
  <r>
    <n v="60696169099"/>
    <x v="157"/>
    <n v="59505955153"/>
    <s v="Mr. VIPIN  KUMAR"/>
    <n v="710000"/>
    <n v="10.6"/>
    <n v="701629"/>
    <n v="701629"/>
    <n v="0"/>
    <d v="2024-01-01T00:00:00"/>
    <n v="2"/>
    <n v="2"/>
    <n v="0"/>
    <n v="0"/>
    <n v="0"/>
    <n v="0"/>
    <s v="INR"/>
    <n v="0"/>
    <n v="13370"/>
    <s v=""/>
    <n v="0"/>
    <n v="0"/>
    <s v="N"/>
    <n v="9"/>
    <s v="N"/>
    <s v="00/00/0000"/>
    <s v="N"/>
    <n v="0"/>
    <s v="00/00/0000"/>
    <s v="STD"/>
    <s v=""/>
    <m/>
    <s v="SA"/>
    <m/>
    <m/>
  </r>
  <r>
    <n v="60101669565"/>
    <x v="157"/>
    <n v="75691071655"/>
    <s v="Mrs. MANJULABEN KODARBHAI RATH"/>
    <n v="750000"/>
    <n v="11.6"/>
    <n v="740898"/>
    <n v="740898"/>
    <n v="0"/>
    <d v="2024-01-07T00:00:00"/>
    <n v="2"/>
    <n v="2"/>
    <n v="0"/>
    <n v="0"/>
    <n v="0"/>
    <n v="0"/>
    <s v="INR"/>
    <n v="0"/>
    <n v="14508"/>
    <s v=""/>
    <n v="0"/>
    <n v="143.1"/>
    <s v="N"/>
    <n v="9"/>
    <s v="N"/>
    <s v="00/00/0000"/>
    <s v="N"/>
    <n v="0"/>
    <s v="00/00/0000"/>
    <s v="STD"/>
    <d v="2024-03-23T00:00:00"/>
    <n v="0"/>
    <s v="SA"/>
    <m/>
    <m/>
  </r>
  <r>
    <n v="60111969966"/>
    <x v="157"/>
    <n v="55761957799"/>
    <s v="Mr. AKASHKUMAR B PATNI"/>
    <n v="500000"/>
    <n v="11.1"/>
    <n v="492627"/>
    <n v="492627"/>
    <n v="0"/>
    <d v="2024-01-13T00:00:00"/>
    <n v="2"/>
    <n v="2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s v=""/>
    <m/>
    <s v="SA"/>
    <m/>
    <m/>
  </r>
  <r>
    <n v="60116060599"/>
    <x v="157"/>
    <n v="55551379615"/>
    <s v="Mr. MEHUL SURESHBHAI SOLANKI"/>
    <n v="150000"/>
    <n v="10.6"/>
    <n v="147701"/>
    <n v="147701"/>
    <n v="0"/>
    <d v="2024-01-13T00:00:00"/>
    <n v="2"/>
    <n v="2"/>
    <n v="0"/>
    <n v="0"/>
    <n v="0"/>
    <n v="0"/>
    <s v="INR"/>
    <n v="0"/>
    <n v="2825"/>
    <s v=""/>
    <n v="0"/>
    <n v="0"/>
    <s v="N"/>
    <n v="9"/>
    <s v="N"/>
    <s v="00/00/0000"/>
    <s v="N"/>
    <n v="0"/>
    <s v="00/00/0000"/>
    <s v="STD"/>
    <s v=""/>
    <m/>
    <s v="SA"/>
    <m/>
    <m/>
  </r>
  <r>
    <n v="60191196699"/>
    <x v="157"/>
    <n v="57969360566"/>
    <s v="Mr. HITESHKUMAR RASIKLAL MAHER"/>
    <n v="350000"/>
    <n v="10.6"/>
    <n v="343944"/>
    <n v="343944"/>
    <n v="0"/>
    <d v="2024-01-20T00:00:00"/>
    <n v="2"/>
    <n v="2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s v=""/>
    <m/>
    <s v="SA"/>
    <m/>
    <m/>
  </r>
  <r>
    <n v="60155166996"/>
    <x v="157"/>
    <n v="55011376956"/>
    <s v="Mr. KANUBHAI BHAGWANDAS VAGHEL"/>
    <n v="495400"/>
    <n v="11.35"/>
    <n v="494767"/>
    <n v="494767"/>
    <n v="0"/>
    <d v="2024-02-02T00:00:00"/>
    <n v="1"/>
    <n v="1"/>
    <n v="0"/>
    <n v="0"/>
    <n v="0"/>
    <n v="0"/>
    <s v="INR"/>
    <n v="0"/>
    <n v="9519"/>
    <s v=""/>
    <n v="0"/>
    <n v="0"/>
    <s v="N"/>
    <n v="9"/>
    <s v="N"/>
    <s v="00/00/0000"/>
    <s v="N"/>
    <n v="0"/>
    <s v="00/00/0000"/>
    <s v="STD"/>
    <s v=""/>
    <m/>
    <s v="SA"/>
    <m/>
    <m/>
  </r>
  <r>
    <n v="60190096990"/>
    <x v="157"/>
    <n v="56515159359"/>
    <s v="Mr. JITUJI BADARJI THAKOR"/>
    <n v="400000"/>
    <n v="10.35"/>
    <n v="398030"/>
    <n v="398030"/>
    <n v="0"/>
    <d v="2024-02-11T00:00:00"/>
    <n v="1"/>
    <n v="1"/>
    <n v="0"/>
    <n v="0"/>
    <n v="0"/>
    <n v="0"/>
    <s v="INR"/>
    <n v="0"/>
    <n v="7482"/>
    <s v=""/>
    <n v="0"/>
    <n v="0"/>
    <s v="N"/>
    <n v="9"/>
    <s v="N"/>
    <s v="00/00/0000"/>
    <s v="N"/>
    <n v="0"/>
    <s v="00/00/0000"/>
    <s v="STD"/>
    <s v=""/>
    <m/>
    <s v="SA"/>
    <m/>
    <m/>
  </r>
  <r>
    <n v="60956006669"/>
    <x v="157"/>
    <n v="55150959017"/>
    <s v="Mr. PRASHANT SURESHBHAI PARMAR"/>
    <n v="400000"/>
    <n v="11.35"/>
    <n v="402114"/>
    <n v="402114"/>
    <n v="0"/>
    <d v="2024-03-15T00:00:00"/>
    <n v="1"/>
    <n v="1"/>
    <n v="0"/>
    <n v="0"/>
    <n v="0"/>
    <n v="0"/>
    <s v="INR"/>
    <n v="0"/>
    <n v="7686"/>
    <s v=""/>
    <n v="0"/>
    <n v="0"/>
    <m/>
    <m/>
    <s v="N"/>
    <s v="00/00/0000"/>
    <s v="N"/>
    <n v="0"/>
    <s v="00/00/0000"/>
    <s v="STD"/>
    <s v=""/>
    <m/>
    <s v="SA"/>
    <m/>
    <m/>
  </r>
  <r>
    <n v="60956996990"/>
    <x v="157"/>
    <n v="59050593959"/>
    <s v="Mr. DESAI  NIKUL"/>
    <n v="427000"/>
    <n v="11.85"/>
    <n v="429357"/>
    <n v="429357"/>
    <n v="0"/>
    <d v="2024-03-15T00:00:00"/>
    <n v="1"/>
    <n v="1"/>
    <n v="0"/>
    <n v="0"/>
    <n v="0"/>
    <n v="0"/>
    <s v="INR"/>
    <n v="0"/>
    <n v="8315"/>
    <s v=""/>
    <n v="0"/>
    <n v="0"/>
    <s v="N"/>
    <n v="9"/>
    <s v="N"/>
    <s v="00/00/0000"/>
    <s v="N"/>
    <n v="0"/>
    <s v="00/00/0000"/>
    <s v="STD"/>
    <s v=""/>
    <m/>
    <s v="SA"/>
    <m/>
    <m/>
  </r>
  <r>
    <n v="60966519511"/>
    <x v="157"/>
    <n v="55959715155"/>
    <s v="Mr. MAHENDRABHAI JAYANTIBHAI"/>
    <n v="547000"/>
    <n v="10.35"/>
    <n v="548706"/>
    <n v="548706"/>
    <n v="0"/>
    <d v="2024-03-21T00:00:00"/>
    <n v="1"/>
    <n v="1"/>
    <n v="0"/>
    <n v="0"/>
    <n v="0"/>
    <n v="0"/>
    <s v="INR"/>
    <n v="0"/>
    <n v="10231"/>
    <s v=""/>
    <n v="0"/>
    <n v="0"/>
    <s v="N"/>
    <n v="9"/>
    <s v="N"/>
    <s v="00/00/0000"/>
    <s v="N"/>
    <n v="0"/>
    <s v="00/00/0000"/>
    <s v="STD"/>
    <s v=""/>
    <m/>
    <s v="SA"/>
    <m/>
    <m/>
  </r>
  <r>
    <n v="60911915969"/>
    <x v="157"/>
    <n v="50956399550"/>
    <s v="Mr. VASANT JETHALAL RATHOD"/>
    <n v="300000"/>
    <n v="10.35"/>
    <n v="300766"/>
    <n v="300766"/>
    <n v="0"/>
    <d v="2024-03-23T00:00:00"/>
    <n v="1"/>
    <n v="1"/>
    <n v="0"/>
    <n v="0"/>
    <n v="0"/>
    <n v="0"/>
    <s v="INR"/>
    <n v="0"/>
    <n v="6346"/>
    <s v=""/>
    <n v="0"/>
    <n v="0"/>
    <s v="N"/>
    <n v="9"/>
    <s v="N"/>
    <s v="00/00/0000"/>
    <s v="N"/>
    <n v="0"/>
    <s v="00/00/0000"/>
    <s v="STD"/>
    <s v=""/>
    <m/>
    <s v="SA"/>
    <m/>
    <m/>
  </r>
  <r>
    <n v="60916906695"/>
    <x v="157"/>
    <n v="90553069117"/>
    <s v="Mr. NIJANANDI YASHRAJ DAHYABHA"/>
    <n v="50000"/>
    <n v="10.35"/>
    <n v="50113"/>
    <n v="50113"/>
    <n v="0"/>
    <d v="2024-03-24T00:00:00"/>
    <n v="1"/>
    <n v="1"/>
    <n v="0"/>
    <n v="0"/>
    <n v="0"/>
    <n v="0"/>
    <s v="INR"/>
    <n v="0"/>
    <n v="4404"/>
    <s v=""/>
    <n v="0"/>
    <n v="0"/>
    <s v="N"/>
    <n v="9"/>
    <s v="N"/>
    <s v="00/00/0000"/>
    <s v="N"/>
    <n v="0"/>
    <s v="00/00/0000"/>
    <s v="STD"/>
    <s v=""/>
    <m/>
    <s v="SA"/>
    <m/>
    <m/>
  </r>
  <r>
    <n v="60999199116"/>
    <x v="157"/>
    <n v="59953773637"/>
    <s v="Mr. SHAMBHU  SHAHU"/>
    <n v="450000"/>
    <n v="10.35"/>
    <n v="450383"/>
    <n v="450383"/>
    <n v="0"/>
    <d v="2024-03-29T00:00:00"/>
    <n v="1"/>
    <n v="1"/>
    <n v="0"/>
    <n v="0"/>
    <n v="0"/>
    <n v="0"/>
    <s v="INR"/>
    <n v="0"/>
    <n v="8417"/>
    <s v=""/>
    <n v="0"/>
    <n v="0"/>
    <s v="N"/>
    <n v="9"/>
    <s v="N"/>
    <s v="00/00/0000"/>
    <s v="N"/>
    <n v="0"/>
    <s v="00/00/0000"/>
    <s v="STD"/>
    <s v=""/>
    <m/>
    <s v="SA"/>
    <m/>
    <m/>
  </r>
  <r>
    <n v="60166191919"/>
    <x v="157"/>
    <n v="59955965579"/>
    <s v="Mr. RAVIKUMAR  KARAN"/>
    <n v="396600"/>
    <n v="12.6"/>
    <n v="343054"/>
    <n v="346983.82"/>
    <n v="3929.82"/>
    <d v="2023-04-15T00:00:00"/>
    <n v="11"/>
    <n v="11"/>
    <n v="0"/>
    <n v="1"/>
    <n v="1"/>
    <n v="701"/>
    <s v="INR"/>
    <n v="0"/>
    <n v="8943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916600699"/>
    <x v="157"/>
    <n v="90319611535"/>
    <s v="Mr. BALVANTBHAI  SOLANKI"/>
    <n v="437800"/>
    <n v="11.1"/>
    <n v="400562"/>
    <n v="402803.84"/>
    <n v="2241.84"/>
    <d v="2023-06-07T00:00:00"/>
    <n v="9"/>
    <n v="9"/>
    <n v="0"/>
    <n v="1"/>
    <n v="1"/>
    <n v="701"/>
    <s v="INR"/>
    <n v="0"/>
    <n v="8356"/>
    <d v="2024-03-05T00:00:00"/>
    <n v="0"/>
    <n v="111.4"/>
    <s v="N"/>
    <n v="3"/>
    <s v="N"/>
    <s v="00/00/0000"/>
    <s v="N"/>
    <n v="0"/>
    <s v="00/00/0000"/>
    <s v="SMA0"/>
    <d v="2024-03-26T00:00:00"/>
    <n v="701"/>
    <s v="SA"/>
    <m/>
    <m/>
  </r>
  <r>
    <n v="60955500661"/>
    <x v="157"/>
    <n v="90379506557"/>
    <s v="Mr. ANILKUMAR GOPALBHAI VAGHEL"/>
    <n v="550000"/>
    <n v="11.1"/>
    <n v="499102"/>
    <n v="509574"/>
    <n v="10472"/>
    <d v="2023-06-29T00:00:00"/>
    <n v="9"/>
    <n v="8"/>
    <n v="1"/>
    <n v="1"/>
    <n v="1"/>
    <n v="701"/>
    <s v="INR"/>
    <n v="0"/>
    <n v="10497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19951699"/>
    <x v="157"/>
    <n v="59551309355"/>
    <s v="Mr. DATT UTSAV  MAHESHBHAI"/>
    <n v="485000"/>
    <n v="11.6"/>
    <n v="470504"/>
    <n v="470513"/>
    <n v="9"/>
    <d v="2023-12-31T00:00:00"/>
    <n v="2"/>
    <n v="2"/>
    <n v="0"/>
    <n v="1"/>
    <n v="1"/>
    <n v="701"/>
    <s v="INR"/>
    <n v="0"/>
    <n v="9385"/>
    <d v="2024-03-31T00:00:00"/>
    <n v="0"/>
    <n v="0"/>
    <s v="N"/>
    <n v="3"/>
    <s v="N"/>
    <s v="00/00/0000"/>
    <s v="N"/>
    <n v="0"/>
    <s v="00/00/0000"/>
    <s v="SMA0"/>
    <d v="2024-03-31T00:00:00"/>
    <n v="701"/>
    <s v="SA"/>
    <m/>
    <m/>
  </r>
  <r>
    <n v="60999109199"/>
    <x v="157"/>
    <n v="56071995093"/>
    <s v="Mr. PRAVINSINH JITUBHA JADEJA"/>
    <n v="660000"/>
    <n v="10.6"/>
    <n v="609988"/>
    <n v="624673.75"/>
    <n v="14685.75"/>
    <d v="2023-07-09T00:00:00"/>
    <n v="8"/>
    <n v="7"/>
    <n v="1"/>
    <n v="2"/>
    <n v="2"/>
    <n v="702"/>
    <s v="INR"/>
    <n v="0"/>
    <n v="12428"/>
    <d v="2024-02-09T00:00:00"/>
    <n v="0"/>
    <n v="264.52"/>
    <s v="N"/>
    <n v="1"/>
    <s v="N"/>
    <s v="00/00/0000"/>
    <s v="N"/>
    <n v="0"/>
    <s v="00/00/0000"/>
    <s v="SMA1"/>
    <d v="2024-03-11T00:00:00"/>
    <n v="702"/>
    <s v="SA"/>
    <m/>
    <m/>
  </r>
  <r>
    <n v="60196611966"/>
    <x v="158"/>
    <n v="55375695951"/>
    <s v="Mr. PRAHALADJI MANGAJI THAKOR"/>
    <n v="110000"/>
    <n v="13.6"/>
    <n v="83725"/>
    <n v="83715"/>
    <n v="0"/>
    <d v="2023-05-26T00:00:00"/>
    <n v="10"/>
    <n v="10"/>
    <n v="0"/>
    <n v="0"/>
    <n v="0"/>
    <n v="0"/>
    <s v="INR"/>
    <n v="0"/>
    <n v="3739"/>
    <s v=""/>
    <n v="0"/>
    <n v="0"/>
    <s v="N"/>
    <n v="9"/>
    <s v="N"/>
    <s v="00/00/0000"/>
    <s v="N"/>
    <n v="0"/>
    <s v="00/00/0000"/>
    <s v="STD"/>
    <s v=""/>
    <m/>
    <s v="SA"/>
    <m/>
    <m/>
  </r>
  <r>
    <n v="60996966999"/>
    <x v="158"/>
    <n v="56705551597"/>
    <s v="Mr. DHARMENDRAKUMAR  KISHANBHA"/>
    <n v="100000"/>
    <n v="13.1"/>
    <n v="81450"/>
    <n v="81450"/>
    <n v="0"/>
    <d v="2023-07-16T00:00:00"/>
    <n v="8"/>
    <n v="8"/>
    <n v="0"/>
    <n v="0"/>
    <n v="0"/>
    <n v="0"/>
    <s v="INR"/>
    <n v="0"/>
    <n v="3375"/>
    <s v=""/>
    <n v="0"/>
    <n v="0"/>
    <s v="N"/>
    <n v="9"/>
    <s v="N"/>
    <s v="00/00/0000"/>
    <s v="N"/>
    <n v="0"/>
    <s v="00/00/0000"/>
    <s v="STD"/>
    <d v="2024-03-26T00:00:00"/>
    <n v="0"/>
    <s v="SA"/>
    <m/>
    <m/>
  </r>
  <r>
    <n v="60566550661"/>
    <x v="158"/>
    <n v="55100096950"/>
    <s v="Mr. PANKAJBHAI PREMCHAND VAGHE"/>
    <n v="150000"/>
    <n v="13.6"/>
    <n v="132701"/>
    <n v="132701"/>
    <n v="0"/>
    <d v="2023-10-27T00:00:00"/>
    <n v="5"/>
    <n v="5"/>
    <n v="0"/>
    <n v="0"/>
    <n v="0"/>
    <n v="0"/>
    <s v="INR"/>
    <n v="0"/>
    <n v="5098"/>
    <s v=""/>
    <n v="0"/>
    <n v="0"/>
    <s v="N"/>
    <n v="9"/>
    <s v="N"/>
    <s v="00/00/0000"/>
    <s v="N"/>
    <n v="0"/>
    <s v="00/00/0000"/>
    <s v="STD"/>
    <s v=""/>
    <m/>
    <s v="SA"/>
    <m/>
    <m/>
  </r>
  <r>
    <n v="60661169116"/>
    <x v="158"/>
    <n v="55036155055"/>
    <s v="Mr. BHAVESHKUMAR GOPALBHAI PAR"/>
    <n v="140000"/>
    <n v="12.6"/>
    <n v="130970"/>
    <n v="130970"/>
    <n v="0"/>
    <d v="2023-12-14T00:00:00"/>
    <n v="3"/>
    <n v="3"/>
    <n v="0"/>
    <n v="0"/>
    <n v="0"/>
    <n v="0"/>
    <s v="INR"/>
    <n v="0"/>
    <n v="4691"/>
    <s v=""/>
    <n v="0"/>
    <n v="0"/>
    <s v="N"/>
    <n v="9"/>
    <s v="N"/>
    <s v="00/00/0000"/>
    <s v="N"/>
    <n v="0"/>
    <s v="00/00/0000"/>
    <s v="STD"/>
    <s v=""/>
    <m/>
    <s v="SA"/>
    <m/>
    <m/>
  </r>
  <r>
    <n v="60991066990"/>
    <x v="158"/>
    <n v="55095505639"/>
    <s v="Mr. VAGHELA LAXMANBHAI M"/>
    <n v="125000"/>
    <n v="13.6"/>
    <n v="102253"/>
    <n v="106719.53"/>
    <n v="4466.53"/>
    <d v="2023-07-14T00:00:00"/>
    <n v="8"/>
    <n v="7"/>
    <n v="1"/>
    <n v="2"/>
    <n v="2"/>
    <n v="702"/>
    <s v="INR"/>
    <n v="0"/>
    <n v="4248"/>
    <d v="2024-02-14T00:00:00"/>
    <n v="0"/>
    <n v="49.98"/>
    <s v="N"/>
    <n v="1"/>
    <s v="N"/>
    <s v="00/00/0000"/>
    <s v="N"/>
    <n v="0"/>
    <s v="00/00/0000"/>
    <s v="SMA1"/>
    <d v="2024-03-16T00:00:00"/>
    <n v="702"/>
    <s v="SA"/>
    <m/>
    <m/>
  </r>
  <r>
    <n v="60666066505"/>
    <x v="146"/>
    <n v="56160170796"/>
    <s v="Mr. NIKUL  JADAV"/>
    <n v="137000"/>
    <n v="11.6"/>
    <n v="128322"/>
    <n v="125672"/>
    <n v="0"/>
    <d v="2023-08-06T00:00:00"/>
    <n v="7"/>
    <n v="7"/>
    <n v="0"/>
    <n v="0"/>
    <n v="0"/>
    <n v="0"/>
    <s v="INR"/>
    <n v="0"/>
    <n v="2650"/>
    <s v=""/>
    <n v="0"/>
    <n v="0"/>
    <s v="N"/>
    <n v="9"/>
    <s v="N"/>
    <s v="00/00/0000"/>
    <s v="N"/>
    <n v="0"/>
    <s v="00/00/0000"/>
    <s v="STD"/>
    <s v=""/>
    <m/>
    <s v="SA"/>
    <m/>
    <m/>
  </r>
  <r>
    <n v="60916616115"/>
    <x v="146"/>
    <n v="56559379793"/>
    <s v="Mr. DIPTESH AMRUTLAL NANAVATI"/>
    <n v="199100"/>
    <n v="11.85"/>
    <n v="199606"/>
    <n v="194541"/>
    <n v="0"/>
    <d v="2024-03-24T00:00:00"/>
    <n v="1"/>
    <n v="1"/>
    <n v="0"/>
    <n v="0"/>
    <n v="0"/>
    <n v="0"/>
    <s v="INR"/>
    <n v="0"/>
    <n v="5065"/>
    <s v=""/>
    <n v="0"/>
    <n v="0"/>
    <s v="N"/>
    <n v="9"/>
    <s v="N"/>
    <s v="00/00/0000"/>
    <s v="N"/>
    <n v="0"/>
    <s v="00/00/0000"/>
    <s v="STD"/>
    <s v=""/>
    <m/>
    <s v="SA"/>
    <m/>
    <m/>
  </r>
  <r>
    <n v="60199606911"/>
    <x v="148"/>
    <n v="56395939559"/>
    <s v="Mr. NAVALKISHORE  CHAUHAN"/>
    <n v="800000"/>
    <n v="10.35"/>
    <n v="795044"/>
    <n v="810007"/>
    <n v="14963"/>
    <d v="2024-02-16T00:00:00"/>
    <n v="1"/>
    <n v="0"/>
    <n v="1"/>
    <n v="1"/>
    <n v="1"/>
    <n v="701"/>
    <s v="INR"/>
    <n v="0"/>
    <n v="14963"/>
    <d v="2024-03-16T00:00:00"/>
    <n v="0"/>
    <n v="147.6"/>
    <m/>
    <m/>
    <s v="N"/>
    <s v="00/00/0000"/>
    <s v="N"/>
    <n v="0"/>
    <s v="00/00/0000"/>
    <s v="SMA0"/>
    <d v="2024-03-16T00:00:00"/>
    <n v="701"/>
    <s v="SA"/>
    <m/>
    <m/>
  </r>
  <r>
    <n v="60156695661"/>
    <x v="149"/>
    <n v="50751677395"/>
    <s v="Mr. SANTOSH KUMAR KORI"/>
    <n v="175300"/>
    <n v="10.6"/>
    <n v="139456"/>
    <n v="139456"/>
    <n v="0"/>
    <d v="2023-04-28T00:00:00"/>
    <n v="11"/>
    <n v="11"/>
    <n v="0"/>
    <n v="0"/>
    <n v="0"/>
    <n v="0"/>
    <s v="INR"/>
    <n v="0"/>
    <n v="4654"/>
    <s v=""/>
    <n v="0"/>
    <n v="0"/>
    <s v="N"/>
    <n v="9"/>
    <s v="N"/>
    <s v="00/00/0000"/>
    <s v="N"/>
    <n v="0"/>
    <s v="00/00/0000"/>
    <s v="STD"/>
    <s v=""/>
    <m/>
    <s v="SA"/>
    <m/>
    <m/>
  </r>
  <r>
    <n v="60569611696"/>
    <x v="149"/>
    <n v="59905576653"/>
    <s v="Mr. PRAKAHKUAMR RAMUBHAI PATAN"/>
    <n v="300200"/>
    <n v="11.1"/>
    <n v="285403"/>
    <n v="285403"/>
    <n v="0"/>
    <d v="2023-10-26T00:00:00"/>
    <n v="5"/>
    <n v="5"/>
    <n v="0"/>
    <n v="0"/>
    <n v="0"/>
    <n v="0"/>
    <s v="INR"/>
    <n v="0"/>
    <n v="5730"/>
    <s v=""/>
    <n v="0"/>
    <n v="0"/>
    <s v="N"/>
    <n v="9"/>
    <s v="N"/>
    <s v="00/00/0000"/>
    <s v="N"/>
    <n v="0"/>
    <s v="00/00/0000"/>
    <s v="STD"/>
    <s v=""/>
    <m/>
    <s v="SA"/>
    <m/>
    <m/>
  </r>
  <r>
    <n v="60669116661"/>
    <x v="149"/>
    <n v="56516593175"/>
    <s v="Miss. RAVAL MEGHA  RAKESHKUMAR"/>
    <n v="99700"/>
    <n v="11.6"/>
    <n v="97438"/>
    <n v="95509"/>
    <n v="0"/>
    <d v="2023-12-08T00:00:00"/>
    <n v="3"/>
    <n v="3"/>
    <n v="0"/>
    <n v="0"/>
    <n v="0"/>
    <n v="0"/>
    <s v="INR"/>
    <n v="0"/>
    <n v="1929"/>
    <s v=""/>
    <n v="0"/>
    <n v="0"/>
    <m/>
    <m/>
    <s v="N"/>
    <s v="00/00/0000"/>
    <s v="N"/>
    <n v="0"/>
    <s v="00/00/0000"/>
    <s v="STD"/>
    <s v=""/>
    <m/>
    <s v="SA"/>
    <m/>
    <m/>
  </r>
  <r>
    <n v="60661156096"/>
    <x v="149"/>
    <n v="56160150957"/>
    <s v="Mr. RAKESH KANTILAL PATANI"/>
    <n v="800000"/>
    <n v="11.1"/>
    <n v="779895"/>
    <n v="779895"/>
    <n v="0"/>
    <d v="2023-12-15T00:00:00"/>
    <n v="3"/>
    <n v="3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s v=""/>
    <m/>
    <s v="SA"/>
    <m/>
    <m/>
  </r>
  <r>
    <n v="60669901010"/>
    <x v="149"/>
    <n v="55510569359"/>
    <s v="Mrs. PRITIBEN KISHORCHANDRA PA"/>
    <n v="119000"/>
    <n v="11.6"/>
    <n v="115673"/>
    <n v="115673"/>
    <n v="0"/>
    <d v="2023-12-26T00:00:00"/>
    <n v="3"/>
    <n v="3"/>
    <n v="0"/>
    <n v="0"/>
    <n v="0"/>
    <n v="0"/>
    <s v="INR"/>
    <n v="0"/>
    <n v="2302"/>
    <s v=""/>
    <n v="0"/>
    <n v="0"/>
    <s v="N"/>
    <n v="9"/>
    <s v="N"/>
    <s v="00/00/0000"/>
    <s v="N"/>
    <n v="0"/>
    <s v="00/00/0000"/>
    <s v="STD"/>
    <s v=""/>
    <m/>
    <s v="SA"/>
    <m/>
    <m/>
  </r>
  <r>
    <n v="60111995610"/>
    <x v="149"/>
    <n v="56160169907"/>
    <s v="Mr. SURAJ MANGALBHAI PATANI"/>
    <n v="800000"/>
    <n v="11.1"/>
    <n v="788452"/>
    <n v="788452"/>
    <n v="0"/>
    <d v="2024-01-12T00:00:00"/>
    <n v="2"/>
    <n v="2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s v=""/>
    <m/>
    <s v="SA"/>
    <m/>
    <m/>
  </r>
  <r>
    <n v="60151165561"/>
    <x v="149"/>
    <n v="59755117390"/>
    <s v="Mr. KALPAN GHANSIYAMBHAI BHATT"/>
    <n v="151100"/>
    <n v="12.1"/>
    <n v="151081"/>
    <n v="151081"/>
    <n v="0"/>
    <d v="2024-02-01T00:00:00"/>
    <n v="1"/>
    <n v="1"/>
    <n v="0"/>
    <n v="0"/>
    <n v="0"/>
    <n v="0"/>
    <s v="INR"/>
    <n v="0"/>
    <n v="2962"/>
    <s v=""/>
    <n v="0"/>
    <n v="3.9"/>
    <s v="N"/>
    <n v="9"/>
    <s v="N"/>
    <s v="00/00/0000"/>
    <s v="N"/>
    <n v="0"/>
    <s v="00/00/0000"/>
    <s v="STD"/>
    <d v="2024-03-04T00:00:00"/>
    <n v="0"/>
    <s v="SA"/>
    <m/>
    <m/>
  </r>
  <r>
    <n v="60961561969"/>
    <x v="159"/>
    <n v="55565915091"/>
    <s v="Mr. SANJAYKUMAR JETHABHAI SEHG"/>
    <n v="173000"/>
    <n v="8.5"/>
    <n v="161589"/>
    <n v="157894"/>
    <n v="0"/>
    <d v="2023-06-16T00:00:00"/>
    <n v="6"/>
    <n v="6"/>
    <n v="0"/>
    <n v="0"/>
    <n v="0"/>
    <n v="0"/>
    <s v="INR"/>
    <n v="0"/>
    <n v="3793"/>
    <s v=""/>
    <n v="0"/>
    <n v="0"/>
    <s v="N"/>
    <n v="9"/>
    <s v="N"/>
    <s v="00/00/0000"/>
    <s v="N"/>
    <n v="0"/>
    <s v="00/00/0000"/>
    <s v="STD"/>
    <d v="2024-03-17T00:00:00"/>
    <n v="0"/>
    <s v="SA"/>
    <m/>
    <m/>
  </r>
  <r>
    <n v="60966599169"/>
    <x v="159"/>
    <n v="56155515509"/>
    <s v="Mr. VISEN MOHAN SINGH D"/>
    <n v="200000"/>
    <n v="8.5"/>
    <n v="186736"/>
    <n v="182458"/>
    <n v="0"/>
    <d v="2023-06-18T00:00:00"/>
    <n v="6"/>
    <n v="6"/>
    <n v="0"/>
    <n v="0"/>
    <n v="0"/>
    <n v="0"/>
    <s v="INR"/>
    <n v="0"/>
    <n v="4383"/>
    <s v=""/>
    <n v="0"/>
    <n v="0"/>
    <s v="N"/>
    <n v="9"/>
    <s v="N"/>
    <s v="00/00/0000"/>
    <s v="N"/>
    <n v="0"/>
    <s v="00/00/0000"/>
    <s v="STD"/>
    <d v="2024-03-19T00:00:00"/>
    <n v="0"/>
    <s v="SA"/>
    <m/>
    <m/>
  </r>
  <r>
    <n v="60961656116"/>
    <x v="159"/>
    <n v="55050593735"/>
    <s v="Mr. SIDDIQUI MOHAMAD ASIF"/>
    <n v="155700"/>
    <n v="8.5"/>
    <n v="145345"/>
    <n v="141964"/>
    <n v="0"/>
    <d v="2023-06-19T00:00:00"/>
    <n v="6"/>
    <n v="6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d v="2024-03-20T00:00:00"/>
    <n v="0"/>
    <s v="SA"/>
    <m/>
    <m/>
  </r>
  <r>
    <n v="60965999659"/>
    <x v="159"/>
    <n v="56995955555"/>
    <s v="Mr. JIGNESHKUMAR LALABHAI PATE"/>
    <n v="125000"/>
    <n v="8.5"/>
    <n v="116572"/>
    <n v="113878"/>
    <n v="0"/>
    <d v="2023-06-24T00:00:00"/>
    <n v="6"/>
    <n v="6"/>
    <n v="0"/>
    <n v="0"/>
    <n v="0"/>
    <n v="0"/>
    <s v="INR"/>
    <n v="0"/>
    <n v="2736"/>
    <s v=""/>
    <n v="0"/>
    <n v="0"/>
    <s v="N"/>
    <n v="9"/>
    <s v="N"/>
    <s v="00/00/0000"/>
    <s v="N"/>
    <n v="0"/>
    <s v="00/00/0000"/>
    <s v="STD"/>
    <d v="2024-03-25T00:00:00"/>
    <n v="0"/>
    <s v="SA"/>
    <m/>
    <m/>
  </r>
  <r>
    <n v="60955696669"/>
    <x v="159"/>
    <n v="90379506557"/>
    <s v="Mr. ANILKUMAR GOPALBHAI VAGHEL"/>
    <n v="125000"/>
    <n v="8.5"/>
    <n v="115974"/>
    <n v="113742"/>
    <n v="0"/>
    <d v="2023-06-29T00:00:00"/>
    <n v="6"/>
    <n v="6"/>
    <n v="0"/>
    <n v="0"/>
    <n v="0"/>
    <n v="0"/>
    <s v="INR"/>
    <n v="0"/>
    <n v="2813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0955569119"/>
    <x v="159"/>
    <n v="90660199395"/>
    <s v="Mr. Govindbhai Keshabhai Solan"/>
    <n v="180000"/>
    <n v="8.5"/>
    <n v="167015"/>
    <n v="163791"/>
    <n v="0"/>
    <d v="2023-06-29T00:00:00"/>
    <n v="6"/>
    <n v="6"/>
    <n v="0"/>
    <n v="0"/>
    <n v="0"/>
    <n v="0"/>
    <s v="INR"/>
    <n v="0"/>
    <n v="4050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0966096619"/>
    <x v="159"/>
    <n v="55700319795"/>
    <s v="Mr. GUDDUBHAI DULAJI RAJPUT"/>
    <n v="216000"/>
    <n v="8.5"/>
    <n v="204681"/>
    <n v="202328"/>
    <n v="0"/>
    <d v="2023-07-02T00:00:00"/>
    <n v="5"/>
    <n v="5"/>
    <n v="0"/>
    <n v="0"/>
    <n v="0"/>
    <n v="0"/>
    <s v="INR"/>
    <n v="0"/>
    <n v="4951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0961091605"/>
    <x v="159"/>
    <n v="55751375570"/>
    <s v="Mr. HARI BABU NIKAM"/>
    <n v="221000"/>
    <n v="8.5"/>
    <n v="209395"/>
    <n v="205743"/>
    <n v="0"/>
    <d v="2023-07-03T00:00:00"/>
    <n v="5"/>
    <n v="5"/>
    <n v="0"/>
    <n v="0"/>
    <n v="0"/>
    <n v="0"/>
    <s v="INR"/>
    <n v="0"/>
    <n v="5062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0696990999"/>
    <x v="159"/>
    <n v="56500306577"/>
    <s v="Mr. RAMESH  KUMAR"/>
    <n v="359000"/>
    <n v="8.5"/>
    <n v="344051"/>
    <n v="282157"/>
    <n v="0"/>
    <d v="2023-08-26T00:00:00"/>
    <n v="4"/>
    <n v="4"/>
    <n v="0"/>
    <n v="0"/>
    <n v="0"/>
    <n v="0"/>
    <s v="INR"/>
    <n v="0"/>
    <n v="8094"/>
    <s v=""/>
    <n v="0"/>
    <n v="0"/>
    <s v="N"/>
    <n v="9"/>
    <s v="N"/>
    <s v="00/00/0000"/>
    <s v="N"/>
    <n v="0"/>
    <s v="00/00/0000"/>
    <s v="STD"/>
    <s v=""/>
    <m/>
    <s v="SA"/>
    <m/>
    <m/>
  </r>
  <r>
    <n v="60956991969"/>
    <x v="159"/>
    <n v="57195905315"/>
    <s v="Mr. SHRAVAN RAM  MEHRIA"/>
    <n v="200000"/>
    <n v="8.5"/>
    <n v="185540"/>
    <n v="186320"/>
    <n v="780"/>
    <d v="2023-06-30T00:00:00"/>
    <n v="6"/>
    <n v="6"/>
    <n v="0"/>
    <n v="1"/>
    <n v="1"/>
    <n v="701"/>
    <s v="INR"/>
    <n v="0"/>
    <n v="4498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9119116"/>
    <x v="160"/>
    <n v="50053597556"/>
    <s v="Mrs. NIRMALABEN G SHRIMALI"/>
    <n v="78500"/>
    <n v="8.5"/>
    <n v="73256"/>
    <n v="73256"/>
    <n v="0"/>
    <d v="2023-06-21T00:00:00"/>
    <n v="6"/>
    <n v="6"/>
    <n v="0"/>
    <n v="0"/>
    <n v="0"/>
    <n v="0"/>
    <s v="INR"/>
    <n v="0"/>
    <n v="1719"/>
    <s v=""/>
    <n v="0"/>
    <n v="0"/>
    <s v="N"/>
    <n v="9"/>
    <s v="N"/>
    <s v="00/00/0000"/>
    <s v="N"/>
    <n v="0"/>
    <s v="00/00/0000"/>
    <s v="STD"/>
    <d v="2024-03-28T00:00:00"/>
    <n v="0"/>
    <s v="SA"/>
    <m/>
    <m/>
  </r>
  <r>
    <n v="60656095660"/>
    <x v="161"/>
    <n v="56195997756"/>
    <s v="Mr. KHODABHAI MOTIBHAI PARMAR"/>
    <n v="118000"/>
    <n v="8.5"/>
    <n v="113614"/>
    <n v="113614"/>
    <n v="0"/>
    <d v="2023-08-09T00:00:00"/>
    <n v="4"/>
    <n v="4"/>
    <n v="0"/>
    <n v="0"/>
    <n v="0"/>
    <n v="0"/>
    <s v="INR"/>
    <n v="0"/>
    <n v="2692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55601566"/>
    <x v="161"/>
    <n v="50599657556"/>
    <s v="Mr. PRAVINBHAI KANTIBHAI NAIYA"/>
    <n v="195000"/>
    <n v="8.5"/>
    <n v="187698"/>
    <n v="184073"/>
    <n v="0"/>
    <d v="2023-08-10T00:00:00"/>
    <n v="4"/>
    <n v="4"/>
    <n v="0"/>
    <n v="0"/>
    <n v="0"/>
    <n v="0"/>
    <s v="INR"/>
    <n v="0"/>
    <n v="4445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5669666"/>
    <x v="161"/>
    <n v="56970179607"/>
    <s v="Mr. CHITRA  ORAM"/>
    <n v="226000"/>
    <n v="8.5"/>
    <n v="217541"/>
    <n v="213335"/>
    <n v="0"/>
    <d v="2023-08-10T00:00:00"/>
    <n v="4"/>
    <n v="4"/>
    <n v="0"/>
    <n v="0"/>
    <n v="0"/>
    <n v="0"/>
    <s v="INR"/>
    <n v="0"/>
    <n v="5151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6695900"/>
    <x v="161"/>
    <n v="55039555956"/>
    <s v="Mr. RAMVILAS  KORI"/>
    <n v="98000"/>
    <n v="8.5"/>
    <n v="94334"/>
    <n v="92510"/>
    <n v="0"/>
    <d v="2023-08-10T00:00:00"/>
    <n v="4"/>
    <n v="4"/>
    <n v="0"/>
    <n v="0"/>
    <n v="0"/>
    <n v="0"/>
    <s v="INR"/>
    <n v="0"/>
    <n v="2234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6559591"/>
    <x v="161"/>
    <n v="55555301397"/>
    <s v="Mr. BHAGVANBHAI MADHABHAI GOHE"/>
    <n v="145000"/>
    <n v="8.5"/>
    <n v="139571"/>
    <n v="136871"/>
    <n v="0"/>
    <d v="2023-08-10T00:00:00"/>
    <n v="4"/>
    <n v="4"/>
    <n v="0"/>
    <n v="0"/>
    <n v="0"/>
    <n v="0"/>
    <s v="INR"/>
    <n v="0"/>
    <n v="3305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6111919"/>
    <x v="161"/>
    <n v="55039991759"/>
    <s v="Mr. PINTU JIVANLAL PATEL"/>
    <n v="109000"/>
    <n v="8.5"/>
    <n v="104936"/>
    <n v="102543"/>
    <n v="0"/>
    <d v="2023-08-10T00:00:00"/>
    <n v="4"/>
    <n v="4"/>
    <n v="0"/>
    <n v="0"/>
    <n v="0"/>
    <n v="0"/>
    <s v="INR"/>
    <n v="0"/>
    <n v="2485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659969651"/>
    <x v="161"/>
    <n v="55975509551"/>
    <s v="Mr. MAHESHBHAI ISHVARBHAI TURI"/>
    <n v="288000"/>
    <n v="8.5"/>
    <n v="272804"/>
    <n v="167275"/>
    <n v="0"/>
    <d v="2023-08-11T00:00:00"/>
    <n v="4"/>
    <n v="4"/>
    <n v="0"/>
    <n v="0"/>
    <n v="0"/>
    <n v="0"/>
    <s v="INR"/>
    <n v="0"/>
    <n v="6519"/>
    <s v=""/>
    <n v="0"/>
    <n v="0"/>
    <s v="N"/>
    <n v="9"/>
    <s v="N"/>
    <s v="00/00/0000"/>
    <s v="N"/>
    <n v="0"/>
    <s v="00/00/0000"/>
    <s v="STD"/>
    <s v=""/>
    <m/>
    <s v="SA"/>
    <m/>
    <m/>
  </r>
  <r>
    <n v="60659991911"/>
    <x v="161"/>
    <n v="50056939633"/>
    <s v="Mr. MORE  SANDESH"/>
    <n v="99000"/>
    <n v="8.5"/>
    <n v="95277"/>
    <n v="93432"/>
    <n v="0"/>
    <d v="2023-08-11T00:00:00"/>
    <n v="4"/>
    <n v="4"/>
    <n v="0"/>
    <n v="0"/>
    <n v="0"/>
    <n v="0"/>
    <s v="INR"/>
    <n v="0"/>
    <n v="2255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59066665"/>
    <x v="161"/>
    <n v="56160171959"/>
    <s v="Mr. BHAVNESH NAVINBHAI SOLANKI"/>
    <n v="291000"/>
    <n v="8.5"/>
    <n v="280062"/>
    <n v="274639"/>
    <n v="0"/>
    <d v="2023-08-11T00:00:00"/>
    <n v="4"/>
    <n v="4"/>
    <n v="0"/>
    <n v="0"/>
    <n v="0"/>
    <n v="0"/>
    <s v="INR"/>
    <n v="0"/>
    <n v="6628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59661666"/>
    <x v="161"/>
    <n v="56516593175"/>
    <s v="Miss. RAVAL MEGHA  RAKESHKUMAR"/>
    <n v="130200"/>
    <n v="8.5"/>
    <n v="125304"/>
    <n v="122878"/>
    <n v="0"/>
    <d v="2023-08-11T00:00:00"/>
    <n v="4"/>
    <n v="4"/>
    <n v="0"/>
    <n v="0"/>
    <n v="0"/>
    <n v="0"/>
    <s v="INR"/>
    <n v="0"/>
    <n v="2966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59656995"/>
    <x v="161"/>
    <n v="55559509790"/>
    <s v="Mr. IKHATYARALI SIRAJMIYA SAIY"/>
    <n v="92700"/>
    <n v="8.5"/>
    <n v="89213"/>
    <n v="87486"/>
    <n v="0"/>
    <d v="2023-08-11T00:00:00"/>
    <n v="4"/>
    <n v="4"/>
    <n v="0"/>
    <n v="0"/>
    <n v="0"/>
    <n v="0"/>
    <s v="INR"/>
    <n v="0"/>
    <n v="2112"/>
    <s v=""/>
    <n v="0"/>
    <n v="0"/>
    <s v="N"/>
    <n v="9"/>
    <s v="N"/>
    <s v="00/00/0000"/>
    <s v="N"/>
    <n v="0"/>
    <s v="00/00/0000"/>
    <s v="STD"/>
    <d v="2024-03-12T00:00:00"/>
    <n v="0"/>
    <s v="SA"/>
    <m/>
    <m/>
  </r>
  <r>
    <n v="60669099660"/>
    <x v="161"/>
    <n v="55011379733"/>
    <s v="Mr. HIMANSHU  RAYKA"/>
    <n v="252000"/>
    <n v="8.5"/>
    <n v="242494"/>
    <n v="237788"/>
    <n v="0"/>
    <d v="2023-08-12T00:00:00"/>
    <n v="4"/>
    <n v="4"/>
    <n v="0"/>
    <n v="0"/>
    <n v="0"/>
    <n v="0"/>
    <s v="INR"/>
    <n v="0"/>
    <n v="5736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9999616"/>
    <x v="161"/>
    <n v="55155570115"/>
    <s v="Mr. MAHESH RAMJIBHAI VAGHELA"/>
    <n v="148000"/>
    <n v="8.5"/>
    <n v="142496"/>
    <n v="142480"/>
    <n v="0"/>
    <d v="2023-08-12T00:00:00"/>
    <n v="4"/>
    <n v="4"/>
    <n v="0"/>
    <n v="0"/>
    <n v="0"/>
    <n v="0"/>
    <s v="INR"/>
    <n v="0"/>
    <n v="3369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69116660"/>
    <x v="161"/>
    <n v="55533597010"/>
    <s v="Mr. RASIKBHAI BABABHAI RATHOD"/>
    <n v="192000"/>
    <n v="8.5"/>
    <n v="184753"/>
    <n v="181168"/>
    <n v="0"/>
    <d v="2023-08-12T00:00:00"/>
    <n v="4"/>
    <n v="4"/>
    <n v="0"/>
    <n v="0"/>
    <n v="0"/>
    <n v="0"/>
    <s v="INR"/>
    <n v="0"/>
    <n v="4370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9966695"/>
    <x v="161"/>
    <n v="56010001605"/>
    <s v="Mr. KAMLESHKUMAR KANTIBHAI BHO"/>
    <n v="90000"/>
    <n v="8.5"/>
    <n v="86601"/>
    <n v="84922"/>
    <n v="0"/>
    <d v="2023-08-12T00:00:00"/>
    <n v="4"/>
    <n v="4"/>
    <n v="0"/>
    <n v="0"/>
    <n v="0"/>
    <n v="0"/>
    <s v="INR"/>
    <n v="0"/>
    <n v="2049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1696061"/>
    <x v="161"/>
    <n v="55195656065"/>
    <s v="Mr. DHIREN ARVINDBHAI MISTRY"/>
    <n v="188000"/>
    <n v="8.5"/>
    <n v="180817"/>
    <n v="177286"/>
    <n v="0"/>
    <d v="2023-08-15T00:00:00"/>
    <n v="4"/>
    <n v="4"/>
    <n v="0"/>
    <n v="0"/>
    <n v="0"/>
    <n v="0"/>
    <s v="INR"/>
    <n v="0"/>
    <n v="4271"/>
    <s v=""/>
    <n v="0"/>
    <n v="0"/>
    <s v="N"/>
    <n v="9"/>
    <s v="N"/>
    <s v="00/00/0000"/>
    <s v="N"/>
    <n v="0"/>
    <s v="00/00/0000"/>
    <s v="STD"/>
    <d v="2024-03-17T00:00:00"/>
    <n v="0"/>
    <s v="SA"/>
    <m/>
    <m/>
  </r>
  <r>
    <n v="60611609169"/>
    <x v="161"/>
    <n v="56999510363"/>
    <s v="Mr. VIVEK JAYNARAYAN AGNIHOTRI"/>
    <n v="65000"/>
    <n v="8.5"/>
    <n v="62494"/>
    <n v="61269"/>
    <n v="0"/>
    <d v="2023-08-17T00:00:00"/>
    <n v="4"/>
    <n v="4"/>
    <n v="0"/>
    <n v="0"/>
    <n v="0"/>
    <n v="0"/>
    <s v="INR"/>
    <n v="0"/>
    <n v="1475"/>
    <s v=""/>
    <n v="0"/>
    <n v="0"/>
    <s v="N"/>
    <n v="9"/>
    <s v="N"/>
    <s v="00/00/0000"/>
    <s v="N"/>
    <n v="0"/>
    <s v="00/00/0000"/>
    <s v="STD"/>
    <d v="2024-03-18T00:00:00"/>
    <n v="0"/>
    <s v="SA"/>
    <m/>
    <m/>
  </r>
  <r>
    <n v="60669661159"/>
    <x v="162"/>
    <n v="55997065955"/>
    <s v="Mr. NARAYAN LAL  PRAJAPATI"/>
    <n v="229000"/>
    <n v="8.5"/>
    <n v="220357"/>
    <n v="216080"/>
    <n v="0"/>
    <d v="2023-08-12T00:00:00"/>
    <n v="4"/>
    <n v="4"/>
    <n v="0"/>
    <n v="0"/>
    <n v="0"/>
    <n v="0"/>
    <s v="INR"/>
    <n v="0"/>
    <n v="5212"/>
    <s v=""/>
    <n v="0"/>
    <n v="0"/>
    <s v="N"/>
    <n v="9"/>
    <s v="N"/>
    <s v="00/00/0000"/>
    <s v="N"/>
    <n v="0"/>
    <s v="00/00/0000"/>
    <s v="STD"/>
    <d v="2024-03-13T00:00:00"/>
    <n v="0"/>
    <s v="SA"/>
    <m/>
    <m/>
  </r>
  <r>
    <n v="60666090669"/>
    <x v="162"/>
    <n v="56565156197"/>
    <s v="Mr. GAUTAMSINH ISHWARSINH DABH"/>
    <n v="224000"/>
    <n v="8.5"/>
    <n v="215511"/>
    <n v="211321"/>
    <n v="0"/>
    <d v="2023-08-13T00:00:00"/>
    <n v="4"/>
    <n v="4"/>
    <n v="0"/>
    <n v="0"/>
    <n v="0"/>
    <n v="0"/>
    <s v="INR"/>
    <n v="0"/>
    <n v="5095"/>
    <s v=""/>
    <n v="0"/>
    <n v="0"/>
    <s v="N"/>
    <n v="9"/>
    <s v="N"/>
    <s v="00/00/0000"/>
    <s v="N"/>
    <n v="0"/>
    <s v="00/00/0000"/>
    <s v="STD"/>
    <d v="2024-03-14T00:00:00"/>
    <n v="0"/>
    <s v="SA"/>
    <m/>
    <m/>
  </r>
  <r>
    <n v="60611666199"/>
    <x v="162"/>
    <n v="56160175695"/>
    <s v="Mr. BIHOLA AMEETSINGH  JAGDEVS"/>
    <n v="110000"/>
    <n v="8.5"/>
    <n v="105760"/>
    <n v="103689"/>
    <n v="0"/>
    <d v="2023-08-17T00:00:00"/>
    <n v="4"/>
    <n v="4"/>
    <n v="0"/>
    <n v="0"/>
    <n v="0"/>
    <n v="0"/>
    <s v="INR"/>
    <n v="0"/>
    <n v="2496"/>
    <s v=""/>
    <n v="0"/>
    <n v="0"/>
    <m/>
    <m/>
    <s v="N"/>
    <s v="00/00/0000"/>
    <s v="N"/>
    <n v="0"/>
    <s v="00/00/0000"/>
    <s v="STD"/>
    <d v="2024-03-18T00:00:00"/>
    <n v="0"/>
    <s v="SA"/>
    <m/>
    <m/>
  </r>
  <r>
    <n v="60500919965"/>
    <x v="163"/>
    <n v="50053557556"/>
    <s v="Miss. LALITA THAVARAJI BARANDA"/>
    <n v="340500"/>
    <n v="11.6"/>
    <n v="283346"/>
    <n v="283346"/>
    <n v="0"/>
    <d v="2023-10-08T00:00:00"/>
    <n v="5"/>
    <n v="5"/>
    <n v="0"/>
    <n v="0"/>
    <n v="0"/>
    <n v="0"/>
    <s v="INR"/>
    <n v="0"/>
    <n v="14874"/>
    <s v=""/>
    <n v="0"/>
    <n v="0"/>
    <s v="N"/>
    <n v="9"/>
    <s v="N"/>
    <s v="00/00/0000"/>
    <s v="N"/>
    <n v="0"/>
    <s v="00/00/0000"/>
    <s v="STD"/>
    <s v=""/>
    <m/>
    <s v="SA"/>
    <m/>
    <m/>
  </r>
  <r>
    <n v="60519905696"/>
    <x v="163"/>
    <n v="55935696755"/>
    <s v="Mr. NIKUNJKUMAR DINESHBHAI DIX"/>
    <n v="100000"/>
    <n v="11.1"/>
    <n v="59859"/>
    <n v="59859"/>
    <n v="0"/>
    <d v="2023-10-14T00:00:00"/>
    <n v="5"/>
    <n v="5"/>
    <n v="0"/>
    <n v="0"/>
    <n v="0"/>
    <n v="0"/>
    <s v="INR"/>
    <n v="0"/>
    <n v="8843"/>
    <s v=""/>
    <n v="0"/>
    <n v="0"/>
    <s v="N"/>
    <n v="9"/>
    <s v="N"/>
    <s v="00/00/0000"/>
    <s v="N"/>
    <n v="0"/>
    <s v="00/00/0000"/>
    <s v="STD"/>
    <s v=""/>
    <m/>
    <s v="SA"/>
    <m/>
    <m/>
  </r>
  <r>
    <n v="60661999061"/>
    <x v="163"/>
    <n v="55933935903"/>
    <s v="Miss. JAGRUTIBEN SHANTILAL VAI"/>
    <n v="1156000"/>
    <n v="9.6"/>
    <n v="1126892"/>
    <n v="1126892"/>
    <n v="0"/>
    <d v="2023-12-07T00:00:00"/>
    <n v="3"/>
    <n v="3"/>
    <n v="0"/>
    <n v="0"/>
    <n v="0"/>
    <n v="0"/>
    <s v="INR"/>
    <n v="0"/>
    <n v="21184"/>
    <s v=""/>
    <n v="0"/>
    <n v="0"/>
    <s v="N"/>
    <n v="9"/>
    <s v="N"/>
    <s v="00/00/0000"/>
    <s v="N"/>
    <n v="0"/>
    <s v="00/00/0000"/>
    <s v="STD"/>
    <s v=""/>
    <m/>
    <s v="SA"/>
    <m/>
    <m/>
  </r>
  <r>
    <n v="60695990991"/>
    <x v="163"/>
    <n v="59635971933"/>
    <s v="Mr. GAURAV KAILASH SHARMA"/>
    <n v="400000"/>
    <n v="11.1"/>
    <n v="394847"/>
    <n v="374847"/>
    <n v="0"/>
    <d v="2024-01-05T00:00:00"/>
    <n v="2"/>
    <n v="2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s v=""/>
    <m/>
    <s v="SA"/>
    <m/>
    <m/>
  </r>
  <r>
    <n v="60691665199"/>
    <x v="163"/>
    <n v="57555396756"/>
    <s v="Mr. PRUTHVIDAN RAMESHDAN GADHA"/>
    <n v="500000"/>
    <n v="10.1"/>
    <n v="493063"/>
    <n v="493063"/>
    <n v="0"/>
    <d v="2024-01-06T00:00:00"/>
    <n v="2"/>
    <n v="2"/>
    <n v="0"/>
    <n v="0"/>
    <n v="0"/>
    <n v="0"/>
    <s v="INR"/>
    <n v="0"/>
    <n v="9289"/>
    <s v=""/>
    <n v="0"/>
    <n v="0"/>
    <s v="N"/>
    <n v="9"/>
    <s v="N"/>
    <s v="00/00/0000"/>
    <s v="N"/>
    <n v="0"/>
    <s v="00/00/0000"/>
    <s v="STD"/>
    <s v=""/>
    <m/>
    <s v="SA"/>
    <m/>
    <m/>
  </r>
  <r>
    <n v="60111961960"/>
    <x v="163"/>
    <n v="56995955555"/>
    <s v="Mr. JIGNESHKUMAR LALABHAI PATE"/>
    <n v="125100"/>
    <n v="10.1"/>
    <n v="123149"/>
    <n v="123149"/>
    <n v="0"/>
    <d v="2024-01-12T00:00:00"/>
    <n v="2"/>
    <n v="2"/>
    <n v="0"/>
    <n v="0"/>
    <n v="0"/>
    <n v="0"/>
    <s v="INR"/>
    <n v="0"/>
    <n v="2324"/>
    <s v=""/>
    <n v="0"/>
    <n v="0"/>
    <s v="N"/>
    <n v="9"/>
    <s v="N"/>
    <s v="00/00/0000"/>
    <s v="N"/>
    <n v="0"/>
    <s v="00/00/0000"/>
    <s v="STD"/>
    <s v=""/>
    <m/>
    <s v="SA"/>
    <m/>
    <m/>
  </r>
  <r>
    <n v="60166119656"/>
    <x v="163"/>
    <n v="55670559000"/>
    <s v="Mr. MANUBHAI BHIKHABHAI VAGHEL"/>
    <n v="952000"/>
    <n v="11.6"/>
    <n v="950441"/>
    <n v="950441"/>
    <n v="0"/>
    <d v="2024-02-04T00:00:00"/>
    <n v="1"/>
    <n v="1"/>
    <n v="0"/>
    <n v="0"/>
    <n v="0"/>
    <n v="0"/>
    <s v="INR"/>
    <n v="0"/>
    <n v="18415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996511116"/>
    <x v="163"/>
    <n v="90555355533"/>
    <s v="Ms. CHANDRIKABEN SOMABHAI NINA"/>
    <n v="150000"/>
    <n v="9.85"/>
    <n v="151133"/>
    <n v="151133"/>
    <n v="0"/>
    <d v="2024-03-04T00:00:00"/>
    <n v="1"/>
    <n v="1"/>
    <n v="0"/>
    <n v="0"/>
    <n v="0"/>
    <n v="0"/>
    <s v="INR"/>
    <n v="0"/>
    <n v="5662"/>
    <s v=""/>
    <n v="0"/>
    <n v="0"/>
    <s v="N"/>
    <n v="9"/>
    <s v="N"/>
    <s v="00/00/0000"/>
    <s v="N"/>
    <n v="0"/>
    <s v="00/00/0000"/>
    <s v="STD"/>
    <s v=""/>
    <m/>
    <s v="SA"/>
    <m/>
    <m/>
  </r>
  <r>
    <n v="60966961691"/>
    <x v="163"/>
    <n v="55535906565"/>
    <s v="Miss. CHRISTIAN SWIZAL SHASHIK"/>
    <n v="800000"/>
    <n v="10.35"/>
    <n v="804991"/>
    <n v="804991"/>
    <n v="0"/>
    <d v="2024-03-10T00:00:00"/>
    <n v="1"/>
    <n v="1"/>
    <n v="0"/>
    <n v="0"/>
    <n v="0"/>
    <n v="0"/>
    <s v="INR"/>
    <n v="0"/>
    <n v="14963"/>
    <s v=""/>
    <n v="0"/>
    <n v="0"/>
    <s v="N"/>
    <n v="9"/>
    <s v="N"/>
    <s v="00/00/0000"/>
    <s v="N"/>
    <n v="0"/>
    <s v="00/00/0000"/>
    <s v="STD"/>
    <s v=""/>
    <m/>
    <s v="SA"/>
    <m/>
    <m/>
  </r>
  <r>
    <n v="60961961165"/>
    <x v="163"/>
    <n v="55933935903"/>
    <s v="Miss. JAGRUTIBEN SHANTILAL VAI"/>
    <n v="89900"/>
    <n v="9.85"/>
    <n v="90409"/>
    <n v="90409"/>
    <n v="0"/>
    <d v="2024-03-11T00:00:00"/>
    <n v="1"/>
    <n v="1"/>
    <n v="0"/>
    <n v="0"/>
    <n v="0"/>
    <n v="0"/>
    <s v="INR"/>
    <n v="0"/>
    <n v="1659"/>
    <s v=""/>
    <n v="0"/>
    <n v="0"/>
    <s v="N"/>
    <n v="9"/>
    <s v="N"/>
    <s v="00/00/0000"/>
    <s v="N"/>
    <n v="0"/>
    <s v="00/00/0000"/>
    <s v="STD"/>
    <s v=""/>
    <m/>
    <s v="SA"/>
    <m/>
    <m/>
  </r>
  <r>
    <n v="66966196901"/>
    <x v="13"/>
    <n v="50053559099"/>
    <s v="Mr. SHRIMARI RAJENDRA  NATVARL"/>
    <n v="220000"/>
    <n v="12.45"/>
    <n v="42113"/>
    <n v="9060.74"/>
    <n v="0"/>
    <d v="2019-06-13T00:00:00"/>
    <n v="19"/>
    <n v="19"/>
    <n v="0"/>
    <n v="0"/>
    <n v="0"/>
    <n v="0"/>
    <s v="INR"/>
    <n v="0"/>
    <n v="4944"/>
    <s v=""/>
    <n v="0"/>
    <n v="0"/>
    <s v="N"/>
    <n v="9"/>
    <s v="N"/>
    <s v="00/00/0000"/>
    <s v="N"/>
    <n v="0"/>
    <s v="00/00/0000"/>
    <s v="STD"/>
    <s v=""/>
    <m/>
    <s v="SA"/>
    <m/>
    <m/>
  </r>
  <r>
    <n v="61696911996"/>
    <x v="13"/>
    <n v="56373793751"/>
    <s v="Mr. JASHWANTBHAI ZAVERBHAI  VA"/>
    <n v="150000"/>
    <n v="11.6"/>
    <n v="57369"/>
    <n v="15734"/>
    <n v="0"/>
    <d v="2020-05-11T00:00:00"/>
    <n v="19"/>
    <n v="19"/>
    <n v="0"/>
    <n v="0"/>
    <n v="0"/>
    <n v="0"/>
    <s v="INR"/>
    <n v="0"/>
    <n v="3307"/>
    <s v=""/>
    <n v="0"/>
    <n v="0"/>
    <s v="N"/>
    <n v="9"/>
    <s v="N"/>
    <s v="00/00/0000"/>
    <s v="N"/>
    <n v="0"/>
    <s v="00/00/0000"/>
    <s v="STD"/>
    <s v=""/>
    <m/>
    <s v="SA"/>
    <m/>
    <m/>
  </r>
  <r>
    <n v="61119666990"/>
    <x v="13"/>
    <n v="50053535099"/>
    <s v="Ms. CHRISTIAN  SHANTABEN"/>
    <n v="360000"/>
    <n v="11.7"/>
    <n v="79526"/>
    <n v="23959.22"/>
    <n v="0"/>
    <d v="2020-06-28T00:00:00"/>
    <n v="19"/>
    <n v="19"/>
    <n v="0"/>
    <n v="0"/>
    <n v="0"/>
    <n v="0"/>
    <s v="INR"/>
    <n v="0"/>
    <n v="9690"/>
    <s v=""/>
    <n v="0"/>
    <n v="0"/>
    <s v="N"/>
    <n v="9"/>
    <s v="N"/>
    <s v="00/00/0000"/>
    <s v="N"/>
    <n v="0"/>
    <s v="00/00/0000"/>
    <s v="STD"/>
    <s v=""/>
    <m/>
    <s v="SA"/>
    <m/>
    <m/>
  </r>
  <r>
    <n v="61190961911"/>
    <x v="13"/>
    <n v="55051917179"/>
    <s v="Mrs. SAVITABEN RATILAL SHAH"/>
    <n v="200000"/>
    <n v="11.7"/>
    <n v="88724"/>
    <n v="63532.1"/>
    <n v="0"/>
    <d v="2020-06-29T00:00:00"/>
    <n v="19"/>
    <n v="19"/>
    <n v="0"/>
    <n v="0"/>
    <n v="0"/>
    <n v="0"/>
    <s v="INR"/>
    <n v="0"/>
    <n v="452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199006669"/>
    <x v="13"/>
    <n v="50053971300"/>
    <s v="Mr. BABUBHAI MOHANBHAI SOLANKI"/>
    <n v="150000"/>
    <n v="11.7"/>
    <n v="35132"/>
    <n v="15938"/>
    <n v="0"/>
    <d v="2020-06-30T00:00:00"/>
    <n v="19"/>
    <n v="19"/>
    <n v="0"/>
    <n v="0"/>
    <n v="0"/>
    <n v="0"/>
    <s v="INR"/>
    <n v="0"/>
    <n v="4035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16106919"/>
    <x v="13"/>
    <n v="55016075955"/>
    <s v="Mrs. NARMADABEN TRIKAMLAL PARM"/>
    <n v="70000"/>
    <n v="11.7"/>
    <n v="18007"/>
    <n v="7028"/>
    <n v="0"/>
    <d v="2020-07-16T00:00:00"/>
    <n v="19"/>
    <n v="19"/>
    <n v="0"/>
    <n v="0"/>
    <n v="0"/>
    <n v="0"/>
    <s v="INR"/>
    <n v="0"/>
    <n v="1834"/>
    <s v=""/>
    <n v="0"/>
    <n v="0"/>
    <s v="N"/>
    <n v="9"/>
    <s v="N"/>
    <s v="00/00/0000"/>
    <s v="N"/>
    <n v="0"/>
    <s v="00/00/0000"/>
    <s v="STD"/>
    <d v="2022-04-27T00:00:00"/>
    <n v="999"/>
    <s v="SA"/>
    <m/>
    <m/>
  </r>
  <r>
    <n v="61966161091"/>
    <x v="13"/>
    <n v="55170755306"/>
    <s v="Mr. SALUKE  NANURAV"/>
    <n v="150000"/>
    <n v="11.7"/>
    <n v="36793"/>
    <n v="9952.27"/>
    <n v="0"/>
    <d v="2020-07-25T00:00:00"/>
    <n v="19"/>
    <n v="19"/>
    <n v="0"/>
    <n v="0"/>
    <n v="0"/>
    <n v="0"/>
    <s v="INR"/>
    <n v="0"/>
    <n v="3929"/>
    <s v=""/>
    <n v="0"/>
    <n v="0"/>
    <s v="N"/>
    <n v="9"/>
    <s v="N"/>
    <s v="00/00/0000"/>
    <s v="N"/>
    <n v="0"/>
    <s v="00/00/0000"/>
    <s v="STD"/>
    <s v=""/>
    <m/>
    <s v="SA"/>
    <m/>
    <m/>
  </r>
  <r>
    <n v="61966911910"/>
    <x v="13"/>
    <n v="55097739661"/>
    <s v="Mrs. MINABEN SAKABHAI  VALODAR"/>
    <n v="120000"/>
    <n v="11.7"/>
    <n v="53993"/>
    <n v="52039.56"/>
    <n v="0"/>
    <d v="2020-07-26T00:00:00"/>
    <n v="19"/>
    <n v="19"/>
    <n v="0"/>
    <n v="0"/>
    <n v="0"/>
    <n v="0"/>
    <s v="INR"/>
    <n v="0"/>
    <n v="2652"/>
    <s v=""/>
    <n v="0"/>
    <n v="0"/>
    <s v="N"/>
    <n v="9"/>
    <s v="N"/>
    <s v="00/00/0000"/>
    <s v="N"/>
    <n v="0"/>
    <s v="00/00/0000"/>
    <s v="STD"/>
    <s v=""/>
    <m/>
    <s v="SA"/>
    <m/>
    <m/>
  </r>
  <r>
    <n v="61965199199"/>
    <x v="13"/>
    <n v="50059099963"/>
    <s v="Mrs. SAVITABEN BABUBHAI RANA"/>
    <n v="70000"/>
    <n v="11.7"/>
    <n v="18446"/>
    <n v="8134.51"/>
    <n v="0"/>
    <d v="2020-08-06T00:00:00"/>
    <n v="19"/>
    <n v="19"/>
    <n v="0"/>
    <n v="0"/>
    <n v="0"/>
    <n v="0"/>
    <s v="INR"/>
    <n v="0"/>
    <n v="1864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1950999101"/>
    <x v="13"/>
    <n v="50059135310"/>
    <s v="Mr. BABUBHAI PITAMBARBHAI CHAU"/>
    <n v="200000"/>
    <n v="11.7"/>
    <n v="101511"/>
    <n v="90811.92"/>
    <n v="0"/>
    <d v="2020-08-02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08-06T00:00:00"/>
    <n v="999"/>
    <s v="SA"/>
    <m/>
    <m/>
  </r>
  <r>
    <n v="61966956101"/>
    <x v="13"/>
    <n v="50053997090"/>
    <s v="Mr. DHIREN MOHANLAL BANKER"/>
    <n v="250000"/>
    <n v="11.7"/>
    <n v="120823"/>
    <n v="93203"/>
    <n v="0"/>
    <d v="2020-08-10T00:00:00"/>
    <n v="19"/>
    <n v="19"/>
    <n v="0"/>
    <n v="0"/>
    <n v="0"/>
    <n v="0"/>
    <s v="INR"/>
    <n v="0"/>
    <n v="5524"/>
    <s v=""/>
    <n v="0"/>
    <n v="0"/>
    <s v="N"/>
    <n v="9"/>
    <s v="N"/>
    <s v="00/00/0000"/>
    <s v="N"/>
    <n v="0"/>
    <s v="00/00/0000"/>
    <s v="STD"/>
    <d v="2022-04-26T00:00:00"/>
    <n v="0"/>
    <s v="SA"/>
    <m/>
    <m/>
  </r>
  <r>
    <n v="61969196966"/>
    <x v="13"/>
    <n v="56707959551"/>
    <s v="Mr. RAMJIBHAI CHUNDABHAI RABAR"/>
    <n v="359000"/>
    <n v="11.7"/>
    <n v="171525"/>
    <n v="120595.74"/>
    <n v="0"/>
    <d v="2020-08-09T00:00:00"/>
    <n v="19"/>
    <n v="19"/>
    <n v="0"/>
    <n v="0"/>
    <n v="0"/>
    <n v="0"/>
    <s v="INR"/>
    <n v="0"/>
    <n v="7932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91991165"/>
    <x v="13"/>
    <n v="56553665351"/>
    <s v="Mr. RANCHHODBHAI DHULABHAI RAT"/>
    <n v="200000"/>
    <n v="11.7"/>
    <n v="94465"/>
    <n v="67727.73"/>
    <n v="0"/>
    <d v="2020-08-2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s v=""/>
    <m/>
    <s v="SA"/>
    <m/>
    <m/>
  </r>
  <r>
    <n v="61991691660"/>
    <x v="13"/>
    <n v="50059137099"/>
    <s v="Mr. VINODBHAI BABAJI PARMAR"/>
    <n v="200000"/>
    <n v="11.7"/>
    <n v="89254"/>
    <n v="37740.81"/>
    <n v="0"/>
    <d v="2020-08-21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12-30T00:00:00"/>
    <n v="0"/>
    <s v="SA"/>
    <m/>
    <m/>
  </r>
  <r>
    <n v="61991511965"/>
    <x v="13"/>
    <n v="55609709597"/>
    <s v="Mrs. TAHERUNNISHA MOHAMADSHARI"/>
    <n v="200000"/>
    <n v="11.7"/>
    <n v="93320"/>
    <n v="63102.44"/>
    <n v="0"/>
    <d v="2020-08-24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s v=""/>
    <m/>
    <s v="SA"/>
    <m/>
    <m/>
  </r>
  <r>
    <n v="61909191611"/>
    <x v="13"/>
    <n v="55690916735"/>
    <s v="Mrs. SHARDA BEN HARIPRASAD SOL"/>
    <n v="200000"/>
    <n v="11.7"/>
    <n v="94091"/>
    <n v="71776.14"/>
    <n v="0"/>
    <d v="2020-08-3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d v="2022-04-03T00:00:00"/>
    <n v="999"/>
    <s v="SA"/>
    <m/>
    <m/>
  </r>
  <r>
    <n v="61911960166"/>
    <x v="13"/>
    <n v="55313631675"/>
    <s v="Mr. BHOPABHAI MAFABHAI VALA"/>
    <n v="150000"/>
    <n v="11.7"/>
    <n v="71823"/>
    <n v="55078.54"/>
    <n v="0"/>
    <d v="2020-08-31T00:00:00"/>
    <n v="19"/>
    <n v="19"/>
    <n v="0"/>
    <n v="0"/>
    <n v="0"/>
    <n v="0"/>
    <s v="INR"/>
    <n v="0"/>
    <n v="3314"/>
    <s v=""/>
    <n v="0"/>
    <n v="0"/>
    <s v="N"/>
    <n v="9"/>
    <s v="N"/>
    <s v="00/00/0000"/>
    <s v="N"/>
    <n v="0"/>
    <s v="00/00/0000"/>
    <s v="STD"/>
    <d v="2022-04-03T00:00:00"/>
    <n v="999"/>
    <s v="SA"/>
    <m/>
    <m/>
  </r>
  <r>
    <n v="61916691961"/>
    <x v="13"/>
    <n v="50053593533"/>
    <s v="Mr. BABAN SITARAM BHOSALE"/>
    <n v="185000"/>
    <n v="11.9"/>
    <n v="90874"/>
    <n v="68107.23"/>
    <n v="0"/>
    <d v="2020-09-01T00:00:00"/>
    <n v="19"/>
    <n v="19"/>
    <n v="0"/>
    <n v="0"/>
    <n v="0"/>
    <n v="0"/>
    <s v="INR"/>
    <n v="0"/>
    <n v="4157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1999995565"/>
    <x v="13"/>
    <n v="55016955555"/>
    <s v="Mr. RAMESH SHAKARBHAI SOLANKI"/>
    <n v="200000"/>
    <n v="11.95"/>
    <n v="101411"/>
    <n v="74133.22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s v=""/>
    <m/>
    <s v="SA"/>
    <m/>
    <m/>
  </r>
  <r>
    <n v="61999909991"/>
    <x v="13"/>
    <n v="55016955659"/>
    <s v="Mrs. HIRABEN RAMESHBHAI SOLANK"/>
    <n v="200000"/>
    <n v="11.95"/>
    <n v="101411"/>
    <n v="74133.22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s v=""/>
    <m/>
    <s v="SA"/>
    <m/>
    <m/>
  </r>
  <r>
    <n v="61996619169"/>
    <x v="13"/>
    <n v="55761939010"/>
    <s v="Mr. KHEMCHAND SHIVABHAI BHARVA"/>
    <n v="200000"/>
    <n v="11.95"/>
    <n v="103601"/>
    <n v="74398.45"/>
    <n v="0"/>
    <d v="2020-10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s v=""/>
    <m/>
    <s v="SA"/>
    <m/>
    <m/>
  </r>
  <r>
    <n v="61996699196"/>
    <x v="13"/>
    <n v="55399695005"/>
    <s v="Mr. GIRISHBHAI PUNJABBHAI PARM"/>
    <n v="150000"/>
    <n v="11.95"/>
    <n v="49790"/>
    <n v="23769.82"/>
    <n v="0"/>
    <d v="2020-10-06T00:00:00"/>
    <n v="19"/>
    <n v="19"/>
    <n v="0"/>
    <n v="0"/>
    <n v="0"/>
    <n v="0"/>
    <s v="INR"/>
    <n v="0"/>
    <n v="3947"/>
    <s v=""/>
    <n v="0"/>
    <n v="0"/>
    <m/>
    <m/>
    <s v="N"/>
    <s v="00/00/0000"/>
    <s v="N"/>
    <n v="0"/>
    <s v="00/00/0000"/>
    <s v="STD"/>
    <s v=""/>
    <m/>
    <s v="SA"/>
    <m/>
    <m/>
  </r>
  <r>
    <n v="69066590696"/>
    <x v="13"/>
    <n v="50053999159"/>
    <s v="Mrs. ICHHABEN RATILAL MAKWANA"/>
    <n v="250000"/>
    <n v="11.95"/>
    <n v="123342"/>
    <n v="77476.789999999994"/>
    <n v="0"/>
    <d v="2020-10-26T00:00:00"/>
    <n v="19"/>
    <n v="19"/>
    <n v="0"/>
    <n v="0"/>
    <n v="0"/>
    <n v="0"/>
    <s v="INR"/>
    <n v="0"/>
    <n v="5555"/>
    <s v=""/>
    <n v="0"/>
    <n v="0"/>
    <s v="N"/>
    <n v="9"/>
    <s v="N"/>
    <s v="00/00/0000"/>
    <s v="N"/>
    <n v="0"/>
    <s v="00/00/0000"/>
    <s v="STD"/>
    <s v=""/>
    <m/>
    <s v="SA"/>
    <m/>
    <m/>
  </r>
  <r>
    <n v="69069916969"/>
    <x v="13"/>
    <n v="50351155565"/>
    <s v="Mrs. PARMAR  BHIKHIBEN"/>
    <n v="150000"/>
    <n v="11.95"/>
    <n v="71389"/>
    <n v="27873.82"/>
    <n v="0"/>
    <d v="2020-10-30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61690665"/>
    <x v="13"/>
    <n v="55307755557"/>
    <s v="Mrs. DEVILABEN SHANTI LAL MULI"/>
    <n v="100000"/>
    <n v="11.95"/>
    <n v="48684"/>
    <n v="4901.59"/>
    <n v="0"/>
    <d v="2020-12-05T00:00:00"/>
    <n v="19"/>
    <n v="19"/>
    <n v="0"/>
    <n v="0"/>
    <n v="0"/>
    <n v="0"/>
    <s v="INR"/>
    <n v="0"/>
    <n v="2222"/>
    <s v=""/>
    <n v="0"/>
    <n v="0"/>
    <m/>
    <m/>
    <s v="N"/>
    <s v="00/00/0000"/>
    <s v="N"/>
    <n v="0"/>
    <s v="00/00/0000"/>
    <s v="STD"/>
    <s v=""/>
    <m/>
    <s v="SA"/>
    <m/>
    <m/>
  </r>
  <r>
    <n v="69019696069"/>
    <x v="13"/>
    <n v="55999999095"/>
    <s v="Mrs. HARKHABEN RAMANBHAI SOLAN"/>
    <n v="100000"/>
    <n v="11.95"/>
    <n v="45461"/>
    <n v="905.45"/>
    <n v="0"/>
    <d v="2020-11-29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95910616"/>
    <x v="13"/>
    <n v="55099565177"/>
    <s v="Mr. PURUSHOTTAM DALABHAI PARMA"/>
    <n v="100000"/>
    <n v="11.95"/>
    <n v="46989"/>
    <n v="5428.02"/>
    <n v="0"/>
    <d v="2020-11-26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095916160"/>
    <x v="13"/>
    <n v="56069919319"/>
    <s v="Mrs. IMELY DAVID PILLAI"/>
    <n v="150000"/>
    <n v="11.95"/>
    <n v="78345"/>
    <n v="55484.21"/>
    <n v="0"/>
    <d v="2020-11-26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s v=""/>
    <m/>
    <s v="SA"/>
    <m/>
    <m/>
  </r>
  <r>
    <n v="69099159091"/>
    <x v="13"/>
    <n v="55991951560"/>
    <s v="Mr. JIVABHAI CHHANABHAI SOLANK"/>
    <n v="350000"/>
    <n v="11.95"/>
    <n v="182158"/>
    <n v="126151.16"/>
    <n v="0"/>
    <d v="2020-11-26T00:00:00"/>
    <n v="19"/>
    <n v="19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s v=""/>
    <m/>
    <s v="SA"/>
    <m/>
    <m/>
  </r>
  <r>
    <n v="69099609155"/>
    <x v="13"/>
    <n v="55059393160"/>
    <s v="Mrs. KEROLIN SURENDRAKUMAR  MA"/>
    <n v="200000"/>
    <n v="11.95"/>
    <n v="107177"/>
    <n v="82520.14"/>
    <n v="0"/>
    <d v="2020-11-30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d v="2022-04-01T00:00:00"/>
    <n v="999"/>
    <s v="SA"/>
    <m/>
    <m/>
  </r>
  <r>
    <n v="69199515596"/>
    <x v="13"/>
    <n v="55019057639"/>
    <s v="Mr. DAHAYAGIRI  GOSWAMI"/>
    <n v="200000"/>
    <n v="12"/>
    <n v="110222"/>
    <n v="81286"/>
    <n v="0"/>
    <d v="2020-12-12T00:00:00"/>
    <n v="19"/>
    <n v="19"/>
    <n v="0"/>
    <n v="0"/>
    <n v="0"/>
    <n v="0"/>
    <s v="INR"/>
    <n v="0"/>
    <n v="4449"/>
    <s v=""/>
    <n v="0"/>
    <n v="0"/>
    <m/>
    <m/>
    <s v="N"/>
    <s v="00/00/0000"/>
    <s v="N"/>
    <n v="0"/>
    <s v="00/00/0000"/>
    <s v="STD"/>
    <s v=""/>
    <m/>
    <s v="SA"/>
    <m/>
    <m/>
  </r>
  <r>
    <n v="69196161611"/>
    <x v="13"/>
    <n v="55175557553"/>
    <s v="Mr. HARISHBHAI MANILAL SOLANKI"/>
    <n v="300000"/>
    <n v="12"/>
    <n v="115232"/>
    <n v="71615.210000000006"/>
    <n v="0"/>
    <d v="2020-12-15T00:00:00"/>
    <n v="19"/>
    <n v="19"/>
    <n v="0"/>
    <n v="0"/>
    <n v="0"/>
    <n v="0"/>
    <s v="INR"/>
    <n v="0"/>
    <n v="7901"/>
    <s v=""/>
    <n v="0"/>
    <n v="0"/>
    <s v="N"/>
    <n v="9"/>
    <s v="N"/>
    <s v="00/00/0000"/>
    <s v="N"/>
    <n v="0"/>
    <s v="00/00/0000"/>
    <s v="STD"/>
    <d v="2022-04-26T00:00:00"/>
    <n v="999"/>
    <s v="SA"/>
    <m/>
    <m/>
  </r>
  <r>
    <n v="69196966561"/>
    <x v="13"/>
    <n v="50053593397"/>
    <s v="Mr. MUKUNDBHAI RAVISHANKAR PAN"/>
    <n v="390000"/>
    <n v="12"/>
    <n v="148252"/>
    <n v="85037.28"/>
    <n v="0"/>
    <d v="2020-12-12T00:00:00"/>
    <n v="19"/>
    <n v="19"/>
    <n v="0"/>
    <n v="0"/>
    <n v="0"/>
    <n v="0"/>
    <s v="INR"/>
    <n v="0"/>
    <n v="10271"/>
    <s v=""/>
    <n v="0"/>
    <n v="0"/>
    <s v="N"/>
    <n v="9"/>
    <s v="N"/>
    <s v="00/00/0000"/>
    <s v="N"/>
    <n v="0"/>
    <s v="00/00/0000"/>
    <s v="STD"/>
    <s v=""/>
    <m/>
    <s v="SA"/>
    <m/>
    <m/>
  </r>
  <r>
    <n v="69156569919"/>
    <x v="13"/>
    <n v="50053559660"/>
    <s v="Mrs. INDRAKALA DILIPSINH RATHO"/>
    <n v="400000"/>
    <n v="12"/>
    <n v="227699"/>
    <n v="169919.8"/>
    <n v="0"/>
    <d v="2021-01-10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905609960"/>
    <x v="13"/>
    <n v="75615556931"/>
    <s v="Mr. NARENDRABHAI KALYANBHAI PA"/>
    <n v="480000"/>
    <n v="12"/>
    <n v="271632"/>
    <n v="206704.49"/>
    <n v="0"/>
    <d v="2021-01-22T00:00:00"/>
    <n v="19"/>
    <n v="19"/>
    <n v="0"/>
    <n v="0"/>
    <n v="0"/>
    <n v="0"/>
    <s v="INR"/>
    <n v="0"/>
    <n v="10678"/>
    <s v=""/>
    <n v="0"/>
    <n v="0"/>
    <s v="N"/>
    <n v="9"/>
    <s v="N"/>
    <s v="00/00/0000"/>
    <s v="N"/>
    <n v="0"/>
    <s v="00/00/0000"/>
    <s v="STD"/>
    <s v=""/>
    <m/>
    <s v="SA"/>
    <m/>
    <m/>
  </r>
  <r>
    <n v="69909969961"/>
    <x v="13"/>
    <n v="50053915095"/>
    <s v="Mrs. VINABEN BALDEVBHAI CHAUHA"/>
    <n v="450000"/>
    <n v="12"/>
    <n v="253569"/>
    <n v="189512.25"/>
    <n v="0"/>
    <d v="2021-01-24T00:00:00"/>
    <n v="19"/>
    <n v="19"/>
    <n v="0"/>
    <n v="0"/>
    <n v="0"/>
    <n v="0"/>
    <s v="INR"/>
    <n v="0"/>
    <n v="10010"/>
    <s v=""/>
    <n v="0"/>
    <n v="0"/>
    <s v="N"/>
    <n v="9"/>
    <s v="N"/>
    <s v="00/00/0000"/>
    <s v="N"/>
    <n v="0"/>
    <s v="00/00/0000"/>
    <s v="STD"/>
    <s v=""/>
    <m/>
    <s v="SA"/>
    <m/>
    <m/>
  </r>
  <r>
    <n v="69919561999"/>
    <x v="13"/>
    <n v="55011375517"/>
    <s v="Mr. MANGALBHAI FULJIBHAI PATAN"/>
    <n v="200000"/>
    <n v="12"/>
    <n v="112120"/>
    <n v="83232.479999999996"/>
    <n v="0"/>
    <d v="2021-01-29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s v=""/>
    <m/>
    <s v="SA"/>
    <m/>
    <m/>
  </r>
  <r>
    <n v="69996069669"/>
    <x v="13"/>
    <n v="50059055959"/>
    <s v="Mr. LAXMAN GENUBHAI MORE"/>
    <n v="230000"/>
    <n v="12"/>
    <n v="128380"/>
    <n v="94231.09"/>
    <n v="0"/>
    <d v="2021-01-31T00:00:00"/>
    <n v="19"/>
    <n v="19"/>
    <n v="0"/>
    <n v="0"/>
    <n v="0"/>
    <n v="0"/>
    <s v="INR"/>
    <n v="0"/>
    <n v="5117"/>
    <s v=""/>
    <n v="0"/>
    <n v="0"/>
    <m/>
    <m/>
    <s v="N"/>
    <s v="00/00/0000"/>
    <s v="N"/>
    <n v="0"/>
    <s v="00/00/0000"/>
    <s v="STD"/>
    <d v="2022-04-05T00:00:00"/>
    <n v="999"/>
    <s v="SA"/>
    <m/>
    <m/>
  </r>
  <r>
    <n v="69611969665"/>
    <x v="13"/>
    <n v="50059093300"/>
    <s v="Mrs. AMRUTBEN MADHABHAI  GOHIL"/>
    <n v="200000"/>
    <n v="12"/>
    <n v="82600"/>
    <n v="27010.61"/>
    <n v="0"/>
    <d v="2021-03-11T00:00:00"/>
    <n v="19"/>
    <n v="19"/>
    <n v="0"/>
    <n v="0"/>
    <n v="0"/>
    <n v="0"/>
    <s v="INR"/>
    <n v="0"/>
    <n v="5355"/>
    <s v=""/>
    <n v="0"/>
    <n v="0"/>
    <s v="N"/>
    <n v="9"/>
    <s v="N"/>
    <s v="00/00/0000"/>
    <s v="N"/>
    <n v="0"/>
    <s v="00/00/0000"/>
    <s v="STD"/>
    <s v=""/>
    <m/>
    <s v="SA"/>
    <m/>
    <m/>
  </r>
  <r>
    <n v="69691016699"/>
    <x v="13"/>
    <n v="50059155999"/>
    <s v="Mrs. YASHODHARA MAHENDRABHAI B"/>
    <n v="475000"/>
    <n v="12"/>
    <n v="287482"/>
    <n v="219446.06"/>
    <n v="0"/>
    <d v="2021-03-13T00:00:00"/>
    <n v="19"/>
    <n v="19"/>
    <n v="0"/>
    <n v="0"/>
    <n v="0"/>
    <n v="0"/>
    <s v="INR"/>
    <n v="0"/>
    <n v="10567"/>
    <s v=""/>
    <n v="0"/>
    <n v="0"/>
    <s v="N"/>
    <n v="9"/>
    <s v="N"/>
    <s v="00/00/0000"/>
    <s v="N"/>
    <n v="0"/>
    <s v="00/00/0000"/>
    <s v="STD"/>
    <s v=""/>
    <m/>
    <s v="SA"/>
    <m/>
    <m/>
  </r>
  <r>
    <n v="69691599999"/>
    <x v="13"/>
    <n v="56399915611"/>
    <s v="Mr. UDESINGH JESINGBHAI SOLANK"/>
    <n v="200000"/>
    <n v="12"/>
    <n v="120637"/>
    <n v="91840.960000000006"/>
    <n v="0"/>
    <d v="2021-03-15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s v=""/>
    <m/>
    <s v="SA"/>
    <m/>
    <m/>
  </r>
  <r>
    <n v="69699661161"/>
    <x v="13"/>
    <n v="56160150753"/>
    <s v="Mr. CHAUHAN  RAMESHBHAI"/>
    <n v="200000"/>
    <n v="12"/>
    <n v="88546"/>
    <n v="48299.7"/>
    <n v="0"/>
    <d v="2021-03-18T00:00:00"/>
    <n v="19"/>
    <n v="19"/>
    <n v="0"/>
    <n v="0"/>
    <n v="0"/>
    <n v="0"/>
    <s v="INR"/>
    <n v="0"/>
    <n v="5267"/>
    <s v=""/>
    <n v="0"/>
    <n v="0"/>
    <s v="N"/>
    <n v="9"/>
    <s v="N"/>
    <s v="00/00/0000"/>
    <s v="N"/>
    <n v="0"/>
    <s v="00/00/0000"/>
    <s v="STD"/>
    <d v="2022-03-17T00:00:00"/>
    <n v="0"/>
    <s v="SA"/>
    <m/>
    <m/>
  </r>
  <r>
    <n v="69696659669"/>
    <x v="13"/>
    <n v="56900169757"/>
    <s v="Mr. KIRITKUMAR PARSOTTAMDAS  P"/>
    <n v="330000"/>
    <n v="11.95"/>
    <n v="157348"/>
    <n v="104232.52"/>
    <n v="0"/>
    <d v="2021-04-10T00:00:00"/>
    <n v="19"/>
    <n v="19"/>
    <n v="0"/>
    <n v="0"/>
    <n v="0"/>
    <n v="0"/>
    <s v="INR"/>
    <n v="0"/>
    <n v="8683"/>
    <s v=""/>
    <n v="0"/>
    <n v="0"/>
    <s v="N"/>
    <n v="9"/>
    <s v="N"/>
    <s v="00/00/0000"/>
    <s v="N"/>
    <n v="0"/>
    <s v="00/00/0000"/>
    <s v="STD"/>
    <d v="2022-01-11T00:00:00"/>
    <n v="999"/>
    <s v="SA"/>
    <m/>
    <m/>
  </r>
  <r>
    <n v="69691996169"/>
    <x v="13"/>
    <n v="55059930051"/>
    <s v="Mr. KANAIYALAL JALUBHAI SOLANK"/>
    <n v="200000"/>
    <n v="11.9"/>
    <n v="127791"/>
    <n v="98812.67"/>
    <n v="0"/>
    <d v="2021-05-10T00:00:00"/>
    <n v="19"/>
    <n v="19"/>
    <n v="0"/>
    <n v="0"/>
    <n v="0"/>
    <n v="0"/>
    <s v="INR"/>
    <n v="0"/>
    <n v="4439"/>
    <s v=""/>
    <n v="0"/>
    <n v="0"/>
    <m/>
    <m/>
    <s v="N"/>
    <s v="00/00/0000"/>
    <s v="N"/>
    <n v="0"/>
    <s v="00/00/0000"/>
    <s v="STD"/>
    <s v=""/>
    <m/>
    <s v="SA"/>
    <m/>
    <m/>
  </r>
  <r>
    <n v="69666066166"/>
    <x v="13"/>
    <n v="55059959993"/>
    <s v="Mr. PIRMOHAMAD ALLARKHA SHEKH"/>
    <n v="250000"/>
    <n v="11.95"/>
    <n v="153597"/>
    <n v="99541.25"/>
    <n v="0"/>
    <d v="2021-05-03T00:00:00"/>
    <n v="19"/>
    <n v="19"/>
    <n v="0"/>
    <n v="0"/>
    <n v="0"/>
    <n v="0"/>
    <s v="INR"/>
    <n v="0"/>
    <n v="5624"/>
    <s v=""/>
    <n v="0"/>
    <n v="0"/>
    <s v="N"/>
    <n v="9"/>
    <s v="N"/>
    <s v="00/00/0000"/>
    <s v="N"/>
    <n v="0"/>
    <s v="00/00/0000"/>
    <s v="STD"/>
    <s v=""/>
    <m/>
    <s v="SA"/>
    <m/>
    <m/>
  </r>
  <r>
    <n v="69616166011"/>
    <x v="13"/>
    <n v="50059131371"/>
    <s v="Mr. REVABHAI SHIVABHAI PARMAR"/>
    <n v="250000"/>
    <n v="11.9"/>
    <n v="155788"/>
    <n v="106829.24"/>
    <n v="0"/>
    <d v="2021-05-23T00:00:00"/>
    <n v="19"/>
    <n v="19"/>
    <n v="0"/>
    <n v="0"/>
    <n v="0"/>
    <n v="0"/>
    <s v="INR"/>
    <n v="0"/>
    <n v="5549"/>
    <s v=""/>
    <n v="0"/>
    <n v="0"/>
    <s v="N"/>
    <n v="9"/>
    <s v="N"/>
    <s v="00/00/0000"/>
    <s v="N"/>
    <n v="0"/>
    <s v="00/00/0000"/>
    <s v="STD"/>
    <s v=""/>
    <m/>
    <s v="SA"/>
    <m/>
    <m/>
  </r>
  <r>
    <n v="69616916651"/>
    <x v="13"/>
    <n v="50053993065"/>
    <s v="Mrs. SOLANKI  KAMALABEN LALUBH"/>
    <n v="100000"/>
    <n v="11.9"/>
    <n v="46884"/>
    <n v="18372.38"/>
    <n v="0"/>
    <d v="2021-05-24T00:00:00"/>
    <n v="19"/>
    <n v="19"/>
    <n v="0"/>
    <n v="0"/>
    <n v="0"/>
    <n v="0"/>
    <s v="INR"/>
    <n v="0"/>
    <n v="2629"/>
    <s v=""/>
    <n v="0"/>
    <n v="0"/>
    <s v="N"/>
    <n v="9"/>
    <s v="N"/>
    <s v="00/00/0000"/>
    <s v="N"/>
    <n v="0"/>
    <s v="00/00/0000"/>
    <s v="STD"/>
    <s v=""/>
    <m/>
    <s v="SA"/>
    <m/>
    <m/>
  </r>
  <r>
    <n v="69616916919"/>
    <x v="13"/>
    <n v="55655569650"/>
    <s v="Mrs. HANSHABEN SHIVABHAI VAGHE"/>
    <n v="120000"/>
    <n v="11.9"/>
    <n v="58844"/>
    <n v="38229.910000000003"/>
    <n v="0"/>
    <d v="2021-05-24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s v=""/>
    <m/>
    <s v="SA"/>
    <m/>
    <m/>
  </r>
  <r>
    <n v="69916166059"/>
    <x v="13"/>
    <n v="50059131795"/>
    <s v="Mr. RATILAL DAHYABHAI DATANIYA"/>
    <n v="240000"/>
    <n v="11.45"/>
    <n v="181172"/>
    <n v="173301.83"/>
    <n v="0"/>
    <d v="2021-11-12T00:00:00"/>
    <n v="19"/>
    <n v="19"/>
    <n v="0"/>
    <n v="0"/>
    <n v="0"/>
    <n v="0"/>
    <s v="INR"/>
    <n v="0"/>
    <n v="5273"/>
    <s v=""/>
    <n v="0"/>
    <n v="0"/>
    <s v="N"/>
    <n v="9"/>
    <s v="N"/>
    <s v="00/00/0000"/>
    <s v="N"/>
    <n v="0"/>
    <s v="00/00/0000"/>
    <s v="STD"/>
    <d v="2023-05-04T00:00:00"/>
    <n v="999"/>
    <s v="SA"/>
    <m/>
    <m/>
  </r>
  <r>
    <n v="69996191961"/>
    <x v="13"/>
    <n v="50353071155"/>
    <s v="Mr. RAMESHBHAI SAVJIBHAI PARMA"/>
    <n v="250000"/>
    <n v="11.45"/>
    <n v="183707"/>
    <n v="150190.59"/>
    <n v="0"/>
    <d v="2021-11-15T00:00:00"/>
    <n v="19"/>
    <n v="19"/>
    <n v="0"/>
    <n v="0"/>
    <n v="0"/>
    <n v="0"/>
    <s v="INR"/>
    <n v="0"/>
    <n v="5492"/>
    <s v=""/>
    <n v="0"/>
    <n v="0"/>
    <s v="N"/>
    <n v="9"/>
    <s v="N"/>
    <s v="00/00/0000"/>
    <s v="N"/>
    <n v="0"/>
    <s v="00/00/0000"/>
    <s v="STD"/>
    <s v=""/>
    <m/>
    <s v="SA"/>
    <m/>
    <m/>
  </r>
  <r>
    <n v="69066696099"/>
    <x v="13"/>
    <n v="75665575509"/>
    <s v="Mrs. SUREKHA NITIN MAHARAJA"/>
    <n v="500000"/>
    <n v="11.45"/>
    <n v="384697"/>
    <n v="318377"/>
    <n v="0"/>
    <d v="2022-01-10T00:00:00"/>
    <n v="19"/>
    <n v="19"/>
    <n v="0"/>
    <n v="0"/>
    <n v="0"/>
    <n v="0"/>
    <s v="INR"/>
    <n v="0"/>
    <n v="10984"/>
    <s v=""/>
    <n v="0"/>
    <n v="0"/>
    <s v="N"/>
    <n v="9"/>
    <s v="N"/>
    <s v="00/00/0000"/>
    <s v="N"/>
    <n v="0"/>
    <s v="00/00/0000"/>
    <s v="STD"/>
    <s v=""/>
    <m/>
    <s v="SA"/>
    <m/>
    <m/>
  </r>
  <r>
    <n v="69165651961"/>
    <x v="13"/>
    <n v="50053975509"/>
    <s v="Ms. DEVIKABEN D SHAH"/>
    <n v="400000"/>
    <n v="11.4"/>
    <n v="263563"/>
    <n v="100924.23"/>
    <n v="0"/>
    <d v="2022-02-11T00:00:00"/>
    <n v="19"/>
    <n v="19"/>
    <n v="0"/>
    <n v="0"/>
    <n v="0"/>
    <n v="0"/>
    <s v="INR"/>
    <n v="0"/>
    <n v="10417"/>
    <s v=""/>
    <n v="0"/>
    <n v="0"/>
    <m/>
    <m/>
    <s v="N"/>
    <s v="00/00/0000"/>
    <s v="N"/>
    <n v="0"/>
    <s v="00/00/0000"/>
    <s v="STD"/>
    <s v=""/>
    <m/>
    <s v="SA"/>
    <m/>
    <m/>
  </r>
  <r>
    <n v="69699019916"/>
    <x v="13"/>
    <n v="56116133566"/>
    <s v="Mrs. JAMMU . RAME"/>
    <n v="300000"/>
    <n v="10.55"/>
    <n v="218125"/>
    <n v="217421"/>
    <n v="0"/>
    <d v="2022-07-10T00:00:00"/>
    <n v="20"/>
    <n v="20"/>
    <n v="0"/>
    <n v="0"/>
    <n v="0"/>
    <n v="0"/>
    <s v="INR"/>
    <n v="0"/>
    <n v="6456"/>
    <s v=""/>
    <n v="0"/>
    <n v="0"/>
    <s v="N"/>
    <n v="9"/>
    <s v="N"/>
    <s v="00/00/0000"/>
    <s v="N"/>
    <n v="0"/>
    <s v="00/00/0000"/>
    <s v="STD"/>
    <d v="2024-03-03T00:00:00"/>
    <n v="0"/>
    <s v="SA"/>
    <m/>
    <m/>
  </r>
  <r>
    <n v="69565699506"/>
    <x v="13"/>
    <n v="55539365790"/>
    <s v="Mrs. KUNVARBEN KARSHANBHAI CHA"/>
    <n v="270000"/>
    <n v="9.75"/>
    <n v="193039"/>
    <n v="188303"/>
    <n v="0"/>
    <d v="2022-07-29T00:00:00"/>
    <n v="20"/>
    <n v="20"/>
    <n v="0"/>
    <n v="0"/>
    <n v="0"/>
    <n v="0"/>
    <s v="INR"/>
    <n v="0"/>
    <n v="5704"/>
    <s v=""/>
    <n v="0"/>
    <n v="0"/>
    <s v="N"/>
    <n v="9"/>
    <s v="N"/>
    <s v="00/00/0000"/>
    <s v="N"/>
    <n v="0"/>
    <s v="00/00/0000"/>
    <s v="STD"/>
    <d v="2022-11-06T00:00:00"/>
    <n v="999"/>
    <s v="SA"/>
    <m/>
    <m/>
  </r>
  <r>
    <n v="69696616601"/>
    <x v="13"/>
    <n v="57951931509"/>
    <s v="Mrs. RASHMANBEN  CHANDRAKANT R"/>
    <n v="338000"/>
    <n v="9.75"/>
    <n v="270186"/>
    <n v="270185.2"/>
    <n v="0"/>
    <d v="2022-09-30T00:00:00"/>
    <n v="18"/>
    <n v="18"/>
    <n v="0"/>
    <n v="0"/>
    <n v="0"/>
    <n v="0"/>
    <s v="INR"/>
    <n v="0"/>
    <n v="6220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9161196111"/>
    <x v="13"/>
    <n v="50053911555"/>
    <s v="AMBALAL BULAKHIDAS PARMAR"/>
    <n v="634000"/>
    <n v="9.75"/>
    <n v="517350"/>
    <n v="517349.6"/>
    <n v="0"/>
    <d v="2022-10-14T00:00:00"/>
    <n v="17"/>
    <n v="17"/>
    <n v="0"/>
    <n v="0"/>
    <n v="0"/>
    <n v="0"/>
    <s v="INR"/>
    <n v="0"/>
    <n v="11666"/>
    <s v=""/>
    <n v="0"/>
    <n v="0"/>
    <m/>
    <m/>
    <s v="N"/>
    <s v="00/00/0000"/>
    <s v="N"/>
    <n v="0"/>
    <s v="00/00/0000"/>
    <s v="STD"/>
    <s v=""/>
    <m/>
    <s v="SA"/>
    <m/>
    <m/>
  </r>
  <r>
    <n v="69199906996"/>
    <x v="13"/>
    <n v="55015509561"/>
    <s v="Mr. NANJIBHAI MOTIBHAI PARMAR"/>
    <n v="200000"/>
    <n v="9.75"/>
    <n v="124448"/>
    <n v="79448"/>
    <n v="0"/>
    <d v="2022-11-09T00:00:00"/>
    <n v="16"/>
    <n v="16"/>
    <n v="0"/>
    <n v="0"/>
    <n v="0"/>
    <n v="0"/>
    <s v="INR"/>
    <n v="0"/>
    <n v="5877"/>
    <s v=""/>
    <n v="0"/>
    <n v="0"/>
    <s v="N"/>
    <n v="9"/>
    <s v="N"/>
    <s v="00/00/0000"/>
    <s v="N"/>
    <n v="0"/>
    <s v="00/00/0000"/>
    <s v="STD"/>
    <d v="2022-11-10T00:00:00"/>
    <n v="999"/>
    <s v="SA"/>
    <m/>
    <m/>
  </r>
  <r>
    <n v="61995516916"/>
    <x v="13"/>
    <n v="56051531635"/>
    <s v="Mr. PRABHUJI GANESHJI MAJIRANA"/>
    <n v="200000"/>
    <n v="11.7"/>
    <n v="110863"/>
    <n v="112672.07"/>
    <n v="1809.07"/>
    <d v="2020-08-18T00:00:00"/>
    <n v="19"/>
    <n v="19"/>
    <n v="0"/>
    <n v="1"/>
    <n v="1"/>
    <n v="701"/>
    <s v="INR"/>
    <n v="0"/>
    <n v="4419"/>
    <d v="2024-03-14T00:00:00"/>
    <n v="0"/>
    <n v="0"/>
    <s v="N"/>
    <n v="3"/>
    <s v="N"/>
    <s v="00/00/0000"/>
    <s v="N"/>
    <n v="0"/>
    <s v="00/00/0000"/>
    <s v="SMA0"/>
    <d v="2024-03-01T00:00:00"/>
    <n v="701"/>
    <s v="SA"/>
    <m/>
    <m/>
  </r>
  <r>
    <n v="61916696966"/>
    <x v="13"/>
    <n v="55050575709"/>
    <s v="Mr. AMBARAM SENDHABHAI NADIA"/>
    <n v="300000"/>
    <n v="11.9"/>
    <n v="91662"/>
    <n v="106172.88"/>
    <n v="14510.88"/>
    <d v="2020-09-01T00:00:00"/>
    <n v="19"/>
    <n v="17"/>
    <n v="2"/>
    <n v="2"/>
    <n v="2"/>
    <n v="702"/>
    <s v="INR"/>
    <n v="0"/>
    <n v="8017"/>
    <d v="2024-02-27T00:00:00"/>
    <n v="0"/>
    <n v="0"/>
    <s v="N"/>
    <n v="1"/>
    <s v="N"/>
    <s v="00/00/0000"/>
    <s v="N"/>
    <n v="0"/>
    <s v="00/00/0000"/>
    <s v="SMA1"/>
    <d v="2024-03-29T00:00:00"/>
    <n v="702"/>
    <s v="SA"/>
    <m/>
    <m/>
  </r>
  <r>
    <n v="69105999659"/>
    <x v="164"/>
    <n v="56051530519"/>
    <s v="Mr. PATANI  DASHARATHBHAI"/>
    <n v="93000"/>
    <n v="7.5"/>
    <n v="50708"/>
    <n v="50708"/>
    <n v="0"/>
    <d v="2022-10-03T00:00:00"/>
    <n v="17"/>
    <n v="17"/>
    <n v="0"/>
    <n v="0"/>
    <n v="0"/>
    <n v="0"/>
    <s v="INR"/>
    <n v="0"/>
    <n v="2967"/>
    <s v=""/>
    <n v="0"/>
    <n v="0"/>
    <s v="N"/>
    <n v="9"/>
    <s v="N"/>
    <s v="00/00/0000"/>
    <s v="N"/>
    <n v="0"/>
    <s v="00/00/0000"/>
    <s v="STD"/>
    <d v="2023-01-22T00:00:00"/>
    <n v="999"/>
    <s v="SA"/>
    <m/>
    <m/>
  </r>
  <r>
    <n v="69911569166"/>
    <x v="164"/>
    <n v="55159995357"/>
    <s v="Mr. NARENDRAKUMAR BHIKHUBHAI P"/>
    <n v="88500"/>
    <n v="7.5"/>
    <n v="54043"/>
    <n v="53338"/>
    <n v="0"/>
    <d v="2022-12-18T00:00:00"/>
    <n v="15"/>
    <n v="15"/>
    <n v="0"/>
    <n v="0"/>
    <n v="0"/>
    <n v="0"/>
    <s v="INR"/>
    <n v="0"/>
    <n v="2753"/>
    <s v=""/>
    <n v="0"/>
    <n v="0"/>
    <s v="N"/>
    <n v="9"/>
    <s v="N"/>
    <s v="00/00/0000"/>
    <s v="N"/>
    <n v="0"/>
    <s v="00/00/0000"/>
    <s v="STD"/>
    <s v=""/>
    <m/>
    <s v="SA"/>
    <m/>
    <m/>
  </r>
  <r>
    <n v="69966999911"/>
    <x v="165"/>
    <n v="55663755636"/>
    <s v="Sepoy SOLANKI  VIKRAMKUMAR"/>
    <n v="60000"/>
    <n v="11.65"/>
    <n v="24259"/>
    <n v="7301.37"/>
    <n v="0"/>
    <d v="2021-10-15T00:00:00"/>
    <n v="19"/>
    <n v="19"/>
    <n v="0"/>
    <n v="0"/>
    <n v="0"/>
    <n v="0"/>
    <s v="INR"/>
    <n v="0"/>
    <n v="1983"/>
    <s v=""/>
    <n v="0"/>
    <n v="0"/>
    <s v="N"/>
    <n v="9"/>
    <s v="N"/>
    <s v="00/00/0000"/>
    <s v="N"/>
    <n v="0"/>
    <s v="00/00/0000"/>
    <s v="STD"/>
    <s v=""/>
    <m/>
    <s v="SA"/>
    <m/>
    <m/>
  </r>
  <r>
    <n v="69969696666"/>
    <x v="165"/>
    <n v="50505550593"/>
    <s v="Mr. RAMESHBHAI K VAGHELA"/>
    <n v="230000"/>
    <n v="11.65"/>
    <n v="96978"/>
    <n v="51066.47"/>
    <n v="0"/>
    <d v="2021-10-16T00:00:00"/>
    <n v="19"/>
    <n v="19"/>
    <n v="0"/>
    <n v="0"/>
    <n v="0"/>
    <n v="0"/>
    <s v="INR"/>
    <n v="0"/>
    <n v="7601"/>
    <s v=""/>
    <n v="0"/>
    <n v="0"/>
    <s v="N"/>
    <n v="9"/>
    <s v="N"/>
    <s v="00/00/0000"/>
    <s v="N"/>
    <n v="0"/>
    <s v="00/00/0000"/>
    <s v="STD"/>
    <d v="2022-02-08T00:00:00"/>
    <n v="0"/>
    <s v="SA"/>
    <m/>
    <m/>
  </r>
  <r>
    <n v="69919900696"/>
    <x v="165"/>
    <n v="55611955591"/>
    <s v="Sepoy PURI  ASHOK"/>
    <n v="168000"/>
    <n v="11.6"/>
    <n v="75715"/>
    <n v="42199.9"/>
    <n v="0"/>
    <d v="2021-11-11T00:00:00"/>
    <n v="19"/>
    <n v="19"/>
    <n v="0"/>
    <n v="0"/>
    <n v="0"/>
    <n v="0"/>
    <s v="INR"/>
    <n v="0"/>
    <n v="5548"/>
    <s v=""/>
    <n v="0"/>
    <n v="0"/>
    <m/>
    <m/>
    <s v="N"/>
    <s v="00/00/0000"/>
    <s v="N"/>
    <n v="0"/>
    <s v="00/00/0000"/>
    <s v="STD"/>
    <s v=""/>
    <m/>
    <s v="SA"/>
    <m/>
    <m/>
  </r>
  <r>
    <n v="69616666669"/>
    <x v="165"/>
    <n v="55665369791"/>
    <s v="Mr. VAIJANATH JANABA SHINDE"/>
    <n v="199000"/>
    <n v="10.7"/>
    <n v="90564"/>
    <n v="90564"/>
    <n v="0"/>
    <d v="2022-06-17T00:00:00"/>
    <n v="21"/>
    <n v="21"/>
    <n v="0"/>
    <n v="0"/>
    <n v="0"/>
    <n v="0"/>
    <s v="INR"/>
    <n v="0"/>
    <n v="6487"/>
    <s v=""/>
    <n v="0"/>
    <n v="0"/>
    <s v="N"/>
    <n v="9"/>
    <s v="N"/>
    <s v="00/00/0000"/>
    <s v="N"/>
    <n v="0"/>
    <s v="00/00/0000"/>
    <s v="STD"/>
    <s v=""/>
    <m/>
    <s v="SA"/>
    <m/>
    <m/>
  </r>
  <r>
    <n v="69660196099"/>
    <x v="165"/>
    <n v="56769167005"/>
    <s v="Mr. ANKIT  MAKWANA"/>
    <n v="80000"/>
    <n v="10.7"/>
    <n v="36352"/>
    <n v="36352"/>
    <n v="0"/>
    <d v="2022-06-25T00:00:00"/>
    <n v="21"/>
    <n v="21"/>
    <n v="0"/>
    <n v="0"/>
    <n v="0"/>
    <n v="0"/>
    <s v="INR"/>
    <n v="0"/>
    <n v="2608"/>
    <s v=""/>
    <n v="0"/>
    <n v="0"/>
    <s v="N"/>
    <n v="9"/>
    <s v="N"/>
    <s v="00/00/0000"/>
    <s v="N"/>
    <n v="0"/>
    <s v="00/00/0000"/>
    <s v="STD"/>
    <s v=""/>
    <m/>
    <s v="SA"/>
    <m/>
    <m/>
  </r>
  <r>
    <n v="69669669115"/>
    <x v="165"/>
    <n v="50059110500"/>
    <s v="Mr. PARMAR MAYUR  NAROTTAMBHAI"/>
    <n v="60000"/>
    <n v="10.7"/>
    <n v="27112"/>
    <n v="27112"/>
    <n v="0"/>
    <d v="2022-06-26T00:00:00"/>
    <n v="21"/>
    <n v="21"/>
    <n v="0"/>
    <n v="0"/>
    <n v="0"/>
    <n v="0"/>
    <s v="INR"/>
    <n v="0"/>
    <n v="1956"/>
    <s v=""/>
    <n v="0"/>
    <n v="0"/>
    <s v="N"/>
    <n v="9"/>
    <s v="N"/>
    <s v="00/00/0000"/>
    <s v="N"/>
    <n v="0"/>
    <s v="00/00/0000"/>
    <s v="STD"/>
    <s v=""/>
    <m/>
    <s v="SA"/>
    <m/>
    <m/>
  </r>
  <r>
    <n v="69510596006"/>
    <x v="165"/>
    <n v="55116777701"/>
    <s v="Mr. VITHALBHAI BABABHAI PATANI"/>
    <n v="100000"/>
    <n v="10.7"/>
    <n v="48385"/>
    <n v="48385"/>
    <n v="0"/>
    <d v="2022-07-18T00:00:00"/>
    <n v="20"/>
    <n v="20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d v="2024-03-22T00:00:00"/>
    <n v="0"/>
    <s v="SA"/>
    <m/>
    <m/>
  </r>
  <r>
    <n v="69656559559"/>
    <x v="165"/>
    <n v="56397557101"/>
    <s v="Mr. NRIPENDRA CHANDRA DAS"/>
    <n v="190000"/>
    <n v="10.7"/>
    <n v="102865"/>
    <n v="96671"/>
    <n v="0"/>
    <d v="2022-09-14T00:00:00"/>
    <n v="18"/>
    <n v="18"/>
    <n v="0"/>
    <n v="0"/>
    <n v="0"/>
    <n v="0"/>
    <s v="INR"/>
    <n v="0"/>
    <n v="6194"/>
    <s v=""/>
    <n v="0"/>
    <n v="0"/>
    <s v="N"/>
    <n v="9"/>
    <s v="N"/>
    <s v="00/00/0000"/>
    <s v="N"/>
    <n v="0"/>
    <s v="00/00/0000"/>
    <s v="STD"/>
    <d v="2023-10-01T00:00:00"/>
    <n v="0"/>
    <s v="SA"/>
    <m/>
    <m/>
  </r>
  <r>
    <n v="69665191090"/>
    <x v="165"/>
    <n v="50059135365"/>
    <s v="Mr. DILIP SHANKARBHAI MAKWANA"/>
    <n v="72000"/>
    <n v="10.7"/>
    <n v="38883"/>
    <n v="38883"/>
    <n v="0"/>
    <d v="2022-09-17T00:00:00"/>
    <n v="18"/>
    <n v="18"/>
    <n v="0"/>
    <n v="0"/>
    <n v="0"/>
    <n v="0"/>
    <s v="INR"/>
    <n v="0"/>
    <n v="2347"/>
    <s v=""/>
    <n v="0"/>
    <n v="0"/>
    <s v="N"/>
    <n v="9"/>
    <s v="N"/>
    <s v="00/00/0000"/>
    <s v="N"/>
    <n v="0"/>
    <s v="00/00/0000"/>
    <s v="STD"/>
    <s v=""/>
    <m/>
    <s v="SA"/>
    <m/>
    <m/>
  </r>
  <r>
    <n v="69161605609"/>
    <x v="165"/>
    <n v="55039991759"/>
    <s v="Mr. PINTU JIVANLAL PATEL"/>
    <n v="30000"/>
    <n v="10.7"/>
    <n v="17038"/>
    <n v="17038"/>
    <n v="0"/>
    <d v="2022-10-16T00:00:00"/>
    <n v="17"/>
    <n v="17"/>
    <n v="0"/>
    <n v="0"/>
    <n v="0"/>
    <n v="0"/>
    <s v="INR"/>
    <n v="0"/>
    <n v="978"/>
    <s v=""/>
    <n v="0"/>
    <n v="0"/>
    <s v="N"/>
    <n v="9"/>
    <s v="N"/>
    <s v="00/00/0000"/>
    <s v="N"/>
    <n v="0"/>
    <s v="00/00/0000"/>
    <s v="STD"/>
    <s v=""/>
    <m/>
    <s v="SA"/>
    <m/>
    <m/>
  </r>
  <r>
    <n v="69151669695"/>
    <x v="165"/>
    <n v="55135651555"/>
    <s v="Mr. JETHABHAI SHIVABHAI  THAKO"/>
    <n v="88000"/>
    <n v="10.7"/>
    <n v="49726"/>
    <n v="49726"/>
    <n v="0"/>
    <d v="2022-10-26T00:00:00"/>
    <n v="17"/>
    <n v="17"/>
    <n v="0"/>
    <n v="0"/>
    <n v="0"/>
    <n v="0"/>
    <s v="INR"/>
    <n v="0"/>
    <n v="2869"/>
    <s v=""/>
    <n v="0"/>
    <n v="0"/>
    <s v="N"/>
    <n v="9"/>
    <s v="N"/>
    <s v="00/00/0000"/>
    <s v="N"/>
    <n v="0"/>
    <s v="00/00/0000"/>
    <s v="STD"/>
    <s v=""/>
    <m/>
    <s v="SA"/>
    <m/>
    <m/>
  </r>
  <r>
    <n v="69116166191"/>
    <x v="165"/>
    <n v="56519675157"/>
    <s v="Mr. DINESHKUMAR GANGARAMBHAI R"/>
    <n v="42000"/>
    <n v="10.7"/>
    <n v="25172"/>
    <n v="25172"/>
    <n v="0"/>
    <d v="2022-11-03T00:00:00"/>
    <n v="16"/>
    <n v="16"/>
    <n v="0"/>
    <n v="0"/>
    <n v="0"/>
    <n v="0"/>
    <s v="INR"/>
    <n v="0"/>
    <n v="1370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0066011655"/>
    <x v="165"/>
    <n v="55650309999"/>
    <s v="Mr. PRAVEEN  RAJAIN"/>
    <n v="110000"/>
    <n v="10.7"/>
    <n v="77447"/>
    <n v="73861"/>
    <n v="0"/>
    <d v="2023-03-01T00:00:00"/>
    <n v="12"/>
    <n v="12"/>
    <n v="0"/>
    <n v="0"/>
    <n v="0"/>
    <n v="0"/>
    <s v="INR"/>
    <n v="0"/>
    <n v="3586"/>
    <s v=""/>
    <n v="0"/>
    <n v="0"/>
    <s v="N"/>
    <n v="9"/>
    <s v="N"/>
    <s v="00/00/0000"/>
    <s v="N"/>
    <n v="0"/>
    <s v="00/00/0000"/>
    <s v="STD"/>
    <s v=""/>
    <m/>
    <s v="SA"/>
    <m/>
    <m/>
  </r>
  <r>
    <n v="60061161191"/>
    <x v="165"/>
    <n v="55050959659"/>
    <s v="Mr. KHEL SINGH MEENA"/>
    <n v="140000"/>
    <n v="10.7"/>
    <n v="98736"/>
    <n v="98736"/>
    <n v="0"/>
    <d v="2023-03-10T00:00:00"/>
    <n v="12"/>
    <n v="12"/>
    <n v="0"/>
    <n v="0"/>
    <n v="0"/>
    <n v="0"/>
    <s v="INR"/>
    <n v="0"/>
    <n v="4564"/>
    <s v=""/>
    <n v="0"/>
    <n v="0"/>
    <s v="N"/>
    <n v="9"/>
    <s v="N"/>
    <s v="00/00/0000"/>
    <s v="N"/>
    <n v="0"/>
    <s v="00/00/0000"/>
    <s v="STD"/>
    <s v=""/>
    <m/>
    <s v="SA"/>
    <m/>
    <m/>
  </r>
  <r>
    <n v="69966566069"/>
    <x v="165"/>
    <n v="59913995055"/>
    <s v="Mr. MAHESHBHAI NATVARLAL PARMA"/>
    <n v="84000"/>
    <n v="10.7"/>
    <n v="52672"/>
    <n v="52960"/>
    <n v="288"/>
    <d v="2022-12-11T00:00:00"/>
    <n v="15"/>
    <n v="15"/>
    <n v="0"/>
    <n v="1"/>
    <n v="1"/>
    <n v="701"/>
    <s v="INR"/>
    <n v="0"/>
    <n v="2739"/>
    <d v="2024-03-11T00:00:00"/>
    <n v="0"/>
    <n v="0"/>
    <s v="N"/>
    <n v="3"/>
    <s v="N"/>
    <s v="00/00/0000"/>
    <s v="N"/>
    <n v="0"/>
    <s v="00/00/0000"/>
    <s v="SMA0"/>
    <d v="2024-03-11T00:00:00"/>
    <n v="701"/>
    <s v="SA"/>
    <m/>
    <m/>
  </r>
  <r>
    <n v="69169996619"/>
    <x v="165"/>
    <n v="59731550709"/>
    <s v="Mrs. GITABEN JAYANTIBHAI PATEL"/>
    <n v="112000"/>
    <n v="11.75"/>
    <n v="43772.72"/>
    <n v="58484.94"/>
    <n v="14712.22"/>
    <d v="2021-09-12T00:00:00"/>
    <n v="19"/>
    <n v="15"/>
    <n v="4"/>
    <n v="4"/>
    <n v="4"/>
    <n v="704"/>
    <s v="INR"/>
    <n v="0"/>
    <n v="3707"/>
    <d v="2023-12-12T00:00:00"/>
    <n v="565"/>
    <n v="2899.1"/>
    <m/>
    <m/>
    <s v="N"/>
    <s v="00/00/0000"/>
    <s v="N"/>
    <n v="0"/>
    <s v="00/00/0000"/>
    <s v="NPA"/>
    <d v="2023-12-06T00:00:00"/>
    <n v="701"/>
    <s v="NPA"/>
    <n v="26"/>
    <m/>
  </r>
  <r>
    <n v="69161660166"/>
    <x v="165"/>
    <n v="50090695313"/>
    <s v="Mr. MAHENDRABHAI JAGDISH VAGHE"/>
    <n v="100000"/>
    <n v="10.7"/>
    <n v="49962"/>
    <n v="85822"/>
    <n v="35860"/>
    <d v="2022-10-16T00:00:00"/>
    <n v="17"/>
    <n v="6"/>
    <n v="11"/>
    <n v="4"/>
    <n v="4"/>
    <n v="704"/>
    <s v="INR"/>
    <n v="0"/>
    <n v="3260"/>
    <d v="2023-05-16T00:00:00"/>
    <n v="3922"/>
    <n v="8817.66"/>
    <s v="N"/>
    <n v="4"/>
    <s v="N"/>
    <s v="00/00/0000"/>
    <s v="N"/>
    <n v="0"/>
    <s v="00/00/0000"/>
    <s v="NPA"/>
    <d v="2023-08-13T00:00:00"/>
    <n v="704"/>
    <s v="NPA"/>
    <n v="9"/>
    <s v="Yes"/>
  </r>
  <r>
    <n v="60666050966"/>
    <x v="166"/>
    <n v="90919557959"/>
    <s v="Mr. AMIT  SHARMA"/>
    <n v="16490"/>
    <n v="14.7"/>
    <n v="7198"/>
    <n v="7198"/>
    <n v="0"/>
    <d v="2023-08-13T00:00:00"/>
    <n v="7"/>
    <n v="7"/>
    <n v="0"/>
    <n v="0"/>
    <n v="0"/>
    <n v="0"/>
    <s v="INR"/>
    <n v="0"/>
    <n v="1487"/>
    <s v=""/>
    <n v="0"/>
    <n v="0"/>
    <s v="N"/>
    <n v="9"/>
    <s v="N"/>
    <s v="00/00/0000"/>
    <s v="N"/>
    <n v="0"/>
    <s v="00/00/0000"/>
    <s v="STD"/>
    <s v=""/>
    <m/>
    <s v="SA"/>
    <m/>
    <m/>
  </r>
  <r>
    <n v="60695616996"/>
    <x v="166"/>
    <n v="55055079750"/>
    <s v="Mr. GIRISHBHAI HARISHANKAR SHA"/>
    <n v="23499"/>
    <n v="14.7"/>
    <n v="17592"/>
    <n v="17592"/>
    <n v="0"/>
    <d v="2023-12-05T00:00:00"/>
    <n v="3"/>
    <n v="3"/>
    <n v="0"/>
    <n v="0"/>
    <n v="0"/>
    <n v="0"/>
    <s v="INR"/>
    <n v="0"/>
    <n v="2297"/>
    <s v=""/>
    <n v="0"/>
    <n v="0"/>
    <s v="N"/>
    <n v="9"/>
    <s v="N"/>
    <s v="00/00/0000"/>
    <s v="N"/>
    <n v="0"/>
    <s v="00/00/0000"/>
    <s v="STD"/>
    <s v=""/>
    <m/>
    <s v="SA"/>
    <m/>
    <m/>
  </r>
  <r>
    <n v="60196116669"/>
    <x v="166"/>
    <n v="55619115535"/>
    <s v="Mr. AKHILESHKUMAR RAMAVTAR RAT"/>
    <n v="29400"/>
    <n v="14.7"/>
    <n v="19885"/>
    <n v="19885"/>
    <n v="0"/>
    <d v="2024-01-19T00:00:00"/>
    <n v="2"/>
    <n v="2"/>
    <n v="0"/>
    <n v="0"/>
    <n v="0"/>
    <n v="0"/>
    <s v="INR"/>
    <n v="0"/>
    <n v="5113"/>
    <s v=""/>
    <n v="0"/>
    <n v="0"/>
    <m/>
    <m/>
    <s v="N"/>
    <s v="00/00/0000"/>
    <s v="N"/>
    <n v="0"/>
    <s v="00/00/0000"/>
    <s v="STD"/>
    <s v=""/>
    <m/>
    <s v="SA"/>
    <m/>
    <m/>
  </r>
  <r>
    <n v="69560196666"/>
    <x v="167"/>
    <n v="50059131371"/>
    <s v="Mr. REVABHAI SHIVABHAI PARMAR"/>
    <n v="50000"/>
    <n v="9.75"/>
    <n v="24023"/>
    <n v="24023"/>
    <n v="0"/>
    <d v="2022-07-31T00:00:00"/>
    <n v="19"/>
    <n v="19"/>
    <n v="0"/>
    <n v="0"/>
    <n v="0"/>
    <n v="0"/>
    <s v="INR"/>
    <n v="0"/>
    <n v="1608"/>
    <s v=""/>
    <n v="0"/>
    <n v="0"/>
    <s v="N"/>
    <n v="9"/>
    <s v="N"/>
    <s v="00/00/0000"/>
    <s v="N"/>
    <n v="0"/>
    <s v="00/00/0000"/>
    <s v="STD"/>
    <d v="2023-04-03T00:00:00"/>
    <n v="0"/>
    <s v="SA"/>
    <m/>
    <m/>
  </r>
  <r>
    <n v="69505055011"/>
    <x v="168"/>
    <n v="59731550709"/>
    <s v="Mrs. GITABEN JAYANTIBHAI PATEL"/>
    <n v="76000"/>
    <n v="9.6"/>
    <n v="0"/>
    <n v="37557.800000000003"/>
    <n v="37557.800000000003"/>
    <d v="2022-07-16T00:00:00"/>
    <n v="17"/>
    <n v="10"/>
    <n v="7"/>
    <n v="4"/>
    <n v="4"/>
    <n v="704"/>
    <s v="INR"/>
    <n v="0"/>
    <n v="5552"/>
    <d v="2023-07-16T00:00:00"/>
    <n v="2753.38"/>
    <n v="7115.56"/>
    <s v="N"/>
    <n v="4"/>
    <s v="N"/>
    <s v="00/00/0000"/>
    <s v="N"/>
    <n v="0"/>
    <s v="00/00/0000"/>
    <s v="NPA"/>
    <d v="2023-10-13T00:00:00"/>
    <n v="704"/>
    <s v="NPA"/>
    <n v="14"/>
    <m/>
  </r>
  <r>
    <n v="60900916966"/>
    <x v="169"/>
    <n v="56355059995"/>
    <s v="Mrs. REEMA DHAVAL PARMAR"/>
    <n v="170000"/>
    <n v="7.5"/>
    <n v="126487"/>
    <n v="126487"/>
    <n v="0"/>
    <d v="2023-05-31T00:00:00"/>
    <n v="10"/>
    <n v="10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s v=""/>
    <m/>
    <s v="SA"/>
    <m/>
    <m/>
  </r>
  <r>
    <n v="60911156965"/>
    <x v="169"/>
    <n v="55575099033"/>
    <s v="Ms. SEETADEVI JUGALKISHOR CHAU"/>
    <n v="170000"/>
    <n v="7.5"/>
    <n v="131703"/>
    <n v="131703"/>
    <n v="0"/>
    <d v="2023-06-05T00:00:00"/>
    <n v="9"/>
    <n v="9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s v=""/>
    <m/>
    <s v="SA"/>
    <m/>
    <m/>
  </r>
  <r>
    <n v="60669901191"/>
    <x v="169"/>
    <n v="57190115979"/>
    <s v="Miss. NAYANABA JAYENDRASINH JA"/>
    <n v="478000"/>
    <n v="7.5"/>
    <n v="406474"/>
    <n v="406473.2"/>
    <n v="0"/>
    <d v="2023-09-18T00:00:00"/>
    <n v="6"/>
    <n v="6"/>
    <n v="0"/>
    <n v="0"/>
    <n v="0"/>
    <n v="0"/>
    <s v="INR"/>
    <n v="0"/>
    <n v="14869"/>
    <s v=""/>
    <n v="0"/>
    <n v="0"/>
    <s v="N"/>
    <n v="9"/>
    <s v="N"/>
    <s v="00/00/0000"/>
    <s v="N"/>
    <n v="0"/>
    <s v="00/00/0000"/>
    <s v="STD"/>
    <s v=""/>
    <m/>
    <s v="SA"/>
    <m/>
    <m/>
  </r>
  <r>
    <n v="60650006605"/>
    <x v="169"/>
    <n v="75690955593"/>
    <s v="Mrs. JAGRUTIBEN MAGANBHAI CHAV"/>
    <n v="500000"/>
    <n v="7.5"/>
    <n v="425140"/>
    <n v="425140"/>
    <n v="0"/>
    <d v="2023-09-18T00:00:00"/>
    <n v="6"/>
    <n v="6"/>
    <n v="0"/>
    <n v="0"/>
    <n v="0"/>
    <n v="0"/>
    <s v="INR"/>
    <n v="0"/>
    <n v="15554"/>
    <s v=""/>
    <n v="0"/>
    <n v="0"/>
    <s v="N"/>
    <n v="9"/>
    <s v="N"/>
    <s v="00/00/0000"/>
    <s v="N"/>
    <n v="0"/>
    <s v="00/00/0000"/>
    <s v="STD"/>
    <s v=""/>
    <m/>
    <s v="SA"/>
    <m/>
    <m/>
  </r>
  <r>
    <n v="60691956601"/>
    <x v="169"/>
    <n v="55957606015"/>
    <s v="Miss. THAKORE NIMISHA SUDESHKU"/>
    <n v="400000"/>
    <n v="7.5"/>
    <n v="351821"/>
    <n v="351821"/>
    <n v="0"/>
    <d v="2023-10-01T00:00:00"/>
    <n v="5"/>
    <n v="5"/>
    <n v="0"/>
    <n v="0"/>
    <n v="0"/>
    <n v="0"/>
    <s v="INR"/>
    <n v="0"/>
    <n v="12443"/>
    <s v=""/>
    <n v="0"/>
    <n v="0"/>
    <s v="N"/>
    <n v="9"/>
    <s v="N"/>
    <s v="00/00/0000"/>
    <s v="N"/>
    <n v="0"/>
    <s v="00/00/0000"/>
    <s v="STD"/>
    <d v="2024-02-02T00:00:00"/>
    <n v="0"/>
    <s v="SA"/>
    <m/>
    <m/>
  </r>
  <r>
    <n v="60505996169"/>
    <x v="169"/>
    <n v="59050593959"/>
    <s v="Mr. DESAI  NIKUL"/>
    <n v="65400"/>
    <n v="7.5"/>
    <n v="57378"/>
    <n v="57378"/>
    <n v="0"/>
    <d v="2023-10-11T00:00:00"/>
    <n v="5"/>
    <n v="5"/>
    <n v="0"/>
    <n v="0"/>
    <n v="0"/>
    <n v="0"/>
    <s v="INR"/>
    <n v="0"/>
    <n v="2035"/>
    <s v=""/>
    <n v="0"/>
    <n v="0"/>
    <s v="N"/>
    <n v="9"/>
    <s v="N"/>
    <s v="00/00/0000"/>
    <s v="N"/>
    <n v="0"/>
    <s v="00/00/0000"/>
    <s v="STD"/>
    <s v=""/>
    <m/>
    <s v="SA"/>
    <m/>
    <m/>
  </r>
  <r>
    <n v="60509996116"/>
    <x v="169"/>
    <n v="55155335965"/>
    <s v="Mr. MAHAVIR UTTAMCHAND KATARIA"/>
    <n v="250000"/>
    <n v="7.5"/>
    <n v="219311"/>
    <n v="219311"/>
    <n v="0"/>
    <d v="2023-10-13T00:00:00"/>
    <n v="5"/>
    <n v="5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s v=""/>
    <m/>
    <s v="SA"/>
    <m/>
    <m/>
  </r>
  <r>
    <n v="60591196996"/>
    <x v="169"/>
    <n v="59575575059"/>
    <s v="Ms. ASHA SHRINIVAS SONI"/>
    <n v="398000"/>
    <n v="7.5"/>
    <n v="348628"/>
    <n v="348628"/>
    <n v="0"/>
    <d v="2023-10-20T00:00:00"/>
    <n v="5"/>
    <n v="5"/>
    <n v="0"/>
    <n v="0"/>
    <n v="0"/>
    <n v="0"/>
    <s v="INR"/>
    <n v="0"/>
    <n v="12381"/>
    <s v=""/>
    <n v="0"/>
    <n v="0"/>
    <s v="N"/>
    <n v="9"/>
    <s v="N"/>
    <s v="00/00/0000"/>
    <s v="N"/>
    <n v="0"/>
    <s v="00/00/0000"/>
    <s v="STD"/>
    <s v=""/>
    <m/>
    <s v="SA"/>
    <m/>
    <m/>
  </r>
  <r>
    <n v="60591969696"/>
    <x v="169"/>
    <n v="55619119539"/>
    <s v="Mr. VINOD RAMJAS SHAH"/>
    <n v="480000"/>
    <n v="7.5"/>
    <n v="432715"/>
    <n v="432715"/>
    <n v="0"/>
    <d v="2023-11-19T00:00:00"/>
    <n v="4"/>
    <n v="4"/>
    <n v="0"/>
    <n v="0"/>
    <n v="0"/>
    <n v="0"/>
    <s v="INR"/>
    <n v="0"/>
    <n v="14931"/>
    <s v=""/>
    <n v="0"/>
    <n v="0"/>
    <s v="N"/>
    <n v="9"/>
    <s v="N"/>
    <s v="00/00/0000"/>
    <s v="N"/>
    <n v="0"/>
    <s v="00/00/0000"/>
    <s v="STD"/>
    <s v=""/>
    <m/>
    <s v="SA"/>
    <m/>
    <m/>
  </r>
  <r>
    <n v="60609669699"/>
    <x v="169"/>
    <n v="56151599397"/>
    <s v="Mr. AMARTBHAI HARGOVINDBHAI PA"/>
    <n v="160000"/>
    <n v="7.5"/>
    <n v="144037"/>
    <n v="144037"/>
    <n v="0"/>
    <d v="2023-11-26T00:00:00"/>
    <n v="4"/>
    <n v="4"/>
    <n v="0"/>
    <n v="0"/>
    <n v="0"/>
    <n v="0"/>
    <s v="INR"/>
    <n v="0"/>
    <n v="4977"/>
    <s v=""/>
    <n v="0"/>
    <n v="0"/>
    <s v="N"/>
    <n v="9"/>
    <s v="N"/>
    <s v="00/00/0000"/>
    <s v="N"/>
    <n v="0"/>
    <s v="00/00/0000"/>
    <s v="STD"/>
    <d v="2024-03-30T00:00:00"/>
    <n v="0"/>
    <s v="SA"/>
    <m/>
    <m/>
  </r>
  <r>
    <n v="60190091060"/>
    <x v="169"/>
    <n v="55097169019"/>
    <s v="Mrs. HANSABEN KAUSHIKKUMAR DES"/>
    <n v="99200"/>
    <n v="7.3"/>
    <n v="97080"/>
    <n v="97080"/>
    <n v="0"/>
    <d v="2024-02-11T00:00:00"/>
    <n v="1"/>
    <n v="1"/>
    <n v="0"/>
    <n v="0"/>
    <n v="0"/>
    <n v="0"/>
    <s v="INR"/>
    <n v="0"/>
    <n v="3077"/>
    <s v=""/>
    <n v="0"/>
    <n v="0"/>
    <s v="N"/>
    <n v="9"/>
    <s v="N"/>
    <s v="00/00/0000"/>
    <s v="N"/>
    <n v="0"/>
    <s v="00/00/0000"/>
    <s v="STD"/>
    <d v="2024-02-15T00:00:00"/>
    <n v="0"/>
    <s v="SA"/>
    <m/>
    <m/>
  </r>
  <r>
    <n v="60956691199"/>
    <x v="169"/>
    <n v="55195656996"/>
    <s v="Mr. BHARATDAS VALLABHDAS RAMAN"/>
    <n v="200000"/>
    <n v="7.3"/>
    <n v="200680"/>
    <n v="200680"/>
    <n v="0"/>
    <d v="2024-03-15T00:00:00"/>
    <n v="1"/>
    <n v="1"/>
    <n v="0"/>
    <n v="0"/>
    <n v="0"/>
    <n v="0"/>
    <s v="INR"/>
    <n v="0"/>
    <n v="6203"/>
    <s v=""/>
    <n v="0"/>
    <n v="0"/>
    <s v="N"/>
    <n v="9"/>
    <s v="N"/>
    <s v="00/00/0000"/>
    <s v="N"/>
    <n v="0"/>
    <s v="00/00/0000"/>
    <s v="STD"/>
    <d v="2024-03-22T00:00:00"/>
    <n v="0"/>
    <s v="SA"/>
    <m/>
    <m/>
  </r>
  <r>
    <n v="60969550119"/>
    <x v="169"/>
    <n v="90595751017"/>
    <s v="Mr. Desai Nimesh Somabhai"/>
    <n v="173900"/>
    <n v="7.3"/>
    <n v="174352"/>
    <n v="174351.3"/>
    <n v="0"/>
    <d v="2024-03-19T00:00:00"/>
    <n v="1"/>
    <n v="1"/>
    <n v="0"/>
    <n v="0"/>
    <n v="0"/>
    <n v="0"/>
    <s v="INR"/>
    <n v="0"/>
    <n v="5394"/>
    <s v=""/>
    <n v="0"/>
    <n v="0"/>
    <s v="N"/>
    <n v="9"/>
    <s v="N"/>
    <s v="00/00/0000"/>
    <s v="N"/>
    <n v="0"/>
    <s v="00/00/0000"/>
    <s v="STD"/>
    <d v="2024-03-26T00:00:00"/>
    <n v="0"/>
    <s v="SA"/>
    <m/>
    <m/>
  </r>
  <r>
    <n v="60999560160"/>
    <x v="169"/>
    <n v="56799715999"/>
    <s v="Mr. RAJENDRA RAMRAO PALKHADE"/>
    <n v="500000"/>
    <n v="7.3"/>
    <n v="500300"/>
    <n v="500300"/>
    <n v="0"/>
    <d v="2024-03-29T00:00:00"/>
    <n v="1"/>
    <n v="1"/>
    <n v="0"/>
    <n v="0"/>
    <n v="0"/>
    <n v="0"/>
    <s v="INR"/>
    <n v="0"/>
    <n v="15508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169595106"/>
    <x v="169"/>
    <n v="55003957969"/>
    <s v="Mr. SANJEEV  DHANDE"/>
    <n v="131000"/>
    <n v="7.3"/>
    <n v="124397"/>
    <n v="124399"/>
    <n v="2"/>
    <d v="2024-01-31T00:00:00"/>
    <n v="2"/>
    <n v="2"/>
    <n v="0"/>
    <n v="1"/>
    <n v="1"/>
    <n v="701"/>
    <s v="INR"/>
    <n v="0"/>
    <n v="4064"/>
    <d v="2024-03-31T00:00:00"/>
    <n v="0"/>
    <n v="0"/>
    <s v="N"/>
    <n v="3"/>
    <s v="N"/>
    <s v="00/00/0000"/>
    <s v="N"/>
    <n v="0"/>
    <s v="00/00/0000"/>
    <s v="SMA0"/>
    <d v="2024-03-31T00:00:00"/>
    <n v="701"/>
    <s v="SA"/>
    <m/>
    <m/>
  </r>
  <r>
    <n v="60619956990"/>
    <x v="170"/>
    <n v="55619119975"/>
    <s v="Mrs. DIMPLE VINOD SHAH"/>
    <n v="450000"/>
    <n v="7.5"/>
    <n v="461103"/>
    <n v="461103"/>
    <n v="0"/>
    <d v="2023-12-03T00:00:00"/>
    <n v="0"/>
    <n v="0"/>
    <n v="0"/>
    <n v="0"/>
    <n v="0"/>
    <n v="0"/>
    <s v="INR"/>
    <n v="0"/>
    <n v="483750"/>
    <s v=""/>
    <n v="0"/>
    <n v="0"/>
    <s v="N"/>
    <n v="9"/>
    <s v="N"/>
    <s v="00/00/0000"/>
    <s v="N"/>
    <n v="0"/>
    <s v="00/00/0000"/>
    <s v="STD"/>
    <s v=""/>
    <m/>
    <s v="SA"/>
    <m/>
    <m/>
  </r>
  <r>
    <n v="60169906169"/>
    <x v="165"/>
    <n v="55195656065"/>
    <s v="Mr. DHIREN ARVINDBHAI MISTRY"/>
    <n v="74000"/>
    <n v="10.7"/>
    <n v="55991"/>
    <n v="53578"/>
    <n v="0"/>
    <d v="2023-05-05T00:00:00"/>
    <n v="10"/>
    <n v="10"/>
    <n v="0"/>
    <n v="0"/>
    <n v="0"/>
    <n v="0"/>
    <s v="INR"/>
    <n v="0"/>
    <n v="2413"/>
    <s v=""/>
    <n v="0"/>
    <n v="0"/>
    <s v="N"/>
    <n v="9"/>
    <s v="N"/>
    <s v="00/00/0000"/>
    <s v="N"/>
    <n v="0"/>
    <s v="00/00/0000"/>
    <s v="STD"/>
    <s v=""/>
    <m/>
    <s v="SA"/>
    <m/>
    <m/>
  </r>
  <r>
    <n v="60996119661"/>
    <x v="165"/>
    <n v="56067955335"/>
    <s v="Mr. PRAVEEN  KUMAR"/>
    <n v="140000"/>
    <n v="10.7"/>
    <n v="35198"/>
    <n v="120"/>
    <n v="0"/>
    <d v="2023-06-12T00:00:00"/>
    <n v="9"/>
    <n v="9"/>
    <n v="0"/>
    <n v="0"/>
    <n v="0"/>
    <n v="0"/>
    <s v="INR"/>
    <n v="0"/>
    <n v="12354"/>
    <s v=""/>
    <n v="0"/>
    <n v="0"/>
    <s v="N"/>
    <n v="9"/>
    <s v="N"/>
    <s v="00/00/0000"/>
    <s v="N"/>
    <n v="0"/>
    <s v="00/00/0000"/>
    <s v="STD"/>
    <s v=""/>
    <m/>
    <s v="SA"/>
    <m/>
    <m/>
  </r>
  <r>
    <n v="60919961109"/>
    <x v="165"/>
    <n v="55659375990"/>
    <s v="Mr. NADAR DHIJU  SHASIDHARAN"/>
    <n v="100000"/>
    <n v="10.7"/>
    <n v="80971"/>
    <n v="80971"/>
    <n v="0"/>
    <d v="2023-07-08T00:00:00"/>
    <n v="8"/>
    <n v="8"/>
    <n v="0"/>
    <n v="0"/>
    <n v="0"/>
    <n v="0"/>
    <s v="INR"/>
    <n v="0"/>
    <n v="3260"/>
    <s v=""/>
    <n v="0"/>
    <n v="0"/>
    <m/>
    <m/>
    <s v="N"/>
    <s v="00/00/0000"/>
    <s v="N"/>
    <n v="0"/>
    <s v="00/00/0000"/>
    <s v="STD"/>
    <s v=""/>
    <m/>
    <s v="SA"/>
    <m/>
    <m/>
  </r>
  <r>
    <n v="60999669961"/>
    <x v="165"/>
    <n v="50056939633"/>
    <s v="Mr. MORE  SANDESH"/>
    <n v="20000"/>
    <n v="10.7"/>
    <n v="6937"/>
    <n v="6937"/>
    <n v="0"/>
    <d v="2023-07-13T00:00:00"/>
    <n v="8"/>
    <n v="8"/>
    <n v="0"/>
    <n v="0"/>
    <n v="0"/>
    <n v="0"/>
    <s v="INR"/>
    <n v="0"/>
    <n v="1765"/>
    <s v=""/>
    <n v="0"/>
    <n v="0"/>
    <m/>
    <m/>
    <s v="N"/>
    <s v="00/00/0000"/>
    <s v="N"/>
    <n v="0"/>
    <s v="00/00/0000"/>
    <s v="STD"/>
    <s v=""/>
    <m/>
    <s v="SA"/>
    <m/>
    <m/>
  </r>
  <r>
    <n v="60991165069"/>
    <x v="165"/>
    <n v="55505571797"/>
    <s v="Mr. YOGESHKUMAR PRAHLADBHAI MA"/>
    <n v="30000"/>
    <n v="10.7"/>
    <n v="10384"/>
    <n v="10384"/>
    <n v="0"/>
    <d v="2023-07-14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s v="SA"/>
    <m/>
    <m/>
  </r>
  <r>
    <n v="60996009919"/>
    <x v="165"/>
    <n v="55039555956"/>
    <s v="Mr. RAMVILAS  KORI"/>
    <n v="30000"/>
    <n v="10.7"/>
    <n v="10375"/>
    <n v="10375"/>
    <n v="0"/>
    <d v="2023-07-15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s v="SA"/>
    <m/>
    <m/>
  </r>
  <r>
    <n v="60669916596"/>
    <x v="165"/>
    <n v="55096767356"/>
    <s v="Mr. KAPIL RAMESHBHAI SOLANKI"/>
    <n v="80000"/>
    <n v="10.7"/>
    <n v="66776"/>
    <n v="66403.039999999994"/>
    <n v="0"/>
    <d v="2023-08-12T00:00:00"/>
    <n v="7"/>
    <n v="7"/>
    <n v="0"/>
    <n v="0"/>
    <n v="0"/>
    <n v="0"/>
    <s v="INR"/>
    <n v="0"/>
    <n v="2608"/>
    <s v=""/>
    <n v="0"/>
    <n v="0"/>
    <m/>
    <m/>
    <s v="N"/>
    <s v="00/00/0000"/>
    <s v="N"/>
    <n v="0"/>
    <s v="00/00/0000"/>
    <s v="STD"/>
    <d v="2024-03-09T00:00:00"/>
    <n v="0"/>
    <s v="SA"/>
    <m/>
    <m/>
  </r>
  <r>
    <n v="60511965595"/>
    <x v="165"/>
    <n v="55059909069"/>
    <s v="Mr. GIRISHBHAI AMRUTLAL MEVADA"/>
    <n v="20000"/>
    <n v="10.7"/>
    <n v="11915"/>
    <n v="10150"/>
    <n v="0"/>
    <d v="2023-10-18T00:00:00"/>
    <n v="5"/>
    <n v="5"/>
    <n v="0"/>
    <n v="0"/>
    <n v="0"/>
    <n v="0"/>
    <s v="INR"/>
    <n v="0"/>
    <n v="1765"/>
    <s v=""/>
    <n v="0"/>
    <n v="0"/>
    <s v="N"/>
    <n v="9"/>
    <s v="N"/>
    <s v="00/00/0000"/>
    <s v="N"/>
    <n v="0"/>
    <s v="00/00/0000"/>
    <s v="STD"/>
    <s v=""/>
    <m/>
    <s v="SA"/>
    <m/>
    <m/>
  </r>
  <r>
    <n v="60590996695"/>
    <x v="165"/>
    <n v="56995951555"/>
    <s v="Mr. CHIRAG KUMAR VAMDEVPRASAD"/>
    <n v="70000"/>
    <n v="10.7"/>
    <n v="61715"/>
    <n v="61715"/>
    <n v="0"/>
    <d v="2023-10-20T00:00:00"/>
    <n v="5"/>
    <n v="5"/>
    <n v="0"/>
    <n v="0"/>
    <n v="0"/>
    <n v="0"/>
    <s v="INR"/>
    <n v="0"/>
    <n v="2282"/>
    <s v=""/>
    <n v="0"/>
    <n v="0"/>
    <s v="N"/>
    <n v="9"/>
    <s v="N"/>
    <s v="00/00/0000"/>
    <s v="N"/>
    <n v="0"/>
    <s v="00/00/0000"/>
    <s v="STD"/>
    <s v=""/>
    <m/>
    <s v="SA"/>
    <m/>
    <m/>
  </r>
  <r>
    <n v="60519561656"/>
    <x v="165"/>
    <n v="50053537900"/>
    <s v="Mr. GIRISHKUMAR  PARMAR"/>
    <n v="160000"/>
    <n v="10.7"/>
    <n v="145246"/>
    <n v="140030"/>
    <n v="0"/>
    <d v="2023-11-11T00:00:00"/>
    <n v="4"/>
    <n v="4"/>
    <n v="0"/>
    <n v="0"/>
    <n v="0"/>
    <n v="0"/>
    <s v="INR"/>
    <n v="0"/>
    <n v="5216"/>
    <s v=""/>
    <n v="0"/>
    <n v="0"/>
    <s v="N"/>
    <n v="9"/>
    <s v="N"/>
    <s v="00/00/0000"/>
    <s v="N"/>
    <n v="0"/>
    <s v="00/00/0000"/>
    <s v="STD"/>
    <s v=""/>
    <m/>
    <s v="SA"/>
    <m/>
    <m/>
  </r>
  <r>
    <n v="60591669961"/>
    <x v="165"/>
    <n v="56160171959"/>
    <s v="Mr. BHAVNESH NAVINBHAI SOLANKI"/>
    <n v="135000"/>
    <n v="10.7"/>
    <n v="121965"/>
    <n v="70564"/>
    <n v="0"/>
    <d v="2023-11-19T00:00:00"/>
    <n v="4"/>
    <n v="4"/>
    <n v="0"/>
    <n v="0"/>
    <n v="0"/>
    <n v="0"/>
    <s v="INR"/>
    <n v="0"/>
    <n v="4401"/>
    <s v=""/>
    <n v="0"/>
    <n v="0"/>
    <s v="N"/>
    <n v="9"/>
    <s v="N"/>
    <s v="00/00/0000"/>
    <s v="N"/>
    <n v="0"/>
    <s v="00/00/0000"/>
    <s v="STD"/>
    <s v=""/>
    <m/>
    <s v="SA"/>
    <m/>
    <m/>
  </r>
  <r>
    <n v="60599960165"/>
    <x v="165"/>
    <n v="56715599596"/>
    <s v="Mr. CHIRAGKUMAR GOPALBHAI PATN"/>
    <n v="100000"/>
    <n v="10.7"/>
    <n v="90550"/>
    <n v="87290"/>
    <n v="0"/>
    <d v="2023-11-20T00:00:00"/>
    <n v="4"/>
    <n v="4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s v=""/>
    <m/>
    <s v="SA"/>
    <m/>
    <m/>
  </r>
  <r>
    <n v="60601665669"/>
    <x v="165"/>
    <n v="50053995951"/>
    <s v="Mr. SURESHBHAI ATMARAM VAGHELA"/>
    <n v="93600"/>
    <n v="10.7"/>
    <n v="84659"/>
    <n v="84659"/>
    <n v="0"/>
    <d v="2023-11-25T00:00:00"/>
    <n v="4"/>
    <n v="4"/>
    <n v="0"/>
    <n v="0"/>
    <n v="0"/>
    <n v="0"/>
    <s v="INR"/>
    <n v="0"/>
    <n v="3052"/>
    <s v=""/>
    <n v="0"/>
    <n v="0"/>
    <s v="N"/>
    <n v="9"/>
    <s v="N"/>
    <s v="00/00/0000"/>
    <s v="N"/>
    <n v="0"/>
    <s v="00/00/0000"/>
    <s v="STD"/>
    <s v=""/>
    <m/>
    <s v="SA"/>
    <m/>
    <m/>
  </r>
  <r>
    <n v="60609599590"/>
    <x v="165"/>
    <n v="90555190170"/>
    <s v="Mr. JAGDISHBHAI MANILAL SOLANK"/>
    <n v="70000"/>
    <n v="10.7"/>
    <n v="63229"/>
    <n v="63229"/>
    <n v="0"/>
    <d v="2023-11-30T00:00:00"/>
    <n v="4"/>
    <n v="4"/>
    <n v="0"/>
    <n v="0"/>
    <n v="0"/>
    <n v="0"/>
    <s v="INR"/>
    <n v="0"/>
    <n v="2283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695919966"/>
    <x v="165"/>
    <n v="56970179607"/>
    <s v="Mr. CHITRA  ORAM"/>
    <n v="180000"/>
    <n v="10.7"/>
    <n v="168359"/>
    <n v="168359"/>
    <n v="0"/>
    <d v="2023-12-05T00:00:00"/>
    <n v="3"/>
    <n v="3"/>
    <n v="0"/>
    <n v="0"/>
    <n v="0"/>
    <n v="0"/>
    <s v="INR"/>
    <n v="0"/>
    <n v="5868"/>
    <s v=""/>
    <n v="0"/>
    <n v="0"/>
    <s v="N"/>
    <n v="9"/>
    <s v="N"/>
    <s v="00/00/0000"/>
    <s v="N"/>
    <n v="0"/>
    <s v="00/00/0000"/>
    <s v="STD"/>
    <s v=""/>
    <m/>
    <s v="SA"/>
    <m/>
    <m/>
  </r>
  <r>
    <n v="60695501666"/>
    <x v="165"/>
    <n v="55997065555"/>
    <s v="Mr. VIJAYKUMAR MOHANLAL PATANI"/>
    <n v="120000"/>
    <n v="10.7"/>
    <n v="112099"/>
    <n v="108187"/>
    <n v="0"/>
    <d v="2023-12-05T00:00:00"/>
    <n v="3"/>
    <n v="3"/>
    <n v="0"/>
    <n v="0"/>
    <n v="0"/>
    <n v="0"/>
    <s v="INR"/>
    <n v="0"/>
    <n v="3912"/>
    <s v=""/>
    <n v="0"/>
    <n v="0"/>
    <s v="N"/>
    <n v="9"/>
    <s v="N"/>
    <s v="00/00/0000"/>
    <s v="N"/>
    <n v="0"/>
    <s v="00/00/0000"/>
    <s v="STD"/>
    <s v=""/>
    <m/>
    <s v="SA"/>
    <m/>
    <m/>
  </r>
  <r>
    <n v="60699519619"/>
    <x v="165"/>
    <n v="56050795653"/>
    <s v="Mr. CHIRAG RAMESHBHAI MAHERIYA"/>
    <n v="100000"/>
    <n v="10.7"/>
    <n v="93397"/>
    <n v="90137"/>
    <n v="0"/>
    <d v="2023-12-07T00:00:00"/>
    <n v="3"/>
    <n v="3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s v=""/>
    <m/>
    <s v="SA"/>
    <m/>
    <m/>
  </r>
  <r>
    <n v="60666956165"/>
    <x v="165"/>
    <n v="55036155055"/>
    <s v="Mr. BHAVESHKUMAR GOPALBHAI PAR"/>
    <n v="22000"/>
    <n v="10.7"/>
    <n v="16796"/>
    <n v="16796"/>
    <n v="0"/>
    <d v="2023-12-14T00:00:00"/>
    <n v="3"/>
    <n v="3"/>
    <n v="0"/>
    <n v="0"/>
    <n v="0"/>
    <n v="0"/>
    <s v="INR"/>
    <n v="0"/>
    <n v="1942"/>
    <s v=""/>
    <n v="0"/>
    <n v="0"/>
    <s v="N"/>
    <n v="9"/>
    <s v="N"/>
    <s v="00/00/0000"/>
    <s v="N"/>
    <n v="0"/>
    <s v="00/00/0000"/>
    <s v="STD"/>
    <s v=""/>
    <m/>
    <s v="SA"/>
    <m/>
    <m/>
  </r>
  <r>
    <n v="60666619199"/>
    <x v="165"/>
    <n v="56105953596"/>
    <s v="Mr. DAHYABHAI AMBABHAI SOLANKI"/>
    <n v="24000"/>
    <n v="10.7"/>
    <n v="18270"/>
    <n v="18270"/>
    <n v="0"/>
    <d v="2023-12-23T00:00:00"/>
    <n v="3"/>
    <n v="3"/>
    <n v="0"/>
    <n v="0"/>
    <n v="0"/>
    <n v="0"/>
    <s v="INR"/>
    <n v="0"/>
    <n v="2118"/>
    <s v=""/>
    <n v="0"/>
    <n v="0"/>
    <s v="N"/>
    <n v="9"/>
    <s v="N"/>
    <s v="00/00/0000"/>
    <s v="N"/>
    <n v="0"/>
    <s v="00/00/0000"/>
    <s v="STD"/>
    <d v="2024-02-26T00:00:00"/>
    <n v="0"/>
    <s v="SA"/>
    <m/>
    <m/>
  </r>
  <r>
    <n v="60196916196"/>
    <x v="165"/>
    <n v="50059113553"/>
    <s v="Mr. NARESHBHAI JIVANBHAI AMIN"/>
    <n v="246200"/>
    <n v="10.7"/>
    <n v="235259"/>
    <n v="235259"/>
    <n v="0"/>
    <d v="2024-01-19T00:00:00"/>
    <n v="2"/>
    <n v="2"/>
    <n v="0"/>
    <n v="0"/>
    <n v="0"/>
    <n v="0"/>
    <s v="INR"/>
    <n v="0"/>
    <n v="8026"/>
    <s v=""/>
    <n v="0"/>
    <n v="15.84"/>
    <s v="N"/>
    <n v="9"/>
    <s v="N"/>
    <s v="00/00/0000"/>
    <s v="N"/>
    <n v="0"/>
    <s v="00/00/0000"/>
    <s v="STD"/>
    <d v="2024-03-23T00:00:00"/>
    <n v="0"/>
    <s v="SA"/>
    <m/>
    <m/>
  </r>
  <r>
    <n v="60165666591"/>
    <x v="165"/>
    <n v="56019109555"/>
    <s v="Mr. PRAVINSINH MADANSINH SAKTA"/>
    <n v="60000"/>
    <n v="10.45"/>
    <n v="58955"/>
    <n v="57006"/>
    <n v="0"/>
    <d v="2024-02-05T00:00:00"/>
    <n v="1"/>
    <n v="1"/>
    <n v="0"/>
    <n v="0"/>
    <n v="0"/>
    <n v="0"/>
    <s v="INR"/>
    <n v="0"/>
    <n v="1949"/>
    <s v=""/>
    <n v="0"/>
    <n v="0"/>
    <m/>
    <m/>
    <s v="N"/>
    <s v="00/00/0000"/>
    <s v="N"/>
    <n v="0"/>
    <s v="00/00/0000"/>
    <s v="STD"/>
    <s v=""/>
    <m/>
    <s v="SA"/>
    <m/>
    <m/>
  </r>
  <r>
    <n v="60960011996"/>
    <x v="165"/>
    <n v="56119173566"/>
    <s v="Mr. MAHESHBHAI MERUBHAI THARES"/>
    <n v="82000"/>
    <n v="10.7"/>
    <n v="82629"/>
    <n v="79956"/>
    <n v="0"/>
    <d v="2024-03-05T00:00:00"/>
    <n v="1"/>
    <n v="1"/>
    <n v="0"/>
    <n v="0"/>
    <n v="0"/>
    <n v="0"/>
    <s v="INR"/>
    <n v="0"/>
    <n v="2673"/>
    <s v=""/>
    <n v="0"/>
    <n v="0"/>
    <m/>
    <m/>
    <s v="N"/>
    <s v="00/00/0000"/>
    <s v="N"/>
    <n v="0"/>
    <s v="00/00/0000"/>
    <s v="STD"/>
    <s v=""/>
    <m/>
    <s v="SA"/>
    <m/>
    <m/>
  </r>
  <r>
    <n v="60966656669"/>
    <x v="165"/>
    <n v="50059075175"/>
    <s v="Mr. JAYSUKH BACHUBHAI VALANGAR"/>
    <n v="30000"/>
    <n v="10.7"/>
    <n v="30185"/>
    <n v="30185"/>
    <n v="0"/>
    <d v="2024-03-11T00:00:00"/>
    <n v="1"/>
    <n v="1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s v=""/>
    <m/>
    <s v="SA"/>
    <m/>
    <m/>
  </r>
  <r>
    <n v="60969990169"/>
    <x v="165"/>
    <n v="56999510363"/>
    <s v="Mr. VIVEK JAYNARAYAN AGNIHOTRI"/>
    <n v="278000"/>
    <n v="10.7"/>
    <n v="279501"/>
    <n v="270439"/>
    <n v="0"/>
    <d v="2024-03-13T00:00:00"/>
    <n v="1"/>
    <n v="1"/>
    <n v="0"/>
    <n v="0"/>
    <n v="0"/>
    <n v="0"/>
    <s v="INR"/>
    <n v="0"/>
    <n v="9062"/>
    <s v=""/>
    <n v="0"/>
    <n v="0"/>
    <s v="N"/>
    <n v="9"/>
    <s v="N"/>
    <s v="00/00/0000"/>
    <s v="N"/>
    <n v="0"/>
    <s v="00/00/0000"/>
    <s v="STD"/>
    <s v=""/>
    <m/>
    <s v="SA"/>
    <m/>
    <m/>
  </r>
  <r>
    <n v="60965111501"/>
    <x v="165"/>
    <n v="55199557651"/>
    <s v="Mr. GAJENDRASINH SATYENDRASINH"/>
    <n v="24000"/>
    <n v="10.7"/>
    <n v="24077"/>
    <n v="24077"/>
    <n v="0"/>
    <d v="2024-03-21T00:00:00"/>
    <n v="1"/>
    <n v="1"/>
    <n v="0"/>
    <n v="0"/>
    <n v="0"/>
    <n v="0"/>
    <s v="INR"/>
    <n v="0"/>
    <n v="2118"/>
    <s v=""/>
    <n v="0"/>
    <n v="0"/>
    <m/>
    <m/>
    <s v="N"/>
    <s v="00/00/0000"/>
    <s v="N"/>
    <n v="0"/>
    <s v="00/00/0000"/>
    <s v="STD"/>
    <s v=""/>
    <m/>
    <s v="SA"/>
    <m/>
    <m/>
  </r>
  <r>
    <n v="60616661965"/>
    <x v="165"/>
    <n v="56961959793"/>
    <s v="Mr. RAKESHBHAI KESHAVBHAI NINA"/>
    <n v="30000"/>
    <n v="10.7"/>
    <n v="15371"/>
    <n v="18019"/>
    <n v="2648"/>
    <d v="2023-09-29T00:00:00"/>
    <n v="6"/>
    <n v="5"/>
    <n v="1"/>
    <n v="1"/>
    <n v="1"/>
    <n v="701"/>
    <s v="INR"/>
    <n v="0"/>
    <n v="2648"/>
    <d v="2024-03-29T00:00:00"/>
    <n v="0"/>
    <n v="3.48"/>
    <s v="N"/>
    <n v="3"/>
    <s v="N"/>
    <s v="00/00/0000"/>
    <s v="N"/>
    <n v="0"/>
    <s v="00/00/0000"/>
    <s v="SMA0"/>
    <d v="2024-03-29T00:00:00"/>
    <n v="701"/>
    <s v="SA"/>
    <m/>
    <m/>
  </r>
  <r>
    <n v="60165660111"/>
    <x v="165"/>
    <n v="56195997756"/>
    <s v="Mr. KHODABHAI MOTIBHAI PARMAR"/>
    <n v="70000"/>
    <n v="10.7"/>
    <n v="66683"/>
    <n v="68965"/>
    <n v="2282"/>
    <d v="2024-01-29T00:00:00"/>
    <n v="2"/>
    <n v="1"/>
    <n v="1"/>
    <n v="1"/>
    <n v="1"/>
    <n v="701"/>
    <s v="INR"/>
    <n v="0"/>
    <n v="2282"/>
    <d v="2024-03-29T00:00:00"/>
    <n v="0"/>
    <n v="3"/>
    <s v="N"/>
    <n v="3"/>
    <s v="N"/>
    <s v="00/00/0000"/>
    <s v="N"/>
    <n v="0"/>
    <s v="00/00/0000"/>
    <s v="SMA0"/>
    <d v="2024-03-29T00:00:00"/>
    <n v="701"/>
    <s v="SA"/>
    <m/>
    <m/>
  </r>
  <r>
    <n v="60161699911"/>
    <x v="165"/>
    <n v="56160179605"/>
    <s v="Mr. GAUTAM AMBALAL VAGHELA"/>
    <n v="49000"/>
    <n v="10.7"/>
    <n v="46655"/>
    <n v="48253"/>
    <n v="1598"/>
    <d v="2024-01-31T00:00:00"/>
    <n v="2"/>
    <n v="1"/>
    <n v="1"/>
    <n v="1"/>
    <n v="1"/>
    <n v="701"/>
    <s v="INR"/>
    <n v="0"/>
    <n v="1598"/>
    <d v="2024-03-31T00:00:00"/>
    <n v="0"/>
    <n v="0"/>
    <m/>
    <m/>
    <s v="N"/>
    <s v="00/00/0000"/>
    <s v="N"/>
    <n v="0"/>
    <s v="00/00/0000"/>
    <s v="SMA0"/>
    <d v="2024-03-31T00:00:00"/>
    <n v="701"/>
    <s v="SA"/>
    <m/>
    <m/>
  </r>
  <r>
    <n v="60999916961"/>
    <x v="165"/>
    <n v="55973510755"/>
    <s v="Mr. JEETENDRA KUMAR SAHU"/>
    <n v="60000"/>
    <n v="10.7"/>
    <n v="48633"/>
    <n v="50680.68"/>
    <n v="2047.68"/>
    <d v="2023-07-13T00:00:00"/>
    <n v="8"/>
    <n v="7"/>
    <n v="1"/>
    <n v="2"/>
    <n v="2"/>
    <n v="702"/>
    <s v="INR"/>
    <n v="0"/>
    <n v="1956"/>
    <d v="2024-02-13T00:00:00"/>
    <n v="0"/>
    <n v="24.3"/>
    <s v="N"/>
    <n v="1"/>
    <s v="N"/>
    <s v="00/00/0000"/>
    <s v="N"/>
    <n v="0"/>
    <s v="00/00/0000"/>
    <s v="SMA1"/>
    <d v="2024-03-15T00:00:00"/>
    <n v="702"/>
    <s v="SA"/>
    <m/>
    <m/>
  </r>
  <r>
    <n v="69169156196"/>
    <x v="171"/>
    <n v="55119556135"/>
    <s v="Mr. CHIRAG S BALLANI"/>
    <n v="3000000"/>
    <n v="6.75"/>
    <n v="1490526.96"/>
    <n v="1481351.96"/>
    <n v="0"/>
    <d v="2022-02-27T00:00:00"/>
    <n v="3"/>
    <n v="3"/>
    <n v="0"/>
    <n v="0"/>
    <n v="0"/>
    <n v="0"/>
    <s v="INR"/>
    <n v="15355"/>
    <n v="14442"/>
    <s v=""/>
    <n v="0"/>
    <n v="0"/>
    <s v="N"/>
    <n v="9"/>
    <s v="N"/>
    <s v="00/00/0000"/>
    <s v="N"/>
    <n v="0"/>
    <s v="00/00/0000"/>
    <s v="STD"/>
    <d v="2023-11-29T00:00:00"/>
    <n v="0"/>
    <s v="SA"/>
    <m/>
    <m/>
  </r>
  <r>
    <n v="60696911669"/>
    <x v="172"/>
    <n v="57933559555"/>
    <s v="PLENUM IMPEX PVT.LTD"/>
    <n v="17500000"/>
    <n v="10.4"/>
    <n v="0"/>
    <n v="0"/>
    <n v="0"/>
    <d v="2023-10-04T00:00:00"/>
    <n v="0"/>
    <n v="0"/>
    <n v="0"/>
    <n v="0"/>
    <n v="0"/>
    <n v="0"/>
    <s v="INR"/>
    <n v="0"/>
    <n v="852022"/>
    <s v=""/>
    <n v="0"/>
    <n v="104664.12"/>
    <s v="N"/>
    <n v="9"/>
    <s v="N"/>
    <s v="00/00/0000"/>
    <s v="N"/>
    <n v="0"/>
    <s v="00/00/0000"/>
    <s v="STD"/>
    <s v=""/>
    <m/>
    <s v="SA"/>
    <m/>
    <m/>
  </r>
  <r>
    <n v="60169569699"/>
    <x v="172"/>
    <n v="57933559555"/>
    <s v="PLENUM IMPEX PVT.LTD"/>
    <n v="17500000"/>
    <n v="14.75"/>
    <n v="0"/>
    <n v="0"/>
    <n v="0"/>
    <d v="2024-01-31T00:00:00"/>
    <n v="0"/>
    <n v="0"/>
    <n v="0"/>
    <n v="0"/>
    <n v="0"/>
    <n v="0"/>
    <s v="INR"/>
    <n v="0"/>
    <n v="604503"/>
    <s v=""/>
    <n v="0"/>
    <n v="20508.509999999998"/>
    <s v="N"/>
    <n v="9"/>
    <s v="N"/>
    <s v="00/00/0000"/>
    <s v="N"/>
    <n v="0"/>
    <s v="00/00/0000"/>
    <s v="STD"/>
    <s v=""/>
    <m/>
    <s v="SA"/>
    <m/>
    <m/>
  </r>
  <r>
    <n v="60961160166"/>
    <x v="172"/>
    <n v="57933559555"/>
    <s v="PLENUM IMPEX PVT.LTD"/>
    <n v="17500000"/>
    <n v="14.75"/>
    <n v="17570688"/>
    <n v="17499017"/>
    <n v="0"/>
    <d v="2024-03-22T00:00:00"/>
    <n v="0"/>
    <n v="0"/>
    <n v="0"/>
    <n v="0"/>
    <n v="0"/>
    <n v="0"/>
    <s v="INR"/>
    <n v="0"/>
    <n v="70720"/>
    <s v=""/>
    <n v="0"/>
    <n v="0"/>
    <s v="N"/>
    <n v="9"/>
    <s v="N"/>
    <s v="00/00/0000"/>
    <s v="N"/>
    <n v="0"/>
    <s v="00/00/0000"/>
    <s v="STD"/>
    <s v=""/>
    <m/>
    <s v="SA"/>
    <m/>
    <m/>
  </r>
  <r>
    <n v="65119991906"/>
    <x v="173"/>
    <n v="55763075531"/>
    <s v="Mr. PATNI VIKRAMBHAI RAJUBHAI"/>
    <n v="5000"/>
    <n v="9.85"/>
    <n v="0"/>
    <n v="0"/>
    <n v="0"/>
    <d v="2018-04-18T00:00:00"/>
    <n v="0"/>
    <n v="0"/>
    <n v="0"/>
    <n v="0"/>
    <n v="0"/>
    <n v="0"/>
    <s v="INR"/>
    <n v="5018"/>
    <n v="459"/>
    <s v=""/>
    <n v="0"/>
    <n v="428.6"/>
    <s v="N"/>
    <n v="9"/>
    <s v="N"/>
    <s v="00/00/0000"/>
    <s v="N"/>
    <n v="0"/>
    <s v="00/00/0000"/>
    <s v="STD"/>
    <s v=""/>
    <m/>
    <s v="SA"/>
    <m/>
    <m/>
  </r>
  <r>
    <n v="61690591516"/>
    <x v="174"/>
    <n v="90097555557"/>
    <s v="Ms. NISHA VINODBHAI PATANI"/>
    <n v="104000"/>
    <n v="10.25"/>
    <n v="84259.74"/>
    <n v="83331.649999999994"/>
    <n v="0"/>
    <d v="2020-01-19T00:00:00"/>
    <n v="1"/>
    <n v="1"/>
    <n v="0"/>
    <n v="0"/>
    <n v="0"/>
    <n v="0"/>
    <s v="INR"/>
    <n v="5018"/>
    <n v="2415"/>
    <s v=""/>
    <n v="0"/>
    <n v="0"/>
    <s v="N"/>
    <n v="9"/>
    <s v="N"/>
    <s v="00/00/0000"/>
    <s v="N"/>
    <n v="0"/>
    <s v="00/00/0000"/>
    <s v="STD"/>
    <d v="2023-07-29T00:00:00"/>
    <n v="0"/>
    <s v="SA"/>
    <m/>
    <m/>
  </r>
  <r>
    <n v="69005690160"/>
    <x v="174"/>
    <n v="90159397969"/>
    <s v="Mr. Ansari  Raisbhai"/>
    <n v="150000"/>
    <n v="10.4"/>
    <n v="145252.13"/>
    <n v="137322.56"/>
    <n v="0"/>
    <d v="2020-10-10T00:00:00"/>
    <n v="1"/>
    <n v="1"/>
    <n v="0"/>
    <n v="0"/>
    <n v="0"/>
    <n v="0"/>
    <s v="INR"/>
    <n v="5018"/>
    <n v="5957"/>
    <s v=""/>
    <n v="0"/>
    <n v="0"/>
    <s v="N"/>
    <n v="9"/>
    <s v="N"/>
    <s v="00/00/0000"/>
    <s v="N"/>
    <n v="0"/>
    <s v="00/00/0000"/>
    <s v="STD"/>
    <d v="2023-09-17T00:00:00"/>
    <n v="0"/>
    <s v="SA"/>
    <m/>
    <m/>
  </r>
  <r>
    <n v="69009950696"/>
    <x v="174"/>
    <n v="57515919559"/>
    <s v="Mr. PATNI DIPAKBHAI SOMABHAI"/>
    <n v="150000"/>
    <n v="10.4"/>
    <n v="63025"/>
    <n v="54203.6"/>
    <n v="0"/>
    <d v="2020-10-12T00:00:00"/>
    <n v="19"/>
    <n v="19"/>
    <n v="0"/>
    <n v="0"/>
    <n v="0"/>
    <n v="0"/>
    <s v="INR"/>
    <n v="5018"/>
    <n v="3743"/>
    <s v=""/>
    <n v="0"/>
    <n v="0"/>
    <s v="N"/>
    <n v="9"/>
    <s v="N"/>
    <s v="00/00/0000"/>
    <s v="N"/>
    <n v="0"/>
    <s v="00/00/0000"/>
    <s v="STD"/>
    <d v="2022-04-28T00:00:00"/>
    <n v="0"/>
    <s v="SA"/>
    <m/>
    <m/>
  </r>
  <r>
    <n v="69699616066"/>
    <x v="174"/>
    <n v="50059106190"/>
    <s v="Mr. GOPALBHAI MAGABHAI PATNI"/>
    <n v="140000"/>
    <n v="10.25"/>
    <n v="82182"/>
    <n v="80218.649999999994"/>
    <n v="0"/>
    <d v="2021-05-29T00:00:00"/>
    <n v="17"/>
    <n v="17"/>
    <n v="0"/>
    <n v="0"/>
    <n v="0"/>
    <n v="0"/>
    <s v="INR"/>
    <n v="5018"/>
    <n v="3234"/>
    <s v=""/>
    <n v="0"/>
    <n v="0"/>
    <s v="N"/>
    <n v="9"/>
    <s v="N"/>
    <s v="00/00/0000"/>
    <s v="N"/>
    <n v="0"/>
    <s v="00/00/0000"/>
    <s v="STD"/>
    <d v="2024-01-12T00:00:00"/>
    <n v="0"/>
    <s v="SA"/>
    <m/>
    <m/>
  </r>
  <r>
    <n v="69569195669"/>
    <x v="174"/>
    <n v="90355560579"/>
    <s v="Mr. KIRTIKUMAR KARAMSHIBHAI KA"/>
    <n v="200000"/>
    <n v="10.25"/>
    <n v="126822"/>
    <n v="83822.8"/>
    <n v="0"/>
    <d v="2021-06-19T00:00:00"/>
    <n v="19"/>
    <n v="19"/>
    <n v="0"/>
    <n v="0"/>
    <n v="0"/>
    <n v="0"/>
    <s v="INR"/>
    <n v="5018"/>
    <n v="4541"/>
    <s v=""/>
    <n v="0"/>
    <n v="0"/>
    <s v="N"/>
    <n v="9"/>
    <s v="N"/>
    <s v="00/00/0000"/>
    <s v="N"/>
    <n v="0"/>
    <s v="00/00/0000"/>
    <s v="STD"/>
    <s v=""/>
    <m/>
    <s v="SA"/>
    <m/>
    <m/>
  </r>
  <r>
    <n v="69690169911"/>
    <x v="174"/>
    <n v="57595555953"/>
    <s v="Mr. MEHUL KUMAR PUNAMBHAI PATA"/>
    <n v="145000"/>
    <n v="9.9"/>
    <n v="99087"/>
    <n v="80624.11"/>
    <n v="0"/>
    <d v="2021-08-16T00:00:00"/>
    <n v="19"/>
    <n v="19"/>
    <n v="0"/>
    <n v="0"/>
    <n v="0"/>
    <n v="0"/>
    <s v="INR"/>
    <n v="5018"/>
    <n v="3355"/>
    <s v=""/>
    <n v="0"/>
    <n v="0"/>
    <s v="N"/>
    <n v="9"/>
    <s v="N"/>
    <s v="00/00/0000"/>
    <s v="N"/>
    <n v="0"/>
    <s v="00/00/0000"/>
    <s v="STD"/>
    <s v=""/>
    <m/>
    <s v="SA"/>
    <m/>
    <m/>
  </r>
  <r>
    <n v="60969616699"/>
    <x v="174"/>
    <n v="57996051331"/>
    <s v="Mrs. DIPIKA JIGNESHBHAI PARIKH"/>
    <n v="84000"/>
    <n v="9.9"/>
    <n v="74029.850000000006"/>
    <n v="73821.850000000006"/>
    <n v="0"/>
    <d v="2023-06-17T00:00:00"/>
    <n v="4"/>
    <n v="4"/>
    <n v="0"/>
    <n v="0"/>
    <n v="0"/>
    <n v="0"/>
    <s v="INR"/>
    <n v="5018"/>
    <n v="1771"/>
    <s v=""/>
    <n v="0"/>
    <n v="0"/>
    <m/>
    <m/>
    <s v="N"/>
    <s v="00/00/0000"/>
    <s v="N"/>
    <n v="0"/>
    <s v="00/00/0000"/>
    <s v="STD"/>
    <d v="2023-11-18T00:00:00"/>
    <n v="0"/>
    <s v="SA"/>
    <m/>
    <m/>
  </r>
  <r>
    <n v="69551691096"/>
    <x v="174"/>
    <n v="90335671351"/>
    <s v="Mr. ASHOKBHAI  SOLANKI"/>
    <n v="200000"/>
    <n v="10.25"/>
    <n v="134734"/>
    <n v="137331.93"/>
    <n v="2597.9299999999998"/>
    <d v="2021-06-27T00:00:00"/>
    <n v="19"/>
    <n v="18"/>
    <n v="1"/>
    <n v="1"/>
    <n v="1"/>
    <n v="701"/>
    <s v="INR"/>
    <n v="5018"/>
    <n v="4573"/>
    <d v="2024-03-26T00:00:00"/>
    <n v="0"/>
    <n v="0"/>
    <m/>
    <m/>
    <s v="N"/>
    <s v="00/00/0000"/>
    <s v="N"/>
    <n v="0"/>
    <s v="00/00/0000"/>
    <s v="SMA0"/>
    <d v="2024-03-26T00:00:00"/>
    <n v="701"/>
    <s v="SA"/>
    <m/>
    <m/>
  </r>
  <r>
    <n v="60615916606"/>
    <x v="174"/>
    <n v="90573056790"/>
    <s v="Mrs. Patni Anita Jayeshbhai"/>
    <n v="240000"/>
    <n v="9.9"/>
    <n v="230605"/>
    <n v="236712.61"/>
    <n v="6107.61"/>
    <d v="2023-12-29T00:00:00"/>
    <n v="3"/>
    <n v="2"/>
    <n v="1"/>
    <n v="1"/>
    <n v="1"/>
    <n v="701"/>
    <s v="INR"/>
    <n v="5018"/>
    <n v="5089"/>
    <d v="2024-03-24T00:00:00"/>
    <n v="0"/>
    <n v="0"/>
    <s v="N"/>
    <n v="3"/>
    <s v="N"/>
    <s v="00/00/0000"/>
    <s v="N"/>
    <n v="0"/>
    <s v="00/00/0000"/>
    <s v="SMA0"/>
    <d v="2024-03-24T00:00:00"/>
    <n v="701"/>
    <s v="SA"/>
    <m/>
    <m/>
  </r>
  <r>
    <n v="60690099591"/>
    <x v="174"/>
    <n v="55919050155"/>
    <s v="Mr. AKASHKUMAR NATVARBHAI PATN"/>
    <n v="185000"/>
    <n v="9.9"/>
    <n v="177699"/>
    <n v="178076.87"/>
    <n v="377.87"/>
    <d v="2023-12-31T00:00:00"/>
    <n v="3"/>
    <n v="3"/>
    <n v="0"/>
    <n v="1"/>
    <n v="1"/>
    <n v="701"/>
    <s v="INR"/>
    <n v="5018"/>
    <n v="3923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0196066111"/>
    <x v="174"/>
    <n v="90590950199"/>
    <s v="Mrs. Hiral Prakashbhai Solanki"/>
    <n v="240000"/>
    <n v="9.9"/>
    <n v="234476"/>
    <n v="239430.8"/>
    <n v="4954.8"/>
    <d v="2024-01-18T00:00:00"/>
    <n v="2"/>
    <n v="1"/>
    <n v="1"/>
    <n v="1"/>
    <n v="1"/>
    <n v="701"/>
    <s v="INR"/>
    <n v="5018"/>
    <n v="5088"/>
    <d v="2024-03-13T00:00:00"/>
    <n v="0"/>
    <n v="0"/>
    <s v="N"/>
    <n v="3"/>
    <s v="N"/>
    <s v="00/00/0000"/>
    <s v="N"/>
    <n v="0"/>
    <s v="00/00/0000"/>
    <s v="SMA0"/>
    <d v="2024-03-13T00:00:00"/>
    <n v="701"/>
    <s v="SA"/>
    <m/>
    <m/>
  </r>
  <r>
    <n v="60166666916"/>
    <x v="174"/>
    <n v="90595065655"/>
    <s v="Mrs. Thakor  Ranjanben"/>
    <n v="50000"/>
    <n v="9.9"/>
    <n v="49673"/>
    <n v="50055"/>
    <n v="382"/>
    <d v="2024-02-05T00:00:00"/>
    <n v="1"/>
    <n v="1"/>
    <n v="0"/>
    <n v="1"/>
    <n v="1"/>
    <n v="701"/>
    <s v="INR"/>
    <n v="5018"/>
    <n v="1074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0119916106"/>
    <x v="174"/>
    <n v="56355066956"/>
    <s v="Mr. VANAZARA  HASMUKH"/>
    <n v="190000"/>
    <n v="9.9"/>
    <n v="188431"/>
    <n v="189120"/>
    <n v="689"/>
    <d v="2024-02-11T00:00:00"/>
    <n v="1"/>
    <n v="1"/>
    <n v="0"/>
    <n v="1"/>
    <n v="1"/>
    <n v="701"/>
    <s v="INR"/>
    <n v="5018"/>
    <n v="4081"/>
    <d v="2024-03-18T00:00:00"/>
    <n v="0"/>
    <n v="0"/>
    <s v="N"/>
    <n v="3"/>
    <s v="N"/>
    <s v="00/00/0000"/>
    <s v="N"/>
    <n v="0"/>
    <s v="00/00/0000"/>
    <s v="SMA0"/>
    <d v="2024-03-18T00:00:00"/>
    <n v="701"/>
    <s v="SA"/>
    <m/>
    <m/>
  </r>
  <r>
    <n v="69196116196"/>
    <x v="174"/>
    <n v="55065556131"/>
    <s v="Mr. BHIL RAJUBHAI RAMESHBHAI"/>
    <n v="150000"/>
    <n v="10.35"/>
    <n v="111098.89"/>
    <n v="123004.42"/>
    <n v="11905.53"/>
    <d v="2020-12-14T00:00:00"/>
    <n v="6"/>
    <n v="3"/>
    <n v="3"/>
    <n v="2"/>
    <n v="2"/>
    <n v="702"/>
    <s v="INR"/>
    <n v="5018"/>
    <n v="3735"/>
    <d v="2024-02-15T00:00:00"/>
    <n v="0"/>
    <n v="0"/>
    <s v="N"/>
    <n v="1"/>
    <s v="N"/>
    <s v="00/00/0000"/>
    <s v="N"/>
    <n v="0"/>
    <s v="00/00/0000"/>
    <s v="SMA1"/>
    <d v="2024-03-17T00:00:00"/>
    <n v="702"/>
    <s v="SA"/>
    <m/>
    <m/>
  </r>
  <r>
    <n v="61999019690"/>
    <x v="174"/>
    <n v="90013697195"/>
    <s v="Mr. MAHESHBHAI CHHAGANBHAI PAT"/>
    <n v="160000"/>
    <n v="10.25"/>
    <n v="64385.760000000002"/>
    <n v="96348.82"/>
    <n v="31963.06"/>
    <d v="2019-11-14T00:00:00"/>
    <n v="6"/>
    <n v="0"/>
    <n v="6"/>
    <n v="4"/>
    <n v="4"/>
    <n v="704"/>
    <s v="INR"/>
    <n v="5018"/>
    <n v="5048"/>
    <d v="2023-11-15T00:00:00"/>
    <n v="3787.6"/>
    <n v="3956.32"/>
    <s v="N"/>
    <n v="4"/>
    <s v="N"/>
    <s v="00/00/0000"/>
    <s v="N"/>
    <n v="0"/>
    <s v="00/00/0000"/>
    <s v="NPA"/>
    <d v="2024-02-13T00:00:00"/>
    <n v="704"/>
    <s v="NPA"/>
    <n v="50"/>
    <m/>
  </r>
  <r>
    <n v="69096666696"/>
    <x v="174"/>
    <n v="57001556939"/>
    <s v="Mr. NAYANKUMAR NAGINBHAI  PATN"/>
    <n v="150000"/>
    <n v="10.4"/>
    <n v="80413.75"/>
    <n v="116944.82"/>
    <n v="36531.07"/>
    <d v="2020-10-23T00:00:00"/>
    <n v="6"/>
    <n v="0"/>
    <n v="6"/>
    <n v="4"/>
    <n v="4"/>
    <n v="704"/>
    <s v="INR"/>
    <n v="5018"/>
    <n v="4369"/>
    <d v="2023-10-01T00:00:00"/>
    <n v="14879.36"/>
    <n v="18707.34"/>
    <s v="N"/>
    <n v="4"/>
    <s v="N"/>
    <s v="00/00/0000"/>
    <s v="N"/>
    <n v="0"/>
    <s v="00/00/0000"/>
    <s v="NPA"/>
    <d v="2023-12-29T00:00:00"/>
    <n v="704"/>
    <s v="NPA"/>
    <n v="38"/>
    <m/>
  </r>
  <r>
    <n v="69556609169"/>
    <x v="175"/>
    <n v="55009005953"/>
    <s v="Mr. GAJENDRABHAI MAFATLAL PARM"/>
    <n v="7300"/>
    <n v="7.4"/>
    <n v="5916"/>
    <n v="5916"/>
    <n v="0"/>
    <d v="2022-08-07T00:00:00"/>
    <n v="7"/>
    <n v="7"/>
    <n v="0"/>
    <n v="0"/>
    <n v="0"/>
    <n v="0"/>
    <s v="INR"/>
    <n v="5018"/>
    <n v="241"/>
    <s v=""/>
    <n v="0"/>
    <n v="0"/>
    <s v="N"/>
    <n v="9"/>
    <s v="N"/>
    <s v="00/00/0000"/>
    <s v="N"/>
    <n v="0"/>
    <s v="00/00/0000"/>
    <s v="STD"/>
    <d v="2024-03-07T00:00:00"/>
    <n v="0"/>
    <s v="SA"/>
    <m/>
    <m/>
  </r>
  <r>
    <n v="69556169019"/>
    <x v="175"/>
    <n v="90075105999"/>
    <s v="Mr. MAHESHBHAI  PATANI"/>
    <n v="18000"/>
    <n v="7.4"/>
    <n v="14589"/>
    <n v="14089"/>
    <n v="0"/>
    <d v="2022-08-07T00:00:00"/>
    <n v="7"/>
    <n v="7"/>
    <n v="0"/>
    <n v="0"/>
    <n v="0"/>
    <n v="0"/>
    <s v="INR"/>
    <n v="5018"/>
    <n v="592"/>
    <s v=""/>
    <n v="0"/>
    <n v="0"/>
    <s v="N"/>
    <n v="9"/>
    <s v="N"/>
    <s v="00/00/0000"/>
    <s v="N"/>
    <n v="0"/>
    <s v="00/00/0000"/>
    <s v="STD"/>
    <d v="2024-01-31T00:00:00"/>
    <n v="0"/>
    <s v="SA"/>
    <m/>
    <m/>
  </r>
  <r>
    <n v="69561966195"/>
    <x v="175"/>
    <n v="55657605735"/>
    <s v="HME BOILERS PRIVATE LIMITED"/>
    <n v="126000"/>
    <n v="7.4"/>
    <n v="98625"/>
    <n v="99310"/>
    <n v="685"/>
    <d v="2022-07-31T00:00:00"/>
    <n v="8"/>
    <n v="8"/>
    <n v="0"/>
    <n v="1"/>
    <n v="1"/>
    <n v="701"/>
    <s v="INR"/>
    <n v="5018"/>
    <n v="4121"/>
    <d v="2024-03-06T00:00:00"/>
    <n v="0"/>
    <n v="0"/>
    <s v="N"/>
    <n v="3"/>
    <s v="N"/>
    <s v="00/00/0000"/>
    <s v="N"/>
    <n v="0"/>
    <s v="00/00/0000"/>
    <s v="SMA0"/>
    <d v="2024-02-06T00:00:00"/>
    <n v="701"/>
    <s v="SA"/>
    <m/>
    <m/>
  </r>
  <r>
    <n v="69590916696"/>
    <x v="175"/>
    <n v="90335671351"/>
    <s v="Mr. ASHOKBHAI  SOLANKI"/>
    <n v="36000"/>
    <n v="7.4"/>
    <n v="29185"/>
    <n v="29399"/>
    <n v="214"/>
    <d v="2022-08-18T00:00:00"/>
    <n v="7"/>
    <n v="7"/>
    <n v="0"/>
    <n v="1"/>
    <n v="1"/>
    <n v="701"/>
    <s v="INR"/>
    <n v="5018"/>
    <n v="1184"/>
    <d v="2024-03-06T00:00:00"/>
    <n v="0"/>
    <n v="0"/>
    <s v="N"/>
    <n v="3"/>
    <s v="N"/>
    <s v="00/00/0000"/>
    <s v="N"/>
    <n v="0"/>
    <s v="00/00/0000"/>
    <s v="SMA0"/>
    <d v="2024-02-06T00:00:00"/>
    <n v="701"/>
    <s v="SA"/>
    <m/>
    <m/>
  </r>
  <r>
    <n v="69566151959"/>
    <x v="175"/>
    <n v="90313661765"/>
    <s v="Mr. vinodbhai  patni"/>
    <n v="28000"/>
    <n v="7.4"/>
    <n v="20842"/>
    <n v="27350"/>
    <n v="6508"/>
    <d v="2022-07-29T00:00:00"/>
    <n v="9"/>
    <n v="2"/>
    <n v="7"/>
    <n v="4"/>
    <n v="4"/>
    <n v="704"/>
    <s v="INR"/>
    <n v="5018"/>
    <n v="891"/>
    <d v="2023-07-01T00:00:00"/>
    <n v="513"/>
    <n v="1556.66"/>
    <m/>
    <m/>
    <s v="N"/>
    <s v="00/00/0000"/>
    <s v="N"/>
    <n v="0"/>
    <s v="00/00/0000"/>
    <s v="NPA"/>
    <d v="2023-09-28T00:00:00"/>
    <n v="704"/>
    <s v="NPA"/>
    <n v="13"/>
    <m/>
  </r>
  <r>
    <n v="69556011696"/>
    <x v="175"/>
    <n v="90395009555"/>
    <s v="Mr. NARANBHAI MANIBHAI PATNI"/>
    <n v="29000"/>
    <n v="7.4"/>
    <n v="23358"/>
    <n v="24322"/>
    <n v="964"/>
    <d v="2022-08-07T00:00:00"/>
    <n v="7"/>
    <n v="6"/>
    <n v="1"/>
    <n v="4"/>
    <n v="4"/>
    <n v="704"/>
    <s v="INR"/>
    <n v="5018"/>
    <n v="954"/>
    <d v="2024-02-06T00:00:00"/>
    <n v="0"/>
    <n v="1769.19"/>
    <s v="N"/>
    <n v="4"/>
    <s v="N"/>
    <s v="00/00/0000"/>
    <s v="N"/>
    <n v="0"/>
    <s v="00/00/0000"/>
    <s v="NPA"/>
    <d v="2023-06-17T00:00:00"/>
    <n v="704"/>
    <s v="NPA"/>
    <n v="10"/>
    <s v="Yes"/>
  </r>
  <r>
    <n v="69556996596"/>
    <x v="175"/>
    <n v="90359509651"/>
    <s v="Mr. JAYABEN  PATANI"/>
    <n v="28000"/>
    <n v="7.4"/>
    <n v="22720"/>
    <n v="23332"/>
    <n v="612"/>
    <d v="2022-08-07T00:00:00"/>
    <n v="7"/>
    <n v="6"/>
    <n v="1"/>
    <n v="4"/>
    <n v="4"/>
    <n v="704"/>
    <s v="INR"/>
    <n v="5018"/>
    <n v="921"/>
    <d v="2024-03-06T00:00:00"/>
    <n v="0"/>
    <n v="928.08"/>
    <s v="N"/>
    <n v="4"/>
    <s v="N"/>
    <s v="00/00/0000"/>
    <s v="N"/>
    <n v="0"/>
    <s v="00/00/0000"/>
    <s v="NPA"/>
    <d v="2023-10-03T00:00:00"/>
    <n v="704"/>
    <s v="NPA"/>
    <n v="13"/>
    <m/>
  </r>
  <r>
    <n v="69556069956"/>
    <x v="175"/>
    <n v="90311351039"/>
    <s v="Miss. RADHABEN HITESHBHAI PATN"/>
    <n v="24000"/>
    <n v="7.4"/>
    <n v="19348"/>
    <n v="20639"/>
    <n v="1291"/>
    <d v="2022-08-05T00:00:00"/>
    <n v="7"/>
    <n v="5"/>
    <n v="2"/>
    <n v="4"/>
    <n v="4"/>
    <n v="704"/>
    <s v="INR"/>
    <n v="5018"/>
    <n v="808"/>
    <d v="2024-02-06T00:00:00"/>
    <n v="0"/>
    <n v="583.73"/>
    <s v="N"/>
    <n v="4"/>
    <s v="N"/>
    <s v="00/00/0000"/>
    <s v="N"/>
    <n v="0"/>
    <s v="00/00/0000"/>
    <s v="NPA"/>
    <d v="2023-11-03T00:00:00"/>
    <n v="704"/>
    <s v="NPA"/>
    <n v="14"/>
    <m/>
  </r>
  <r>
    <n v="69590996006"/>
    <x v="175"/>
    <n v="90397703077"/>
    <s v="Mr. JAYESHKUMAR RAJESHBHAI PAT"/>
    <n v="29000"/>
    <n v="7.4"/>
    <n v="22634"/>
    <n v="29000"/>
    <n v="6366"/>
    <d v="2022-08-18T00:00:00"/>
    <n v="7"/>
    <n v="0"/>
    <n v="7"/>
    <n v="4"/>
    <n v="4"/>
    <n v="704"/>
    <s v="INR"/>
    <n v="5018"/>
    <n v="954"/>
    <d v="2023-04-06T00:00:00"/>
    <n v="911"/>
    <n v="2416.52"/>
    <m/>
    <m/>
    <s v="N"/>
    <s v="00/00/0000"/>
    <s v="N"/>
    <n v="0"/>
    <s v="00/00/0000"/>
    <s v="NPA"/>
    <d v="2023-07-04T00:00:00"/>
    <n v="704"/>
    <s v="NPA"/>
    <n v="10"/>
    <s v="Yes"/>
  </r>
  <r>
    <n v="69596666696"/>
    <x v="175"/>
    <n v="90515656091"/>
    <s v="Mr. SANJAYBHAI GOVINDBHAI PATN"/>
    <n v="27000"/>
    <n v="7.4"/>
    <n v="21076"/>
    <n v="27000"/>
    <n v="5924"/>
    <d v="2022-08-19T00:00:00"/>
    <n v="7"/>
    <n v="0"/>
    <n v="7"/>
    <n v="4"/>
    <n v="4"/>
    <n v="704"/>
    <s v="INR"/>
    <n v="5018"/>
    <n v="888"/>
    <d v="2023-05-06T00:00:00"/>
    <n v="848"/>
    <n v="2067.54"/>
    <s v="N"/>
    <n v="4"/>
    <s v="N"/>
    <s v="00/00/0000"/>
    <s v="N"/>
    <n v="0"/>
    <s v="00/00/0000"/>
    <s v="NPA"/>
    <d v="2023-08-03T00:00:00"/>
    <n v="704"/>
    <s v="NPA"/>
    <n v="11"/>
    <s v="Yes"/>
  </r>
  <r>
    <n v="69651916665"/>
    <x v="175"/>
    <n v="55559919795"/>
    <s v="Mr. MANOJBHAI CHATURJI BHIL"/>
    <n v="20000"/>
    <n v="7.4"/>
    <n v="16694"/>
    <n v="16696"/>
    <n v="2"/>
    <d v="2022-09-14T00:00:00"/>
    <n v="6"/>
    <n v="6"/>
    <n v="0"/>
    <n v="4"/>
    <n v="4"/>
    <n v="704"/>
    <s v="INR"/>
    <n v="5018"/>
    <n v="680"/>
    <d v="2024-03-28T00:00:00"/>
    <n v="0"/>
    <n v="1253.76"/>
    <m/>
    <m/>
    <s v="N"/>
    <s v="00/00/0000"/>
    <s v="N"/>
    <n v="0"/>
    <s v="00/00/0000"/>
    <s v="NPA"/>
    <d v="2023-06-16T00:00:00"/>
    <n v="704"/>
    <s v="NPA"/>
    <n v="9"/>
    <s v="Yes"/>
  </r>
  <r>
    <n v="69169591911"/>
    <x v="175"/>
    <n v="59065555705"/>
    <s v="Mrs. PATNI USHABEN BABUBHAI"/>
    <n v="26300"/>
    <n v="7.4"/>
    <n v="22815"/>
    <n v="23471"/>
    <n v="656"/>
    <d v="2022-10-21T00:00:00"/>
    <n v="5"/>
    <n v="4"/>
    <n v="1"/>
    <n v="4"/>
    <n v="4"/>
    <n v="704"/>
    <s v="INR"/>
    <n v="5018"/>
    <n v="875"/>
    <d v="2024-03-05T00:00:00"/>
    <n v="0"/>
    <n v="1304.27"/>
    <s v="N"/>
    <n v="4"/>
    <s v="N"/>
    <s v="00/00/0000"/>
    <s v="N"/>
    <n v="0"/>
    <s v="00/00/0000"/>
    <s v="NPA"/>
    <d v="2023-07-03T00:00:00"/>
    <n v="704"/>
    <s v="NPA"/>
    <n v="8"/>
    <s v="Yes"/>
  </r>
  <r>
    <n v="69516611959"/>
    <x v="175"/>
    <n v="90555760790"/>
    <s v="Mr. SURESHBHAI MANILAL PATNI"/>
    <n v="27000"/>
    <n v="7.4"/>
    <n v="21750"/>
    <n v="27000"/>
    <n v="5250"/>
    <d v="2022-08-17T00:00:00"/>
    <n v="7"/>
    <n v="1"/>
    <n v="6"/>
    <n v="5"/>
    <n v="5"/>
    <n v="801"/>
    <s v="INR"/>
    <n v="5018"/>
    <n v="888"/>
    <d v="2023-09-06T00:00:00"/>
    <n v="0"/>
    <n v="2249.87"/>
    <s v="N"/>
    <n v="5"/>
    <s v="N"/>
    <s v="00/00/0000"/>
    <s v="N"/>
    <n v="0"/>
    <s v="00/00/0000"/>
    <s v="NPA"/>
    <d v="2023-03-30T00:00:00"/>
    <n v="506"/>
    <s v="NPA"/>
    <m/>
    <m/>
  </r>
  <r>
    <n v="60196996961"/>
    <x v="176"/>
    <n v="90799771557"/>
    <s v="Mrs. Patni Divaben Jaksibhai"/>
    <n v="10000"/>
    <n v="9.9"/>
    <n v="867"/>
    <n v="856"/>
    <n v="0"/>
    <d v="2023-04-08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66916900"/>
    <x v="176"/>
    <n v="90759510359"/>
    <s v="Mrs. Patani  Shantuben"/>
    <n v="10000"/>
    <n v="9.9"/>
    <n v="825"/>
    <n v="493.72"/>
    <n v="0"/>
    <d v="2023-04-19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9909699"/>
    <x v="176"/>
    <n v="55135775355"/>
    <s v="Mr. CHANDRIKABEN GOVINDBHAI PA"/>
    <n v="10000"/>
    <n v="9.9"/>
    <n v="2588"/>
    <n v="2339.33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9916651"/>
    <x v="176"/>
    <n v="55900650155"/>
    <s v="Mrs. BHAVNABEN MUKESHBHAI VALA"/>
    <n v="10000"/>
    <n v="9.9"/>
    <n v="2591"/>
    <n v="2341.62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6T00:00:00"/>
    <n v="0"/>
    <s v="SA"/>
    <m/>
    <m/>
  </r>
  <r>
    <n v="60969991666"/>
    <x v="176"/>
    <n v="55590557956"/>
    <s v="Mr. LAXMANSINGH MANGUSINGH RAJ"/>
    <n v="10000"/>
    <n v="9.9"/>
    <n v="2591"/>
    <n v="2341.62"/>
    <n v="0"/>
    <d v="2023-06-26T00:00:00"/>
    <n v="9"/>
    <n v="9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3-26T00:00:00"/>
    <n v="0"/>
    <s v="SA"/>
    <m/>
    <m/>
  </r>
  <r>
    <n v="60950666619"/>
    <x v="176"/>
    <n v="56533559956"/>
    <s v="Mrs. RAJIBEN MOHANBHAI PARMAR"/>
    <n v="10000"/>
    <n v="9.9"/>
    <n v="3464"/>
    <n v="3212.8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0016569"/>
    <x v="176"/>
    <n v="59710559655"/>
    <s v="Mrs. SUMANBEN MANGALBHAI SONI"/>
    <n v="10000"/>
    <n v="9.9"/>
    <n v="3470"/>
    <n v="3342.52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61156191"/>
    <x v="176"/>
    <n v="55997070537"/>
    <s v="Mr. SANJAYKUMAR JAYANTILAL PRI"/>
    <n v="10000"/>
    <n v="9.9"/>
    <n v="3462"/>
    <n v="3210.8"/>
    <n v="0"/>
    <d v="2023-07-03T00:00:00"/>
    <n v="8"/>
    <n v="8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911901916"/>
    <x v="176"/>
    <n v="55619107965"/>
    <s v="Mr. VISHNUBHAI CHAMPALAL LAKHA"/>
    <n v="10000"/>
    <n v="9.9"/>
    <n v="3459"/>
    <n v="3451"/>
    <n v="0"/>
    <d v="2023-07-05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990191966"/>
    <x v="176"/>
    <n v="57551976699"/>
    <s v="Mr. SHAILESHBHAI GOVINDBHAI PA"/>
    <n v="10000"/>
    <n v="9.9"/>
    <n v="3456"/>
    <n v="3202.68"/>
    <n v="0"/>
    <d v="2023-07-08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999096699"/>
    <x v="176"/>
    <n v="57956563766"/>
    <s v="Mrs. TARALABEN BAHRATBHAI SOLA"/>
    <n v="10000"/>
    <n v="9.9"/>
    <n v="3447"/>
    <n v="3189.43"/>
    <n v="0"/>
    <d v="2023-07-17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96969165"/>
    <x v="176"/>
    <n v="90790511550"/>
    <s v="Mrs. PATNI  ALKABEN BHARATBHAI"/>
    <n v="10000"/>
    <n v="9.9"/>
    <n v="3425"/>
    <n v="3175.21"/>
    <n v="0"/>
    <d v="2023-07-30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961560"/>
    <x v="176"/>
    <n v="50059055055"/>
    <s v="Mr. RAJESHKUMAR SOMABHAI PARMA"/>
    <n v="10000"/>
    <n v="9.9"/>
    <n v="4299"/>
    <n v="4057.28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5969559"/>
    <x v="176"/>
    <n v="56160179777"/>
    <s v="Mr. VIJAY JAYRAMBHAI DAGLA"/>
    <n v="10000"/>
    <n v="9.9"/>
    <n v="4299"/>
    <n v="4057.28"/>
    <n v="0"/>
    <d v="2023-08-0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915906"/>
    <x v="176"/>
    <n v="55761933359"/>
    <s v="Mrs. LALITABEN VITTHALBHAI  PA"/>
    <n v="10000"/>
    <n v="9.9"/>
    <n v="4319"/>
    <n v="4067.38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3-17T00:00:00"/>
    <n v="0"/>
    <s v="SA"/>
    <m/>
    <m/>
  </r>
  <r>
    <n v="60669966699"/>
    <x v="176"/>
    <n v="90796953555"/>
    <s v="Mrs. TULSIBEN  DANTANI"/>
    <n v="10000"/>
    <n v="9.9"/>
    <n v="4299"/>
    <n v="4060.11"/>
    <n v="0"/>
    <d v="2023-08-07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2-10T00:00:00"/>
    <n v="0"/>
    <s v="SA"/>
    <m/>
    <m/>
  </r>
  <r>
    <n v="60650650966"/>
    <x v="176"/>
    <n v="55595916360"/>
    <s v="Mrs. TINABEN PRAKASHBHAI BHIL"/>
    <n v="10000"/>
    <n v="9.9"/>
    <n v="4298"/>
    <n v="4059.11"/>
    <n v="0"/>
    <d v="2023-08-08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50196191"/>
    <x v="176"/>
    <n v="57575759337"/>
    <s v="Mrs. MANIBEN KARSHANBHAI RATHO"/>
    <n v="10000"/>
    <n v="9.9"/>
    <n v="4298"/>
    <n v="4059.11"/>
    <n v="0"/>
    <d v="2023-08-08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56699916"/>
    <x v="176"/>
    <n v="56957951590"/>
    <s v="Mrs. CHAMPABEN MAHESHBHAI PATN"/>
    <n v="10000"/>
    <n v="9.9"/>
    <n v="4300"/>
    <n v="4061.82"/>
    <n v="0"/>
    <d v="2023-08-09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1-18T00:00:00"/>
    <n v="0"/>
    <s v="SA"/>
    <m/>
    <m/>
  </r>
  <r>
    <n v="60666159619"/>
    <x v="176"/>
    <n v="55559975569"/>
    <s v="Mrs. NAYANABEN JITENDRABHAI PA"/>
    <n v="8000"/>
    <n v="9.9"/>
    <n v="3443"/>
    <n v="3443"/>
    <n v="0"/>
    <d v="2023-08-13T00:00:00"/>
    <n v="7"/>
    <n v="7"/>
    <n v="0"/>
    <n v="0"/>
    <n v="0"/>
    <n v="0"/>
    <s v="INR"/>
    <n v="0"/>
    <n v="703"/>
    <s v=""/>
    <n v="0"/>
    <n v="0"/>
    <m/>
    <m/>
    <s v="N"/>
    <s v="00/00/0000"/>
    <s v="N"/>
    <n v="0"/>
    <s v="00/00/0000"/>
    <s v="STD"/>
    <s v=""/>
    <m/>
    <s v="SA"/>
    <m/>
    <m/>
  </r>
  <r>
    <n v="60666169191"/>
    <x v="176"/>
    <n v="55763515375"/>
    <s v="Mrs. DAYABEN CHAGANNBHAI CHAVD"/>
    <n v="10000"/>
    <n v="9.9"/>
    <n v="4295"/>
    <n v="4060.35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616615"/>
    <x v="176"/>
    <n v="55505607155"/>
    <s v="Mrs. SUSHILABEN DINESHBHAI PAR"/>
    <n v="10000"/>
    <n v="9.9"/>
    <n v="4295"/>
    <n v="4060.35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5965196"/>
    <x v="176"/>
    <n v="90501199595"/>
    <s v="Mrs. BHIL PUJABEN  KISHORBHAI"/>
    <n v="10000"/>
    <n v="9.9"/>
    <n v="4290"/>
    <n v="4060.29"/>
    <n v="0"/>
    <d v="2023-08-1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6995999"/>
    <x v="176"/>
    <n v="56059159019"/>
    <s v="Mr. VINODBHAI DEVENDRABHAI PAR"/>
    <n v="10000"/>
    <n v="9.9"/>
    <n v="5124"/>
    <n v="4961.75"/>
    <n v="0"/>
    <d v="2023-09-23T00:00:00"/>
    <n v="6"/>
    <n v="6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561906151"/>
    <x v="176"/>
    <n v="56995053957"/>
    <s v="Miss. PINKEEBEN CHANDUBHAI PAT"/>
    <n v="10000"/>
    <n v="9.9"/>
    <n v="6485"/>
    <n v="6394.5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561916169"/>
    <x v="176"/>
    <n v="90599995756"/>
    <s v="Mr. Thakor  Arvindbhai"/>
    <n v="10000"/>
    <n v="9.9"/>
    <n v="6517"/>
    <n v="6517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569111609"/>
    <x v="176"/>
    <n v="57795709575"/>
    <s v="Mrs. DIWABEN RAYMALBHAI PATNI"/>
    <n v="10000"/>
    <n v="9.9"/>
    <n v="6487"/>
    <n v="6396.5"/>
    <n v="0"/>
    <d v="2023-11-12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569111961"/>
    <x v="176"/>
    <n v="55350309669"/>
    <s v="Mr. SHANKARSINH BHAVARSINH RAJ"/>
    <n v="10000"/>
    <n v="9.9"/>
    <n v="6795"/>
    <n v="6700.5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02T00:00:00"/>
    <n v="0"/>
    <s v="SA"/>
    <m/>
    <m/>
  </r>
  <r>
    <n v="60569911060"/>
    <x v="176"/>
    <n v="55611591555"/>
    <s v="Mr. ASHISHBHAI REVABHAI SHAH"/>
    <n v="10000"/>
    <n v="9.9"/>
    <n v="6795"/>
    <n v="6700.5"/>
    <n v="0"/>
    <d v="2023-11-12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569150199"/>
    <x v="176"/>
    <n v="56999509669"/>
    <s v="Mr. AKASH SURESHBHAI PATNI"/>
    <n v="10000"/>
    <n v="9.9"/>
    <n v="6795"/>
    <n v="6700.5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519611696"/>
    <x v="176"/>
    <n v="56350555905"/>
    <s v="Mr. MITHALAL CHHOGAJI LAKHAVAR"/>
    <n v="10000"/>
    <n v="9.9"/>
    <n v="6787"/>
    <n v="6783"/>
    <n v="0"/>
    <d v="2023-11-18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d v="2024-01-02T00:00:00"/>
    <n v="0"/>
    <s v="SA"/>
    <m/>
    <m/>
  </r>
  <r>
    <n v="60519109599"/>
    <x v="176"/>
    <n v="55997073099"/>
    <s v="Mr. RAMCHANDRA RAMNATH BHAVSAR"/>
    <n v="10000"/>
    <n v="9.9"/>
    <n v="6785"/>
    <n v="6697.57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519916610"/>
    <x v="176"/>
    <n v="56961959793"/>
    <s v="Mr. RAKESHBHAI KESHAVBHAI NINA"/>
    <n v="10000"/>
    <n v="9.9"/>
    <n v="6785"/>
    <n v="6697.57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06991916"/>
    <x v="176"/>
    <n v="55159111695"/>
    <s v="Miss. SHIRIN ISTIYAKHUSAIN SHA"/>
    <n v="10000"/>
    <n v="9.9"/>
    <n v="6758"/>
    <n v="6689.66"/>
    <n v="0"/>
    <d v="2023-11-26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06966195"/>
    <x v="176"/>
    <n v="50053959105"/>
    <s v="Mr. RAMESH GHABHABHAI PARMAR"/>
    <n v="10000"/>
    <n v="9.9"/>
    <n v="6758"/>
    <n v="6689.66"/>
    <n v="0"/>
    <d v="2023-11-2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06959510"/>
    <x v="176"/>
    <n v="55591759095"/>
    <s v="Mr. JAIMINKUMAR RAJESHBHAI VAG"/>
    <n v="10000"/>
    <n v="9.9"/>
    <n v="6422"/>
    <n v="5784.73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06969196"/>
    <x v="176"/>
    <n v="90653563596"/>
    <s v="Mr. Dantani Vijaybhai Vinodbha"/>
    <n v="10000"/>
    <n v="9.9"/>
    <n v="6463"/>
    <n v="5816.54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606916099"/>
    <x v="176"/>
    <n v="55135775603"/>
    <s v="Mr. MANJULABEN RAMESHBHAI PATN"/>
    <n v="10000"/>
    <n v="9.9"/>
    <n v="6749"/>
    <n v="6687.03"/>
    <n v="0"/>
    <d v="2023-11-29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05169996"/>
    <x v="176"/>
    <n v="55951571955"/>
    <s v="Miss. PARMAR  PRIYANKA"/>
    <n v="10000"/>
    <n v="9.9"/>
    <n v="6755"/>
    <n v="6688.78"/>
    <n v="0"/>
    <d v="2023-11-27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005611"/>
    <x v="176"/>
    <n v="56551637931"/>
    <s v="Mr. ROSHAN BALDEVBHAI VAGHELA"/>
    <n v="10000"/>
    <n v="9.9"/>
    <n v="6758"/>
    <n v="6697.44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10699155"/>
    <x v="176"/>
    <n v="55555557309"/>
    <s v="Mrs. KAPILABEN BALDEVBHAI VAGH"/>
    <n v="10000"/>
    <n v="9.9"/>
    <n v="6747"/>
    <n v="6686.44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606599"/>
    <x v="176"/>
    <n v="57109537997"/>
    <s v="Mr. RAVISHANKER MANILAL SHRIMA"/>
    <n v="10000"/>
    <n v="9.9"/>
    <n v="6747"/>
    <n v="6686.44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616606"/>
    <x v="176"/>
    <n v="56503555605"/>
    <s v="Mrs. LALITABEN BHARATKUMAR VAG"/>
    <n v="10000"/>
    <n v="9.9"/>
    <n v="6747"/>
    <n v="6686.44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0696915"/>
    <x v="176"/>
    <n v="56995556990"/>
    <s v="Mr. HARISHBHAI RAMJIBHAI PARMA"/>
    <n v="10000"/>
    <n v="9.9"/>
    <n v="6747"/>
    <n v="6743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1969996"/>
    <x v="176"/>
    <n v="90055631199"/>
    <s v="Mr. HIMANSHU D MAHERIYA"/>
    <n v="10000"/>
    <n v="9.9"/>
    <n v="7418"/>
    <n v="7418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1960619"/>
    <x v="176"/>
    <n v="55559961559"/>
    <s v="Mrs. PATNI SHARDABEN ASHOKBHAI"/>
    <n v="10000"/>
    <n v="9.9"/>
    <n v="7418"/>
    <n v="7418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1915666"/>
    <x v="176"/>
    <n v="55505755699"/>
    <s v="Mr. RAJENDRA MOTILAL KHATRI"/>
    <n v="10000"/>
    <n v="9.9"/>
    <n v="7421"/>
    <n v="7421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116166"/>
    <x v="176"/>
    <n v="55075903653"/>
    <s v="Mr. VASANT KUMAR MAKWANA"/>
    <n v="10000"/>
    <n v="9.9"/>
    <n v="7292"/>
    <n v="2236.15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960969"/>
    <x v="176"/>
    <n v="56997975903"/>
    <s v="Mr. BHALUJI RANCHHODJI THAKOR"/>
    <n v="10000"/>
    <n v="9.9"/>
    <n v="7416"/>
    <n v="7358.73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961696"/>
    <x v="176"/>
    <n v="90591565559"/>
    <s v="Ms. SWATI NILESHKUMAR AGRAWAL"/>
    <n v="10000"/>
    <n v="9.9"/>
    <n v="7416"/>
    <n v="7358.73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9966961"/>
    <x v="176"/>
    <n v="55039966957"/>
    <s v="Mrs. HEENABEN PURSHOTAMBHAI SO"/>
    <n v="10000"/>
    <n v="9.9"/>
    <n v="7418"/>
    <n v="7418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096991"/>
    <x v="176"/>
    <n v="55505955939"/>
    <s v="Mrs. USHABEN GOVINDBHAI PATNI"/>
    <n v="10000"/>
    <n v="9.9"/>
    <n v="7435"/>
    <n v="7435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096166"/>
    <x v="176"/>
    <n v="90155590056"/>
    <s v="Mrs. Bhil  Rekhaben"/>
    <n v="10000"/>
    <n v="9.9"/>
    <n v="7418"/>
    <n v="7418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169190"/>
    <x v="176"/>
    <n v="59199513193"/>
    <s v="Ms. MONA KANTIBHAI SENVA"/>
    <n v="10000"/>
    <n v="9.9"/>
    <n v="7418"/>
    <n v="7418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16191695"/>
    <x v="176"/>
    <n v="57139657157"/>
    <s v="Mr. GAMBHIRJI TALAJI THAKOR"/>
    <n v="10000"/>
    <n v="9.9"/>
    <n v="7416"/>
    <n v="7358.73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61166651"/>
    <x v="176"/>
    <n v="90766996595"/>
    <s v="Mrs. Nitaben  Patani"/>
    <n v="10000"/>
    <n v="9.9"/>
    <n v="7629"/>
    <n v="7626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1-18T00:00:00"/>
    <n v="0"/>
    <s v="SA"/>
    <m/>
    <m/>
  </r>
  <r>
    <n v="60661169591"/>
    <x v="176"/>
    <n v="90555955069"/>
    <s v="Mr. Patni  Manojbhai"/>
    <n v="10000"/>
    <n v="9.9"/>
    <n v="7625"/>
    <n v="7622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150619"/>
    <x v="176"/>
    <n v="56150913955"/>
    <s v="Mr. BIPINBHAI MAGANBHAI MAKWAN"/>
    <n v="10000"/>
    <n v="9.9"/>
    <n v="7628"/>
    <n v="7625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69015"/>
    <x v="176"/>
    <n v="55511996100"/>
    <s v="Mr. VIPULKUMAR GOVINDBHAI VAGH"/>
    <n v="10000"/>
    <n v="9.9"/>
    <n v="7625"/>
    <n v="7622"/>
    <n v="0"/>
    <d v="2023-12-11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1969966"/>
    <x v="176"/>
    <n v="56160170939"/>
    <s v="Mr. RAJESH SURESHBHAI KOSHTI"/>
    <n v="10000"/>
    <n v="9.9"/>
    <n v="7625"/>
    <n v="7622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69906"/>
    <x v="176"/>
    <n v="56160170991"/>
    <s v="Miss. YAMINIBEN NATVARLAL RANA"/>
    <n v="10000"/>
    <n v="9.9"/>
    <n v="7625"/>
    <n v="7622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56169"/>
    <x v="176"/>
    <n v="55055336759"/>
    <s v="Mr. KALABHAI PASABHAI DABHI"/>
    <n v="10000"/>
    <n v="9.9"/>
    <n v="7625"/>
    <n v="7622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1951116"/>
    <x v="176"/>
    <n v="55390076970"/>
    <s v="Mrs. JASHIBEN KHUMABHAI RAVAT"/>
    <n v="10000"/>
    <n v="9.9"/>
    <n v="7625"/>
    <n v="7622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56606199"/>
    <x v="176"/>
    <n v="55003966591"/>
    <s v="Mr. NARENDRA MOHANBHAI MAKWANA"/>
    <n v="10000"/>
    <n v="9.9"/>
    <n v="7591"/>
    <n v="7588"/>
    <n v="0"/>
    <d v="2023-12-23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56566199"/>
    <x v="176"/>
    <n v="90517993596"/>
    <s v="Mr. DHARMESH AMARSINH DARBAR"/>
    <n v="10000"/>
    <n v="9.9"/>
    <n v="7597"/>
    <n v="7594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0906061"/>
    <x v="176"/>
    <n v="55755173615"/>
    <s v="Mr. JITENDRABHAI NATVARBHAI PA"/>
    <n v="10000"/>
    <n v="9.9"/>
    <n v="7605"/>
    <n v="7602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61911109"/>
    <x v="176"/>
    <n v="57996057991"/>
    <s v="Mrs. DIPIKABEN SURESHBHAI PARM"/>
    <n v="10000"/>
    <n v="9.9"/>
    <n v="7593"/>
    <n v="7590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51610"/>
    <x v="176"/>
    <n v="55135609195"/>
    <s v="Miss. SEEMA SURESHBHAI GUPTA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59595"/>
    <x v="176"/>
    <n v="59359666136"/>
    <s v="Mr. PATANI  KAMLESH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9159616"/>
    <x v="176"/>
    <n v="90396515370"/>
    <s v="Mrs. DABHI KOKEELABEN PRAHLADB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0566"/>
    <x v="176"/>
    <n v="59765611556"/>
    <s v="Mr. DALPATBHAI MAGANBHAI PARMA"/>
    <n v="10000"/>
    <n v="9.9"/>
    <n v="7586"/>
    <n v="7583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1166"/>
    <x v="176"/>
    <n v="59675531969"/>
    <s v="Mr. NIKUNJBHAI NARANBHAI PATAN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9106"/>
    <x v="176"/>
    <n v="55195656677"/>
    <s v="Mr. SURESHBHAI BALDEVBHAI PATN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9166665"/>
    <x v="176"/>
    <n v="59797539793"/>
    <s v="Mr. DARAJI  BIPINKUMAR LAXMANB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69961"/>
    <x v="176"/>
    <n v="50053565955"/>
    <s v="Mr. NARESH DAHYALAL PATEL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0696"/>
    <x v="176"/>
    <n v="56505530956"/>
    <s v="Mrs. RITABEN MUKESHBHAI HALVAD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6916"/>
    <x v="176"/>
    <n v="55919075790"/>
    <s v="Mr. HARISHKUMAR BHIKHABHAI PAR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1999"/>
    <x v="176"/>
    <n v="55555555375"/>
    <s v="Mr. BHARAT BALDEVBHAI PARMAR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9055"/>
    <x v="176"/>
    <n v="55705965065"/>
    <s v="Mr. JAYANTILAL KESHAVLAL VALAN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9161"/>
    <x v="176"/>
    <n v="56175650509"/>
    <s v="Mr. RAVINDRASINGH  TOMAR"/>
    <n v="10000"/>
    <n v="9.9"/>
    <n v="7590"/>
    <n v="7587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119669"/>
    <x v="176"/>
    <n v="55505357533"/>
    <s v="Mrs. BHARATIBEN MAHESHKUMAR PA"/>
    <n v="10000"/>
    <n v="9.9"/>
    <n v="7585"/>
    <n v="7582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09161"/>
    <x v="176"/>
    <n v="55566979555"/>
    <s v="Mrs. SUGNABEN KISHANBHAI BAROT"/>
    <n v="10000"/>
    <n v="9.9"/>
    <n v="7601"/>
    <n v="7586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04T00:00:00"/>
    <n v="0"/>
    <s v="SA"/>
    <m/>
    <m/>
  </r>
  <r>
    <n v="60669909909"/>
    <x v="176"/>
    <n v="55990575905"/>
    <s v="Mr. BHAVASAR RAMJIBHAI GOVINDB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0699"/>
    <x v="176"/>
    <n v="57107063675"/>
    <s v="Mr. SONJIBHAI CHHAGANBHAI PATN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1691"/>
    <x v="176"/>
    <n v="55779953155"/>
    <s v="Mr. RAJENDRASINH JASHWANTSINH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1966"/>
    <x v="176"/>
    <n v="55139355769"/>
    <s v="Mrs. SHARDABEN TAKHATSINH RAJP"/>
    <n v="10000"/>
    <n v="9.9"/>
    <n v="7584"/>
    <n v="7569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9559"/>
    <x v="176"/>
    <n v="90560179011"/>
    <s v="Mrs. Rakhi Ravi Sharma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511"/>
    <x v="176"/>
    <n v="55993795555"/>
    <s v="Mrs. PATNI SUBHADRABEN KAILASB"/>
    <n v="10000"/>
    <n v="9.9"/>
    <n v="7588"/>
    <n v="7573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09661"/>
    <x v="176"/>
    <n v="55036150579"/>
    <s v="Mr. GANPATBHAI FULJIBHAI PATNI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965"/>
    <x v="176"/>
    <n v="56059555919"/>
    <s v="Miss. DAXABEN ARVINDBHAI PARMA"/>
    <n v="10000"/>
    <n v="9.9"/>
    <n v="7539"/>
    <n v="4896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961"/>
    <x v="176"/>
    <n v="56036559533"/>
    <s v="Mr. JITENDRA JAYLAL KORI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6669"/>
    <x v="176"/>
    <n v="55036150075"/>
    <s v="Mrs. PATNI  MINABEN MAHENDRA K"/>
    <n v="10000"/>
    <n v="9.9"/>
    <n v="7582"/>
    <n v="7579"/>
    <n v="0"/>
    <d v="2023-12-26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69911065"/>
    <x v="176"/>
    <n v="55009009995"/>
    <s v="Mr. MAHENDRABHAI  PARMAR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1556"/>
    <x v="176"/>
    <n v="75175353539"/>
    <s v="Ms. MINA KANUBHAI CHAVDA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9610"/>
    <x v="176"/>
    <n v="56163079999"/>
    <s v="Mr. VINODKUMAR BABUBHAI NAI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19109"/>
    <x v="176"/>
    <n v="59369779557"/>
    <s v="Mrs. BHARTIBEN  PATANI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0165"/>
    <x v="176"/>
    <n v="57091355359"/>
    <s v="Mr. BALDEVBHAI MAGANBHAI SOLAN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0566"/>
    <x v="176"/>
    <n v="56390576999"/>
    <s v="Miss. SNEHAL BHARATBHAI LEUVA"/>
    <n v="10000"/>
    <n v="9.9"/>
    <n v="7589"/>
    <n v="7574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6019"/>
    <x v="176"/>
    <n v="55137559173"/>
    <s v="Mrs. BHARATIBEN KANUBHAI VAGHE"/>
    <n v="10000"/>
    <n v="9.9"/>
    <n v="7582"/>
    <n v="7567.6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69999911"/>
    <x v="176"/>
    <n v="90999903651"/>
    <s v="Mr. CHAUHAN ROHITBHAI VISHNUBH"/>
    <n v="10000"/>
    <n v="9.9"/>
    <n v="7582"/>
    <n v="7579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90915"/>
    <x v="176"/>
    <n v="50053513996"/>
    <s v="Mr. NATVARBHAI BHIKHABHAI PARM"/>
    <n v="10000"/>
    <n v="9.9"/>
    <n v="7569"/>
    <n v="7563.88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01919"/>
    <x v="176"/>
    <n v="55551516515"/>
    <s v="Mrs. SITABEN NATWARBHAI PATNI"/>
    <n v="10000"/>
    <n v="9.9"/>
    <n v="7569"/>
    <n v="7563.88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509119"/>
    <x v="176"/>
    <n v="55919077167"/>
    <s v="Mr. DINESHKUMAR  SONI"/>
    <n v="10000"/>
    <n v="9.9"/>
    <n v="7569"/>
    <n v="7563.88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599199"/>
    <x v="176"/>
    <n v="59993730150"/>
    <s v="Mr. VINODBHAI NARSINHBHAI CHAV"/>
    <n v="10000"/>
    <n v="9.9"/>
    <n v="7569"/>
    <n v="7563.88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11169"/>
    <x v="176"/>
    <n v="59956990761"/>
    <s v="Mr. NARESH MULJIBHAI SOLANKI"/>
    <n v="10000"/>
    <n v="9.9"/>
    <n v="7570"/>
    <n v="7564.88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56515"/>
    <x v="176"/>
    <n v="90635590575"/>
    <s v="Mr. Chauhan  Vishnubhai"/>
    <n v="10000"/>
    <n v="9.9"/>
    <n v="7569"/>
    <n v="7563.88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65661"/>
    <x v="176"/>
    <n v="55155399193"/>
    <s v="Mrs. SAROJBEN GOVINDBHAI PATAN"/>
    <n v="10000"/>
    <n v="9.9"/>
    <n v="7569"/>
    <n v="7563.88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5150011"/>
    <x v="176"/>
    <n v="55595565719"/>
    <s v="Mr. LAXAMAN BHAI DEOJIBHAI PAR"/>
    <n v="10000"/>
    <n v="9.9"/>
    <n v="7574"/>
    <n v="7571"/>
    <n v="0"/>
    <d v="2023-12-29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1965961"/>
    <x v="176"/>
    <n v="50053551991"/>
    <s v="Mrs. LAXMIBEN D RAVAT"/>
    <n v="10000"/>
    <n v="9.9"/>
    <n v="7571"/>
    <n v="7564.4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1956696"/>
    <x v="176"/>
    <n v="55533597959"/>
    <s v="Mr. PATEL HARESH  KARSHANBHAI"/>
    <n v="10000"/>
    <n v="9.9"/>
    <n v="7571"/>
    <n v="7564.46"/>
    <n v="0"/>
    <d v="2023-12-30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619901590"/>
    <x v="176"/>
    <n v="55003955159"/>
    <s v="Mr. BHARATBHAI NARAYANBHAI PAR"/>
    <n v="10000"/>
    <n v="9.9"/>
    <n v="7571"/>
    <n v="7564.4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919961"/>
    <x v="176"/>
    <n v="56363573155"/>
    <s v="Mr. BHANUPRASAD RATILAL PATEL"/>
    <n v="10000"/>
    <n v="9.9"/>
    <n v="0"/>
    <n v="0"/>
    <n v="0"/>
    <d v="2023-12-30T00:00:00"/>
    <n v="0"/>
    <n v="0"/>
    <n v="0"/>
    <n v="0"/>
    <n v="0"/>
    <n v="0"/>
    <s v="INR"/>
    <n v="0"/>
    <n v="879"/>
    <s v=""/>
    <n v="0"/>
    <n v="24.4"/>
    <m/>
    <m/>
    <s v="N"/>
    <s v="00/00/0000"/>
    <s v="N"/>
    <n v="0"/>
    <s v="00/00/0000"/>
    <s v="STD"/>
    <d v="2024-03-31T00:00:00"/>
    <n v="0"/>
    <s v="SA"/>
    <m/>
    <m/>
  </r>
  <r>
    <n v="60619999996"/>
    <x v="176"/>
    <n v="59567635731"/>
    <s v="Mr. PARMAR MAYUR  NATVARBHAI"/>
    <n v="10000"/>
    <n v="9.9"/>
    <n v="7577"/>
    <n v="7570.4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01151"/>
    <x v="176"/>
    <n v="55905759753"/>
    <s v="Mr. CHANDUBHAI CHHAGANBHAI AGA"/>
    <n v="10000"/>
    <n v="9.9"/>
    <n v="7571"/>
    <n v="7564.4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19609995"/>
    <x v="176"/>
    <n v="55195659655"/>
    <s v="Mr. RAJENDRASINH AMARSINH RAJP"/>
    <n v="10000"/>
    <n v="9.9"/>
    <n v="7573"/>
    <n v="7566.46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691169901"/>
    <x v="176"/>
    <n v="56111559935"/>
    <s v="Miss. MEGHNA JAYANTILAL PARMAR"/>
    <n v="10000"/>
    <n v="9.9"/>
    <n v="8292"/>
    <n v="6532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91911695"/>
    <x v="176"/>
    <n v="90059561057"/>
    <s v="Mr. VAGHELA  VISHAL"/>
    <n v="10000"/>
    <n v="9.9"/>
    <n v="8313"/>
    <n v="8313"/>
    <n v="0"/>
    <d v="2024-01-01T00:00:00"/>
    <n v="2"/>
    <n v="2"/>
    <n v="0"/>
    <n v="0"/>
    <n v="0"/>
    <n v="0"/>
    <s v="INR"/>
    <n v="0"/>
    <n v="955"/>
    <s v=""/>
    <n v="0"/>
    <n v="0"/>
    <m/>
    <m/>
    <s v="N"/>
    <s v="00/00/0000"/>
    <s v="N"/>
    <n v="0"/>
    <s v="00/00/0000"/>
    <s v="STD"/>
    <s v=""/>
    <m/>
    <s v="SA"/>
    <m/>
    <m/>
  </r>
  <r>
    <n v="60691669691"/>
    <x v="176"/>
    <n v="50059151090"/>
    <s v="Mr. MANOJKUMAR SARDARJI THAKOR"/>
    <n v="10000"/>
    <n v="9.9"/>
    <n v="8312"/>
    <n v="8312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91695616"/>
    <x v="176"/>
    <n v="90560509565"/>
    <s v="Mr. Patni Bharatkumar Natvarbh"/>
    <n v="10000"/>
    <n v="9.9"/>
    <n v="8300"/>
    <n v="669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691699915"/>
    <x v="176"/>
    <n v="55159609535"/>
    <s v="Mr. GHANSHYAM LAXMANJI MEGHWAL"/>
    <n v="10000"/>
    <n v="9.9"/>
    <n v="8312"/>
    <n v="8312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s v=""/>
    <m/>
    <s v="SA"/>
    <m/>
    <m/>
  </r>
  <r>
    <n v="60109151996"/>
    <x v="176"/>
    <n v="59956991511"/>
    <s v="Mr. UPENDRABHAI MANUBHAI TALAV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160566"/>
    <x v="176"/>
    <n v="90579509915"/>
    <s v="Mrs. Patni Hansaben Sureshbhai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161956"/>
    <x v="176"/>
    <n v="55509053007"/>
    <s v="Mr. PATNI  VINODBHAI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109166690"/>
    <x v="176"/>
    <n v="55553559169"/>
    <s v="Mrs. PATNI LAXMIBEN BABUBHAI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166919"/>
    <x v="176"/>
    <n v="90191565375"/>
    <s v="Mr. Kavithia Girishbhai Dharam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1669"/>
    <x v="176"/>
    <n v="90510377976"/>
    <s v="Ms. PATANI KINJALBEN PRAHLADBH"/>
    <n v="10000"/>
    <n v="9.9"/>
    <n v="8460"/>
    <n v="8458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15T00:00:00"/>
    <n v="0"/>
    <s v="SA"/>
    <m/>
    <m/>
  </r>
  <r>
    <n v="60109906561"/>
    <x v="176"/>
    <n v="57917036550"/>
    <s v="Mrs. VIMLABHEN RAJESHBHAI VAGH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5191"/>
    <x v="176"/>
    <n v="90579919755"/>
    <s v="Mr. NARESH MADANBHAI CHAUHAN"/>
    <n v="10000"/>
    <n v="9.9"/>
    <n v="8448"/>
    <n v="8446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6699"/>
    <x v="176"/>
    <n v="56999505055"/>
    <s v="Mrs. DIMPAL NATVARBHAI PATNI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09099"/>
    <x v="176"/>
    <n v="55555110957"/>
    <s v="Mr. JAYANTIBHAI KHEMABHAI LEUV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0199"/>
    <x v="176"/>
    <n v="50053935553"/>
    <s v="Mr. PRABHUDAS CHELAJI CHAUHAN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109919999"/>
    <x v="176"/>
    <n v="55596117951"/>
    <s v="Mrs. JAYABEN MUKESH KUMAR BHIL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6156"/>
    <x v="176"/>
    <n v="90555011571"/>
    <s v="Mrs. HANSHABEN NATVARLAL PATNI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5096"/>
    <x v="176"/>
    <n v="55031179909"/>
    <s v="Mrs. MANIBEN JIVARAMBHAI PATAN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9911666"/>
    <x v="176"/>
    <n v="55573909757"/>
    <s v="Mr. RAMESHKUMAR  PARMAR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s v=""/>
    <m/>
    <s v="SA"/>
    <m/>
    <m/>
  </r>
  <r>
    <n v="60109919969"/>
    <x v="176"/>
    <n v="90791199995"/>
    <s v="Mr. Patni Amarkumar Kantilal"/>
    <n v="10000"/>
    <n v="9.9"/>
    <n v="8447"/>
    <n v="8445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69961"/>
    <x v="176"/>
    <n v="56550355596"/>
    <s v="Mr. ASHOKKUMAR RAMESHBHAI SOLA"/>
    <n v="10000"/>
    <n v="9.9"/>
    <n v="8444"/>
    <n v="8442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65665"/>
    <x v="176"/>
    <n v="55569977755"/>
    <s v="Mr. KAUSHIK RAMESHBHAI PARMAR"/>
    <n v="10000"/>
    <n v="9.9"/>
    <n v="8447"/>
    <n v="8445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69919"/>
    <x v="176"/>
    <n v="55797915915"/>
    <s v="Mr. GANESHBHAI NATVARBHAI PATN"/>
    <n v="10000"/>
    <n v="9.9"/>
    <n v="8422"/>
    <n v="666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9695"/>
    <x v="176"/>
    <n v="55059515613"/>
    <s v="Mrs. MEENABEN RAJESHBHAI BIHOL"/>
    <n v="10000"/>
    <n v="9.9"/>
    <n v="8445"/>
    <n v="8443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6561"/>
    <x v="176"/>
    <n v="56605355905"/>
    <s v="Mr. SANJAYKUMAR RUPNARAYAN LOD"/>
    <n v="10000"/>
    <n v="9.9"/>
    <n v="8445"/>
    <n v="8443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6606"/>
    <x v="176"/>
    <n v="55559591110"/>
    <s v="Mrs. CHAMPABEN MOTIBHAI PARMAR"/>
    <n v="10000"/>
    <n v="9.9"/>
    <n v="8444"/>
    <n v="8442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5159"/>
    <x v="176"/>
    <n v="90309051597"/>
    <s v="Miss. NITABEN  PATNI"/>
    <n v="10000"/>
    <n v="9.9"/>
    <n v="8444"/>
    <n v="8442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5916"/>
    <x v="176"/>
    <n v="90175730375"/>
    <s v="Mr. Patel  Vishnubhai"/>
    <n v="10000"/>
    <n v="9.9"/>
    <n v="8446"/>
    <n v="8444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2-08T00:00:00"/>
    <n v="0"/>
    <s v="SA"/>
    <m/>
    <m/>
  </r>
  <r>
    <n v="60106956696"/>
    <x v="176"/>
    <n v="90676755599"/>
    <s v="Mrs. Manglika Kantaben Ramanji"/>
    <n v="10000"/>
    <n v="9.9"/>
    <n v="8444"/>
    <n v="8442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951699"/>
    <x v="176"/>
    <n v="59096901556"/>
    <s v="Mrs. PATNI KRISNABEN ARVINDBHA"/>
    <n v="10000"/>
    <n v="9.9"/>
    <n v="8444"/>
    <n v="6822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1T00:00:00"/>
    <n v="0"/>
    <s v="SA"/>
    <m/>
    <m/>
  </r>
  <r>
    <n v="60106569690"/>
    <x v="176"/>
    <n v="56575579767"/>
    <s v="Mr. ASHOKKUMAR HARIPRASAD AGRA"/>
    <n v="10000"/>
    <n v="9.9"/>
    <n v="8428"/>
    <n v="8426"/>
    <n v="0"/>
    <d v="2024-01-15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06619660"/>
    <x v="176"/>
    <n v="57917037931"/>
    <s v="Mrs. KANTABEN VASUDEVKAR PATNI"/>
    <n v="10000"/>
    <n v="9.9"/>
    <n v="9252"/>
    <n v="9251"/>
    <n v="0"/>
    <d v="2024-02-09T00:00:00"/>
    <n v="1"/>
    <n v="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16191609"/>
    <x v="176"/>
    <n v="55590695511"/>
    <s v="Mr. NARANBHAI KHODABHAI PATNI"/>
    <n v="10000"/>
    <n v="9.9"/>
    <n v="0"/>
    <n v="0"/>
    <n v="0"/>
    <d v="2024-01-13T00:00:00"/>
    <n v="0"/>
    <n v="0"/>
    <n v="0"/>
    <n v="0"/>
    <n v="0"/>
    <n v="0"/>
    <s v="INR"/>
    <n v="0"/>
    <n v="955"/>
    <s v=""/>
    <n v="0"/>
    <n v="18.8"/>
    <s v="N"/>
    <n v="9"/>
    <s v="N"/>
    <s v="00/00/0000"/>
    <s v="N"/>
    <n v="0"/>
    <s v="00/00/0000"/>
    <s v="STD"/>
    <s v=""/>
    <m/>
    <s v="SA"/>
    <m/>
    <m/>
  </r>
  <r>
    <n v="60191910661"/>
    <x v="176"/>
    <n v="55997069736"/>
    <s v="Mr. KULDEEPSINH PRAVINSINH RAO"/>
    <n v="10000"/>
    <n v="9.9"/>
    <n v="8422"/>
    <n v="8420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91919196"/>
    <x v="176"/>
    <n v="59591996050"/>
    <s v="Ms. NISHA RAMESHBHAI PATEL"/>
    <n v="10000"/>
    <n v="9.9"/>
    <n v="8422"/>
    <n v="8420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s v=""/>
    <m/>
    <s v="SA"/>
    <m/>
    <m/>
  </r>
  <r>
    <n v="60195016656"/>
    <x v="176"/>
    <n v="55919077153"/>
    <s v="Mr. GAJARAMA SURTAJI PRAJAPATI"/>
    <n v="10000"/>
    <n v="9.9"/>
    <n v="8428"/>
    <n v="8426"/>
    <n v="0"/>
    <d v="2024-01-1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d v="2024-03-23T00:00:00"/>
    <n v="0"/>
    <s v="SA"/>
    <m/>
    <m/>
  </r>
  <r>
    <n v="60911099160"/>
    <x v="176"/>
    <n v="90153593707"/>
    <s v="Mrs. RABARI  SHANTABEN"/>
    <n v="10000"/>
    <n v="9.9"/>
    <n v="1916"/>
    <n v="2315.9899999999998"/>
    <n v="399.99"/>
    <d v="2023-06-08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0166191"/>
    <x v="176"/>
    <n v="56759557359"/>
    <s v="Mrs. GAURIBEN RANCHHODBHAI BHI"/>
    <n v="10000"/>
    <n v="9.9"/>
    <n v="1881"/>
    <n v="2306.4299999999998"/>
    <n v="425.43"/>
    <d v="2023-06-22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6660961"/>
    <x v="176"/>
    <n v="55003959766"/>
    <s v="Mr. NAGINBHAI MOHANBHAI SHRIMA"/>
    <n v="10000"/>
    <n v="9.9"/>
    <n v="1893"/>
    <n v="1959.69"/>
    <n v="66.69"/>
    <d v="2023-06-23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9919956"/>
    <x v="176"/>
    <n v="90771965936"/>
    <s v="Mr. Patel  Amit"/>
    <n v="10000"/>
    <n v="9.9"/>
    <n v="1904"/>
    <n v="2339.33"/>
    <n v="435.33"/>
    <d v="2023-06-26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6096"/>
    <x v="176"/>
    <n v="55596116595"/>
    <s v="Mrs. SITABEN BHARATBHAI PATANI"/>
    <n v="10000"/>
    <n v="9.9"/>
    <n v="1890"/>
    <n v="1951.7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0616"/>
    <x v="176"/>
    <n v="90959751557"/>
    <s v="Mrs. MANISHBEN RAMESHBHAI RATH"/>
    <n v="10000"/>
    <n v="9.9"/>
    <n v="1899"/>
    <n v="2335.75"/>
    <n v="436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6656"/>
    <x v="176"/>
    <n v="55539369559"/>
    <s v="Mr. PRAKASHBHAI RAMESHBHAI PAT"/>
    <n v="10000"/>
    <n v="9.9"/>
    <n v="1890"/>
    <n v="1951.7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5996"/>
    <x v="176"/>
    <n v="50053997379"/>
    <s v="Mr. KIRIT SHAMAL SOLANKI"/>
    <n v="10000"/>
    <n v="9.9"/>
    <n v="1890"/>
    <n v="1951.7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50691696"/>
    <x v="176"/>
    <n v="56559135695"/>
    <s v="Mr. HARSHADBHAI PARSHOTTAMDAS"/>
    <n v="10000"/>
    <n v="9.9"/>
    <n v="1890"/>
    <n v="1951.75"/>
    <n v="61.75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6609950"/>
    <x v="176"/>
    <n v="55736065555"/>
    <s v="Mr. CHHAGANJI GANESHJI MALI"/>
    <n v="10000"/>
    <n v="9.9"/>
    <n v="2861"/>
    <n v="3461"/>
    <n v="600"/>
    <d v="2023-07-02T00:00:00"/>
    <n v="8"/>
    <n v="7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961965669"/>
    <x v="176"/>
    <n v="59039959173"/>
    <s v="Ms. KOMALBA PARAKRAMSINH ZALA"/>
    <n v="10000"/>
    <n v="9.9"/>
    <n v="2854"/>
    <n v="3210.8"/>
    <n v="356.8"/>
    <d v="2023-07-03T00:00:00"/>
    <n v="8"/>
    <n v="8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961960999"/>
    <x v="176"/>
    <n v="56155755997"/>
    <s v="Mrs. KAPILABEN KANUBHAI BHIL"/>
    <n v="10000"/>
    <n v="9.9"/>
    <n v="3511"/>
    <n v="4124.24"/>
    <n v="613.24"/>
    <d v="2023-07-03T00:00:00"/>
    <n v="8"/>
    <n v="7"/>
    <n v="1"/>
    <n v="1"/>
    <n v="1"/>
    <n v="701"/>
    <s v="INR"/>
    <n v="0"/>
    <n v="879"/>
    <d v="2024-03-02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56661569"/>
    <x v="176"/>
    <n v="55036150999"/>
    <s v="Mr. RAJENDRAKUMAR GOVINDBHAI D"/>
    <n v="10000"/>
    <n v="9.9"/>
    <n v="3778"/>
    <n v="4064.04"/>
    <n v="286.04000000000002"/>
    <d v="2023-08-09T00:00:00"/>
    <n v="7"/>
    <n v="7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519506116"/>
    <x v="176"/>
    <n v="55133655951"/>
    <s v="Mr. HIMMTJI NATVARBHAI THAKOR"/>
    <n v="10000"/>
    <n v="9.9"/>
    <n v="6789"/>
    <n v="7585.82"/>
    <n v="796.82"/>
    <d v="2023-11-18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d v="2024-03-10T00:00:00"/>
    <n v="701"/>
    <s v="SA"/>
    <m/>
    <m/>
  </r>
  <r>
    <n v="60519691996"/>
    <x v="176"/>
    <n v="59909159355"/>
    <s v="Mr. MAHESH JAGMOHAN PAL"/>
    <n v="10000"/>
    <n v="9.9"/>
    <n v="6756"/>
    <n v="7574.03"/>
    <n v="818.03"/>
    <d v="2023-11-29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d v="2024-03-10T00:00:00"/>
    <n v="701"/>
    <s v="SA"/>
    <m/>
    <m/>
  </r>
  <r>
    <n v="60606960151"/>
    <x v="176"/>
    <n v="56756030533"/>
    <s v="Mrs. RINABEN SANJAYKUMAR BIHOL"/>
    <n v="10000"/>
    <n v="9.9"/>
    <n v="6459"/>
    <n v="6696.78"/>
    <n v="237.78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06969969"/>
    <x v="176"/>
    <n v="90099173305"/>
    <s v="Mrs. ASHABEN ANANDBHAI BHIL"/>
    <n v="10000"/>
    <n v="9.9"/>
    <n v="6456"/>
    <n v="6693.78"/>
    <n v="237.78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6966996"/>
    <x v="176"/>
    <n v="56160150096"/>
    <s v="Ms. NAKULABEN ASHOKBHAI PARMAR"/>
    <n v="10000"/>
    <n v="9.9"/>
    <n v="6451"/>
    <n v="6688.78"/>
    <n v="237.78"/>
    <d v="2023-11-27T00:00:00"/>
    <n v="4"/>
    <n v="4"/>
    <n v="0"/>
    <n v="1"/>
    <n v="1"/>
    <n v="701"/>
    <s v="INR"/>
    <n v="0"/>
    <n v="955"/>
    <d v="2024-03-29T00:00:00"/>
    <n v="0"/>
    <n v="0"/>
    <m/>
    <m/>
    <s v="N"/>
    <s v="00/00/0000"/>
    <s v="N"/>
    <n v="0"/>
    <s v="00/00/0000"/>
    <s v="SMA0"/>
    <d v="2024-03-29T00:00:00"/>
    <n v="701"/>
    <s v="SA"/>
    <m/>
    <m/>
  </r>
  <r>
    <n v="60606965911"/>
    <x v="176"/>
    <n v="57575655956"/>
    <s v="Mr. MAHESHBHAI GOVINDBHAI DANT"/>
    <n v="10000"/>
    <n v="9.9"/>
    <n v="6460"/>
    <n v="6697.78"/>
    <n v="237.78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6969660"/>
    <x v="176"/>
    <n v="55003951955"/>
    <s v="Mr. BABULAL CHANABHAI RATHOD"/>
    <n v="10000"/>
    <n v="9.9"/>
    <n v="6451"/>
    <n v="6751"/>
    <n v="300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06911069"/>
    <x v="176"/>
    <n v="59055593575"/>
    <s v="Mrs. MADHUBEN GANPATBHAI PARMA"/>
    <n v="10000"/>
    <n v="9.9"/>
    <n v="6451"/>
    <n v="6751"/>
    <n v="30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6916966"/>
    <x v="176"/>
    <n v="55551535309"/>
    <s v="Mr. GOVINDBHAI SAKRABHAI PATNI"/>
    <n v="10000"/>
    <n v="9.9"/>
    <n v="6453"/>
    <n v="6753"/>
    <n v="30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01595551"/>
    <x v="176"/>
    <n v="55539366559"/>
    <s v="Miss. KUNDANBEN PARESHKUMAR PA"/>
    <n v="10000"/>
    <n v="9.9"/>
    <n v="6445"/>
    <n v="6687.03"/>
    <n v="242.03"/>
    <d v="2023-11-29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01111956"/>
    <x v="176"/>
    <n v="90560005375"/>
    <s v="Mrs. Jalte  Kavita"/>
    <n v="10000"/>
    <n v="9.9"/>
    <n v="6445"/>
    <n v="6745"/>
    <n v="300"/>
    <d v="2023-11-29T00:00:00"/>
    <n v="4"/>
    <n v="4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19951999"/>
    <x v="176"/>
    <n v="55305101067"/>
    <s v="Mr. PATNI  ANITABEN"/>
    <n v="10000"/>
    <n v="9.9"/>
    <n v="7435"/>
    <n v="8390"/>
    <n v="955"/>
    <d v="2023-12-02T00:00:00"/>
    <n v="3"/>
    <n v="2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19609659"/>
    <x v="176"/>
    <n v="50053955966"/>
    <s v="Mrs. KOKILABEN RAJUBHAI TADPAD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19699969"/>
    <x v="176"/>
    <n v="56665595905"/>
    <s v="Mrs. SHOBHANABEN NARESHBHAI PA"/>
    <n v="10000"/>
    <n v="9.9"/>
    <n v="7410"/>
    <n v="7635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19559591"/>
    <x v="176"/>
    <n v="59655969501"/>
    <s v="Mrs. PARMAR MANJULABEN NAGARBH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19690959"/>
    <x v="176"/>
    <n v="59997375665"/>
    <s v="Mrs. REKHABEN VIJAYBHAI PATNI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19196159"/>
    <x v="176"/>
    <n v="55036097575"/>
    <s v="Mr. GANPAT GOVIND MAKWANA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0016901"/>
    <x v="176"/>
    <n v="55030617690"/>
    <s v="Mr. RANJANBEN BHIKHABHAI VAGHE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0095115"/>
    <x v="176"/>
    <n v="55705676563"/>
    <s v="Mr. HARISHBHAI SENDHABHAI BHAR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0069166"/>
    <x v="176"/>
    <n v="57556079036"/>
    <s v="Mrs. PATANI  MANISHABEN PARESH"/>
    <n v="10000"/>
    <n v="9.9"/>
    <n v="7416"/>
    <n v="7641"/>
    <n v="225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61160906"/>
    <x v="176"/>
    <n v="56760599659"/>
    <s v="Mr. CHAVDA VIPULKUMAR CHANDULA"/>
    <n v="10000"/>
    <n v="9.9"/>
    <n v="7633"/>
    <n v="8510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1166916"/>
    <x v="176"/>
    <n v="56999505157"/>
    <s v="Mr. RAJUBHAI BABABHAI PATANI"/>
    <n v="10000"/>
    <n v="9.9"/>
    <n v="8295"/>
    <n v="8445"/>
    <n v="15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1961169"/>
    <x v="176"/>
    <n v="90569055590"/>
    <s v="Mrs. PATANI  BHARATIBEN DASARA"/>
    <n v="10000"/>
    <n v="9.9"/>
    <n v="8298"/>
    <n v="8448"/>
    <n v="15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d v="2024-03-14T00:00:00"/>
    <n v="701"/>
    <s v="SA"/>
    <m/>
    <m/>
  </r>
  <r>
    <n v="60661951669"/>
    <x v="176"/>
    <n v="90017760560"/>
    <s v="Mrs. HETALBEN VIPULBHAI VAGHEL"/>
    <n v="10000"/>
    <n v="9.9"/>
    <n v="7638"/>
    <n v="8515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1956066"/>
    <x v="176"/>
    <n v="59731196670"/>
    <s v="Mr. PATNI  RAVINDRABHAI"/>
    <n v="10000"/>
    <n v="9.9"/>
    <n v="7632"/>
    <n v="8509"/>
    <n v="877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d v="2024-03-10T00:00:00"/>
    <n v="701"/>
    <s v="SA"/>
    <m/>
    <m/>
  </r>
  <r>
    <n v="60669156196"/>
    <x v="176"/>
    <n v="55195655951"/>
    <s v="Mrs. SAVITABEN DASRATHBHAI PAT"/>
    <n v="10000"/>
    <n v="9.9"/>
    <n v="7357"/>
    <n v="7582"/>
    <n v="225"/>
    <d v="2023-12-25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69166596"/>
    <x v="176"/>
    <n v="55905003735"/>
    <s v="Mr. KAMRUNISSA MUNAVARKHAN PAT"/>
    <n v="10000"/>
    <n v="9.9"/>
    <n v="7593"/>
    <n v="8470"/>
    <n v="877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d v="2024-03-24T00:00:00"/>
    <n v="701"/>
    <s v="SA"/>
    <m/>
    <m/>
  </r>
  <r>
    <n v="60669190069"/>
    <x v="176"/>
    <n v="56701550515"/>
    <s v="Mr. KISHANLAL MOTILAL BAROT"/>
    <n v="10000"/>
    <n v="9.9"/>
    <n v="7593"/>
    <n v="8470"/>
    <n v="877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d v="2024-03-24T00:00:00"/>
    <n v="701"/>
    <s v="SA"/>
    <m/>
    <m/>
  </r>
  <r>
    <n v="60669991696"/>
    <x v="176"/>
    <n v="59956991577"/>
    <s v="Mr. JAYESH CHANDUBHAI SOLANKI"/>
    <n v="10000"/>
    <n v="9.9"/>
    <n v="7589"/>
    <n v="8454.69"/>
    <n v="865.69"/>
    <d v="2023-12-26T00:00:00"/>
    <n v="3"/>
    <n v="2"/>
    <n v="1"/>
    <n v="1"/>
    <n v="1"/>
    <n v="701"/>
    <s v="INR"/>
    <n v="0"/>
    <n v="879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0619511191"/>
    <x v="176"/>
    <n v="55115651770"/>
    <s v="Mrs. RANJANBEN NARANBHAI CHAUH"/>
    <n v="10000"/>
    <n v="9.9"/>
    <n v="7586"/>
    <n v="8460.8799999999992"/>
    <n v="874.88"/>
    <d v="2023-12-30T00:00:00"/>
    <n v="3"/>
    <n v="2"/>
    <n v="1"/>
    <n v="1"/>
    <n v="1"/>
    <n v="701"/>
    <s v="INR"/>
    <n v="0"/>
    <n v="879"/>
    <d v="2024-03-27T00:00:00"/>
    <n v="0"/>
    <n v="0"/>
    <m/>
    <m/>
    <s v="N"/>
    <s v="00/00/0000"/>
    <s v="N"/>
    <n v="0"/>
    <s v="00/00/0000"/>
    <s v="SMA0"/>
    <d v="2024-03-27T00:00:00"/>
    <n v="701"/>
    <s v="SA"/>
    <m/>
    <m/>
  </r>
  <r>
    <n v="60619599019"/>
    <x v="176"/>
    <n v="90555760751"/>
    <s v="Mr. PATNI MUKESHBHAI URVASHI"/>
    <n v="10000"/>
    <n v="9.9"/>
    <n v="9190"/>
    <n v="10145"/>
    <n v="955"/>
    <d v="2024-02-07T00:00:00"/>
    <n v="1"/>
    <n v="0"/>
    <n v="1"/>
    <n v="1"/>
    <n v="1"/>
    <n v="701"/>
    <s v="INR"/>
    <n v="0"/>
    <n v="955"/>
    <d v="2024-03-27T00:00:00"/>
    <n v="0"/>
    <n v="0"/>
    <s v="N"/>
    <n v="3"/>
    <s v="N"/>
    <s v="00/00/0000"/>
    <s v="N"/>
    <n v="0"/>
    <s v="00/00/0000"/>
    <s v="SMA0"/>
    <d v="2024-03-27T00:00:00"/>
    <n v="701"/>
    <s v="SA"/>
    <m/>
    <m/>
  </r>
  <r>
    <n v="60615161069"/>
    <x v="176"/>
    <n v="50059100565"/>
    <s v="PATANI  BHARATBHAI"/>
    <n v="10000"/>
    <n v="9.9"/>
    <n v="7582"/>
    <n v="8459"/>
    <n v="877"/>
    <d v="2023-12-29T00:00:00"/>
    <n v="3"/>
    <n v="2"/>
    <n v="1"/>
    <n v="1"/>
    <n v="1"/>
    <n v="701"/>
    <s v="INR"/>
    <n v="0"/>
    <n v="879"/>
    <d v="2024-03-28T00:00:00"/>
    <n v="0"/>
    <n v="0"/>
    <s v="N"/>
    <n v="3"/>
    <s v="N"/>
    <s v="00/00/0000"/>
    <s v="N"/>
    <n v="0"/>
    <s v="00/00/0000"/>
    <s v="SMA0"/>
    <d v="2024-03-28T00:00:00"/>
    <n v="701"/>
    <s v="SA"/>
    <m/>
    <m/>
  </r>
  <r>
    <n v="60691199916"/>
    <x v="176"/>
    <n v="59553395507"/>
    <s v="Mrs. BHAVNABEN ARUNBHAI PATNI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91166966"/>
    <x v="176"/>
    <n v="55555097975"/>
    <s v="Mr. RAJENDRA GANESHBHAI KALIYA"/>
    <n v="10000"/>
    <n v="9.9"/>
    <n v="8326"/>
    <n v="8476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01151"/>
    <x v="176"/>
    <n v="90776057559"/>
    <s v="Mrs. Patni Minaben Prakashbhai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15650"/>
    <x v="176"/>
    <n v="90770656906"/>
    <s v="Mrs. Parikh  Taruna"/>
    <n v="10000"/>
    <n v="9.9"/>
    <n v="8316"/>
    <n v="8466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19669"/>
    <x v="176"/>
    <n v="90555615390"/>
    <s v="Mr. Patni  Rameshbhai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96169"/>
    <x v="176"/>
    <n v="50053977335"/>
    <s v="Mrs. THAKOR  HANSABEN"/>
    <n v="10000"/>
    <n v="9.9"/>
    <n v="8316"/>
    <n v="8466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999901"/>
    <x v="176"/>
    <n v="55003956575"/>
    <s v="Mr. NAGINBHAI MOTIBHAI SOLANKI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69169"/>
    <x v="176"/>
    <n v="55055609355"/>
    <s v="Mr. AJITKUMAR DHULABHAI RAVAL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66666"/>
    <x v="176"/>
    <n v="55117555555"/>
    <s v="Miss. NEETABEN MAHENDRABHAI PA"/>
    <n v="10000"/>
    <n v="9.9"/>
    <n v="8317"/>
    <n v="8467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59990"/>
    <x v="176"/>
    <n v="50059091695"/>
    <s v="Mr. AMBALAL TRIBHOVANDAS PATEL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91590"/>
    <x v="176"/>
    <n v="90575533551"/>
    <s v="Miss. KAJALBEN  PATNI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00901"/>
    <x v="176"/>
    <n v="50053911657"/>
    <s v="Mrs. MANJULABEN RAMESHBHAI PAT"/>
    <n v="10000"/>
    <n v="9.9"/>
    <n v="8317"/>
    <n v="8627"/>
    <n v="31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09056"/>
    <x v="176"/>
    <n v="55569975510"/>
    <s v="Mr. PATANI RAKESHBHAI LAXMANBH"/>
    <n v="10000"/>
    <n v="9.9"/>
    <n v="8322"/>
    <n v="9232"/>
    <n v="910"/>
    <d v="2024-01-01T00:00:00"/>
    <n v="2"/>
    <n v="1"/>
    <n v="1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16006"/>
    <x v="176"/>
    <n v="90555950735"/>
    <s v="Ms. Ravat  Khushbuben"/>
    <n v="10000"/>
    <n v="9.9"/>
    <n v="8321"/>
    <n v="8471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2-28T00:00:00"/>
    <n v="701"/>
    <s v="SA"/>
    <m/>
    <m/>
  </r>
  <r>
    <n v="60691696990"/>
    <x v="176"/>
    <n v="59697101675"/>
    <s v="Mrs. LILABEN RAMESHBHAI PATEL"/>
    <n v="10000"/>
    <n v="9.9"/>
    <n v="8292"/>
    <n v="8442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1691696"/>
    <x v="176"/>
    <n v="55556593905"/>
    <s v="Mrs. HANSHABEN DINESHBHAI PARM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d v="2024-03-29T00:00:00"/>
    <n v="701"/>
    <s v="SA"/>
    <m/>
    <m/>
  </r>
  <r>
    <n v="60696661915"/>
    <x v="176"/>
    <n v="90703563360"/>
    <s v="Mr. LUCKY  MEVADA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6616695"/>
    <x v="176"/>
    <n v="90099639053"/>
    <s v="Mrs. KAJALBEN PARESHBHAI PATNI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6611516"/>
    <x v="176"/>
    <n v="55565633539"/>
    <s v="Mrs. PARULBEN MAHENDRABHAI PAR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696691691"/>
    <x v="176"/>
    <n v="90959595335"/>
    <s v="Mrs. MADHUBEN CHIMANBHAI GOHEL"/>
    <n v="10000"/>
    <n v="9.9"/>
    <n v="8318"/>
    <n v="8468"/>
    <n v="15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d v="2024-03-30T00:00:00"/>
    <n v="701"/>
    <s v="SA"/>
    <m/>
    <m/>
  </r>
  <r>
    <n v="60696696660"/>
    <x v="176"/>
    <n v="90575509969"/>
    <s v="Mrs. Patni  Bebiben"/>
    <n v="10000"/>
    <n v="9.9"/>
    <n v="8315"/>
    <n v="8465"/>
    <n v="15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09159116"/>
    <x v="176"/>
    <n v="55155975950"/>
    <s v="Mrs. GAYATRIBEN NARESH PARMAR"/>
    <n v="10000"/>
    <n v="9.9"/>
    <n v="8455"/>
    <n v="9333"/>
    <n v="878"/>
    <d v="2024-01-08T00:00:00"/>
    <n v="2"/>
    <n v="1"/>
    <n v="1"/>
    <n v="1"/>
    <n v="1"/>
    <n v="701"/>
    <s v="INR"/>
    <n v="0"/>
    <n v="879"/>
    <d v="2024-03-07T00:00:00"/>
    <n v="0"/>
    <n v="0"/>
    <s v="N"/>
    <n v="3"/>
    <s v="N"/>
    <s v="00/00/0000"/>
    <s v="N"/>
    <n v="0"/>
    <s v="00/00/0000"/>
    <s v="SMA0"/>
    <d v="2024-03-07T00:00:00"/>
    <n v="701"/>
    <s v="SA"/>
    <m/>
    <m/>
  </r>
  <r>
    <n v="60106669566"/>
    <x v="176"/>
    <n v="55779951953"/>
    <s v="Mr. ASHOKBHAI BHIKHANCHAND KAL"/>
    <n v="10000"/>
    <n v="9.9"/>
    <n v="9260"/>
    <n v="10139"/>
    <n v="879"/>
    <d v="2024-02-09T00:00:00"/>
    <n v="1"/>
    <n v="0"/>
    <n v="1"/>
    <n v="1"/>
    <n v="1"/>
    <n v="701"/>
    <s v="INR"/>
    <n v="0"/>
    <n v="879"/>
    <d v="2024-03-08T00:00:00"/>
    <n v="0"/>
    <n v="0"/>
    <s v="N"/>
    <n v="3"/>
    <s v="N"/>
    <s v="00/00/0000"/>
    <s v="N"/>
    <n v="0"/>
    <s v="00/00/0000"/>
    <s v="SMA0"/>
    <d v="2024-03-08T00:00:00"/>
    <n v="701"/>
    <s v="SA"/>
    <m/>
    <m/>
  </r>
  <r>
    <n v="60116116659"/>
    <x v="176"/>
    <n v="55039696776"/>
    <s v="Mr. RAMGOPAL SUBEDARSINGH BHAD"/>
    <n v="10000"/>
    <n v="9.9"/>
    <n v="8281"/>
    <n v="8431"/>
    <n v="15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16199950"/>
    <x v="176"/>
    <n v="57679003505"/>
    <s v="Mr. KISHANSINH PADAMSINH RAJPU"/>
    <n v="10000"/>
    <n v="9.9"/>
    <n v="8283"/>
    <n v="8433"/>
    <n v="15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69616166"/>
    <x v="176"/>
    <n v="59959591305"/>
    <s v="Mr. Sunilkumar Ishwarprakash A"/>
    <n v="10000"/>
    <n v="9.9"/>
    <n v="9190"/>
    <n v="9265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69511506"/>
    <x v="176"/>
    <n v="55957155535"/>
    <s v="Mr. Gupta Anilkumar Ishwarprak"/>
    <n v="10000"/>
    <n v="9.9"/>
    <n v="9190"/>
    <n v="9265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169619661"/>
    <x v="176"/>
    <n v="56359709709"/>
    <s v="Mrs. SARITABEN ANILKUMAR GUPTA"/>
    <n v="10000"/>
    <n v="9.9"/>
    <n v="9190"/>
    <n v="9265"/>
    <n v="75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066906666"/>
    <x v="176"/>
    <n v="55590697556"/>
    <s v="Mrs. BHARTIBEN BHARTIBEN PATNI"/>
    <n v="10000"/>
    <n v="9.9"/>
    <n v="0"/>
    <n v="492.49"/>
    <n v="492.49"/>
    <d v="2023-03-04T00:00:00"/>
    <n v="12"/>
    <n v="12"/>
    <n v="0"/>
    <n v="2"/>
    <n v="2"/>
    <n v="702"/>
    <s v="INR"/>
    <n v="0"/>
    <n v="1036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061550616"/>
    <x v="176"/>
    <n v="56959690399"/>
    <s v="Miss. HARSHIDA NAVINBHAI RAVAT"/>
    <n v="10000"/>
    <n v="9.9"/>
    <n v="0"/>
    <n v="496.95"/>
    <n v="496.95"/>
    <d v="2023-03-02T00:00:00"/>
    <n v="12"/>
    <n v="12"/>
    <n v="0"/>
    <n v="2"/>
    <n v="2"/>
    <n v="702"/>
    <s v="INR"/>
    <n v="0"/>
    <n v="1042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966196159"/>
    <x v="176"/>
    <n v="57057955796"/>
    <s v="Mr. MALI  GOVIND"/>
    <n v="10000"/>
    <n v="9.9"/>
    <n v="1915"/>
    <n v="3236.69"/>
    <n v="1321.69"/>
    <d v="2023-06-23T00:00:00"/>
    <n v="9"/>
    <n v="8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969990669"/>
    <x v="176"/>
    <n v="50053959309"/>
    <s v="Mr. JASHWANTBHAI KALIDAS PARMA"/>
    <n v="10000"/>
    <n v="9.9"/>
    <n v="2602"/>
    <n v="4127.62"/>
    <n v="1525.62"/>
    <d v="2023-06-26T00:00:00"/>
    <n v="9"/>
    <n v="7"/>
    <n v="2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d v="2024-03-27T00:00:00"/>
    <n v="702"/>
    <s v="SA"/>
    <m/>
    <m/>
  </r>
  <r>
    <n v="60950666611"/>
    <x v="176"/>
    <n v="57361559505"/>
    <s v="Mrs. SUSHILABEN GANPATBHAI DAN"/>
    <n v="10000"/>
    <n v="9.9"/>
    <n v="1925"/>
    <n v="3229.73"/>
    <n v="1304.73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950665966"/>
    <x v="176"/>
    <n v="55017551960"/>
    <s v="Mr. GAFULBHAI BALDEVBHAI RABAR"/>
    <n v="10000"/>
    <n v="9.9"/>
    <n v="1904"/>
    <n v="3219.33"/>
    <n v="1315.33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950669616"/>
    <x v="176"/>
    <n v="90771909135"/>
    <s v="Mr. Patel  Satish"/>
    <n v="10000"/>
    <n v="9.9"/>
    <n v="1941"/>
    <n v="3244.31"/>
    <n v="1303.31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666699165"/>
    <x v="176"/>
    <n v="55505966337"/>
    <s v="Mrs. SHRIMALI KAILASHBEN  HARS"/>
    <n v="10000"/>
    <n v="9.9"/>
    <n v="4410"/>
    <n v="5990.49"/>
    <n v="1580.49"/>
    <d v="2023-08-13T00:00:00"/>
    <n v="7"/>
    <n v="5"/>
    <n v="2"/>
    <n v="2"/>
    <n v="2"/>
    <n v="702"/>
    <s v="INR"/>
    <n v="0"/>
    <n v="879"/>
    <d v="2024-02-12T00:00:00"/>
    <n v="0"/>
    <n v="0"/>
    <s v="N"/>
    <n v="1"/>
    <s v="N"/>
    <s v="00/00/0000"/>
    <s v="N"/>
    <n v="0"/>
    <s v="00/00/0000"/>
    <s v="SMA1"/>
    <d v="2024-03-23T00:00:00"/>
    <n v="702"/>
    <s v="SA"/>
    <m/>
    <m/>
  </r>
  <r>
    <n v="60519119601"/>
    <x v="176"/>
    <n v="55595001051"/>
    <s v="Mr. BHANUBHAI LAKSHMANBHAI VAG"/>
    <n v="10000"/>
    <n v="9.9"/>
    <n v="6806"/>
    <n v="8478.57"/>
    <n v="1672.57"/>
    <d v="2023-11-16T00:00:00"/>
    <n v="4"/>
    <n v="2"/>
    <n v="2"/>
    <n v="2"/>
    <n v="2"/>
    <n v="702"/>
    <s v="INR"/>
    <n v="0"/>
    <n v="879"/>
    <d v="2024-02-10T00:00:00"/>
    <n v="0"/>
    <n v="0"/>
    <s v="N"/>
    <n v="1"/>
    <s v="N"/>
    <s v="00/00/0000"/>
    <s v="N"/>
    <n v="0"/>
    <s v="00/00/0000"/>
    <s v="SMA1"/>
    <d v="2024-03-12T00:00:00"/>
    <n v="702"/>
    <s v="SA"/>
    <m/>
    <m/>
  </r>
  <r>
    <n v="60609996619"/>
    <x v="176"/>
    <n v="59553909013"/>
    <s v="Mrs. KANTABEN MAHENDRABHAI TAD"/>
    <n v="10000"/>
    <n v="9.9"/>
    <n v="6768"/>
    <n v="8467.44"/>
    <n v="1699.44"/>
    <d v="2023-11-30T00:00:00"/>
    <n v="4"/>
    <n v="2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619696661"/>
    <x v="176"/>
    <n v="56693355010"/>
    <s v="Mrs. ILABEN VASANTKUMAR MAKWAN"/>
    <n v="10000"/>
    <n v="9.9"/>
    <n v="7431"/>
    <n v="8536"/>
    <n v="1105"/>
    <d v="2023-12-03T00:00:00"/>
    <n v="3"/>
    <n v="2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669119965"/>
    <x v="176"/>
    <n v="57596395559"/>
    <s v="Mr. DARBAR KIRITKUMAR NATVARSI"/>
    <n v="10000"/>
    <n v="9.9"/>
    <n v="7617"/>
    <n v="9374"/>
    <n v="1757"/>
    <d v="2023-12-25T00:00:00"/>
    <n v="3"/>
    <n v="1"/>
    <n v="2"/>
    <n v="2"/>
    <n v="2"/>
    <n v="702"/>
    <s v="INR"/>
    <n v="0"/>
    <n v="879"/>
    <d v="2024-02-24T00:00:00"/>
    <n v="0"/>
    <n v="0"/>
    <s v="N"/>
    <n v="1"/>
    <s v="N"/>
    <s v="00/00/0000"/>
    <s v="N"/>
    <n v="0"/>
    <s v="00/00/0000"/>
    <s v="SMA1"/>
    <d v="2024-03-26T00:00:00"/>
    <n v="702"/>
    <s v="SA"/>
    <m/>
    <m/>
  </r>
  <r>
    <n v="60669909695"/>
    <x v="176"/>
    <n v="59655950755"/>
    <s v="Mrs. PATANI BHARATIBEN  SANJAY"/>
    <n v="10000"/>
    <n v="9.9"/>
    <n v="7603"/>
    <n v="8682.69"/>
    <n v="1079.69"/>
    <d v="2023-12-26T00:00:00"/>
    <n v="3"/>
    <n v="2"/>
    <n v="1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d v="2024-03-27T00:00:00"/>
    <n v="702"/>
    <s v="SA"/>
    <m/>
    <m/>
  </r>
  <r>
    <n v="60669991666"/>
    <x v="176"/>
    <n v="57917037155"/>
    <s v="Mr. MUKESHBHAI  CHHAPANBHAI PA"/>
    <n v="10000"/>
    <n v="9.9"/>
    <n v="7620"/>
    <n v="9365.69"/>
    <n v="1745.69"/>
    <d v="2023-12-26T00:00:00"/>
    <n v="3"/>
    <n v="1"/>
    <n v="2"/>
    <n v="2"/>
    <n v="2"/>
    <n v="702"/>
    <s v="INR"/>
    <n v="0"/>
    <n v="879"/>
    <d v="2024-02-25T00:00:00"/>
    <n v="0"/>
    <n v="0"/>
    <m/>
    <m/>
    <s v="N"/>
    <s v="00/00/0000"/>
    <s v="N"/>
    <n v="0"/>
    <s v="00/00/0000"/>
    <s v="SMA1"/>
    <d v="2024-03-27T00:00:00"/>
    <n v="702"/>
    <s v="SA"/>
    <m/>
    <m/>
  </r>
  <r>
    <n v="60619990199"/>
    <x v="176"/>
    <n v="59950655710"/>
    <s v="Mrs. URMILABEN DEVRAJBHAI PATN"/>
    <n v="10000"/>
    <n v="9.9"/>
    <n v="7591"/>
    <n v="9345.8799999999992"/>
    <n v="1754.88"/>
    <d v="2023-12-28T00:00:00"/>
    <n v="3"/>
    <n v="1"/>
    <n v="2"/>
    <n v="2"/>
    <n v="2"/>
    <n v="702"/>
    <s v="INR"/>
    <n v="0"/>
    <n v="879"/>
    <d v="2024-02-27T00:00:00"/>
    <n v="0"/>
    <n v="0"/>
    <s v="N"/>
    <n v="1"/>
    <s v="N"/>
    <s v="00/00/0000"/>
    <s v="N"/>
    <n v="0"/>
    <s v="00/00/0000"/>
    <s v="SMA1"/>
    <d v="2024-03-29T00:00:00"/>
    <n v="702"/>
    <s v="SA"/>
    <m/>
    <m/>
  </r>
  <r>
    <n v="60611966659"/>
    <x v="176"/>
    <n v="59657975559"/>
    <s v="Mrs. PATNI KAMLABEN MUKESHBHAI"/>
    <n v="10000"/>
    <n v="9.9"/>
    <n v="7593"/>
    <n v="9346.4599999999991"/>
    <n v="1753.46"/>
    <d v="2023-12-30T00:00:00"/>
    <n v="3"/>
    <n v="1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690969969"/>
    <x v="176"/>
    <n v="90569113356"/>
    <s v="Mr. Sodha  Mahavirsinh"/>
    <n v="10000"/>
    <n v="9.9"/>
    <n v="8304"/>
    <n v="9334"/>
    <n v="1030"/>
    <d v="2024-01-09T00:00:00"/>
    <n v="2"/>
    <n v="1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691696991"/>
    <x v="176"/>
    <n v="59051555005"/>
    <s v="Mrs. NITABEN ISHVARBHAI PATNI"/>
    <n v="10000"/>
    <n v="9.9"/>
    <n v="8323"/>
    <n v="9353"/>
    <n v="1030"/>
    <d v="2024-01-01T00:00:00"/>
    <n v="2"/>
    <n v="1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0116196566"/>
    <x v="176"/>
    <n v="55195657019"/>
    <s v="Mr. PATNI SACHINBHAI GOVINDBHA"/>
    <n v="10000"/>
    <n v="9.9"/>
    <n v="8302"/>
    <n v="10212"/>
    <n v="1910"/>
    <d v="2024-01-13T00:00:00"/>
    <n v="2"/>
    <n v="0"/>
    <n v="2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d v="2024-03-30T00:00:00"/>
    <n v="702"/>
    <s v="SA"/>
    <m/>
    <m/>
  </r>
  <r>
    <n v="60116199999"/>
    <x v="176"/>
    <n v="55105557195"/>
    <s v="Mr. RANGUSINH DHANSINH CHAUHAN"/>
    <n v="10000"/>
    <n v="9.9"/>
    <n v="8302"/>
    <n v="10212"/>
    <n v="1910"/>
    <d v="2024-01-13T00:00:00"/>
    <n v="2"/>
    <n v="0"/>
    <n v="2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d v="2024-03-30T00:00:00"/>
    <n v="702"/>
    <s v="SA"/>
    <m/>
    <m/>
  </r>
  <r>
    <n v="69969950996"/>
    <x v="176"/>
    <n v="55331117099"/>
    <s v="Mr. NATVARBHAI  CHAUHAN"/>
    <n v="10000"/>
    <n v="9.9"/>
    <n v="0"/>
    <n v="573.66"/>
    <n v="573.66"/>
    <d v="2023-01-29T00:00:00"/>
    <n v="12"/>
    <n v="11"/>
    <n v="1"/>
    <n v="3"/>
    <n v="3"/>
    <n v="703"/>
    <s v="INR"/>
    <n v="0"/>
    <n v="879"/>
    <d v="2024-01-29T00:00:00"/>
    <n v="0"/>
    <n v="0"/>
    <m/>
    <m/>
    <s v="N"/>
    <s v="00/00/0000"/>
    <s v="N"/>
    <n v="0"/>
    <s v="00/00/0000"/>
    <s v="SMA2"/>
    <d v="2024-03-30T00:00:00"/>
    <n v="703"/>
    <s v="SA"/>
    <m/>
    <m/>
  </r>
  <r>
    <n v="60009159691"/>
    <x v="176"/>
    <n v="59579055356"/>
    <s v="Mrs. SANGITABEN PIYUSHBHAI PAT"/>
    <n v="10000"/>
    <n v="9.9"/>
    <n v="0"/>
    <n v="475.87"/>
    <n v="475.87"/>
    <d v="2023-02-13T00:00:00"/>
    <n v="12"/>
    <n v="12"/>
    <n v="0"/>
    <n v="3"/>
    <n v="3"/>
    <n v="703"/>
    <s v="INR"/>
    <n v="0"/>
    <n v="960"/>
    <d v="2024-01-15T00:00:00"/>
    <n v="0"/>
    <n v="0"/>
    <s v="N"/>
    <n v="2"/>
    <s v="N"/>
    <s v="00/00/0000"/>
    <s v="N"/>
    <n v="0"/>
    <s v="00/00/0000"/>
    <s v="SMA2"/>
    <d v="2024-03-16T00:00:00"/>
    <n v="703"/>
    <s v="SA"/>
    <m/>
    <m/>
  </r>
  <r>
    <n v="60950666665"/>
    <x v="176"/>
    <n v="59197935763"/>
    <s v="Mr. DASHRATHBHAI SHANKERBHAI P"/>
    <n v="10000"/>
    <n v="9.9"/>
    <n v="1906"/>
    <n v="3966"/>
    <n v="2060"/>
    <d v="2023-06-27T00:00:00"/>
    <n v="9"/>
    <n v="7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0519699991"/>
    <x v="176"/>
    <n v="56736951756"/>
    <s v="Mr. VIKRAMBHAI RAMANBHAI DANTA"/>
    <n v="10000"/>
    <n v="9.9"/>
    <n v="6822"/>
    <n v="9378.82"/>
    <n v="2556.8200000000002"/>
    <d v="2023-11-18T00:00:00"/>
    <n v="4"/>
    <n v="1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0611966969"/>
    <x v="176"/>
    <n v="90555955155"/>
    <s v="Ms. Darji Seema Hareshbhai"/>
    <n v="10000"/>
    <n v="9.9"/>
    <n v="7464"/>
    <n v="10329"/>
    <n v="2865"/>
    <d v="2023-12-02T00:00:00"/>
    <n v="3"/>
    <n v="0"/>
    <n v="3"/>
    <n v="3"/>
    <n v="3"/>
    <n v="703"/>
    <s v="INR"/>
    <n v="0"/>
    <n v="955"/>
    <d v="2024-01-30T00:00:00"/>
    <n v="0"/>
    <n v="0"/>
    <m/>
    <m/>
    <s v="N"/>
    <s v="00/00/0000"/>
    <s v="N"/>
    <n v="0"/>
    <s v="00/00/0000"/>
    <s v="SMA2"/>
    <d v="2024-03-31T00:00:00"/>
    <n v="703"/>
    <s v="SA"/>
    <m/>
    <m/>
  </r>
  <r>
    <n v="60611966510"/>
    <x v="176"/>
    <n v="57955551655"/>
    <s v="Mr. DIPAK ARVINDBHAI BRAHMANIY"/>
    <n v="10000"/>
    <n v="9.9"/>
    <n v="7464"/>
    <n v="10329"/>
    <n v="2865"/>
    <d v="2023-12-02T00:00:00"/>
    <n v="3"/>
    <n v="0"/>
    <n v="3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0619619666"/>
    <x v="176"/>
    <n v="90569155550"/>
    <s v="Mr. Patani  Bharatbhai"/>
    <n v="10000"/>
    <n v="9.9"/>
    <n v="7442"/>
    <n v="9427"/>
    <n v="1985"/>
    <d v="2023-12-03T00:00:00"/>
    <n v="3"/>
    <n v="1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0661950616"/>
    <x v="176"/>
    <n v="90555596090"/>
    <s v="Mr. AMRUTBHAI  BHARVAD"/>
    <n v="10000"/>
    <n v="9.9"/>
    <n v="7668"/>
    <n v="10305"/>
    <n v="2637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0661956161"/>
    <x v="176"/>
    <n v="59065157535"/>
    <s v="Mrs. DODAK HASUMATIBEN VIJAYKU"/>
    <n v="10000"/>
    <n v="9.9"/>
    <n v="7668"/>
    <n v="10305"/>
    <n v="2637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d v="2024-03-11T00:00:00"/>
    <n v="703"/>
    <s v="SA"/>
    <m/>
    <m/>
  </r>
  <r>
    <n v="60656961999"/>
    <x v="176"/>
    <n v="55036150535"/>
    <s v="Mr. MANOJBHAI BABUBHAI PATANI"/>
    <n v="10000"/>
    <n v="9.9"/>
    <n v="7634"/>
    <n v="10271"/>
    <n v="2637"/>
    <d v="2023-12-23T00:00:00"/>
    <n v="3"/>
    <n v="0"/>
    <n v="3"/>
    <n v="3"/>
    <n v="3"/>
    <n v="703"/>
    <s v="INR"/>
    <n v="0"/>
    <n v="879"/>
    <d v="2024-01-19T00:00:00"/>
    <n v="0"/>
    <n v="0"/>
    <s v="N"/>
    <n v="2"/>
    <s v="N"/>
    <s v="00/00/0000"/>
    <s v="N"/>
    <n v="0"/>
    <s v="00/00/0000"/>
    <s v="SMA2"/>
    <d v="2024-03-20T00:00:00"/>
    <n v="703"/>
    <s v="SA"/>
    <m/>
    <m/>
  </r>
  <r>
    <n v="60661999190"/>
    <x v="176"/>
    <n v="90579555790"/>
    <s v="Mr. Patni Prakashbhai Sureshbh"/>
    <n v="10000"/>
    <n v="9.9"/>
    <n v="7637"/>
    <n v="10274"/>
    <n v="2637"/>
    <d v="2023-12-22T00:00:00"/>
    <n v="3"/>
    <n v="0"/>
    <n v="3"/>
    <n v="3"/>
    <n v="3"/>
    <n v="703"/>
    <s v="INR"/>
    <n v="0"/>
    <n v="879"/>
    <d v="2024-01-21T00:00:00"/>
    <n v="0"/>
    <n v="0"/>
    <s v="N"/>
    <n v="2"/>
    <s v="N"/>
    <s v="00/00/0000"/>
    <s v="N"/>
    <n v="0"/>
    <s v="00/00/0000"/>
    <s v="SMA2"/>
    <d v="2024-03-22T00:00:00"/>
    <n v="703"/>
    <s v="SA"/>
    <m/>
    <m/>
  </r>
  <r>
    <n v="60669166509"/>
    <x v="176"/>
    <n v="57709005195"/>
    <s v="Mrs. BHAVNABEN PRAVINBHAI PATA"/>
    <n v="10000"/>
    <n v="9.9"/>
    <n v="7629"/>
    <n v="10266"/>
    <n v="2637"/>
    <d v="2023-12-25T00:00:00"/>
    <n v="3"/>
    <n v="0"/>
    <n v="3"/>
    <n v="3"/>
    <n v="3"/>
    <n v="703"/>
    <s v="INR"/>
    <n v="0"/>
    <n v="879"/>
    <d v="2024-01-24T00:00:00"/>
    <n v="0"/>
    <n v="0"/>
    <s v="N"/>
    <n v="2"/>
    <s v="N"/>
    <s v="00/00/0000"/>
    <s v="N"/>
    <n v="0"/>
    <s v="00/00/0000"/>
    <s v="SMA2"/>
    <d v="2024-03-25T00:00:00"/>
    <n v="703"/>
    <s v="SA"/>
    <m/>
    <m/>
  </r>
  <r>
    <n v="69690919661"/>
    <x v="176"/>
    <n v="55133356990"/>
    <s v="Mrs. BHAVANABEN RAJESHBHAI THA"/>
    <n v="10000"/>
    <n v="9.9"/>
    <n v="0"/>
    <n v="1395"/>
    <n v="1395"/>
    <d v="2022-09-04T00:00:00"/>
    <n v="12"/>
    <n v="10"/>
    <n v="2"/>
    <n v="4"/>
    <n v="4"/>
    <n v="704"/>
    <s v="INR"/>
    <n v="0"/>
    <n v="879"/>
    <d v="2023-08-01T00:00:00"/>
    <n v="0"/>
    <n v="58.28"/>
    <m/>
    <m/>
    <s v="N"/>
    <s v="00/00/0000"/>
    <s v="N"/>
    <n v="0"/>
    <s v="00/00/0000"/>
    <s v="NPA"/>
    <d v="2023-10-29T00:00:00"/>
    <n v="704"/>
    <s v="NPA"/>
    <n v="13"/>
    <m/>
  </r>
  <r>
    <n v="69690699609"/>
    <x v="176"/>
    <n v="55033653357"/>
    <s v="Mr. RATANKUMAR BHAJANBHAI DANT"/>
    <n v="10000"/>
    <n v="9.9"/>
    <n v="0"/>
    <n v="6675.63"/>
    <n v="6675.63"/>
    <d v="2022-09-03T00:00:00"/>
    <n v="12"/>
    <n v="4"/>
    <n v="8"/>
    <n v="4"/>
    <n v="4"/>
    <n v="704"/>
    <s v="INR"/>
    <n v="0"/>
    <n v="879"/>
    <d v="2023-02-01T00:00:00"/>
    <n v="51.64"/>
    <n v="630.25"/>
    <s v="N"/>
    <n v="4"/>
    <s v="N"/>
    <s v="00/00/0000"/>
    <s v="N"/>
    <n v="0"/>
    <s v="00/00/0000"/>
    <s v="NPA"/>
    <d v="2023-05-01T00:00:00"/>
    <n v="506"/>
    <s v="NPA"/>
    <n v="7"/>
    <s v="Yes"/>
  </r>
  <r>
    <n v="69661961916"/>
    <x v="176"/>
    <n v="57755695565"/>
    <s v="Mrs. MADHUBEN MANHARBHAI DANTA"/>
    <n v="10000"/>
    <n v="9.9"/>
    <n v="0"/>
    <n v="7547"/>
    <n v="7547"/>
    <d v="2022-09-19T00:00:00"/>
    <n v="12"/>
    <n v="3"/>
    <n v="9"/>
    <n v="4"/>
    <n v="4"/>
    <n v="704"/>
    <s v="INR"/>
    <n v="0"/>
    <n v="879"/>
    <d v="2023-01-13T00:00:00"/>
    <n v="3.34"/>
    <n v="722.98"/>
    <s v="N"/>
    <n v="4"/>
    <s v="N"/>
    <s v="00/00/0000"/>
    <s v="N"/>
    <n v="0"/>
    <s v="00/00/0000"/>
    <s v="NPA"/>
    <d v="2023-04-13T00:00:00"/>
    <n v="506"/>
    <s v="NPA"/>
    <n v="6"/>
    <s v="Yes"/>
  </r>
  <r>
    <n v="69110090519"/>
    <x v="176"/>
    <n v="57109550795"/>
    <s v="Mrs. REKHABEN RAJESHBHAI PATNI"/>
    <n v="10000"/>
    <n v="9.9"/>
    <n v="50.22"/>
    <n v="4956.3100000000004"/>
    <n v="4906.09"/>
    <d v="2022-10-05T00:00:00"/>
    <n v="12"/>
    <n v="6"/>
    <n v="6"/>
    <n v="4"/>
    <n v="4"/>
    <n v="704"/>
    <s v="INR"/>
    <n v="0"/>
    <n v="879"/>
    <d v="2023-05-05T00:00:00"/>
    <n v="0"/>
    <n v="293.39999999999998"/>
    <s v="N"/>
    <n v="4"/>
    <s v="N"/>
    <s v="00/00/0000"/>
    <s v="N"/>
    <n v="0"/>
    <s v="00/00/0000"/>
    <s v="NPA"/>
    <d v="2023-08-02T00:00:00"/>
    <n v="704"/>
    <s v="NPA"/>
    <n v="9"/>
    <s v="Yes"/>
  </r>
  <r>
    <n v="69119961996"/>
    <x v="176"/>
    <n v="55755355330"/>
    <s v="Mr. GANSHYAMSINGH RAJUJI CHAUH"/>
    <n v="10000"/>
    <n v="9.9"/>
    <n v="0"/>
    <n v="3158.51"/>
    <n v="3158.51"/>
    <d v="2022-10-06T00:00:00"/>
    <n v="12"/>
    <n v="8"/>
    <n v="4"/>
    <n v="4"/>
    <n v="4"/>
    <n v="704"/>
    <s v="INR"/>
    <n v="0"/>
    <n v="879"/>
    <d v="2023-07-05T00:00:00"/>
    <n v="0"/>
    <n v="487.01"/>
    <s v="N"/>
    <n v="4"/>
    <s v="N"/>
    <s v="00/00/0000"/>
    <s v="N"/>
    <n v="0"/>
    <s v="00/00/0000"/>
    <s v="NPA"/>
    <d v="2023-04-05T00:00:00"/>
    <n v="506"/>
    <s v="NPA"/>
    <n v="5"/>
    <s v="Yes"/>
  </r>
  <r>
    <n v="69119951161"/>
    <x v="176"/>
    <n v="55639700959"/>
    <s v="Mrs. KAMLABEN GOPALBHAI PATNI"/>
    <n v="10000"/>
    <n v="9.9"/>
    <n v="435.69"/>
    <n v="5671.69"/>
    <n v="5236"/>
    <d v="2022-10-06T00:00:00"/>
    <n v="12"/>
    <n v="6"/>
    <n v="6"/>
    <n v="4"/>
    <n v="4"/>
    <n v="704"/>
    <s v="INR"/>
    <n v="0"/>
    <n v="879"/>
    <d v="2023-04-05T00:00:00"/>
    <n v="0"/>
    <n v="266.91000000000003"/>
    <s v="N"/>
    <n v="4"/>
    <s v="N"/>
    <s v="00/00/0000"/>
    <s v="N"/>
    <n v="0"/>
    <s v="00/00/0000"/>
    <s v="NPA"/>
    <d v="2023-04-05T00:00:00"/>
    <n v="506"/>
    <s v="NPA"/>
    <n v="5"/>
    <s v="Yes"/>
  </r>
  <r>
    <n v="69116916169"/>
    <x v="176"/>
    <n v="55195539055"/>
    <s v="Mrs. VINUBEN LAXMANJI THAKOR"/>
    <n v="10000"/>
    <n v="9.9"/>
    <n v="0"/>
    <n v="512.5"/>
    <n v="512.5"/>
    <d v="2022-10-07T00:00:00"/>
    <n v="12"/>
    <n v="11"/>
    <n v="1"/>
    <n v="4"/>
    <n v="4"/>
    <n v="704"/>
    <s v="INR"/>
    <n v="0"/>
    <n v="879"/>
    <d v="2023-10-05T00:00:00"/>
    <n v="0"/>
    <n v="16.68"/>
    <s v="N"/>
    <n v="4"/>
    <s v="N"/>
    <s v="00/00/0000"/>
    <s v="N"/>
    <n v="0"/>
    <s v="00/00/0000"/>
    <s v="NPA"/>
    <d v="2023-12-03T00:00:00"/>
    <n v="704"/>
    <s v="NPA"/>
    <n v="13"/>
    <m/>
  </r>
  <r>
    <n v="69115906991"/>
    <x v="176"/>
    <n v="55197953363"/>
    <s v="Mr. MANOJBHAI BHIKHABHAI AGJA"/>
    <n v="10000"/>
    <n v="9.9"/>
    <n v="0"/>
    <n v="8386"/>
    <n v="8386"/>
    <d v="2022-10-07T00:00:00"/>
    <n v="12"/>
    <n v="2"/>
    <n v="10"/>
    <n v="4"/>
    <n v="4"/>
    <n v="704"/>
    <s v="INR"/>
    <n v="0"/>
    <n v="879"/>
    <d v="2023-01-05T00:00:00"/>
    <n v="46.94"/>
    <n v="852.04"/>
    <m/>
    <m/>
    <s v="N"/>
    <s v="00/00/0000"/>
    <s v="N"/>
    <n v="0"/>
    <s v="00/00/0000"/>
    <s v="NPA"/>
    <d v="2023-04-05T00:00:00"/>
    <n v="506"/>
    <s v="NPA"/>
    <n v="5"/>
    <s v="Yes"/>
  </r>
  <r>
    <n v="69196996959"/>
    <x v="176"/>
    <n v="56051531513"/>
    <s v="Mr. DINESHBHAI KESHAJI THAKOR"/>
    <n v="10000"/>
    <n v="9.9"/>
    <n v="0.84"/>
    <n v="485.99"/>
    <n v="485.15"/>
    <d v="2022-10-11T00:00:00"/>
    <n v="12"/>
    <n v="11"/>
    <n v="1"/>
    <n v="4"/>
    <n v="4"/>
    <n v="704"/>
    <s v="INR"/>
    <n v="0"/>
    <n v="879"/>
    <d v="2023-10-10T00:00:00"/>
    <n v="0"/>
    <n v="6.89"/>
    <s v="N"/>
    <n v="4"/>
    <s v="N"/>
    <s v="00/00/0000"/>
    <s v="N"/>
    <n v="0"/>
    <s v="00/00/0000"/>
    <s v="NPA"/>
    <d v="2024-01-08T00:00:00"/>
    <n v="704"/>
    <s v="NPA"/>
    <n v="14"/>
    <m/>
  </r>
  <r>
    <n v="69196995199"/>
    <x v="176"/>
    <n v="56956599579"/>
    <s v="Mrs. BHARTIBEN RAMESHBHAI PATN"/>
    <n v="10000"/>
    <n v="9.9"/>
    <n v="0"/>
    <n v="8368"/>
    <n v="8368"/>
    <d v="2022-10-11T00:00:00"/>
    <n v="12"/>
    <n v="2"/>
    <n v="10"/>
    <n v="4"/>
    <n v="4"/>
    <n v="704"/>
    <s v="INR"/>
    <n v="0"/>
    <n v="879"/>
    <d v="2023-01-10T00:00:00"/>
    <n v="60.25"/>
    <n v="862.72"/>
    <s v="N"/>
    <n v="4"/>
    <s v="N"/>
    <s v="00/00/0000"/>
    <s v="N"/>
    <n v="0"/>
    <s v="00/00/0000"/>
    <s v="NPA"/>
    <d v="2023-04-10T00:00:00"/>
    <n v="506"/>
    <s v="NPA"/>
    <n v="5"/>
    <s v="Yes"/>
  </r>
  <r>
    <n v="69196916956"/>
    <x v="176"/>
    <n v="55795965769"/>
    <s v="Mrs. JAGRUTIBEN GIRISHBHAI THA"/>
    <n v="10000"/>
    <n v="9.9"/>
    <n v="0"/>
    <n v="3178"/>
    <n v="3178"/>
    <d v="2022-10-11T00:00:00"/>
    <n v="12"/>
    <n v="8"/>
    <n v="4"/>
    <n v="4"/>
    <n v="4"/>
    <n v="704"/>
    <s v="INR"/>
    <n v="0"/>
    <n v="879"/>
    <d v="2023-07-10T00:00:00"/>
    <n v="0"/>
    <n v="132.59"/>
    <s v="N"/>
    <n v="4"/>
    <s v="N"/>
    <s v="00/00/0000"/>
    <s v="N"/>
    <n v="0"/>
    <s v="00/00/0000"/>
    <s v="NPA"/>
    <d v="2023-10-07T00:00:00"/>
    <n v="704"/>
    <s v="NPA"/>
    <n v="11"/>
    <s v="Yes"/>
  </r>
  <r>
    <n v="69166161600"/>
    <x v="176"/>
    <n v="55769156137"/>
    <s v="Mrs. PISTABEN NARANSING CHAUHA"/>
    <n v="10000"/>
    <n v="9.9"/>
    <n v="0.84"/>
    <n v="491.84"/>
    <n v="491"/>
    <d v="2022-10-15T00:00:00"/>
    <n v="12"/>
    <n v="11"/>
    <n v="1"/>
    <n v="4"/>
    <n v="4"/>
    <n v="704"/>
    <s v="INR"/>
    <n v="0"/>
    <n v="879"/>
    <d v="2023-10-12T00:00:00"/>
    <n v="0"/>
    <n v="6.89"/>
    <s v="N"/>
    <n v="4"/>
    <s v="N"/>
    <s v="00/00/0000"/>
    <s v="N"/>
    <n v="0"/>
    <s v="00/00/0000"/>
    <s v="NPA"/>
    <d v="2024-01-10T00:00:00"/>
    <n v="704"/>
    <s v="NPA"/>
    <n v="14"/>
    <m/>
  </r>
  <r>
    <n v="69166191156"/>
    <x v="176"/>
    <n v="90979399715"/>
    <s v="Mrs. PATNI MANSHI ARVINDBHAI"/>
    <n v="10000"/>
    <n v="9.9"/>
    <n v="0"/>
    <n v="5876.41"/>
    <n v="5876.41"/>
    <d v="2022-10-16T00:00:00"/>
    <n v="12"/>
    <n v="5"/>
    <n v="7"/>
    <n v="4"/>
    <n v="4"/>
    <n v="704"/>
    <s v="INR"/>
    <n v="0"/>
    <n v="879"/>
    <d v="2023-04-12T00:00:00"/>
    <n v="0"/>
    <n v="456.51"/>
    <s v="N"/>
    <n v="4"/>
    <s v="N"/>
    <s v="00/00/0000"/>
    <s v="N"/>
    <n v="0"/>
    <s v="00/00/0000"/>
    <s v="NPA"/>
    <d v="2023-06-24T00:00:00"/>
    <n v="704"/>
    <s v="NPA"/>
    <n v="8"/>
    <s v="Yes"/>
  </r>
  <r>
    <n v="69169696991"/>
    <x v="176"/>
    <n v="90059359399"/>
    <s v="Mrs. MINABEN DINESHBHAI MAKWAN"/>
    <n v="10000"/>
    <n v="9.9"/>
    <n v="123.73"/>
    <n v="5050.43"/>
    <n v="4926.7"/>
    <d v="2022-10-17T00:00:00"/>
    <n v="12"/>
    <n v="6"/>
    <n v="6"/>
    <n v="4"/>
    <n v="4"/>
    <n v="704"/>
    <s v="INR"/>
    <n v="0"/>
    <n v="879"/>
    <d v="2023-05-12T00:00:00"/>
    <n v="227.9"/>
    <n v="359.23"/>
    <s v="N"/>
    <n v="4"/>
    <s v="N"/>
    <s v="00/00/0000"/>
    <s v="N"/>
    <n v="0"/>
    <s v="00/00/0000"/>
    <s v="NPA"/>
    <d v="2023-08-09T00:00:00"/>
    <n v="704"/>
    <s v="NPA"/>
    <n v="9"/>
    <s v="Yes"/>
  </r>
  <r>
    <n v="69166961156"/>
    <x v="176"/>
    <n v="55779955005"/>
    <s v="Mr. RASIKBHAI JAYRAMBHAI DAGLA"/>
    <n v="10000"/>
    <n v="9.9"/>
    <n v="0"/>
    <n v="3148.25"/>
    <n v="3148.25"/>
    <d v="2022-10-19T00:00:00"/>
    <n v="12"/>
    <n v="8"/>
    <n v="4"/>
    <n v="4"/>
    <n v="4"/>
    <n v="704"/>
    <s v="INR"/>
    <n v="0"/>
    <n v="879"/>
    <d v="2023-07-15T00:00:00"/>
    <n v="0"/>
    <n v="486.4"/>
    <s v="N"/>
    <n v="4"/>
    <s v="N"/>
    <s v="00/00/0000"/>
    <s v="N"/>
    <n v="0"/>
    <s v="00/00/0000"/>
    <s v="NPA"/>
    <d v="2023-04-15T00:00:00"/>
    <n v="506"/>
    <s v="NPA"/>
    <n v="5"/>
    <s v="Yes"/>
  </r>
  <r>
    <n v="69166516601"/>
    <x v="176"/>
    <n v="90611799739"/>
    <s v="Mr. Patni Amit Rakeshbhai"/>
    <n v="10000"/>
    <n v="9.9"/>
    <n v="0"/>
    <n v="7539.8"/>
    <n v="7539.8"/>
    <d v="2022-10-19T00:00:00"/>
    <n v="12"/>
    <n v="3"/>
    <n v="9"/>
    <n v="4"/>
    <n v="4"/>
    <n v="704"/>
    <s v="INR"/>
    <n v="0"/>
    <n v="879"/>
    <d v="2023-02-15T00:00:00"/>
    <n v="56.38"/>
    <n v="709.92"/>
    <s v="N"/>
    <n v="4"/>
    <s v="N"/>
    <s v="00/00/0000"/>
    <s v="N"/>
    <n v="0"/>
    <s v="00/00/0000"/>
    <s v="NPA"/>
    <d v="2023-05-15T00:00:00"/>
    <n v="506"/>
    <s v="NPA"/>
    <n v="6"/>
    <s v="Yes"/>
  </r>
  <r>
    <n v="69166959695"/>
    <x v="176"/>
    <n v="56051530565"/>
    <s v="Mr. BHARATSINH SHAMALSINH VAGH"/>
    <n v="10000"/>
    <n v="9.9"/>
    <n v="0"/>
    <n v="508.13"/>
    <n v="508.13"/>
    <d v="2022-10-19T00:00:00"/>
    <n v="12"/>
    <n v="11"/>
    <n v="1"/>
    <n v="4"/>
    <n v="4"/>
    <n v="704"/>
    <s v="INR"/>
    <n v="0"/>
    <n v="879"/>
    <d v="2023-10-15T00:00:00"/>
    <n v="0"/>
    <n v="26.04"/>
    <m/>
    <m/>
    <s v="N"/>
    <s v="00/00/0000"/>
    <s v="N"/>
    <n v="0"/>
    <s v="00/00/0000"/>
    <s v="NPA"/>
    <d v="2023-12-13T00:00:00"/>
    <n v="704"/>
    <s v="NPA"/>
    <n v="13"/>
    <m/>
  </r>
  <r>
    <n v="69165116111"/>
    <x v="176"/>
    <n v="57117939555"/>
    <s v="Mrs. ANJUBEN SANJAYBHAI DAGLA"/>
    <n v="10000"/>
    <n v="9.9"/>
    <n v="0"/>
    <n v="521"/>
    <n v="521"/>
    <d v="2022-10-20T00:00:00"/>
    <n v="12"/>
    <n v="11"/>
    <n v="1"/>
    <n v="4"/>
    <n v="4"/>
    <n v="704"/>
    <s v="INR"/>
    <n v="0"/>
    <n v="879"/>
    <d v="2023-10-15T00:00:00"/>
    <n v="0"/>
    <n v="128.38"/>
    <s v="N"/>
    <n v="4"/>
    <s v="N"/>
    <s v="00/00/0000"/>
    <s v="N"/>
    <n v="0"/>
    <s v="00/00/0000"/>
    <s v="NPA"/>
    <d v="2023-10-12T00:00:00"/>
    <n v="704"/>
    <s v="NPA"/>
    <n v="11"/>
    <s v="Yes"/>
  </r>
  <r>
    <n v="69165991695"/>
    <x v="176"/>
    <n v="90095751997"/>
    <s v="Mrs. THAKOR  USHABEN"/>
    <n v="10000"/>
    <n v="9.9"/>
    <n v="0"/>
    <n v="7539.21"/>
    <n v="7539.21"/>
    <d v="2022-10-20T00:00:00"/>
    <n v="12"/>
    <n v="3"/>
    <n v="9"/>
    <n v="4"/>
    <n v="4"/>
    <n v="704"/>
    <s v="INR"/>
    <n v="0"/>
    <n v="879"/>
    <d v="2023-02-15T00:00:00"/>
    <n v="56.38"/>
    <n v="709.72"/>
    <s v="N"/>
    <n v="4"/>
    <s v="N"/>
    <s v="00/00/0000"/>
    <s v="N"/>
    <n v="0"/>
    <s v="00/00/0000"/>
    <s v="NPA"/>
    <d v="2023-05-15T00:00:00"/>
    <n v="506"/>
    <s v="NPA"/>
    <n v="6"/>
    <s v="Yes"/>
  </r>
  <r>
    <n v="69166566699"/>
    <x v="176"/>
    <n v="55650565596"/>
    <s v="Mrs. NITABEN DILIPJI THAKOR"/>
    <n v="10000"/>
    <n v="9.9"/>
    <n v="18.45"/>
    <n v="2434.04"/>
    <n v="2415.59"/>
    <d v="2022-10-20T00:00:00"/>
    <n v="12"/>
    <n v="9"/>
    <n v="3"/>
    <n v="4"/>
    <n v="4"/>
    <n v="704"/>
    <s v="INR"/>
    <n v="0"/>
    <n v="879"/>
    <d v="2023-08-15T00:00:00"/>
    <n v="5.91"/>
    <n v="63.92"/>
    <s v="N"/>
    <n v="4"/>
    <s v="N"/>
    <s v="00/00/0000"/>
    <s v="N"/>
    <n v="0"/>
    <s v="00/00/0000"/>
    <s v="NPA"/>
    <d v="2023-11-12T00:00:00"/>
    <n v="704"/>
    <s v="NPA"/>
    <n v="12"/>
    <m/>
  </r>
  <r>
    <n v="69166669990"/>
    <x v="176"/>
    <n v="57595535563"/>
    <s v="Mrs. PRAVINA VIJAY THAKOR"/>
    <n v="10000"/>
    <n v="9.9"/>
    <n v="0"/>
    <n v="1387.97"/>
    <n v="1387.97"/>
    <d v="2022-10-20T00:00:00"/>
    <n v="12"/>
    <n v="10"/>
    <n v="2"/>
    <n v="4"/>
    <n v="4"/>
    <n v="704"/>
    <s v="INR"/>
    <n v="0"/>
    <n v="879"/>
    <d v="2023-09-15T00:00:00"/>
    <n v="325"/>
    <n v="366.99"/>
    <s v="N"/>
    <n v="4"/>
    <s v="N"/>
    <s v="00/00/0000"/>
    <s v="N"/>
    <n v="0"/>
    <s v="00/00/0000"/>
    <s v="NPA"/>
    <d v="2023-12-13T00:00:00"/>
    <n v="704"/>
    <s v="NPA"/>
    <n v="13"/>
    <m/>
  </r>
  <r>
    <n v="69151695919"/>
    <x v="176"/>
    <n v="56036559959"/>
    <s v="Mrs. SHARDABEN GUGABHAI PATNI"/>
    <n v="10000"/>
    <n v="9.9"/>
    <n v="0"/>
    <n v="7535"/>
    <n v="7535"/>
    <d v="2022-10-26T00:00:00"/>
    <n v="12"/>
    <n v="3"/>
    <n v="9"/>
    <n v="4"/>
    <n v="4"/>
    <n v="704"/>
    <s v="INR"/>
    <n v="0"/>
    <n v="879"/>
    <d v="2023-02-24T00:00:00"/>
    <n v="57.36"/>
    <n v="710.39"/>
    <s v="N"/>
    <n v="4"/>
    <s v="N"/>
    <s v="00/00/0000"/>
    <s v="N"/>
    <n v="0"/>
    <s v="00/00/0000"/>
    <s v="NPA"/>
    <d v="2023-05-24T00:00:00"/>
    <n v="506"/>
    <s v="NPA"/>
    <n v="6"/>
    <s v="Yes"/>
  </r>
  <r>
    <n v="69159099190"/>
    <x v="176"/>
    <n v="57397713975"/>
    <s v="Mr. ASHOKKUMAR MOHANLAL CHAUHA"/>
    <n v="10000"/>
    <n v="9.9"/>
    <n v="0"/>
    <n v="5795.33"/>
    <n v="5795.33"/>
    <d v="2022-10-26T00:00:00"/>
    <n v="12"/>
    <n v="5"/>
    <n v="7"/>
    <n v="4"/>
    <n v="4"/>
    <n v="704"/>
    <s v="INR"/>
    <n v="0"/>
    <n v="879"/>
    <d v="2023-04-24T00:00:00"/>
    <n v="0"/>
    <n v="396.46"/>
    <s v="N"/>
    <n v="4"/>
    <s v="N"/>
    <s v="00/00/0000"/>
    <s v="N"/>
    <n v="0"/>
    <s v="00/00/0000"/>
    <s v="NPA"/>
    <d v="2023-07-22T00:00:00"/>
    <n v="704"/>
    <s v="NPA"/>
    <n v="8"/>
    <s v="Yes"/>
  </r>
  <r>
    <n v="69161619505"/>
    <x v="176"/>
    <n v="59557165975"/>
    <s v="Mrs. LALITABEN PRAVINBHAI PATN"/>
    <n v="10000"/>
    <n v="9.9"/>
    <n v="0"/>
    <n v="3147.57"/>
    <n v="3147.57"/>
    <d v="2022-10-28T00:00:00"/>
    <n v="12"/>
    <n v="8"/>
    <n v="4"/>
    <n v="4"/>
    <n v="4"/>
    <n v="704"/>
    <s v="INR"/>
    <n v="0"/>
    <n v="879"/>
    <d v="2023-07-25T00:00:00"/>
    <n v="0"/>
    <n v="131.37"/>
    <s v="N"/>
    <n v="4"/>
    <s v="N"/>
    <s v="00/00/0000"/>
    <s v="N"/>
    <n v="0"/>
    <s v="00/00/0000"/>
    <s v="NPA"/>
    <d v="2023-10-22T00:00:00"/>
    <n v="704"/>
    <s v="NPA"/>
    <n v="11"/>
    <s v="Yes"/>
  </r>
  <r>
    <n v="69166995019"/>
    <x v="176"/>
    <n v="55575515530"/>
    <s v="Mr. MANOJKUMAR SHANKARBHAI PAR"/>
    <n v="10000"/>
    <n v="9.9"/>
    <n v="54.96"/>
    <n v="550.02"/>
    <n v="495.06"/>
    <d v="2022-10-29T00:00:00"/>
    <n v="12"/>
    <n v="11"/>
    <n v="1"/>
    <n v="4"/>
    <n v="4"/>
    <n v="704"/>
    <s v="INR"/>
    <n v="0"/>
    <n v="964"/>
    <d v="2023-10-25T00:00:00"/>
    <n v="0"/>
    <n v="545.45000000000005"/>
    <s v="N"/>
    <n v="4"/>
    <s v="N"/>
    <s v="00/00/0000"/>
    <s v="N"/>
    <n v="0"/>
    <s v="00/00/0000"/>
    <s v="NPA"/>
    <d v="2023-05-25T00:00:00"/>
    <n v="506"/>
    <s v="NPA"/>
    <n v="6"/>
    <s v="Yes"/>
  </r>
  <r>
    <n v="69165196166"/>
    <x v="176"/>
    <n v="59537717573"/>
    <s v="Mrs. DAXABEN PRITESHKUMAR BHAG"/>
    <n v="10000"/>
    <n v="9.9"/>
    <n v="0"/>
    <n v="479.72"/>
    <n v="479.72"/>
    <d v="2022-10-29T00:00:00"/>
    <n v="9"/>
    <n v="8"/>
    <n v="1"/>
    <n v="4"/>
    <n v="4"/>
    <n v="704"/>
    <s v="INR"/>
    <n v="0"/>
    <n v="867"/>
    <d v="2023-10-25T00:00:00"/>
    <n v="3.59"/>
    <n v="10.48"/>
    <s v="N"/>
    <n v="4"/>
    <s v="N"/>
    <s v="00/00/0000"/>
    <s v="N"/>
    <n v="0"/>
    <s v="00/00/0000"/>
    <s v="NPA"/>
    <d v="2024-01-23T00:00:00"/>
    <n v="704"/>
    <s v="NPA"/>
    <n v="14"/>
    <m/>
  </r>
  <r>
    <n v="69165969996"/>
    <x v="176"/>
    <n v="55531576599"/>
    <s v="Mrs. ARUNABEN JAYESHBHAI PATNI"/>
    <n v="10000"/>
    <n v="9.9"/>
    <n v="0"/>
    <n v="5801.02"/>
    <n v="5801.02"/>
    <d v="2022-10-29T00:00:00"/>
    <n v="12"/>
    <n v="6"/>
    <n v="6"/>
    <n v="4"/>
    <n v="4"/>
    <n v="704"/>
    <s v="INR"/>
    <n v="0"/>
    <n v="964"/>
    <d v="2023-04-25T00:00:00"/>
    <n v="0"/>
    <n v="397.07"/>
    <s v="N"/>
    <n v="4"/>
    <s v="N"/>
    <s v="00/00/0000"/>
    <s v="N"/>
    <n v="0"/>
    <s v="00/00/0000"/>
    <s v="NPA"/>
    <d v="2023-07-23T00:00:00"/>
    <n v="704"/>
    <s v="NPA"/>
    <n v="8"/>
    <s v="Yes"/>
  </r>
  <r>
    <n v="69166616191"/>
    <x v="176"/>
    <n v="55350355597"/>
    <s v="Miss. SHILPABEN GOVINDBHAI DEV"/>
    <n v="10000"/>
    <n v="9.9"/>
    <n v="0"/>
    <n v="9205"/>
    <n v="9205"/>
    <d v="2022-10-30T00:00:00"/>
    <n v="12"/>
    <n v="2"/>
    <n v="10"/>
    <n v="4"/>
    <n v="4"/>
    <n v="704"/>
    <s v="INR"/>
    <n v="0"/>
    <n v="963"/>
    <d v="2023-01-25T00:00:00"/>
    <n v="106.56"/>
    <n v="993.88"/>
    <s v="N"/>
    <n v="4"/>
    <s v="N"/>
    <s v="00/00/0000"/>
    <s v="N"/>
    <n v="0"/>
    <s v="00/00/0000"/>
    <s v="NPA"/>
    <d v="2023-04-25T00:00:00"/>
    <n v="506"/>
    <s v="NPA"/>
    <n v="5"/>
    <s v="Yes"/>
  </r>
  <r>
    <n v="69166961566"/>
    <x v="176"/>
    <n v="55516696591"/>
    <s v="Mrs. REKHABEN RAMESHBHAI PATNI"/>
    <n v="10000"/>
    <n v="9.9"/>
    <n v="0"/>
    <n v="8401"/>
    <n v="8401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d v="2023-04-25T00:00:00"/>
    <n v="506"/>
    <s v="NPA"/>
    <n v="5"/>
    <s v="Yes"/>
  </r>
  <r>
    <n v="69161060966"/>
    <x v="176"/>
    <n v="55551563553"/>
    <s v="Mrs. HANSABEN PRAKASHBHAI PATN"/>
    <n v="10000"/>
    <n v="9.9"/>
    <n v="0"/>
    <n v="8401"/>
    <n v="8401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d v="2023-04-25T00:00:00"/>
    <n v="506"/>
    <s v="NPA"/>
    <n v="5"/>
    <s v="Yes"/>
  </r>
  <r>
    <n v="69161010666"/>
    <x v="176"/>
    <n v="55313915535"/>
    <s v="Mr. KAJALBEN JAYESHBHAI PATANI"/>
    <n v="10000"/>
    <n v="9.9"/>
    <n v="54.96"/>
    <n v="4069.14"/>
    <n v="4014.18"/>
    <d v="2022-10-30T00:00:00"/>
    <n v="12"/>
    <n v="8"/>
    <n v="4"/>
    <n v="4"/>
    <n v="4"/>
    <n v="704"/>
    <s v="INR"/>
    <n v="0"/>
    <n v="963"/>
    <d v="2023-06-25T00:00:00"/>
    <n v="0"/>
    <n v="572.53"/>
    <s v="N"/>
    <n v="4"/>
    <s v="N"/>
    <s v="00/00/0000"/>
    <s v="N"/>
    <n v="0"/>
    <s v="00/00/0000"/>
    <s v="NPA"/>
    <d v="2023-05-25T00:00:00"/>
    <n v="506"/>
    <s v="NPA"/>
    <n v="6"/>
    <s v="Yes"/>
  </r>
  <r>
    <n v="69161169190"/>
    <x v="176"/>
    <n v="57075956979"/>
    <s v="Mr. PARESHBHAI JAYANTIBHAI PAT"/>
    <n v="10000"/>
    <n v="9.9"/>
    <n v="0"/>
    <n v="8401"/>
    <n v="8401"/>
    <d v="2022-10-30T00:00:00"/>
    <n v="12"/>
    <n v="3"/>
    <n v="9"/>
    <n v="4"/>
    <n v="4"/>
    <n v="704"/>
    <s v="INR"/>
    <n v="0"/>
    <n v="963"/>
    <d v="2023-02-25T00:00:00"/>
    <n v="15.83"/>
    <n v="817.69"/>
    <m/>
    <m/>
    <s v="N"/>
    <s v="00/00/0000"/>
    <s v="N"/>
    <n v="0"/>
    <s v="00/00/0000"/>
    <s v="NPA"/>
    <d v="2023-04-25T00:00:00"/>
    <n v="506"/>
    <s v="NPA"/>
    <n v="5"/>
    <s v="Yes"/>
  </r>
  <r>
    <n v="69161910996"/>
    <x v="176"/>
    <n v="90195759051"/>
    <s v="Mrs. PAYALBEN  THAKOR"/>
    <n v="10000"/>
    <n v="9.9"/>
    <n v="0"/>
    <n v="193.77"/>
    <n v="193.77"/>
    <d v="2022-10-30T00:00:00"/>
    <n v="12"/>
    <n v="12"/>
    <n v="0"/>
    <n v="4"/>
    <n v="4"/>
    <n v="704"/>
    <s v="INR"/>
    <n v="0"/>
    <n v="963"/>
    <d v="2023-10-25T00:00:00"/>
    <n v="0"/>
    <n v="29.66"/>
    <s v="N"/>
    <n v="4"/>
    <s v="N"/>
    <s v="00/00/0000"/>
    <s v="N"/>
    <n v="0"/>
    <s v="00/00/0000"/>
    <s v="NPA"/>
    <d v="2023-09-22T00:00:00"/>
    <n v="704"/>
    <s v="NPA"/>
    <n v="10"/>
    <s v="Yes"/>
  </r>
  <r>
    <n v="69161991961"/>
    <x v="176"/>
    <n v="90303959557"/>
    <s v="Miss. ANJALIBEN ATULBHAI PATNI"/>
    <n v="10000"/>
    <n v="9.9"/>
    <n v="0"/>
    <n v="5801.32"/>
    <n v="5801.32"/>
    <d v="2022-10-30T00:00:00"/>
    <n v="12"/>
    <n v="6"/>
    <n v="6"/>
    <n v="4"/>
    <n v="4"/>
    <n v="704"/>
    <s v="INR"/>
    <n v="0"/>
    <n v="963"/>
    <d v="2023-04-25T00:00:00"/>
    <n v="0"/>
    <n v="397.07"/>
    <m/>
    <m/>
    <s v="N"/>
    <s v="00/00/0000"/>
    <s v="N"/>
    <n v="0"/>
    <s v="00/00/0000"/>
    <s v="NPA"/>
    <d v="2023-07-23T00:00:00"/>
    <n v="704"/>
    <s v="NPA"/>
    <n v="8"/>
    <s v="Yes"/>
  </r>
  <r>
    <n v="69169966990"/>
    <x v="176"/>
    <n v="59709051599"/>
    <s v="Mr. HITESH ASHOKBHAI HOLKAR"/>
    <n v="10000"/>
    <n v="9.9"/>
    <n v="0"/>
    <n v="6712.66"/>
    <n v="6712.66"/>
    <d v="2022-10-31T00:00:00"/>
    <n v="12"/>
    <n v="5"/>
    <n v="7"/>
    <n v="4"/>
    <n v="4"/>
    <n v="704"/>
    <s v="INR"/>
    <n v="0"/>
    <n v="963"/>
    <d v="2023-03-30T00:00:00"/>
    <n v="0"/>
    <n v="591.54999999999995"/>
    <m/>
    <m/>
    <s v="N"/>
    <s v="00/00/0000"/>
    <s v="N"/>
    <n v="0"/>
    <s v="00/00/0000"/>
    <s v="NPA"/>
    <d v="2023-05-30T00:00:00"/>
    <n v="506"/>
    <s v="NPA"/>
    <n v="6"/>
    <s v="Yes"/>
  </r>
  <r>
    <n v="69169010991"/>
    <x v="176"/>
    <n v="59993730969"/>
    <s v="Mr. MAHENDRABHAI VIRDASBHAI CH"/>
    <n v="10000"/>
    <n v="9.9"/>
    <n v="30.52"/>
    <n v="99.77"/>
    <n v="69.25"/>
    <d v="2022-10-31T00:00:00"/>
    <n v="12"/>
    <n v="12"/>
    <n v="0"/>
    <n v="4"/>
    <n v="4"/>
    <n v="704"/>
    <s v="INR"/>
    <n v="0"/>
    <n v="963"/>
    <d v="2023-10-30T00:00:00"/>
    <n v="0"/>
    <n v="0.03"/>
    <s v="N"/>
    <n v="4"/>
    <s v="N"/>
    <s v="00/00/0000"/>
    <s v="N"/>
    <n v="0"/>
    <s v="00/00/0000"/>
    <s v="NPA"/>
    <d v="2023-12-28T00:00:00"/>
    <n v="704"/>
    <s v="NPA"/>
    <n v="13"/>
    <m/>
  </r>
  <r>
    <n v="69169696166"/>
    <x v="176"/>
    <n v="59655196395"/>
    <s v="Mrs. SANGITABEN BHARATBHAI DAN"/>
    <n v="10000"/>
    <n v="9.9"/>
    <n v="0"/>
    <n v="527"/>
    <n v="527"/>
    <d v="2022-10-31T00:00:00"/>
    <n v="12"/>
    <n v="11"/>
    <n v="1"/>
    <n v="4"/>
    <n v="4"/>
    <n v="704"/>
    <s v="INR"/>
    <n v="0"/>
    <n v="963"/>
    <d v="2023-10-30T00:00:00"/>
    <n v="8"/>
    <n v="16.850000000000001"/>
    <s v="N"/>
    <n v="4"/>
    <s v="N"/>
    <s v="00/00/0000"/>
    <s v="N"/>
    <n v="0"/>
    <s v="00/00/0000"/>
    <s v="NPA"/>
    <d v="2024-01-28T00:00:00"/>
    <n v="704"/>
    <s v="NPA"/>
    <n v="14"/>
    <m/>
  </r>
  <r>
    <n v="69191691691"/>
    <x v="176"/>
    <n v="55615356559"/>
    <s v="Mrs. USHABEN SURESHBHAI PATANI"/>
    <n v="10000"/>
    <n v="9.9"/>
    <n v="0"/>
    <n v="5841.93"/>
    <n v="5841.93"/>
    <d v="2022-11-09T00:00:00"/>
    <n v="12"/>
    <n v="5"/>
    <n v="7"/>
    <n v="4"/>
    <n v="4"/>
    <n v="704"/>
    <s v="INR"/>
    <n v="0"/>
    <n v="879"/>
    <d v="2023-05-09T00:00:00"/>
    <n v="0"/>
    <n v="345.31"/>
    <s v="N"/>
    <n v="4"/>
    <s v="N"/>
    <s v="00/00/0000"/>
    <s v="N"/>
    <n v="0"/>
    <s v="00/00/0000"/>
    <s v="NPA"/>
    <d v="2023-08-06T00:00:00"/>
    <n v="704"/>
    <s v="NPA"/>
    <n v="8"/>
    <s v="Yes"/>
  </r>
  <r>
    <n v="69196996666"/>
    <x v="176"/>
    <n v="55036957053"/>
    <s v="Mrs. BHARATIBEN RAJANBHAI KANO"/>
    <n v="10000"/>
    <n v="9.9"/>
    <n v="0"/>
    <n v="546"/>
    <n v="546"/>
    <d v="2022-11-10T00:00:00"/>
    <n v="12"/>
    <n v="11"/>
    <n v="1"/>
    <n v="4"/>
    <n v="4"/>
    <n v="704"/>
    <s v="INR"/>
    <n v="0"/>
    <n v="879"/>
    <d v="2023-11-10T00:00:00"/>
    <n v="21"/>
    <n v="25.65"/>
    <s v="N"/>
    <n v="4"/>
    <s v="N"/>
    <s v="00/00/0000"/>
    <s v="N"/>
    <n v="0"/>
    <s v="00/00/0000"/>
    <s v="NPA"/>
    <d v="2024-02-08T00:00:00"/>
    <n v="704"/>
    <s v="NPA"/>
    <n v="14"/>
    <m/>
  </r>
  <r>
    <n v="69900069606"/>
    <x v="176"/>
    <n v="55150675555"/>
    <s v="Mrs. BEBIBEN KANTIBHAI PATNI"/>
    <n v="10000"/>
    <n v="9.9"/>
    <n v="0"/>
    <n v="1450.84"/>
    <n v="1450.84"/>
    <d v="2022-11-12T00:00:00"/>
    <n v="12"/>
    <n v="10"/>
    <n v="2"/>
    <n v="4"/>
    <n v="4"/>
    <n v="704"/>
    <s v="INR"/>
    <n v="0"/>
    <n v="880"/>
    <d v="2023-10-12T00:00:00"/>
    <n v="0"/>
    <n v="239.58"/>
    <s v="N"/>
    <n v="4"/>
    <s v="N"/>
    <s v="00/00/0000"/>
    <s v="N"/>
    <n v="0"/>
    <s v="00/00/0000"/>
    <s v="NPA"/>
    <d v="2023-08-09T00:00:00"/>
    <n v="704"/>
    <s v="NPA"/>
    <n v="8"/>
    <s v="Yes"/>
  </r>
  <r>
    <n v="69906669069"/>
    <x v="176"/>
    <n v="55596116977"/>
    <s v="Mrs. SHOBABEN RASMIKANT DANTAN"/>
    <n v="10000"/>
    <n v="9.9"/>
    <n v="0"/>
    <n v="580.91"/>
    <n v="580.91"/>
    <d v="2022-11-13T00:00:00"/>
    <n v="12"/>
    <n v="11"/>
    <n v="1"/>
    <n v="4"/>
    <n v="4"/>
    <n v="704"/>
    <s v="INR"/>
    <n v="0"/>
    <n v="879"/>
    <d v="2023-11-13T00:00:00"/>
    <n v="0"/>
    <n v="178"/>
    <m/>
    <m/>
    <s v="N"/>
    <s v="00/00/0000"/>
    <s v="N"/>
    <n v="0"/>
    <s v="00/00/0000"/>
    <s v="NPA"/>
    <d v="2023-09-10T00:00:00"/>
    <n v="704"/>
    <s v="NPA"/>
    <n v="9"/>
    <s v="Yes"/>
  </r>
  <r>
    <n v="69966156610"/>
    <x v="176"/>
    <n v="57563595967"/>
    <s v="Mr. NARESHBHAI RAMESHBHAI LEUV"/>
    <n v="10000"/>
    <n v="9.9"/>
    <n v="0"/>
    <n v="674.81"/>
    <n v="674.81"/>
    <d v="2022-12-04T00:00:00"/>
    <n v="12"/>
    <n v="11"/>
    <n v="1"/>
    <n v="4"/>
    <n v="4"/>
    <n v="704"/>
    <s v="INR"/>
    <n v="0"/>
    <n v="880"/>
    <d v="2023-12-04T00:00:00"/>
    <n v="11"/>
    <n v="11"/>
    <s v="N"/>
    <n v="4"/>
    <s v="N"/>
    <s v="00/00/0000"/>
    <s v="N"/>
    <n v="0"/>
    <s v="00/00/0000"/>
    <s v="NPA"/>
    <d v="2024-03-04T00:00:00"/>
    <n v="704"/>
    <s v="NPA"/>
    <n v="15"/>
    <m/>
  </r>
  <r>
    <n v="69961061999"/>
    <x v="176"/>
    <n v="57955515576"/>
    <s v="Mrs. SEJALBEN NARESHBHAI LEUVA"/>
    <n v="10000"/>
    <n v="9.9"/>
    <n v="0"/>
    <n v="8483.7800000000007"/>
    <n v="8483.7800000000007"/>
    <d v="2022-12-04T00:00:00"/>
    <n v="12"/>
    <n v="2"/>
    <n v="10"/>
    <n v="4"/>
    <n v="4"/>
    <n v="704"/>
    <s v="INR"/>
    <n v="0"/>
    <n v="880"/>
    <d v="2023-03-04T00:00:00"/>
    <n v="0"/>
    <n v="738.17"/>
    <s v="N"/>
    <n v="4"/>
    <s v="N"/>
    <s v="00/00/0000"/>
    <s v="N"/>
    <n v="0"/>
    <s v="00/00/0000"/>
    <s v="NPA"/>
    <d v="2023-05-04T00:00:00"/>
    <n v="506"/>
    <s v="NPA"/>
    <n v="5"/>
    <s v="Yes"/>
  </r>
  <r>
    <n v="69969161995"/>
    <x v="176"/>
    <n v="56575995595"/>
    <s v="Ms. SONALBEN ARVINDBHAI PATANI"/>
    <n v="10000"/>
    <n v="9.9"/>
    <n v="0"/>
    <n v="5657.15"/>
    <n v="5657.15"/>
    <d v="2022-12-15T00:00:00"/>
    <n v="12"/>
    <n v="6"/>
    <n v="6"/>
    <n v="4"/>
    <n v="4"/>
    <n v="704"/>
    <s v="INR"/>
    <n v="0"/>
    <n v="881"/>
    <d v="2023-06-15T00:00:00"/>
    <n v="0"/>
    <n v="285.47000000000003"/>
    <s v="N"/>
    <n v="4"/>
    <s v="N"/>
    <s v="00/00/0000"/>
    <s v="N"/>
    <n v="0"/>
    <s v="00/00/0000"/>
    <s v="NPA"/>
    <d v="2023-09-12T00:00:00"/>
    <n v="704"/>
    <s v="NPA"/>
    <n v="8"/>
    <s v="Yes"/>
  </r>
  <r>
    <n v="69969650919"/>
    <x v="176"/>
    <n v="55195659976"/>
    <s v="Mr. VIJAYKUMAR JASAVANTLAL PAR"/>
    <n v="10000"/>
    <n v="9.9"/>
    <n v="0"/>
    <n v="2281.96"/>
    <n v="2281.96"/>
    <d v="2022-12-15T00:00:00"/>
    <n v="12"/>
    <n v="9"/>
    <n v="3"/>
    <n v="4"/>
    <n v="4"/>
    <n v="704"/>
    <s v="INR"/>
    <n v="0"/>
    <n v="881"/>
    <d v="2023-10-15T00:00:00"/>
    <n v="23.29"/>
    <n v="54.16"/>
    <s v="N"/>
    <n v="4"/>
    <s v="N"/>
    <s v="00/00/0000"/>
    <s v="N"/>
    <n v="0"/>
    <s v="00/00/0000"/>
    <s v="NPA"/>
    <d v="2024-01-13T00:00:00"/>
    <n v="704"/>
    <s v="NPA"/>
    <n v="12"/>
    <m/>
  </r>
  <r>
    <n v="69956099191"/>
    <x v="176"/>
    <n v="56313955090"/>
    <s v="Mr. PRAVINBHAI BHAIJIBHAI DANT"/>
    <n v="10000"/>
    <n v="9.9"/>
    <n v="0"/>
    <n v="9151"/>
    <n v="9151"/>
    <d v="2023-01-21T00:00:00"/>
    <n v="12"/>
    <n v="2"/>
    <n v="10"/>
    <n v="4"/>
    <n v="4"/>
    <n v="704"/>
    <s v="INR"/>
    <n v="0"/>
    <n v="879"/>
    <d v="2023-03-21T00:00:00"/>
    <n v="254.62"/>
    <n v="979.2"/>
    <s v="N"/>
    <n v="4"/>
    <s v="N"/>
    <s v="00/00/0000"/>
    <s v="N"/>
    <n v="0"/>
    <s v="00/00/0000"/>
    <s v="NPA"/>
    <d v="2023-06-24T00:00:00"/>
    <n v="704"/>
    <s v="NPA"/>
    <n v="5"/>
    <s v="Yes"/>
  </r>
  <r>
    <n v="69956999591"/>
    <x v="176"/>
    <n v="90319577351"/>
    <s v="Mr. VINODKUMAR  PAWAR"/>
    <n v="10000"/>
    <n v="9.9"/>
    <n v="0"/>
    <n v="518.55999999999995"/>
    <n v="518.55999999999995"/>
    <d v="2023-01-21T00:00:00"/>
    <n v="12"/>
    <n v="11"/>
    <n v="1"/>
    <n v="4"/>
    <n v="4"/>
    <n v="704"/>
    <s v="INR"/>
    <n v="0"/>
    <n v="879"/>
    <d v="2024-01-21T00:00:00"/>
    <n v="0"/>
    <n v="99.1"/>
    <s v="N"/>
    <n v="4"/>
    <s v="N"/>
    <s v="00/00/0000"/>
    <s v="N"/>
    <n v="0"/>
    <s v="00/00/0000"/>
    <s v="NPA"/>
    <d v="2023-10-18T00:00:00"/>
    <n v="704"/>
    <s v="NPA"/>
    <n v="8"/>
    <s v="Yes"/>
  </r>
  <r>
    <n v="69956666096"/>
    <x v="176"/>
    <n v="55796679550"/>
    <s v="Mr. PATNI MUKESHBHAI NAGINBHAI"/>
    <n v="10000"/>
    <n v="9.9"/>
    <n v="0"/>
    <n v="9151"/>
    <n v="9151"/>
    <d v="2023-01-21T00:00:00"/>
    <n v="12"/>
    <n v="2"/>
    <n v="10"/>
    <n v="4"/>
    <n v="4"/>
    <n v="704"/>
    <s v="INR"/>
    <n v="0"/>
    <n v="879"/>
    <d v="2023-03-21T00:00:00"/>
    <n v="254.33"/>
    <n v="979.11"/>
    <s v="N"/>
    <n v="4"/>
    <s v="N"/>
    <s v="00/00/0000"/>
    <s v="N"/>
    <n v="0"/>
    <s v="00/00/0000"/>
    <s v="NPA"/>
    <d v="2023-06-24T00:00:00"/>
    <n v="704"/>
    <s v="NPA"/>
    <n v="5"/>
    <s v="Yes"/>
  </r>
  <r>
    <n v="60009690101"/>
    <x v="176"/>
    <n v="55671056555"/>
    <s v="Mr. NATVRLAL RAMANLAL ODE"/>
    <n v="10000"/>
    <n v="9.9"/>
    <n v="0"/>
    <n v="9163"/>
    <n v="9163"/>
    <d v="2023-02-13T00:00:00"/>
    <n v="12"/>
    <n v="2"/>
    <n v="10"/>
    <n v="4"/>
    <n v="4"/>
    <n v="704"/>
    <s v="INR"/>
    <n v="0"/>
    <n v="960"/>
    <d v="2023-04-15T00:00:00"/>
    <n v="222.16"/>
    <n v="944.68"/>
    <s v="N"/>
    <n v="4"/>
    <s v="N"/>
    <s v="00/00/0000"/>
    <s v="N"/>
    <n v="0"/>
    <s v="00/00/0000"/>
    <s v="NPA"/>
    <d v="2023-06-24T00:00:00"/>
    <n v="704"/>
    <s v="NPA"/>
    <n v="4"/>
    <s v="Yes"/>
  </r>
  <r>
    <n v="60009166616"/>
    <x v="176"/>
    <n v="59995050399"/>
    <s v="Mr. DINESHBHAI BHIKHABHAI CHAV"/>
    <n v="10000"/>
    <n v="9.9"/>
    <n v="0"/>
    <n v="6742"/>
    <n v="6742"/>
    <d v="2023-02-13T00:00:00"/>
    <n v="12"/>
    <n v="5"/>
    <n v="7"/>
    <n v="4"/>
    <n v="4"/>
    <n v="704"/>
    <s v="INR"/>
    <n v="0"/>
    <n v="960"/>
    <d v="2023-06-15T00:00:00"/>
    <n v="3.05"/>
    <n v="343.57"/>
    <s v="N"/>
    <n v="4"/>
    <s v="N"/>
    <s v="00/00/0000"/>
    <s v="N"/>
    <n v="0"/>
    <s v="00/00/0000"/>
    <s v="NPA"/>
    <d v="2023-09-12T00:00:00"/>
    <n v="704"/>
    <s v="NPA"/>
    <n v="6"/>
    <s v="Yes"/>
  </r>
  <r>
    <n v="60009159991"/>
    <x v="176"/>
    <n v="57713560055"/>
    <s v="Mrs. SANGITABEN LAXMANBHAI SAB"/>
    <n v="10000"/>
    <n v="9.9"/>
    <n v="0"/>
    <n v="4002.17"/>
    <n v="4002.17"/>
    <d v="2023-02-13T00:00:00"/>
    <n v="12"/>
    <n v="8"/>
    <n v="4"/>
    <n v="4"/>
    <n v="4"/>
    <n v="704"/>
    <s v="INR"/>
    <n v="0"/>
    <n v="960"/>
    <d v="2023-09-15T00:00:00"/>
    <n v="67"/>
    <n v="166.9"/>
    <m/>
    <m/>
    <s v="N"/>
    <s v="00/00/0000"/>
    <s v="N"/>
    <n v="0"/>
    <s v="00/00/0000"/>
    <s v="NPA"/>
    <d v="2023-12-13T00:00:00"/>
    <n v="704"/>
    <s v="NPA"/>
    <n v="10"/>
    <s v="Yes"/>
  </r>
  <r>
    <n v="60066661965"/>
    <x v="176"/>
    <n v="57751950797"/>
    <s v="Mr. VIJENDRA RATILAL DANTANI"/>
    <n v="10000"/>
    <n v="9.9"/>
    <n v="0"/>
    <n v="10000"/>
    <n v="10000"/>
    <d v="2023-03-01T00:00:00"/>
    <n v="12"/>
    <n v="2"/>
    <n v="10"/>
    <n v="4"/>
    <n v="4"/>
    <n v="704"/>
    <s v="INR"/>
    <n v="0"/>
    <n v="1045"/>
    <d v="2023-04-30T00:00:00"/>
    <n v="679.3"/>
    <n v="939.2"/>
    <m/>
    <m/>
    <s v="N"/>
    <s v="00/00/0000"/>
    <s v="N"/>
    <n v="0"/>
    <s v="00/00/0000"/>
    <s v="NPA"/>
    <d v="2023-07-28T00:00:00"/>
    <n v="704"/>
    <s v="NPA"/>
    <n v="4"/>
    <s v="Yes"/>
  </r>
  <r>
    <n v="60066911999"/>
    <x v="176"/>
    <n v="90550556990"/>
    <s v="Mrs. KUMUDINIBEN  PARMAR"/>
    <n v="10000"/>
    <n v="9.9"/>
    <n v="0"/>
    <n v="8475.7099999999991"/>
    <n v="8475.7099999999991"/>
    <d v="2023-03-01T00:00:00"/>
    <n v="12"/>
    <n v="4"/>
    <n v="8"/>
    <n v="4"/>
    <n v="4"/>
    <n v="704"/>
    <s v="INR"/>
    <n v="0"/>
    <n v="1045"/>
    <d v="2023-06-30T00:00:00"/>
    <n v="0"/>
    <n v="501.69"/>
    <s v="N"/>
    <n v="4"/>
    <s v="N"/>
    <s v="00/00/0000"/>
    <s v="N"/>
    <n v="0"/>
    <s v="00/00/0000"/>
    <s v="NPA"/>
    <d v="2023-08-27T00:00:00"/>
    <n v="704"/>
    <s v="NPA"/>
    <n v="5"/>
    <s v="Yes"/>
  </r>
  <r>
    <n v="60066069666"/>
    <x v="176"/>
    <n v="57909505793"/>
    <s v="Mrs. USHABEN PAPPUBHAI PATNI"/>
    <n v="10000"/>
    <n v="9.9"/>
    <n v="0"/>
    <n v="8399"/>
    <n v="8399"/>
    <d v="2023-03-01T00:00:00"/>
    <n v="12"/>
    <n v="4"/>
    <n v="8"/>
    <n v="4"/>
    <n v="4"/>
    <n v="704"/>
    <s v="INR"/>
    <n v="0"/>
    <n v="1045"/>
    <d v="2023-06-30T00:00:00"/>
    <n v="73.599999999999994"/>
    <n v="575.29"/>
    <s v="N"/>
    <n v="4"/>
    <s v="N"/>
    <s v="00/00/0000"/>
    <s v="N"/>
    <n v="0"/>
    <s v="00/00/0000"/>
    <s v="NPA"/>
    <d v="2023-08-27T00:00:00"/>
    <n v="704"/>
    <s v="NPA"/>
    <n v="5"/>
    <s v="Yes"/>
  </r>
  <r>
    <n v="60066091695"/>
    <x v="176"/>
    <n v="57133671799"/>
    <s v="Mrs. HANSHABEN BHARATBHAI BHIL"/>
    <n v="10000"/>
    <n v="9.9"/>
    <n v="0"/>
    <n v="2251.36"/>
    <n v="2251.36"/>
    <d v="2023-03-06T00:00:00"/>
    <n v="12"/>
    <n v="10"/>
    <n v="2"/>
    <n v="4"/>
    <n v="4"/>
    <n v="704"/>
    <s v="INR"/>
    <n v="0"/>
    <n v="1030"/>
    <d v="2023-12-30T00:00:00"/>
    <n v="36"/>
    <n v="36"/>
    <s v="N"/>
    <n v="4"/>
    <s v="N"/>
    <s v="00/00/0000"/>
    <s v="N"/>
    <n v="0"/>
    <s v="00/00/0000"/>
    <s v="NPA"/>
    <d v="2024-03-30T00:00:00"/>
    <n v="704"/>
    <s v="NPA"/>
    <n v="12"/>
    <m/>
  </r>
  <r>
    <n v="60066106909"/>
    <x v="176"/>
    <n v="55596555969"/>
    <s v="Mrs. DANTANI  NITABEN"/>
    <n v="10000"/>
    <n v="9.9"/>
    <n v="0"/>
    <n v="604.29"/>
    <n v="604.29"/>
    <d v="2023-03-01T00:00:00"/>
    <n v="12"/>
    <n v="11"/>
    <n v="1"/>
    <n v="4"/>
    <n v="4"/>
    <n v="704"/>
    <s v="INR"/>
    <n v="0"/>
    <n v="1045"/>
    <d v="2024-02-28T00:00:00"/>
    <n v="0"/>
    <n v="276.68"/>
    <s v="N"/>
    <n v="4"/>
    <s v="N"/>
    <s v="00/00/0000"/>
    <s v="N"/>
    <n v="0"/>
    <s v="00/00/0000"/>
    <s v="NPA"/>
    <d v="2023-09-27T00:00:00"/>
    <n v="704"/>
    <s v="NPA"/>
    <n v="6"/>
    <s v="Yes"/>
  </r>
  <r>
    <n v="60066110900"/>
    <x v="176"/>
    <n v="90339519577"/>
    <s v="Mr. JADHAV SANNI  BHARATBHAI"/>
    <n v="10000"/>
    <n v="9.9"/>
    <n v="0"/>
    <n v="8473"/>
    <n v="8473"/>
    <d v="2023-03-01T00:00:00"/>
    <n v="11"/>
    <n v="1"/>
    <n v="10"/>
    <n v="4"/>
    <n v="4"/>
    <n v="704"/>
    <s v="INR"/>
    <n v="0"/>
    <n v="883"/>
    <d v="2023-07-01T00:00:00"/>
    <n v="69.900000000000006"/>
    <n v="501.39"/>
    <m/>
    <m/>
    <s v="N"/>
    <s v="00/00/0000"/>
    <s v="N"/>
    <n v="0"/>
    <s v="00/00/0000"/>
    <s v="NPA"/>
    <d v="2023-09-28T00:00:00"/>
    <n v="704"/>
    <s v="NPA"/>
    <n v="6"/>
    <s v="Yes"/>
  </r>
  <r>
    <n v="60066119195"/>
    <x v="176"/>
    <n v="55059917971"/>
    <s v="Mr. THAKOR RANAJIT  PRAHLADJI"/>
    <n v="10000"/>
    <n v="9.9"/>
    <n v="0"/>
    <n v="10000"/>
    <n v="10000"/>
    <d v="2023-03-01T00:00:00"/>
    <n v="12"/>
    <n v="2"/>
    <n v="10"/>
    <n v="4"/>
    <n v="4"/>
    <n v="704"/>
    <s v="INR"/>
    <n v="0"/>
    <n v="1045"/>
    <d v="2023-04-30T00:00:00"/>
    <n v="679.4"/>
    <n v="939.3"/>
    <s v="N"/>
    <n v="4"/>
    <s v="N"/>
    <s v="00/00/0000"/>
    <s v="N"/>
    <n v="0"/>
    <s v="00/00/0000"/>
    <s v="NPA"/>
    <d v="2023-07-28T00:00:00"/>
    <n v="704"/>
    <s v="NPA"/>
    <n v="4"/>
    <s v="Yes"/>
  </r>
  <r>
    <n v="60066199690"/>
    <x v="176"/>
    <n v="55091555639"/>
    <s v="Mr. KANUBHAI BABAJI RANA"/>
    <n v="10000"/>
    <n v="9.9"/>
    <n v="0"/>
    <n v="4957.8999999999996"/>
    <n v="4957.8999999999996"/>
    <d v="2023-03-06T00:00:00"/>
    <n v="12"/>
    <n v="7"/>
    <n v="5"/>
    <n v="4"/>
    <n v="4"/>
    <n v="704"/>
    <s v="INR"/>
    <n v="0"/>
    <n v="1030"/>
    <d v="2023-09-30T00:00:00"/>
    <n v="0"/>
    <n v="349.82"/>
    <s v="N"/>
    <n v="4"/>
    <s v="N"/>
    <s v="00/00/0000"/>
    <s v="N"/>
    <n v="0"/>
    <s v="00/00/0000"/>
    <s v="NPA"/>
    <d v="2023-08-27T00:00:00"/>
    <n v="704"/>
    <s v="NPA"/>
    <n v="5"/>
    <s v="Yes"/>
  </r>
  <r>
    <n v="60066195960"/>
    <x v="176"/>
    <n v="55796677551"/>
    <s v="Mr. NARESH NATVARBHAI PATNI"/>
    <n v="10000"/>
    <n v="9.9"/>
    <n v="0"/>
    <n v="6711.6"/>
    <n v="6711.6"/>
    <d v="2023-03-01T00:00:00"/>
    <n v="12"/>
    <n v="6"/>
    <n v="6"/>
    <n v="4"/>
    <n v="4"/>
    <n v="704"/>
    <s v="INR"/>
    <n v="0"/>
    <n v="1045"/>
    <d v="2023-07-30T00:00:00"/>
    <n v="0"/>
    <n v="438.49"/>
    <s v="N"/>
    <n v="4"/>
    <s v="N"/>
    <s v="00/00/0000"/>
    <s v="N"/>
    <n v="0"/>
    <s v="00/00/0000"/>
    <s v="NPA"/>
    <d v="2023-08-27T00:00:00"/>
    <n v="704"/>
    <s v="NPA"/>
    <n v="5"/>
    <s v="Yes"/>
  </r>
  <r>
    <n v="60066901051"/>
    <x v="176"/>
    <n v="59590559710"/>
    <s v="Mrs. ALKHIBEN DHIRUBHAI RAVAT"/>
    <n v="10000"/>
    <n v="9.9"/>
    <n v="0"/>
    <n v="491.59"/>
    <n v="491.59"/>
    <d v="2023-03-01T00:00:00"/>
    <n v="12"/>
    <n v="12"/>
    <n v="0"/>
    <n v="4"/>
    <n v="4"/>
    <n v="704"/>
    <s v="INR"/>
    <n v="0"/>
    <n v="1045"/>
    <d v="2024-02-28T00:00:00"/>
    <n v="0"/>
    <n v="396.51"/>
    <s v="N"/>
    <n v="4"/>
    <s v="N"/>
    <s v="00/00/0000"/>
    <s v="N"/>
    <n v="0"/>
    <s v="00/00/0000"/>
    <s v="NPA"/>
    <d v="2023-07-28T00:00:00"/>
    <n v="704"/>
    <s v="NPA"/>
    <n v="4"/>
    <s v="Yes"/>
  </r>
  <r>
    <n v="60066909916"/>
    <x v="176"/>
    <n v="55566590999"/>
    <s v="Mrs. GITABEN NARESHBHAI PATNI"/>
    <n v="10000"/>
    <n v="9.9"/>
    <n v="0"/>
    <n v="10000"/>
    <n v="10000"/>
    <d v="2023-03-01T00:00:00"/>
    <n v="12"/>
    <n v="2"/>
    <n v="10"/>
    <n v="4"/>
    <n v="4"/>
    <n v="704"/>
    <s v="INR"/>
    <n v="0"/>
    <n v="1045"/>
    <d v="2023-04-30T00:00:00"/>
    <n v="673.57"/>
    <n v="939.24"/>
    <s v="N"/>
    <n v="4"/>
    <s v="N"/>
    <s v="00/00/0000"/>
    <s v="N"/>
    <n v="0"/>
    <s v="00/00/0000"/>
    <s v="NPA"/>
    <d v="2023-07-28T00:00:00"/>
    <n v="704"/>
    <s v="NPA"/>
    <n v="4"/>
    <s v="Yes"/>
  </r>
  <r>
    <n v="60066906961"/>
    <x v="176"/>
    <n v="56031975757"/>
    <s v="Mrs. MANJUBEN RAMANBHAI PATANI"/>
    <n v="10000"/>
    <n v="9.9"/>
    <n v="0"/>
    <n v="6794"/>
    <n v="6794"/>
    <d v="2023-03-01T00:00:00"/>
    <n v="12"/>
    <n v="5"/>
    <n v="7"/>
    <n v="4"/>
    <n v="4"/>
    <n v="704"/>
    <s v="INR"/>
    <n v="0"/>
    <n v="1045"/>
    <d v="2023-07-30T00:00:00"/>
    <n v="239"/>
    <n v="531.91"/>
    <s v="N"/>
    <n v="4"/>
    <s v="N"/>
    <s v="00/00/0000"/>
    <s v="N"/>
    <n v="0"/>
    <s v="00/00/0000"/>
    <s v="NPA"/>
    <d v="2023-10-27T00:00:00"/>
    <n v="704"/>
    <s v="NPA"/>
    <n v="7"/>
    <s v="Yes"/>
  </r>
  <r>
    <n v="60066906999"/>
    <x v="176"/>
    <n v="56031399570"/>
    <s v="Mr. RAMANBHAI MAGANBHAI PATANI"/>
    <n v="10000"/>
    <n v="9.9"/>
    <n v="0"/>
    <n v="6815"/>
    <n v="6815"/>
    <d v="2023-03-01T00:00:00"/>
    <n v="12"/>
    <n v="5"/>
    <n v="7"/>
    <n v="4"/>
    <n v="4"/>
    <n v="704"/>
    <s v="INR"/>
    <n v="0"/>
    <n v="1045"/>
    <d v="2023-07-30T00:00:00"/>
    <n v="243"/>
    <n v="536.84"/>
    <s v="N"/>
    <n v="4"/>
    <s v="N"/>
    <s v="00/00/0000"/>
    <s v="N"/>
    <n v="0"/>
    <s v="00/00/0000"/>
    <s v="NPA"/>
    <d v="2023-10-27T00:00:00"/>
    <n v="704"/>
    <s v="NPA"/>
    <n v="7"/>
    <s v="Yes"/>
  </r>
  <r>
    <n v="60061661956"/>
    <x v="176"/>
    <n v="90513916953"/>
    <s v="Mrs. LATABEN ARVINDBHAI BHIL"/>
    <n v="10000"/>
    <n v="9.9"/>
    <n v="0"/>
    <n v="2250.48"/>
    <n v="2250.48"/>
    <d v="2023-03-02T00:00:00"/>
    <n v="12"/>
    <n v="10"/>
    <n v="2"/>
    <n v="4"/>
    <n v="4"/>
    <n v="704"/>
    <s v="INR"/>
    <n v="0"/>
    <n v="1042"/>
    <d v="2023-12-30T00:00:00"/>
    <n v="36"/>
    <n v="36"/>
    <s v="N"/>
    <n v="4"/>
    <s v="N"/>
    <s v="00/00/0000"/>
    <s v="N"/>
    <n v="0"/>
    <s v="00/00/0000"/>
    <s v="NPA"/>
    <d v="2024-03-30T00:00:00"/>
    <n v="704"/>
    <s v="NPA"/>
    <n v="12"/>
    <m/>
  </r>
  <r>
    <n v="60061669606"/>
    <x v="176"/>
    <n v="90515900535"/>
    <s v="Ms. LALITABEN RAJHAIESHB PATNI"/>
    <n v="10000"/>
    <n v="9.9"/>
    <n v="0"/>
    <n v="3146.1"/>
    <n v="3146.1"/>
    <d v="2023-03-02T00:00:00"/>
    <n v="12"/>
    <n v="9"/>
    <n v="3"/>
    <n v="4"/>
    <n v="4"/>
    <n v="704"/>
    <s v="INR"/>
    <n v="0"/>
    <n v="1042"/>
    <d v="2023-11-30T00:00:00"/>
    <n v="24"/>
    <n v="50.66"/>
    <s v="N"/>
    <n v="4"/>
    <s v="N"/>
    <s v="00/00/0000"/>
    <s v="N"/>
    <n v="0"/>
    <s v="00/00/0000"/>
    <s v="NPA"/>
    <d v="2024-02-28T00:00:00"/>
    <n v="704"/>
    <s v="NPA"/>
    <n v="11"/>
    <s v="Yes"/>
  </r>
  <r>
    <n v="60061691691"/>
    <x v="176"/>
    <n v="90673509559"/>
    <s v="Mr. Patani  Sahil"/>
    <n v="10000"/>
    <n v="9.9"/>
    <n v="0"/>
    <n v="10000"/>
    <n v="10000"/>
    <d v="2023-03-02T00:00:00"/>
    <n v="12"/>
    <n v="2"/>
    <n v="10"/>
    <n v="4"/>
    <n v="4"/>
    <n v="704"/>
    <s v="INR"/>
    <n v="0"/>
    <n v="1042"/>
    <d v="2023-04-30T00:00:00"/>
    <n v="678.42"/>
    <n v="938.32"/>
    <s v="N"/>
    <n v="4"/>
    <s v="N"/>
    <s v="00/00/0000"/>
    <s v="N"/>
    <n v="0"/>
    <s v="00/00/0000"/>
    <s v="NPA"/>
    <d v="2023-07-28T00:00:00"/>
    <n v="704"/>
    <s v="NPA"/>
    <n v="4"/>
    <s v="Yes"/>
  </r>
  <r>
    <n v="60061509906"/>
    <x v="176"/>
    <n v="57917037555"/>
    <s v="Mr. PATANI DIPAK KANTILAL"/>
    <n v="10000"/>
    <n v="9.9"/>
    <n v="0"/>
    <n v="6665.92"/>
    <n v="6665.92"/>
    <d v="2023-03-12T00:00:00"/>
    <n v="12"/>
    <n v="5"/>
    <n v="7"/>
    <n v="4"/>
    <n v="4"/>
    <n v="704"/>
    <s v="INR"/>
    <n v="0"/>
    <n v="1014"/>
    <d v="2023-08-30T00:00:00"/>
    <n v="0"/>
    <n v="277.98"/>
    <s v="N"/>
    <n v="4"/>
    <s v="N"/>
    <s v="00/00/0000"/>
    <s v="N"/>
    <n v="0"/>
    <s v="00/00/0000"/>
    <s v="NPA"/>
    <d v="2023-10-27T00:00:00"/>
    <n v="704"/>
    <s v="NPA"/>
    <n v="7"/>
    <s v="Yes"/>
  </r>
  <r>
    <n v="60061559061"/>
    <x v="176"/>
    <n v="56369076551"/>
    <s v="Mr. SHRAVANKUMAR K THAKOR"/>
    <n v="10000"/>
    <n v="9.9"/>
    <n v="0"/>
    <n v="7642.53"/>
    <n v="7642.53"/>
    <d v="2023-03-02T00:00:00"/>
    <n v="12"/>
    <n v="5"/>
    <n v="7"/>
    <n v="4"/>
    <n v="4"/>
    <n v="704"/>
    <s v="INR"/>
    <n v="0"/>
    <n v="1042"/>
    <d v="2023-06-30T00:00:00"/>
    <n v="0"/>
    <n v="385.84"/>
    <s v="N"/>
    <n v="4"/>
    <s v="N"/>
    <s v="00/00/0000"/>
    <s v="N"/>
    <n v="0"/>
    <s v="00/00/0000"/>
    <s v="NPA"/>
    <d v="2023-09-27T00:00:00"/>
    <n v="704"/>
    <s v="NPA"/>
    <n v="6"/>
    <s v="Yes"/>
  </r>
  <r>
    <n v="60061556996"/>
    <x v="176"/>
    <n v="55761935669"/>
    <s v="Mr. MUKESHBHAI SONJIBHAI PATAN"/>
    <n v="10000"/>
    <n v="9.9"/>
    <n v="0"/>
    <n v="8469"/>
    <n v="8469"/>
    <d v="2023-03-04T00:00:00"/>
    <n v="12"/>
    <n v="4"/>
    <n v="8"/>
    <n v="4"/>
    <n v="4"/>
    <n v="704"/>
    <s v="INR"/>
    <n v="0"/>
    <n v="1036"/>
    <d v="2023-06-30T00:00:00"/>
    <n v="3.61"/>
    <n v="505.3"/>
    <s v="N"/>
    <n v="4"/>
    <s v="N"/>
    <s v="00/00/0000"/>
    <s v="N"/>
    <n v="0"/>
    <s v="00/00/0000"/>
    <s v="NPA"/>
    <d v="2023-08-27T00:00:00"/>
    <n v="704"/>
    <s v="NPA"/>
    <n v="5"/>
    <s v="Yes"/>
  </r>
  <r>
    <n v="60059966155"/>
    <x v="176"/>
    <n v="56051531657"/>
    <s v="Mr. SUCHIT BIPINBHAI SHARMA"/>
    <n v="10000"/>
    <n v="9.9"/>
    <n v="0"/>
    <n v="10000"/>
    <n v="10000"/>
    <d v="2023-03-06T00:00:00"/>
    <n v="12"/>
    <n v="2"/>
    <n v="10"/>
    <n v="4"/>
    <n v="4"/>
    <n v="704"/>
    <s v="INR"/>
    <n v="0"/>
    <n v="1030"/>
    <d v="2023-04-30T00:00:00"/>
    <n v="668.16"/>
    <n v="933.52"/>
    <m/>
    <m/>
    <s v="N"/>
    <s v="00/00/0000"/>
    <s v="N"/>
    <n v="0"/>
    <s v="00/00/0000"/>
    <s v="NPA"/>
    <d v="2023-07-28T00:00:00"/>
    <n v="704"/>
    <s v="NPA"/>
    <n v="4"/>
    <s v="Yes"/>
  </r>
  <r>
    <n v="60016199961"/>
    <x v="176"/>
    <n v="57951935979"/>
    <s v="Mr. BHARATBHAI MAFATLAL PATNI"/>
    <n v="10000"/>
    <n v="9.9"/>
    <n v="0"/>
    <n v="7634.04"/>
    <n v="7634.04"/>
    <d v="2023-03-13T00:00:00"/>
    <n v="12"/>
    <n v="4"/>
    <n v="8"/>
    <n v="4"/>
    <n v="4"/>
    <n v="704"/>
    <s v="INR"/>
    <n v="0"/>
    <n v="1011"/>
    <d v="2023-06-30T00:00:00"/>
    <n v="0"/>
    <n v="385.4"/>
    <m/>
    <m/>
    <s v="N"/>
    <s v="00/00/0000"/>
    <s v="N"/>
    <n v="0"/>
    <s v="00/00/0000"/>
    <s v="NPA"/>
    <d v="2023-09-27T00:00:00"/>
    <n v="704"/>
    <s v="NPA"/>
    <n v="6"/>
    <s v="Yes"/>
  </r>
  <r>
    <n v="60016199669"/>
    <x v="176"/>
    <n v="90309953001"/>
    <s v="Mrs. GITA  RAJAWAT"/>
    <n v="10000"/>
    <n v="9.9"/>
    <n v="0"/>
    <n v="4943.1099999999997"/>
    <n v="4943.1099999999997"/>
    <d v="2023-03-13T00:00:00"/>
    <n v="12"/>
    <n v="7"/>
    <n v="5"/>
    <n v="4"/>
    <n v="4"/>
    <n v="704"/>
    <s v="INR"/>
    <n v="0"/>
    <n v="1011"/>
    <d v="2023-09-30T00:00:00"/>
    <n v="0"/>
    <n v="177.01"/>
    <s v="N"/>
    <n v="4"/>
    <s v="N"/>
    <s v="00/00/0000"/>
    <s v="N"/>
    <n v="0"/>
    <s v="00/00/0000"/>
    <s v="NPA"/>
    <d v="2023-11-27T00:00:00"/>
    <n v="704"/>
    <s v="NPA"/>
    <n v="8"/>
    <s v="Yes"/>
  </r>
  <r>
    <n v="60100116011"/>
    <x v="176"/>
    <n v="90799155656"/>
    <s v="Mr. Thakor Rajesh Baldevji"/>
    <n v="10000"/>
    <n v="9.9"/>
    <n v="0"/>
    <n v="6738.84"/>
    <n v="6738.84"/>
    <d v="2023-03-26T00:00:00"/>
    <n v="12"/>
    <n v="5"/>
    <n v="7"/>
    <n v="4"/>
    <n v="4"/>
    <n v="704"/>
    <s v="INR"/>
    <n v="0"/>
    <n v="974"/>
    <d v="2023-08-30T00:00:00"/>
    <n v="40.56"/>
    <n v="213.14"/>
    <s v="N"/>
    <n v="4"/>
    <s v="N"/>
    <s v="00/00/0000"/>
    <s v="N"/>
    <n v="0"/>
    <s v="00/00/0000"/>
    <s v="NPA"/>
    <d v="2023-10-27T00:00:00"/>
    <n v="704"/>
    <s v="NPA"/>
    <n v="7"/>
    <s v="Yes"/>
  </r>
  <r>
    <n v="60100919956"/>
    <x v="176"/>
    <n v="90799515955"/>
    <s v="Mrs. Gohel Harshaben Alpeshkum"/>
    <n v="10000"/>
    <n v="9.9"/>
    <n v="0"/>
    <n v="8420"/>
    <n v="8420"/>
    <d v="2023-03-26T00:00:00"/>
    <n v="12"/>
    <n v="3"/>
    <n v="9"/>
    <n v="4"/>
    <n v="4"/>
    <n v="704"/>
    <s v="INR"/>
    <n v="0"/>
    <n v="974"/>
    <d v="2023-06-30T00:00:00"/>
    <n v="36.25"/>
    <n v="536.55999999999995"/>
    <m/>
    <m/>
    <s v="N"/>
    <s v="00/00/0000"/>
    <s v="N"/>
    <n v="0"/>
    <s v="00/00/0000"/>
    <s v="NPA"/>
    <d v="2023-08-27T00:00:00"/>
    <n v="704"/>
    <s v="NPA"/>
    <n v="5"/>
    <s v="Yes"/>
  </r>
  <r>
    <n v="60100996996"/>
    <x v="176"/>
    <n v="90799055336"/>
    <s v="Mr. Jaimin Ashokkumar Trivedi"/>
    <n v="10000"/>
    <n v="9.9"/>
    <n v="0"/>
    <n v="7600"/>
    <n v="7600"/>
    <d v="2023-03-26T00:00:00"/>
    <n v="12"/>
    <n v="4"/>
    <n v="8"/>
    <n v="4"/>
    <n v="4"/>
    <n v="704"/>
    <s v="INR"/>
    <n v="0"/>
    <n v="974"/>
    <d v="2023-06-30T00:00:00"/>
    <n v="24.32"/>
    <n v="409.1"/>
    <s v="N"/>
    <n v="4"/>
    <s v="N"/>
    <s v="00/00/0000"/>
    <s v="N"/>
    <n v="0"/>
    <s v="00/00/0000"/>
    <s v="NPA"/>
    <d v="2023-09-27T00:00:00"/>
    <n v="704"/>
    <s v="NPA"/>
    <n v="6"/>
    <s v="Yes"/>
  </r>
  <r>
    <n v="60119619110"/>
    <x v="176"/>
    <n v="57375905756"/>
    <s v="Mrs. SITABEN JAGDISHBHAI PATAN"/>
    <n v="10000"/>
    <n v="9.9"/>
    <n v="0"/>
    <n v="9188"/>
    <n v="9188"/>
    <d v="2023-04-06T00:00:00"/>
    <n v="11"/>
    <n v="2"/>
    <n v="9"/>
    <n v="4"/>
    <n v="4"/>
    <n v="704"/>
    <s v="INR"/>
    <n v="0"/>
    <n v="1028"/>
    <d v="2023-05-30T00:00:00"/>
    <n v="310"/>
    <n v="869.95"/>
    <s v="N"/>
    <n v="4"/>
    <s v="N"/>
    <s v="00/00/0000"/>
    <s v="N"/>
    <n v="0"/>
    <s v="00/00/0000"/>
    <s v="NPA"/>
    <d v="2023-08-27T00:00:00"/>
    <n v="704"/>
    <s v="NPA"/>
    <n v="4"/>
    <s v="Yes"/>
  </r>
  <r>
    <n v="60191505916"/>
    <x v="176"/>
    <n v="55531579197"/>
    <s v="Mr. BHARATSINGH BALWANTSINGH R"/>
    <n v="10000"/>
    <n v="9.9"/>
    <n v="0"/>
    <n v="5762.23"/>
    <n v="5762.23"/>
    <d v="2023-04-09T00:00:00"/>
    <n v="11"/>
    <n v="5"/>
    <n v="6"/>
    <n v="4"/>
    <n v="4"/>
    <n v="704"/>
    <s v="INR"/>
    <n v="0"/>
    <n v="1020"/>
    <d v="2023-09-30T00:00:00"/>
    <n v="96"/>
    <n v="240"/>
    <s v="N"/>
    <n v="4"/>
    <s v="N"/>
    <s v="00/00/0000"/>
    <s v="N"/>
    <n v="0"/>
    <s v="00/00/0000"/>
    <s v="NPA"/>
    <d v="2023-12-28T00:00:00"/>
    <n v="704"/>
    <s v="NPA"/>
    <n v="8"/>
    <s v="Yes"/>
  </r>
  <r>
    <n v="60161111161"/>
    <x v="176"/>
    <n v="90755135595"/>
    <s v="Mrs. Trivedi Rina Jaiminkumar"/>
    <n v="10000"/>
    <n v="9.9"/>
    <n v="782.05"/>
    <n v="7553"/>
    <n v="6770.95"/>
    <d v="2023-04-15T00:00:00"/>
    <n v="11"/>
    <n v="3"/>
    <n v="8"/>
    <n v="4"/>
    <n v="4"/>
    <n v="704"/>
    <s v="INR"/>
    <n v="0"/>
    <n v="879"/>
    <d v="2023-08-05T00:00:00"/>
    <n v="118.95"/>
    <n v="309.72000000000003"/>
    <s v="N"/>
    <n v="4"/>
    <s v="N"/>
    <s v="00/00/0000"/>
    <s v="N"/>
    <n v="0"/>
    <s v="00/00/0000"/>
    <s v="NPA"/>
    <d v="2023-11-02T00:00:00"/>
    <n v="704"/>
    <s v="NPA"/>
    <n v="6"/>
    <s v="Yes"/>
  </r>
  <r>
    <n v="60169966160"/>
    <x v="176"/>
    <n v="55553910997"/>
    <s v="Mr. HARESHBHAI KUMBHAJI DARJI"/>
    <n v="10000"/>
    <n v="9.9"/>
    <n v="808"/>
    <n v="4003.81"/>
    <n v="3195.81"/>
    <d v="2023-04-23T00:00:00"/>
    <n v="11"/>
    <n v="7"/>
    <n v="4"/>
    <n v="4"/>
    <n v="4"/>
    <n v="704"/>
    <s v="INR"/>
    <n v="0"/>
    <n v="879"/>
    <d v="2023-12-05T00:00:00"/>
    <n v="65"/>
    <n v="65"/>
    <s v="N"/>
    <n v="4"/>
    <s v="N"/>
    <s v="00/00/0000"/>
    <s v="N"/>
    <n v="0"/>
    <s v="00/00/0000"/>
    <s v="NPA"/>
    <d v="2024-03-05T00:00:00"/>
    <n v="704"/>
    <s v="NPA"/>
    <n v="10"/>
    <s v="Yes"/>
  </r>
  <r>
    <n v="60960056965"/>
    <x v="176"/>
    <n v="55705965566"/>
    <s v="Mr. BHIMABHAI KISHANBHAI RATHO"/>
    <n v="10000"/>
    <n v="9.9"/>
    <n v="1547.81"/>
    <n v="10000"/>
    <n v="8452.19"/>
    <d v="2023-06-21T00:00:00"/>
    <n v="9"/>
    <n v="0"/>
    <n v="9"/>
    <n v="4"/>
    <n v="4"/>
    <n v="704"/>
    <s v="INR"/>
    <n v="0"/>
    <n v="955"/>
    <d v="2023-07-30T00:00:00"/>
    <n v="396.95"/>
    <n v="649.73"/>
    <s v="N"/>
    <n v="4"/>
    <s v="N"/>
    <s v="00/00/0000"/>
    <s v="N"/>
    <n v="0"/>
    <s v="00/00/0000"/>
    <s v="NPA"/>
    <d v="2023-10-27T00:00:00"/>
    <n v="704"/>
    <s v="NPA"/>
    <n v="4"/>
    <s v="Yes"/>
  </r>
  <r>
    <n v="60960061955"/>
    <x v="176"/>
    <n v="55591759071"/>
    <s v="Mrs. HANSABEN HARISHBHAI THAKO"/>
    <n v="10000"/>
    <n v="9.9"/>
    <n v="1764.72"/>
    <n v="7580.45"/>
    <n v="5815.73"/>
    <d v="2023-06-23T00:00:00"/>
    <n v="9"/>
    <n v="3"/>
    <n v="6"/>
    <n v="4"/>
    <n v="4"/>
    <n v="704"/>
    <s v="INR"/>
    <n v="0"/>
    <n v="955"/>
    <d v="2023-09-30T00:00:00"/>
    <n v="67.28"/>
    <n v="255.38"/>
    <s v="N"/>
    <n v="4"/>
    <s v="N"/>
    <s v="00/00/0000"/>
    <s v="N"/>
    <n v="0"/>
    <s v="00/00/0000"/>
    <s v="NPA"/>
    <d v="2023-12-28T00:00:00"/>
    <n v="704"/>
    <s v="NPA"/>
    <n v="6"/>
    <s v="Yes"/>
  </r>
  <r>
    <n v="60969996990"/>
    <x v="176"/>
    <n v="55796677511"/>
    <s v="Mrs. SHITALBEN SURESHBHAI AGRA"/>
    <n v="10000"/>
    <n v="9.9"/>
    <n v="2212.7199999999998"/>
    <n v="10000"/>
    <n v="7787.28"/>
    <d v="2023-06-26T00:00:00"/>
    <n v="9"/>
    <n v="0"/>
    <n v="9"/>
    <n v="4"/>
    <n v="4"/>
    <n v="704"/>
    <s v="INR"/>
    <n v="0"/>
    <n v="879"/>
    <d v="2023-07-25T00:00:00"/>
    <n v="391.82"/>
    <n v="656.13"/>
    <m/>
    <m/>
    <s v="N"/>
    <s v="00/00/0000"/>
    <s v="N"/>
    <n v="0"/>
    <s v="00/00/0000"/>
    <s v="NPA"/>
    <d v="2023-10-22T00:00:00"/>
    <n v="704"/>
    <s v="NPA"/>
    <n v="3"/>
    <s v="Yes"/>
  </r>
  <r>
    <n v="60969999966"/>
    <x v="176"/>
    <n v="55106651556"/>
    <s v="Mr. ISHWARBHAI BHAVANBHAI PARM"/>
    <n v="10000"/>
    <n v="9.9"/>
    <n v="2395.7199999999998"/>
    <n v="8423"/>
    <n v="6027.28"/>
    <d v="2023-06-26T00:00:00"/>
    <n v="9"/>
    <n v="2"/>
    <n v="7"/>
    <n v="4"/>
    <n v="4"/>
    <n v="704"/>
    <s v="INR"/>
    <n v="0"/>
    <n v="879"/>
    <d v="2023-09-25T00:00:00"/>
    <n v="162.28"/>
    <n v="373.78"/>
    <s v="N"/>
    <n v="4"/>
    <s v="N"/>
    <s v="00/00/0000"/>
    <s v="N"/>
    <n v="0"/>
    <s v="00/00/0000"/>
    <s v="NPA"/>
    <d v="2023-12-23T00:00:00"/>
    <n v="704"/>
    <s v="NPA"/>
    <n v="5"/>
    <s v="Yes"/>
  </r>
  <r>
    <n v="60969959156"/>
    <x v="176"/>
    <n v="59959195756"/>
    <s v="Mr. SUBHASHKUMAR MULCHARAN PRA"/>
    <n v="10000"/>
    <n v="9.9"/>
    <n v="1855.72"/>
    <n v="6807"/>
    <n v="4951.28"/>
    <d v="2023-06-26T00:00:00"/>
    <n v="9"/>
    <n v="4"/>
    <n v="5"/>
    <n v="4"/>
    <n v="4"/>
    <n v="704"/>
    <s v="INR"/>
    <n v="0"/>
    <n v="955"/>
    <d v="2023-10-30T00:00:00"/>
    <n v="0"/>
    <n v="194.11"/>
    <s v="N"/>
    <n v="4"/>
    <s v="N"/>
    <s v="00/00/0000"/>
    <s v="N"/>
    <n v="0"/>
    <s v="00/00/0000"/>
    <s v="NPA"/>
    <d v="2023-11-27T00:00:00"/>
    <n v="704"/>
    <s v="NPA"/>
    <n v="5"/>
    <s v="Yes"/>
  </r>
  <r>
    <n v="60950659161"/>
    <x v="176"/>
    <n v="57197165605"/>
    <s v="Mrs. VIMLABEN KISHORBHAI UMTE"/>
    <n v="10000"/>
    <n v="9.9"/>
    <n v="1923.2"/>
    <n v="3354.48"/>
    <n v="1431.28"/>
    <d v="2023-06-27T00:00:00"/>
    <n v="9"/>
    <n v="8"/>
    <n v="1"/>
    <n v="4"/>
    <n v="4"/>
    <n v="704"/>
    <s v="INR"/>
    <n v="0"/>
    <n v="955"/>
    <d v="2024-02-28T00:00:00"/>
    <n v="0"/>
    <n v="236.94"/>
    <s v="N"/>
    <n v="4"/>
    <s v="N"/>
    <s v="00/00/0000"/>
    <s v="N"/>
    <n v="0"/>
    <s v="00/00/0000"/>
    <s v="NPA"/>
    <d v="2023-10-27T00:00:00"/>
    <n v="704"/>
    <s v="NPA"/>
    <n v="4"/>
    <s v="Yes"/>
  </r>
  <r>
    <n v="60960910999"/>
    <x v="176"/>
    <n v="55030355709"/>
    <s v="Mrs. KALABEN VINODBHAI DANTANI"/>
    <n v="10000"/>
    <n v="9.9"/>
    <n v="3053"/>
    <n v="9205"/>
    <n v="6152"/>
    <d v="2023-07-01T00:00:00"/>
    <n v="8"/>
    <n v="1"/>
    <n v="7"/>
    <n v="4"/>
    <n v="4"/>
    <n v="704"/>
    <s v="INR"/>
    <n v="0"/>
    <n v="879"/>
    <d v="2023-09-01T00:00:00"/>
    <n v="309"/>
    <n v="624.78"/>
    <s v="N"/>
    <n v="4"/>
    <s v="N"/>
    <s v="00/00/0000"/>
    <s v="N"/>
    <n v="0"/>
    <s v="00/00/0000"/>
    <s v="NPA"/>
    <d v="2023-11-29T00:00:00"/>
    <n v="704"/>
    <s v="NPA"/>
    <n v="4"/>
    <s v="Yes"/>
  </r>
  <r>
    <n v="60999069515"/>
    <x v="176"/>
    <n v="75175539956"/>
    <s v="Mr. HARJIVANDAS  PARMAR"/>
    <n v="10000"/>
    <n v="9.9"/>
    <n v="3364.6"/>
    <n v="8363"/>
    <n v="4998.3999999999996"/>
    <d v="2023-07-17T00:00:00"/>
    <n v="8"/>
    <n v="2"/>
    <n v="6"/>
    <n v="4"/>
    <n v="4"/>
    <n v="704"/>
    <s v="INR"/>
    <n v="0"/>
    <n v="879"/>
    <d v="2023-10-15T00:00:00"/>
    <n v="102.7"/>
    <n v="215.71"/>
    <s v="N"/>
    <n v="4"/>
    <s v="N"/>
    <s v="00/00/0000"/>
    <s v="N"/>
    <n v="0"/>
    <s v="00/00/0000"/>
    <s v="NPA"/>
    <d v="2024-01-13T00:00:00"/>
    <n v="704"/>
    <s v="NPA"/>
    <n v="5"/>
    <s v="Yes"/>
  </r>
  <r>
    <n v="60611096190"/>
    <x v="176"/>
    <n v="90755150965"/>
    <s v="Mr. VINODBHAI BHAJANBHAI  DANT"/>
    <n v="10000"/>
    <n v="9.9"/>
    <n v="2968"/>
    <n v="10000"/>
    <n v="7032"/>
    <d v="2023-07-27T00:00:00"/>
    <n v="8"/>
    <n v="0"/>
    <n v="8"/>
    <n v="4"/>
    <n v="4"/>
    <n v="704"/>
    <s v="INR"/>
    <n v="0"/>
    <n v="879"/>
    <d v="2023-08-25T00:00:00"/>
    <n v="349"/>
    <n v="692.92"/>
    <s v="N"/>
    <n v="4"/>
    <s v="N"/>
    <s v="00/00/0000"/>
    <s v="N"/>
    <n v="0"/>
    <s v="00/00/0000"/>
    <s v="NPA"/>
    <d v="2023-11-22T00:00:00"/>
    <n v="704"/>
    <s v="NPA"/>
    <n v="3"/>
    <s v="Yes"/>
  </r>
  <r>
    <n v="60691606660"/>
    <x v="176"/>
    <n v="59106577555"/>
    <s v="Mr. SUNILBHAI KALIDAS PATNI"/>
    <n v="10000"/>
    <n v="9.9"/>
    <n v="3373"/>
    <n v="6638.26"/>
    <n v="3265.26"/>
    <d v="2023-07-29T00:00:00"/>
    <n v="8"/>
    <n v="4"/>
    <n v="4"/>
    <n v="4"/>
    <n v="4"/>
    <n v="704"/>
    <s v="INR"/>
    <n v="0"/>
    <n v="879"/>
    <d v="2023-12-25T00:00:00"/>
    <n v="107"/>
    <n v="107"/>
    <s v="N"/>
    <n v="4"/>
    <s v="N"/>
    <s v="00/00/0000"/>
    <s v="N"/>
    <n v="0"/>
    <s v="00/00/0000"/>
    <s v="NPA"/>
    <d v="2024-03-25T00:00:00"/>
    <n v="704"/>
    <s v="NPA"/>
    <n v="7"/>
    <s v="Yes"/>
  </r>
  <r>
    <n v="60665969699"/>
    <x v="176"/>
    <n v="57579959519"/>
    <s v="Mrs. RINKUBEN PRADIPBHAI PARMA"/>
    <n v="10000"/>
    <n v="9.9"/>
    <n v="4238.66"/>
    <n v="8474"/>
    <n v="4235.34"/>
    <d v="2023-08-06T00:00:00"/>
    <n v="7"/>
    <n v="2"/>
    <n v="5"/>
    <n v="4"/>
    <n v="4"/>
    <n v="704"/>
    <s v="INR"/>
    <n v="0"/>
    <n v="879"/>
    <d v="2023-11-05T00:00:00"/>
    <n v="121.34"/>
    <n v="193.57"/>
    <s v="N"/>
    <n v="4"/>
    <s v="N"/>
    <s v="00/00/0000"/>
    <s v="N"/>
    <n v="0"/>
    <s v="00/00/0000"/>
    <s v="NPA"/>
    <d v="2024-02-03T00:00:00"/>
    <n v="704"/>
    <s v="NPA"/>
    <n v="5"/>
    <s v="Yes"/>
  </r>
  <r>
    <n v="60650196190"/>
    <x v="176"/>
    <n v="56335135619"/>
    <s v="Mr. AJAYBHAI JAYANTIBHAI PATAN"/>
    <n v="10000"/>
    <n v="9.9"/>
    <n v="4245"/>
    <n v="8536.2000000000007"/>
    <n v="4291.2"/>
    <d v="2023-08-08T00:00:00"/>
    <n v="7"/>
    <n v="2"/>
    <n v="5"/>
    <n v="4"/>
    <n v="4"/>
    <n v="704"/>
    <s v="INR"/>
    <n v="0"/>
    <n v="879"/>
    <d v="2023-11-07T00:00:00"/>
    <n v="0"/>
    <n v="210.48"/>
    <s v="N"/>
    <n v="4"/>
    <s v="N"/>
    <s v="00/00/0000"/>
    <s v="N"/>
    <n v="0"/>
    <s v="00/00/0000"/>
    <s v="NPA"/>
    <d v="2023-12-05T00:00:00"/>
    <n v="704"/>
    <s v="NPA"/>
    <n v="3"/>
    <s v="Yes"/>
  </r>
  <r>
    <n v="60656159191"/>
    <x v="176"/>
    <n v="56505565769"/>
    <s v="Mrs. BHAVANABEN VISHANUBHAI BH"/>
    <n v="10000"/>
    <n v="9.9"/>
    <n v="3847"/>
    <n v="10000"/>
    <n v="6153"/>
    <d v="2023-08-10T00:00:00"/>
    <n v="7"/>
    <n v="0"/>
    <n v="7"/>
    <n v="4"/>
    <n v="4"/>
    <n v="704"/>
    <s v="INR"/>
    <n v="0"/>
    <n v="879"/>
    <d v="2023-09-09T00:00:00"/>
    <n v="397"/>
    <n v="652.91"/>
    <s v="N"/>
    <n v="4"/>
    <s v="N"/>
    <s v="00/00/0000"/>
    <s v="N"/>
    <n v="0"/>
    <s v="00/00/0000"/>
    <s v="NPA"/>
    <d v="2023-12-07T00:00:00"/>
    <n v="704"/>
    <s v="NPA"/>
    <n v="3"/>
    <s v="Yes"/>
  </r>
  <r>
    <n v="60666906950"/>
    <x v="176"/>
    <n v="56160150596"/>
    <s v="Mr. SUREKHABEN BHAVESHBHAI RAV"/>
    <n v="10000"/>
    <n v="9.9"/>
    <n v="4999.4399999999996"/>
    <n v="8348"/>
    <n v="3348.56"/>
    <d v="2023-09-23T00:00:00"/>
    <n v="6"/>
    <n v="2"/>
    <n v="4"/>
    <n v="4"/>
    <n v="4"/>
    <n v="704"/>
    <s v="INR"/>
    <n v="0"/>
    <n v="879"/>
    <d v="2023-12-20T00:00:00"/>
    <n v="188.56"/>
    <n v="188.56"/>
    <s v="N"/>
    <n v="4"/>
    <s v="N"/>
    <s v="00/00/0000"/>
    <s v="N"/>
    <n v="0"/>
    <s v="00/00/0000"/>
    <s v="NPA"/>
    <d v="2024-03-20T00:00:00"/>
    <n v="704"/>
    <s v="NPA"/>
    <n v="5"/>
    <s v="Yes"/>
  </r>
  <r>
    <n v="60606959095"/>
    <x v="176"/>
    <n v="56915930919"/>
    <s v="Master VAGHELA  AJAYKUMAR"/>
    <n v="10000"/>
    <n v="9.9"/>
    <n v="6180"/>
    <n v="10000"/>
    <n v="3820"/>
    <d v="2023-11-27T00:00:00"/>
    <n v="4"/>
    <n v="0"/>
    <n v="4"/>
    <n v="4"/>
    <n v="4"/>
    <n v="704"/>
    <s v="INR"/>
    <n v="0"/>
    <n v="955"/>
    <d v="2023-12-29T00:00:00"/>
    <n v="343"/>
    <n v="343"/>
    <s v="N"/>
    <n v="4"/>
    <s v="N"/>
    <s v="00/00/0000"/>
    <s v="N"/>
    <n v="0"/>
    <s v="00/00/0000"/>
    <s v="NPA"/>
    <d v="2024-03-29T00:00:00"/>
    <n v="704"/>
    <s v="NPA"/>
    <n v="4"/>
    <s v="Yes"/>
  </r>
  <r>
    <n v="69690161900"/>
    <x v="176"/>
    <n v="50053995509"/>
    <s v="Mrs. SONAL MAHENDRABHAI YADAV"/>
    <n v="10000"/>
    <n v="9.9"/>
    <n v="0"/>
    <n v="9194"/>
    <n v="9194"/>
    <d v="2022-09-04T00:00:00"/>
    <n v="12"/>
    <n v="2"/>
    <n v="10"/>
    <n v="5"/>
    <n v="5"/>
    <n v="801"/>
    <s v="INR"/>
    <n v="0"/>
    <n v="879"/>
    <d v="2022-11-01T00:00:00"/>
    <n v="246.78"/>
    <n v="1224.8599999999999"/>
    <s v="N"/>
    <n v="5"/>
    <s v="N"/>
    <s v="00/00/0000"/>
    <s v="N"/>
    <n v="0"/>
    <s v="00/00/0000"/>
    <s v="NPA"/>
    <d v="2023-01-01T00:00:00"/>
    <n v="506"/>
    <s v="NPA"/>
    <m/>
    <m/>
  </r>
  <r>
    <n v="69669166569"/>
    <x v="176"/>
    <n v="56075667073"/>
    <s v="Mr. RAJUBHAI CHAMANBHAI PATNI"/>
    <n v="10000"/>
    <n v="9.9"/>
    <n v="0"/>
    <n v="8550.99"/>
    <n v="8550.99"/>
    <d v="2022-09-19T00:00:00"/>
    <n v="12"/>
    <n v="2"/>
    <n v="10"/>
    <n v="5"/>
    <n v="5"/>
    <n v="801"/>
    <s v="INR"/>
    <n v="0"/>
    <n v="879"/>
    <d v="2022-12-15T00:00:00"/>
    <n v="0"/>
    <n v="907.48"/>
    <s v="N"/>
    <n v="5"/>
    <s v="N"/>
    <s v="00/00/0000"/>
    <s v="N"/>
    <n v="0"/>
    <s v="00/00/0000"/>
    <s v="NPA"/>
    <d v="2023-02-15T00:00:00"/>
    <n v="506"/>
    <s v="NPA"/>
    <m/>
    <m/>
  </r>
  <r>
    <n v="69669619691"/>
    <x v="176"/>
    <n v="55555115557"/>
    <s v="Mr. SHASHIKANT RAMANLAL CHAVDA"/>
    <n v="10000"/>
    <n v="9.9"/>
    <n v="0"/>
    <n v="9557"/>
    <n v="9557"/>
    <d v="2022-09-19T00:00:00"/>
    <n v="12"/>
    <n v="1"/>
    <n v="11"/>
    <n v="5"/>
    <n v="5"/>
    <n v="801"/>
    <s v="INR"/>
    <n v="0"/>
    <n v="879"/>
    <d v="2022-10-15T00:00:00"/>
    <n v="296.67"/>
    <n v="1319.17"/>
    <s v="N"/>
    <n v="5"/>
    <s v="N"/>
    <s v="00/00/0000"/>
    <s v="N"/>
    <n v="0"/>
    <s v="00/00/0000"/>
    <s v="NPA"/>
    <d v="2023-01-15T00:00:00"/>
    <n v="506"/>
    <s v="NPA"/>
    <m/>
    <m/>
  </r>
  <r>
    <n v="69669699516"/>
    <x v="176"/>
    <n v="55316706519"/>
    <s v="Mrs. SAVITABEN RANJITBHAI DANT"/>
    <n v="10000"/>
    <n v="9.9"/>
    <n v="0"/>
    <n v="10000"/>
    <n v="10000"/>
    <d v="2022-09-19T00:00:00"/>
    <n v="12"/>
    <n v="1"/>
    <n v="11"/>
    <n v="5"/>
    <n v="5"/>
    <n v="801"/>
    <s v="INR"/>
    <n v="0"/>
    <n v="879"/>
    <d v="2022-10-15T00:00:00"/>
    <n v="233.21"/>
    <n v="1293.4100000000001"/>
    <s v="N"/>
    <n v="5"/>
    <s v="N"/>
    <s v="00/00/0000"/>
    <s v="N"/>
    <n v="0"/>
    <s v="00/00/0000"/>
    <s v="NPA"/>
    <d v="2023-01-15T00:00:00"/>
    <n v="506"/>
    <s v="NPA"/>
    <m/>
    <m/>
  </r>
  <r>
    <n v="69115065699"/>
    <x v="176"/>
    <n v="55095136337"/>
    <s v="Mr. MAHESH GANUBHAI DANTANI"/>
    <n v="10000"/>
    <n v="9.9"/>
    <n v="0"/>
    <n v="9189"/>
    <n v="9189"/>
    <d v="2022-10-07T00:00:00"/>
    <n v="12"/>
    <n v="2"/>
    <n v="10"/>
    <n v="5"/>
    <n v="5"/>
    <n v="801"/>
    <s v="INR"/>
    <n v="0"/>
    <n v="879"/>
    <d v="2022-12-05T00:00:00"/>
    <n v="227.22"/>
    <n v="1202.8699999999999"/>
    <s v="N"/>
    <n v="5"/>
    <s v="N"/>
    <s v="00/00/0000"/>
    <s v="N"/>
    <n v="0"/>
    <s v="00/00/0000"/>
    <s v="NPA"/>
    <d v="2023-03-05T00:00:00"/>
    <n v="506"/>
    <s v="NPA"/>
    <m/>
    <m/>
  </r>
  <r>
    <n v="69119690169"/>
    <x v="176"/>
    <n v="90591905097"/>
    <s v="Mrs. SITABEN MAHESHBHAI DANTAN"/>
    <n v="10000"/>
    <n v="9.9"/>
    <n v="0"/>
    <n v="9186"/>
    <n v="9186"/>
    <d v="2022-10-08T00:00:00"/>
    <n v="12"/>
    <n v="2"/>
    <n v="10"/>
    <n v="5"/>
    <n v="5"/>
    <n v="801"/>
    <s v="INR"/>
    <n v="0"/>
    <n v="879"/>
    <d v="2022-12-05T00:00:00"/>
    <n v="228.34"/>
    <n v="1203.68"/>
    <s v="N"/>
    <n v="5"/>
    <s v="N"/>
    <s v="00/00/0000"/>
    <s v="N"/>
    <n v="0"/>
    <s v="00/00/0000"/>
    <s v="NPA"/>
    <d v="2023-03-05T00:00:00"/>
    <n v="506"/>
    <s v="NPA"/>
    <m/>
    <m/>
  </r>
  <r>
    <n v="69196966661"/>
    <x v="176"/>
    <n v="50053961336"/>
    <s v="Mr. ARUNKUMAR SHAMALBHAI SOLAN"/>
    <n v="10000"/>
    <n v="9.9"/>
    <n v="0"/>
    <n v="10000"/>
    <n v="10000"/>
    <d v="2022-10-11T00:00:00"/>
    <n v="12"/>
    <n v="1"/>
    <n v="11"/>
    <n v="5"/>
    <n v="5"/>
    <n v="801"/>
    <s v="INR"/>
    <n v="0"/>
    <n v="879"/>
    <d v="2022-11-10T00:00:00"/>
    <n v="314.29000000000002"/>
    <n v="1382.99"/>
    <s v="N"/>
    <n v="5"/>
    <s v="N"/>
    <s v="00/00/0000"/>
    <s v="N"/>
    <n v="0"/>
    <s v="00/00/0000"/>
    <s v="NPA"/>
    <d v="2023-01-10T00:00:00"/>
    <n v="506"/>
    <s v="NPA"/>
    <m/>
    <m/>
  </r>
  <r>
    <n v="69196916910"/>
    <x v="176"/>
    <n v="90196755075"/>
    <s v="Mrs. SANGITABEN PUNAMBHAI PATN"/>
    <n v="10000"/>
    <n v="9.9"/>
    <n v="0"/>
    <n v="9172"/>
    <n v="9172"/>
    <d v="2022-10-11T00:00:00"/>
    <n v="12"/>
    <n v="2"/>
    <n v="10"/>
    <n v="5"/>
    <n v="5"/>
    <n v="801"/>
    <s v="INR"/>
    <n v="0"/>
    <n v="879"/>
    <d v="2022-12-10T00:00:00"/>
    <n v="236.36"/>
    <n v="1211.0999999999999"/>
    <s v="N"/>
    <n v="5"/>
    <s v="N"/>
    <s v="00/00/0000"/>
    <s v="N"/>
    <n v="0"/>
    <s v="00/00/0000"/>
    <s v="NPA"/>
    <d v="2023-03-10T00:00:00"/>
    <n v="506"/>
    <s v="NPA"/>
    <m/>
    <m/>
  </r>
  <r>
    <n v="69196919161"/>
    <x v="176"/>
    <n v="56035665609"/>
    <s v="Mrs. SANGITABEN MAHESHBHAI PAT"/>
    <n v="10000"/>
    <n v="9.9"/>
    <n v="0"/>
    <n v="9170"/>
    <n v="9170"/>
    <d v="2022-10-11T00:00:00"/>
    <n v="12"/>
    <n v="2"/>
    <n v="10"/>
    <n v="5"/>
    <n v="5"/>
    <n v="801"/>
    <s v="INR"/>
    <n v="0"/>
    <n v="879"/>
    <d v="2022-12-10T00:00:00"/>
    <n v="237.78"/>
    <n v="1212.52"/>
    <s v="N"/>
    <n v="5"/>
    <s v="N"/>
    <s v="00/00/0000"/>
    <s v="N"/>
    <n v="0"/>
    <s v="00/00/0000"/>
    <s v="NPA"/>
    <d v="2023-03-10T00:00:00"/>
    <n v="506"/>
    <s v="NPA"/>
    <m/>
    <m/>
  </r>
  <r>
    <n v="69161665616"/>
    <x v="176"/>
    <n v="55659515963"/>
    <s v="Mr. VICKY ASHOKBHAI DANTANI"/>
    <n v="10000"/>
    <n v="9.9"/>
    <n v="0"/>
    <n v="9164"/>
    <n v="9164"/>
    <d v="2022-10-16T00:00:00"/>
    <n v="12"/>
    <n v="2"/>
    <n v="10"/>
    <n v="5"/>
    <n v="5"/>
    <n v="801"/>
    <s v="INR"/>
    <n v="0"/>
    <n v="879"/>
    <d v="2022-12-12T00:00:00"/>
    <n v="82.02"/>
    <n v="1040.03"/>
    <s v="N"/>
    <n v="5"/>
    <s v="N"/>
    <s v="00/00/0000"/>
    <s v="N"/>
    <n v="0"/>
    <s v="00/00/0000"/>
    <s v="NPA"/>
    <d v="2023-03-12T00:00:00"/>
    <n v="506"/>
    <s v="NPA"/>
    <m/>
    <m/>
  </r>
  <r>
    <n v="69169991195"/>
    <x v="176"/>
    <n v="57165555065"/>
    <s v="Mr. RAJUBHAI PUNJAJI THAKOR"/>
    <n v="10000"/>
    <n v="9.9"/>
    <n v="0"/>
    <n v="10000"/>
    <n v="10000"/>
    <d v="2022-10-17T00:00:00"/>
    <n v="12"/>
    <n v="1"/>
    <n v="11"/>
    <n v="5"/>
    <n v="5"/>
    <n v="801"/>
    <s v="INR"/>
    <n v="0"/>
    <n v="879"/>
    <d v="2022-11-12T00:00:00"/>
    <n v="311.95"/>
    <n v="1380.35"/>
    <m/>
    <m/>
    <s v="N"/>
    <s v="00/00/0000"/>
    <s v="N"/>
    <n v="0"/>
    <s v="00/00/0000"/>
    <s v="NPA"/>
    <d v="2023-01-12T00:00:00"/>
    <n v="506"/>
    <s v="NPA"/>
    <m/>
    <m/>
  </r>
  <r>
    <n v="69166566690"/>
    <x v="176"/>
    <n v="55555513555"/>
    <s v="Mrs. ARUNABEN DILIPBHAI PATNI"/>
    <n v="10000"/>
    <n v="9.9"/>
    <n v="0"/>
    <n v="10000"/>
    <n v="10000"/>
    <d v="2022-10-20T00:00:00"/>
    <n v="12"/>
    <n v="1"/>
    <n v="11"/>
    <n v="5"/>
    <n v="5"/>
    <n v="801"/>
    <s v="INR"/>
    <n v="0"/>
    <n v="879"/>
    <d v="2022-11-15T00:00:00"/>
    <n v="308.73"/>
    <n v="1377.13"/>
    <s v="N"/>
    <n v="5"/>
    <s v="N"/>
    <s v="00/00/0000"/>
    <s v="N"/>
    <n v="0"/>
    <s v="00/00/0000"/>
    <s v="NPA"/>
    <d v="2023-01-15T00:00:00"/>
    <n v="506"/>
    <s v="NPA"/>
    <m/>
    <m/>
  </r>
  <r>
    <n v="69156195661"/>
    <x v="176"/>
    <n v="55059595550"/>
    <s v="Mr. DANTANI  JAGDISHKUMAR"/>
    <n v="10000"/>
    <n v="9.9"/>
    <n v="0"/>
    <n v="9562"/>
    <n v="9562"/>
    <d v="2022-10-23T00:00:00"/>
    <n v="12"/>
    <n v="1"/>
    <n v="11"/>
    <n v="5"/>
    <n v="5"/>
    <n v="801"/>
    <s v="INR"/>
    <n v="0"/>
    <n v="879"/>
    <d v="2022-11-20T00:00:00"/>
    <n v="111.04"/>
    <n v="1113.45"/>
    <s v="N"/>
    <n v="5"/>
    <s v="N"/>
    <s v="00/00/0000"/>
    <s v="N"/>
    <n v="0"/>
    <s v="00/00/0000"/>
    <s v="NPA"/>
    <d v="2023-02-20T00:00:00"/>
    <n v="506"/>
    <s v="NPA"/>
    <m/>
    <m/>
  </r>
  <r>
    <n v="69151199696"/>
    <x v="176"/>
    <n v="59955553050"/>
    <s v="Mrs. MANISHA PARESHBHAI PATANI"/>
    <n v="10000"/>
    <n v="9.9"/>
    <n v="0"/>
    <n v="10000"/>
    <n v="10000"/>
    <d v="2022-10-26T00:00:00"/>
    <n v="12"/>
    <n v="1"/>
    <n v="11"/>
    <n v="5"/>
    <n v="5"/>
    <n v="801"/>
    <s v="INR"/>
    <n v="0"/>
    <n v="879"/>
    <d v="2022-11-24T00:00:00"/>
    <n v="304.62"/>
    <n v="1372.41"/>
    <s v="N"/>
    <n v="5"/>
    <s v="N"/>
    <s v="00/00/0000"/>
    <s v="N"/>
    <n v="0"/>
    <s v="00/00/0000"/>
    <s v="NPA"/>
    <d v="2023-01-24T00:00:00"/>
    <n v="506"/>
    <s v="NPA"/>
    <m/>
    <m/>
  </r>
  <r>
    <n v="69166906666"/>
    <x v="176"/>
    <n v="56701503559"/>
    <s v="Mr. GHANSHYAM DHANAJI PRAJAPAT"/>
    <n v="10000"/>
    <n v="9.9"/>
    <n v="0"/>
    <n v="9205"/>
    <n v="9205"/>
    <d v="2022-10-30T00:00:00"/>
    <n v="12"/>
    <n v="2"/>
    <n v="10"/>
    <n v="5"/>
    <n v="5"/>
    <n v="801"/>
    <s v="INR"/>
    <n v="0"/>
    <n v="963"/>
    <d v="2022-12-25T00:00:00"/>
    <n v="306"/>
    <n v="1291.3800000000001"/>
    <s v="N"/>
    <n v="5"/>
    <s v="N"/>
    <s v="00/00/0000"/>
    <s v="N"/>
    <n v="0"/>
    <s v="00/00/0000"/>
    <s v="NPA"/>
    <d v="2023-03-25T00:00:00"/>
    <n v="506"/>
    <s v="NPA"/>
    <m/>
    <m/>
  </r>
  <r>
    <n v="69169901699"/>
    <x v="176"/>
    <n v="90555760790"/>
    <s v="Mr. SURESHBHAI MANILAL PATNI"/>
    <n v="10000"/>
    <n v="9.9"/>
    <n v="123.73"/>
    <n v="6463.52"/>
    <n v="6339.79"/>
    <d v="2022-10-31T00:00:00"/>
    <n v="12"/>
    <n v="5"/>
    <n v="7"/>
    <n v="5"/>
    <n v="5"/>
    <n v="801"/>
    <s v="INR"/>
    <n v="0"/>
    <n v="963"/>
    <d v="2023-04-28T00:00:00"/>
    <n v="464.79"/>
    <n v="637.34"/>
    <s v="N"/>
    <n v="5"/>
    <s v="N"/>
    <s v="00/00/0000"/>
    <s v="N"/>
    <n v="0"/>
    <s v="00/00/0000"/>
    <s v="NPA"/>
    <d v="2023-04-05T00:00:00"/>
    <n v="506"/>
    <s v="NPA"/>
    <n v="5"/>
    <s v="Yes"/>
  </r>
  <r>
    <n v="69169015166"/>
    <x v="176"/>
    <n v="90559999556"/>
    <s v="Miss. HANSHABEN  CHHATRALIY"/>
    <n v="10000"/>
    <n v="9.9"/>
    <n v="0"/>
    <n v="9524.52"/>
    <n v="9524.52"/>
    <d v="2022-10-31T00:00:00"/>
    <n v="12"/>
    <n v="2"/>
    <n v="10"/>
    <n v="5"/>
    <n v="5"/>
    <n v="801"/>
    <s v="INR"/>
    <n v="0"/>
    <n v="963"/>
    <d v="2022-12-28T00:00:00"/>
    <n v="86"/>
    <n v="1081.71"/>
    <s v="N"/>
    <n v="5"/>
    <s v="N"/>
    <s v="00/00/0000"/>
    <s v="N"/>
    <n v="0"/>
    <s v="00/00/0000"/>
    <s v="NPA"/>
    <d v="2023-03-28T00:00:00"/>
    <n v="506"/>
    <s v="NPA"/>
    <m/>
    <m/>
  </r>
  <r>
    <n v="69196196616"/>
    <x v="176"/>
    <n v="55336369565"/>
    <s v="Mrs. LILABEN H. GOHEL"/>
    <n v="10000"/>
    <n v="9.9"/>
    <n v="0"/>
    <n v="10000"/>
    <n v="10000"/>
    <d v="2022-11-10T00:00:00"/>
    <n v="12"/>
    <n v="1"/>
    <n v="11"/>
    <n v="5"/>
    <n v="5"/>
    <n v="801"/>
    <s v="INR"/>
    <n v="0"/>
    <n v="879"/>
    <d v="2022-12-10T00:00:00"/>
    <n v="291.61"/>
    <n v="1357.57"/>
    <s v="N"/>
    <n v="5"/>
    <s v="N"/>
    <s v="00/00/0000"/>
    <s v="N"/>
    <n v="0"/>
    <s v="00/00/0000"/>
    <s v="NPA"/>
    <d v="2023-02-10T00:00:00"/>
    <n v="506"/>
    <s v="NPA"/>
    <m/>
    <m/>
  </r>
  <r>
    <n v="60519916661"/>
    <x v="177"/>
    <n v="55919090565"/>
    <s v="Miss. DIPMALA PRAVINBHAI KAPAD"/>
    <n v="20000"/>
    <n v="9.9"/>
    <n v="11902"/>
    <n v="11643.94"/>
    <n v="0"/>
    <d v="2023-10-18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996166"/>
    <x v="177"/>
    <n v="57917036193"/>
    <s v="Mrs. HANSABEN DAHYABHAI PARMAR"/>
    <n v="20000"/>
    <n v="9.9"/>
    <n v="11860"/>
    <n v="11631.64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999691"/>
    <x v="177"/>
    <n v="59553395199"/>
    <s v="Mr. RAJUBHAI KANAIYALAL MODI"/>
    <n v="20000"/>
    <n v="9.9"/>
    <n v="11889"/>
    <n v="11648.62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3-12-05T00:00:00"/>
    <n v="0"/>
    <s v="SA"/>
    <m/>
    <m/>
  </r>
  <r>
    <n v="60591996960"/>
    <x v="177"/>
    <n v="56705595576"/>
    <s v="Mr. SHAILESH RAMESHBHAI DANTAN"/>
    <n v="20000"/>
    <n v="9.9"/>
    <n v="11859"/>
    <n v="11859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00119"/>
    <x v="177"/>
    <n v="55557505399"/>
    <s v="Mrs. PADMABEN SATISHBHAI BHIL"/>
    <n v="20000"/>
    <n v="9.9"/>
    <n v="11859"/>
    <n v="11859"/>
    <n v="0"/>
    <d v="2023-10-25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91609910"/>
    <x v="177"/>
    <n v="90019591693"/>
    <s v="Mr. RAMESHBHAI GOVABHAI DABHI"/>
    <n v="20000"/>
    <n v="9.9"/>
    <n v="11859"/>
    <n v="11859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09659"/>
    <x v="177"/>
    <n v="50053959135"/>
    <s v="Mr. GAUTAMBHAI LALJIBHAI SHAH"/>
    <n v="20000"/>
    <n v="9.9"/>
    <n v="11859"/>
    <n v="11859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11659"/>
    <x v="177"/>
    <n v="55997079519"/>
    <s v="Mr. JAYANTIBHAI RAMANBHAI THAK"/>
    <n v="20000"/>
    <n v="9.9"/>
    <n v="11859"/>
    <n v="11859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91619916"/>
    <x v="177"/>
    <n v="55916995056"/>
    <s v="Mrs. SAKUNTALABEN  RANA"/>
    <n v="20000"/>
    <n v="9.9"/>
    <n v="11881"/>
    <n v="11881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2-26T00:00:00"/>
    <n v="0"/>
    <s v="SA"/>
    <m/>
    <m/>
  </r>
  <r>
    <n v="60566551961"/>
    <x v="177"/>
    <n v="56565531905"/>
    <s v="Mr. THAKARSINH RUPABHAI THAKOR"/>
    <n v="20000"/>
    <n v="9.9"/>
    <n v="11853"/>
    <n v="11853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559010"/>
    <x v="177"/>
    <n v="55155905795"/>
    <s v="Mr. DILIP RAJENDRA ADHYARU"/>
    <n v="20000"/>
    <n v="9.9"/>
    <n v="11854"/>
    <n v="11854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565969"/>
    <x v="177"/>
    <n v="90535559775"/>
    <s v="Mr. VASANTKUMAR  THAKOR"/>
    <n v="20000"/>
    <n v="9.9"/>
    <n v="11853"/>
    <n v="11853"/>
    <n v="0"/>
    <d v="2023-10-27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6666900"/>
    <x v="177"/>
    <n v="55100993170"/>
    <s v="Mr. STYAPRAKASH INDRAVADAN PAR"/>
    <n v="20000"/>
    <n v="9.9"/>
    <n v="11853"/>
    <n v="11853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905191"/>
    <x v="177"/>
    <n v="56999509567"/>
    <s v="Mrs. SHOBHANABEN MUKESHBHAI PA"/>
    <n v="20000"/>
    <n v="9.9"/>
    <n v="11853"/>
    <n v="11853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9565096"/>
    <x v="177"/>
    <n v="56663976909"/>
    <s v="Mrs. KAPILABEN JAGAJI GHATAD"/>
    <n v="20000"/>
    <n v="9.9"/>
    <n v="11848"/>
    <n v="11848"/>
    <n v="0"/>
    <d v="2023-10-28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1195616"/>
    <x v="177"/>
    <n v="55390950775"/>
    <s v="Mrs. SHAH  MINABEN"/>
    <n v="20000"/>
    <n v="9.9"/>
    <n v="11842"/>
    <n v="11842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1961699"/>
    <x v="177"/>
    <n v="55559075555"/>
    <s v="Mrs. HANSABEN JESANGBHAI PARMA"/>
    <n v="20000"/>
    <n v="9.9"/>
    <n v="11842"/>
    <n v="11842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065699"/>
    <x v="177"/>
    <n v="55535975706"/>
    <s v="Mrs. USHABEN RAJENDRAKUMAR SOL"/>
    <n v="20000"/>
    <n v="9.9"/>
    <n v="11838"/>
    <n v="11838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6195019"/>
    <x v="177"/>
    <n v="55001969539"/>
    <s v="Mr. MANUBHAI HIRABHAI PARMAR"/>
    <n v="20000"/>
    <n v="9.9"/>
    <n v="11850"/>
    <n v="11808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3-31T00:00:00"/>
    <n v="0"/>
    <s v="SA"/>
    <m/>
    <m/>
  </r>
  <r>
    <n v="60566609906"/>
    <x v="177"/>
    <n v="50053565596"/>
    <s v="Mrs. KAMLABEN RAJENDRABHAI PAR"/>
    <n v="20000"/>
    <n v="9.9"/>
    <n v="11837"/>
    <n v="11837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566691961"/>
    <x v="177"/>
    <n v="50053919011"/>
    <s v="Mr. NATAVARJI KALAJI THAKOR"/>
    <n v="20000"/>
    <n v="9.9"/>
    <n v="11837"/>
    <n v="11837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566956699"/>
    <x v="177"/>
    <n v="55555655659"/>
    <s v="Mr. BHARATBHAI BABUBHAI PATNI"/>
    <n v="20000"/>
    <n v="9.9"/>
    <n v="11837"/>
    <n v="11837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19561"/>
    <x v="177"/>
    <n v="55796673930"/>
    <s v="Mr. GIRISHBHAI NAGINBHAI PATNI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96111"/>
    <x v="177"/>
    <n v="56355095197"/>
    <s v="Ms. VIRALBEN KISHANCHAND MAKWA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91669"/>
    <x v="177"/>
    <n v="59736577917"/>
    <s v="Mrs. DIPIKABEN DHIRUBHAI SONAR"/>
    <n v="20000"/>
    <n v="9.9"/>
    <n v="15212"/>
    <n v="15212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91599"/>
    <x v="177"/>
    <n v="56099569759"/>
    <s v="Mr. MAKWANA  BABUBHAI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06990"/>
    <x v="177"/>
    <n v="90971961951"/>
    <s v="Mrs. GITABEN PRADIPBHAI SOLANK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9909656"/>
    <x v="177"/>
    <n v="55796673769"/>
    <s v="Mr. RAVI HARSHVADANBHAI DESAI"/>
    <n v="20000"/>
    <n v="9.9"/>
    <n v="15232"/>
    <n v="15232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3-11T00:00:00"/>
    <n v="0"/>
    <s v="SA"/>
    <m/>
    <m/>
  </r>
  <r>
    <n v="60659916699"/>
    <x v="177"/>
    <n v="55555957706"/>
    <s v="Mr. SAIYED MO ASIF ABDUL RAJAK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011961"/>
    <x v="177"/>
    <n v="90990563767"/>
    <s v="Mr. JAYESHKUMAR  CHAUHAN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019965"/>
    <x v="177"/>
    <n v="57917037650"/>
    <s v="Mr. LAXMANBHAI JETHABHAI PATNI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066516"/>
    <x v="177"/>
    <n v="56553309961"/>
    <s v="Mr. MOHAMMADIBRAHIM MOHAMMADAR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619106"/>
    <x v="177"/>
    <n v="75665510159"/>
    <s v="Mrs. CHAMPABEN RAVISHANKAR SHR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661511"/>
    <x v="177"/>
    <n v="57535055309"/>
    <s v="Mr. JIGNESHBHAI MULCHANDBHAI S"/>
    <n v="20000"/>
    <n v="9.9"/>
    <n v="15210"/>
    <n v="15210"/>
    <n v="0"/>
    <d v="2023-12-18T00:00:00"/>
    <n v="3"/>
    <n v="3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s v=""/>
    <m/>
    <s v="SA"/>
    <m/>
    <m/>
  </r>
  <r>
    <n v="60656609951"/>
    <x v="177"/>
    <n v="56930705109"/>
    <s v="Mr. HARDIK HARISHBHAI PARMAR"/>
    <n v="20000"/>
    <n v="9.9"/>
    <n v="15213"/>
    <n v="15213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699606"/>
    <x v="177"/>
    <n v="56390576559"/>
    <s v="Miss. KAJAL JAGDISHBHAI KAPADI"/>
    <n v="20000"/>
    <n v="9.9"/>
    <n v="15216"/>
    <n v="15216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509915"/>
    <x v="177"/>
    <n v="56065356579"/>
    <s v="Mrs. BHANUBEN PARSOTTAMBHAI PA"/>
    <n v="20000"/>
    <n v="9.9"/>
    <n v="15194"/>
    <n v="15194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6511666"/>
    <x v="177"/>
    <n v="55195656593"/>
    <s v="Mr. SANJAYBHAI SHANKARLAL MAKW"/>
    <n v="20000"/>
    <n v="9.9"/>
    <n v="15209"/>
    <n v="15209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99690"/>
    <x v="177"/>
    <n v="56093035693"/>
    <s v="Mr. SHANKARLAL SOHANLAL LAKHAR"/>
    <n v="20000"/>
    <n v="9.9"/>
    <n v="15194"/>
    <n v="15194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66915"/>
    <x v="177"/>
    <n v="55369700757"/>
    <s v="Mr. RAJESH KUMAR CHAMPALAL LAK"/>
    <n v="20000"/>
    <n v="9.9"/>
    <n v="15204"/>
    <n v="15204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66159"/>
    <x v="177"/>
    <n v="57951933635"/>
    <s v="Mr. KANUBHAI ATMARAM PATEL"/>
    <n v="20000"/>
    <n v="9.9"/>
    <n v="15194"/>
    <n v="15194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655656901"/>
    <x v="177"/>
    <n v="57975357595"/>
    <s v="Mrs. RAMILABEN KAMLESHBHAI PAT"/>
    <n v="20000"/>
    <n v="9.9"/>
    <n v="15194"/>
    <n v="15194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191091609"/>
    <x v="177"/>
    <n v="59995050115"/>
    <s v="Mr. RAMCHANDRA LAXMANBHAI PATN"/>
    <n v="20000"/>
    <n v="9.9"/>
    <n v="16860"/>
    <n v="16860"/>
    <n v="0"/>
    <d v="2024-01-17T00:00:00"/>
    <n v="2"/>
    <n v="2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d v="2024-02-17T00:00:00"/>
    <n v="0"/>
    <s v="SA"/>
    <m/>
    <m/>
  </r>
  <r>
    <n v="60916059666"/>
    <x v="177"/>
    <n v="55919091313"/>
    <s v="Mrs. DAKSHABEN BALDEVBHAI BHIL"/>
    <n v="20000"/>
    <n v="9.9"/>
    <n v="20038"/>
    <n v="20038"/>
    <n v="0"/>
    <d v="2024-03-24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s v="SA"/>
    <m/>
    <m/>
  </r>
  <r>
    <n v="60916011665"/>
    <x v="177"/>
    <n v="55915133556"/>
    <s v="Mr. DASHRATBHAI SABURJI THAKOR"/>
    <n v="20000"/>
    <n v="9.9"/>
    <n v="20038"/>
    <n v="20038"/>
    <n v="0"/>
    <d v="2024-03-25T00:00:00"/>
    <n v="1"/>
    <n v="1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s v=""/>
    <m/>
    <s v="SA"/>
    <m/>
    <m/>
  </r>
  <r>
    <n v="60916169969"/>
    <x v="177"/>
    <n v="56705195150"/>
    <s v="Mrs. RANJANBEN PURSOTAMBHAI AL"/>
    <n v="20000"/>
    <n v="9.9"/>
    <n v="20038"/>
    <n v="20038"/>
    <n v="0"/>
    <d v="2024-03-25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s v="SA"/>
    <m/>
    <m/>
  </r>
  <r>
    <n v="60990999669"/>
    <x v="177"/>
    <n v="90679055969"/>
    <s v="Mrs. Geetaben  Thakor"/>
    <n v="20000"/>
    <n v="9.9"/>
    <n v="20022"/>
    <n v="20022"/>
    <n v="0"/>
    <d v="2024-03-28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s v=""/>
    <m/>
    <s v="SA"/>
    <m/>
    <m/>
  </r>
  <r>
    <n v="60591606996"/>
    <x v="177"/>
    <n v="55155900550"/>
    <s v="Mr. MANOJKUMAR RAMANBHAI VAGHE"/>
    <n v="20000"/>
    <n v="9.9"/>
    <n v="11844"/>
    <n v="13602"/>
    <n v="1758"/>
    <d v="2023-10-25T00:00:00"/>
    <n v="5"/>
    <n v="4"/>
    <n v="1"/>
    <n v="1"/>
    <n v="1"/>
    <n v="701"/>
    <s v="INR"/>
    <n v="0"/>
    <n v="1758"/>
    <d v="2024-03-20T00:00:00"/>
    <n v="0"/>
    <n v="0"/>
    <s v="N"/>
    <n v="3"/>
    <s v="N"/>
    <s v="00/00/0000"/>
    <s v="N"/>
    <n v="0"/>
    <s v="00/00/0000"/>
    <s v="SMA0"/>
    <d v="2024-03-20T00:00:00"/>
    <n v="701"/>
    <s v="SA"/>
    <m/>
    <m/>
  </r>
  <r>
    <n v="60569699169"/>
    <x v="177"/>
    <n v="50059065516"/>
    <s v="Mr. DILIPBHAI MOTIJI THAKOR"/>
    <n v="20000"/>
    <n v="9.9"/>
    <n v="11884"/>
    <n v="13642"/>
    <n v="1758"/>
    <d v="2023-10-28T00:00:00"/>
    <n v="5"/>
    <n v="4"/>
    <n v="1"/>
    <n v="1"/>
    <n v="1"/>
    <n v="701"/>
    <s v="INR"/>
    <n v="0"/>
    <n v="1758"/>
    <d v="2024-03-25T00:00:00"/>
    <n v="0"/>
    <n v="0"/>
    <s v="N"/>
    <n v="3"/>
    <s v="N"/>
    <s v="00/00/0000"/>
    <s v="N"/>
    <n v="0"/>
    <s v="00/00/0000"/>
    <s v="SMA0"/>
    <d v="2024-03-25T00:00:00"/>
    <n v="701"/>
    <s v="SA"/>
    <m/>
    <m/>
  </r>
  <r>
    <n v="60560615999"/>
    <x v="177"/>
    <n v="57595756557"/>
    <s v="Mrs. SHOBHANABEN PRIYAVVADAN D"/>
    <n v="20000"/>
    <n v="9.9"/>
    <n v="11890"/>
    <n v="13648"/>
    <n v="1758"/>
    <d v="2023-10-29T00:00:00"/>
    <n v="5"/>
    <n v="4"/>
    <n v="1"/>
    <n v="1"/>
    <n v="1"/>
    <n v="701"/>
    <s v="INR"/>
    <n v="0"/>
    <n v="1758"/>
    <d v="2024-03-26T00:00:00"/>
    <n v="0"/>
    <n v="0"/>
    <s v="N"/>
    <n v="3"/>
    <s v="N"/>
    <s v="00/00/0000"/>
    <s v="N"/>
    <n v="0"/>
    <s v="00/00/0000"/>
    <s v="SMA0"/>
    <d v="2024-03-26T00:00:00"/>
    <n v="701"/>
    <s v="SA"/>
    <m/>
    <m/>
  </r>
  <r>
    <n v="60191091900"/>
    <x v="177"/>
    <n v="90979997516"/>
    <s v="Mr. PATANI AMIT KIRANBHAI"/>
    <n v="20000"/>
    <n v="9.9"/>
    <n v="16852"/>
    <n v="16860"/>
    <n v="8"/>
    <d v="2024-01-17T00:00:00"/>
    <n v="2"/>
    <n v="2"/>
    <n v="0"/>
    <n v="1"/>
    <n v="1"/>
    <n v="701"/>
    <s v="INR"/>
    <n v="0"/>
    <n v="1758"/>
    <d v="2024-03-17T00:00:00"/>
    <n v="0"/>
    <n v="0"/>
    <s v="N"/>
    <n v="3"/>
    <s v="N"/>
    <s v="00/00/0000"/>
    <s v="N"/>
    <n v="0"/>
    <s v="00/00/0000"/>
    <s v="SMA0"/>
    <d v="2024-03-17T00:00:00"/>
    <n v="701"/>
    <s v="SA"/>
    <m/>
    <m/>
  </r>
  <r>
    <n v="60191166699"/>
    <x v="177"/>
    <n v="57176951659"/>
    <s v="Mrs. HETALBEN JIGNESHKUMAR ADH"/>
    <n v="20000"/>
    <n v="9.9"/>
    <n v="16839"/>
    <n v="16847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91119656"/>
    <x v="177"/>
    <n v="55195539055"/>
    <s v="Mrs. VINUBEN LAXMANJI THAKOR"/>
    <n v="20000"/>
    <n v="9.9"/>
    <n v="16844"/>
    <n v="16852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91199950"/>
    <x v="177"/>
    <n v="55009003059"/>
    <s v="Mr. CHAUHAN  RAMESHBHAI"/>
    <n v="20000"/>
    <n v="9.9"/>
    <n v="16844"/>
    <n v="16852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91960199"/>
    <x v="177"/>
    <n v="56019105735"/>
    <s v="Mr. KISHANLAL HUKMOMAL CHAUHAN"/>
    <n v="20000"/>
    <n v="9.9"/>
    <n v="16841"/>
    <n v="16849"/>
    <n v="8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d v="2024-03-16T00:00:00"/>
    <n v="701"/>
    <s v="SA"/>
    <m/>
    <m/>
  </r>
  <r>
    <n v="60169999909"/>
    <x v="177"/>
    <n v="55559950999"/>
    <s v="Mr. RAJESHBHAI BABULAL VAGHELA"/>
    <n v="20000"/>
    <n v="9.9"/>
    <n v="18380"/>
    <n v="18532"/>
    <n v="152"/>
    <d v="2024-02-04T00:00:00"/>
    <n v="1"/>
    <n v="1"/>
    <n v="0"/>
    <n v="1"/>
    <n v="1"/>
    <n v="701"/>
    <s v="INR"/>
    <n v="0"/>
    <n v="1910"/>
    <d v="2024-03-30T00:00:00"/>
    <n v="0"/>
    <n v="0"/>
    <s v="N"/>
    <n v="3"/>
    <s v="N"/>
    <s v="00/00/0000"/>
    <s v="N"/>
    <n v="0"/>
    <s v="00/00/0000"/>
    <s v="SMA0"/>
    <d v="2024-03-30T00:00:00"/>
    <n v="701"/>
    <s v="SA"/>
    <m/>
    <m/>
  </r>
  <r>
    <n v="60566966669"/>
    <x v="177"/>
    <n v="90101995055"/>
    <s v="Mr. SENMA URMILA  DHANABHAI"/>
    <n v="20000"/>
    <n v="9.9"/>
    <n v="11885"/>
    <n v="15401"/>
    <n v="3516"/>
    <d v="2023-10-30T00:00:00"/>
    <n v="5"/>
    <n v="3"/>
    <n v="2"/>
    <n v="2"/>
    <n v="2"/>
    <n v="702"/>
    <s v="INR"/>
    <n v="0"/>
    <n v="1758"/>
    <d v="2024-02-27T00:00:00"/>
    <n v="0"/>
    <n v="0"/>
    <s v="N"/>
    <n v="1"/>
    <s v="N"/>
    <s v="00/00/0000"/>
    <s v="N"/>
    <n v="0"/>
    <s v="00/00/0000"/>
    <s v="SMA1"/>
    <d v="2024-03-29T00:00:00"/>
    <n v="702"/>
    <s v="SA"/>
    <m/>
    <m/>
  </r>
  <r>
    <n v="60656109691"/>
    <x v="177"/>
    <n v="55010955933"/>
    <s v="Mr. JAYANTIBHAI MOHANBHAI PARM"/>
    <n v="20000"/>
    <n v="9.9"/>
    <n v="15268"/>
    <n v="18784"/>
    <n v="3516"/>
    <d v="2023-12-18T00:00:00"/>
    <n v="3"/>
    <n v="1"/>
    <n v="2"/>
    <n v="2"/>
    <n v="2"/>
    <n v="702"/>
    <s v="INR"/>
    <n v="0"/>
    <n v="1758"/>
    <d v="2024-02-17T00:00:00"/>
    <n v="0"/>
    <n v="0"/>
    <s v="N"/>
    <n v="1"/>
    <s v="N"/>
    <s v="00/00/0000"/>
    <s v="N"/>
    <n v="0"/>
    <s v="00/00/0000"/>
    <s v="SMA1"/>
    <d v="2024-03-19T00:00:00"/>
    <n v="702"/>
    <s v="SA"/>
    <m/>
    <m/>
  </r>
  <r>
    <n v="60599096560"/>
    <x v="177"/>
    <n v="55091555639"/>
    <s v="Mr. KANUBHAI BABAJI RANA"/>
    <n v="20000"/>
    <n v="9.9"/>
    <n v="11243"/>
    <n v="18275"/>
    <n v="7032"/>
    <d v="2023-10-25T00:00:00"/>
    <n v="5"/>
    <n v="1"/>
    <n v="4"/>
    <n v="4"/>
    <n v="4"/>
    <n v="704"/>
    <s v="INR"/>
    <n v="0"/>
    <n v="1758"/>
    <d v="2023-12-20T00:00:00"/>
    <n v="761"/>
    <n v="761"/>
    <s v="N"/>
    <n v="4"/>
    <s v="N"/>
    <s v="00/00/0000"/>
    <s v="N"/>
    <n v="0"/>
    <s v="00/00/0000"/>
    <s v="NPA"/>
    <d v="2024-03-20T00:00:00"/>
    <n v="704"/>
    <s v="NPA"/>
    <n v="4"/>
    <s v="Yes"/>
  </r>
  <r>
    <n v="69561069601"/>
    <x v="178"/>
    <n v="55657605735"/>
    <s v="HME BOILERS PRIVATE LIMITED"/>
    <n v="200000"/>
    <n v="7.4"/>
    <n v="44732"/>
    <n v="45928"/>
    <n v="1196"/>
    <d v="2022-07-31T00:00:00"/>
    <n v="14"/>
    <n v="14"/>
    <n v="0"/>
    <n v="1"/>
    <n v="1"/>
    <n v="701"/>
    <s v="INR"/>
    <n v="5018"/>
    <n v="11403"/>
    <d v="2024-03-06T00:00:00"/>
    <n v="0"/>
    <n v="0"/>
    <s v="N"/>
    <n v="3"/>
    <s v="N"/>
    <s v="00/00/0000"/>
    <s v="N"/>
    <n v="0"/>
    <s v="00/00/0000"/>
    <s v="SMA0"/>
    <d v="2024-02-06T00:00:00"/>
    <n v="701"/>
    <s v="SA"/>
    <m/>
    <m/>
  </r>
  <r>
    <n v="61650956965"/>
    <x v="179"/>
    <n v="90017765110"/>
    <s v="Mr. SHIVJI MANGILAL SHARMA"/>
    <n v="50000"/>
    <n v="9.6999999999999993"/>
    <n v="0"/>
    <n v="47652.12"/>
    <n v="47652.12"/>
    <d v="2019-12-08T00:00:00"/>
    <n v="51"/>
    <n v="11"/>
    <n v="40"/>
    <n v="6"/>
    <n v="6"/>
    <n v="802"/>
    <s v="INR"/>
    <n v="5018"/>
    <n v="1205"/>
    <d v="2020-05-15T00:00:00"/>
    <n v="1739"/>
    <n v="30186.57"/>
    <s v="N"/>
    <n v="6"/>
    <s v="Y"/>
    <d v="2020-05-13T00:00:00"/>
    <s v="N"/>
    <n v="0"/>
    <s v="00/00/0000"/>
    <s v="SMA0"/>
    <d v="2020-10-13T00:00:00"/>
    <n v="501"/>
    <s v="SA"/>
    <m/>
    <m/>
  </r>
  <r>
    <n v="61161916666"/>
    <x v="174"/>
    <n v="56155905599"/>
    <s v="Mr. CHAUHAN  SAROJDEVI"/>
    <n v="91000"/>
    <n v="10.25"/>
    <n v="34836"/>
    <n v="30358.84"/>
    <n v="0"/>
    <d v="2020-06-19T00:00:00"/>
    <n v="0"/>
    <n v="0"/>
    <n v="0"/>
    <n v="0"/>
    <n v="0"/>
    <n v="0"/>
    <s v="INR"/>
    <n v="5018"/>
    <n v="1905"/>
    <s v=""/>
    <n v="0"/>
    <n v="0"/>
    <s v="N"/>
    <n v="9"/>
    <s v="N"/>
    <s v="00/00/0000"/>
    <s v="N"/>
    <n v="0"/>
    <s v="00/00/0000"/>
    <s v="STD"/>
    <d v="2022-04-28T00:00:00"/>
    <n v="999"/>
    <s v="SA"/>
    <m/>
    <m/>
  </r>
  <r>
    <n v="61966161999"/>
    <x v="174"/>
    <n v="55009005953"/>
    <s v="Mr. GAJENDRABHAI MAFATLAL PARM"/>
    <n v="50000"/>
    <n v="10.25"/>
    <n v="27286.03"/>
    <n v="24174.22"/>
    <n v="0"/>
    <d v="2020-09-14T00:00:00"/>
    <n v="0"/>
    <n v="0"/>
    <n v="0"/>
    <n v="0"/>
    <n v="0"/>
    <n v="0"/>
    <s v="INR"/>
    <n v="5018"/>
    <n v="924"/>
    <s v=""/>
    <n v="0"/>
    <n v="0"/>
    <m/>
    <m/>
    <s v="N"/>
    <s v="00/00/0000"/>
    <s v="N"/>
    <n v="0"/>
    <s v="00/00/0000"/>
    <s v="STD"/>
    <d v="2023-09-09T00:00:00"/>
    <n v="0"/>
    <s v="SA"/>
    <m/>
    <m/>
  </r>
  <r>
    <n v="69665991566"/>
    <x v="174"/>
    <n v="90311359755"/>
    <s v="Miss. JASIBENH KIRANBHAI PATNI"/>
    <n v="135000"/>
    <n v="10.25"/>
    <n v="151232"/>
    <n v="153844"/>
    <n v="2612"/>
    <d v="2021-05-18T00:00:00"/>
    <n v="0"/>
    <n v="0"/>
    <n v="0"/>
    <n v="1"/>
    <n v="1"/>
    <n v="701"/>
    <s v="INR"/>
    <n v="5018"/>
    <n v="3804"/>
    <d v="2024-03-05T00:00:00"/>
    <n v="0"/>
    <n v="0"/>
    <s v="N"/>
    <n v="3"/>
    <s v="N"/>
    <s v="00/00/0000"/>
    <s v="N"/>
    <n v="0"/>
    <s v="00/00/0000"/>
    <s v="SMA0"/>
    <d v="2024-03-05T00:00:00"/>
    <n v="701"/>
    <s v="SA"/>
    <m/>
    <m/>
  </r>
  <r>
    <n v="69569109699"/>
    <x v="174"/>
    <n v="90311356195"/>
    <s v="Miss. PINKIBEN SHAILESHBHAI PA"/>
    <n v="150000"/>
    <n v="10.25"/>
    <n v="114970.54"/>
    <n v="122133.3"/>
    <n v="7162.76"/>
    <d v="2021-06-21T00:00:00"/>
    <n v="0"/>
    <n v="0"/>
    <n v="0"/>
    <n v="1"/>
    <n v="1"/>
    <n v="701"/>
    <s v="INR"/>
    <n v="5018"/>
    <n v="4177"/>
    <d v="2024-03-22T00:00:00"/>
    <n v="0"/>
    <n v="0"/>
    <m/>
    <m/>
    <s v="N"/>
    <s v="00/00/0000"/>
    <s v="N"/>
    <n v="0"/>
    <s v="00/00/0000"/>
    <s v="SMA0"/>
    <d v="2024-03-22T00:00:00"/>
    <n v="701"/>
    <s v="SA"/>
    <m/>
    <m/>
  </r>
  <r>
    <n v="61196099166"/>
    <x v="174"/>
    <n v="59595535717"/>
    <s v="Master PATANI  VISHNU"/>
    <n v="109000"/>
    <n v="10.25"/>
    <n v="49210.75"/>
    <n v="60933.75"/>
    <n v="11723"/>
    <d v="2020-05-29T00:00:00"/>
    <n v="0"/>
    <n v="0"/>
    <n v="0"/>
    <n v="3"/>
    <n v="3"/>
    <n v="703"/>
    <s v="INR"/>
    <n v="5018"/>
    <n v="2766"/>
    <d v="2024-01-30T00:00:00"/>
    <n v="0"/>
    <n v="0"/>
    <s v="N"/>
    <n v="2"/>
    <s v="N"/>
    <s v="00/00/0000"/>
    <s v="N"/>
    <n v="0"/>
    <s v="00/00/0000"/>
    <s v="SMA2"/>
    <d v="2024-03-31T00:00:00"/>
    <n v="703"/>
    <s v="SA"/>
    <m/>
    <m/>
  </r>
  <r>
    <n v="61116959969"/>
    <x v="174"/>
    <n v="55559919795"/>
    <s v="Mr. MANOJBHAI CHATURJI BHIL"/>
    <n v="146000"/>
    <n v="9.9"/>
    <n v="95063.35"/>
    <n v="90394.35"/>
    <n v="0"/>
    <d v="2020-06-27T00:00:00"/>
    <n v="0"/>
    <n v="0"/>
    <n v="0"/>
    <n v="4"/>
    <n v="4"/>
    <n v="0"/>
    <s v="INR"/>
    <n v="5018"/>
    <n v="24324"/>
    <s v=""/>
    <n v="7486"/>
    <n v="8309.0499999999993"/>
    <s v="N"/>
    <n v="4"/>
    <s v="N"/>
    <s v="00/00/0000"/>
    <s v="N"/>
    <n v="0"/>
    <s v="00/00/0000"/>
    <s v="NPA"/>
    <d v="2024-03-04T00:00:00"/>
    <n v="701"/>
    <s v="NPA"/>
    <n v="44"/>
    <m/>
  </r>
  <r>
    <n v="69919196916"/>
    <x v="174"/>
    <n v="59065555705"/>
    <s v="Mrs. PATNI USHABEN BABUBHAI"/>
    <n v="150000"/>
    <n v="8.85"/>
    <n v="159768.46"/>
    <n v="106595.26"/>
    <n v="0"/>
    <d v="2021-02-20T00:00:00"/>
    <n v="0"/>
    <n v="0"/>
    <n v="0"/>
    <n v="4"/>
    <n v="4"/>
    <n v="0"/>
    <s v="INR"/>
    <n v="5018"/>
    <n v="3235"/>
    <s v=""/>
    <n v="0"/>
    <n v="30792.06"/>
    <s v="N"/>
    <n v="4"/>
    <s v="N"/>
    <s v="00/00/0000"/>
    <s v="N"/>
    <n v="0"/>
    <s v="00/00/0000"/>
    <s v="NPA"/>
    <d v="2023-08-06T00:00:00"/>
    <n v="701"/>
    <s v="NPA"/>
    <n v="29"/>
    <m/>
  </r>
  <r>
    <n v="69656619960"/>
    <x v="174"/>
    <n v="90313661765"/>
    <s v="Mr. vinodbhai  patni"/>
    <n v="150000"/>
    <n v="10.25"/>
    <n v="100401.19"/>
    <n v="144727.67999999999"/>
    <n v="44326.49"/>
    <d v="2021-05-13T00:00:00"/>
    <n v="0"/>
    <n v="0"/>
    <n v="0"/>
    <n v="4"/>
    <n v="4"/>
    <n v="704"/>
    <s v="INR"/>
    <n v="5018"/>
    <n v="4654"/>
    <d v="2023-06-11T00:00:00"/>
    <n v="18597.490000000002"/>
    <n v="27124.47"/>
    <s v="N"/>
    <n v="4"/>
    <s v="N"/>
    <s v="00/00/0000"/>
    <s v="N"/>
    <n v="0"/>
    <s v="00/00/0000"/>
    <s v="NPA"/>
    <d v="2023-09-08T00:00:00"/>
    <n v="704"/>
    <s v="NPA"/>
    <n v="27"/>
    <m/>
  </r>
  <r>
    <n v="69509619691"/>
    <x v="174"/>
    <n v="90311351039"/>
    <s v="Miss. RADHABEN HITESHBHAI PATN"/>
    <n v="135000"/>
    <n v="10.25"/>
    <n v="88761.68"/>
    <n v="97689.919999999998"/>
    <n v="8928.24"/>
    <d v="2021-06-07T00:00:00"/>
    <n v="0"/>
    <n v="0"/>
    <n v="0"/>
    <n v="4"/>
    <n v="4"/>
    <n v="0"/>
    <s v="INR"/>
    <n v="5018"/>
    <n v="3069"/>
    <d v="2024-01-08T00:00:00"/>
    <n v="0"/>
    <n v="3193.43"/>
    <s v="N"/>
    <n v="4"/>
    <s v="N"/>
    <s v="00/00/0000"/>
    <s v="N"/>
    <n v="0"/>
    <s v="00/00/0000"/>
    <s v="NPA"/>
    <d v="2023-12-06T00:00:00"/>
    <n v="701"/>
    <s v="NPA"/>
    <n v="29"/>
    <m/>
  </r>
  <r>
    <n v="69569990115"/>
    <x v="174"/>
    <n v="90353175993"/>
    <s v="Mr. NARESHBHAI BABABHAI PATNI"/>
    <n v="150000"/>
    <n v="10.25"/>
    <n v="116797.11"/>
    <n v="135702.10999999999"/>
    <n v="18905"/>
    <d v="2021-06-20T00:00:00"/>
    <n v="0"/>
    <n v="0"/>
    <n v="0"/>
    <n v="4"/>
    <n v="4"/>
    <n v="704"/>
    <s v="INR"/>
    <n v="5018"/>
    <n v="4328"/>
    <d v="2023-10-21T00:00:00"/>
    <n v="3536"/>
    <n v="7084.67"/>
    <s v="N"/>
    <n v="4"/>
    <s v="N"/>
    <s v="00/00/0000"/>
    <s v="N"/>
    <n v="0"/>
    <s v="00/00/0000"/>
    <s v="NPA"/>
    <d v="2024-01-03T00:00:00"/>
    <n v="701"/>
    <s v="NPA"/>
    <n v="30"/>
    <m/>
  </r>
  <r>
    <n v="69666115166"/>
    <x v="174"/>
    <n v="90397703077"/>
    <s v="Mr. JAYESHKUMAR RAJESHBHAI PAT"/>
    <n v="150000"/>
    <n v="9.9"/>
    <n v="137863.25"/>
    <n v="133539.25"/>
    <n v="0"/>
    <d v="2021-08-05T00:00:00"/>
    <n v="0"/>
    <n v="0"/>
    <n v="0"/>
    <n v="4"/>
    <n v="4"/>
    <n v="704"/>
    <s v="INR"/>
    <n v="5018"/>
    <n v="3584"/>
    <s v=""/>
    <n v="2290"/>
    <n v="9134.66"/>
    <m/>
    <m/>
    <s v="N"/>
    <s v="00/00/0000"/>
    <s v="N"/>
    <n v="0"/>
    <s v="00/00/0000"/>
    <s v="NPA"/>
    <d v="2023-10-03T00:00:00"/>
    <n v="704"/>
    <s v="NPA"/>
    <n v="25"/>
    <m/>
  </r>
  <r>
    <n v="69106905959"/>
    <x v="174"/>
    <n v="90515656091"/>
    <s v="Mr. SANJAYBHAI GOVINDBHAI PATN"/>
    <n v="150000"/>
    <n v="9.9"/>
    <n v="101543.29"/>
    <n v="94424.31"/>
    <n v="0"/>
    <d v="2021-08-23T00:00:00"/>
    <n v="0"/>
    <n v="0"/>
    <n v="0"/>
    <n v="4"/>
    <n v="4"/>
    <n v="704"/>
    <s v="INR"/>
    <n v="5018"/>
    <n v="3358"/>
    <s v=""/>
    <n v="0"/>
    <n v="2970.63"/>
    <s v="N"/>
    <n v="4"/>
    <s v="N"/>
    <s v="00/00/0000"/>
    <s v="N"/>
    <n v="0"/>
    <s v="00/00/0000"/>
    <s v="NPA"/>
    <d v="2023-09-07T00:00:00"/>
    <n v="704"/>
    <s v="NPA"/>
    <n v="24"/>
    <m/>
  </r>
  <r>
    <n v="69116661116"/>
    <x v="174"/>
    <n v="90359509651"/>
    <s v="Mr. JAYABEN  PATANI"/>
    <n v="150000"/>
    <n v="10.25"/>
    <n v="109829.87"/>
    <n v="148201.16"/>
    <n v="38371.29"/>
    <d v="2021-08-26T00:00:00"/>
    <n v="0"/>
    <n v="0"/>
    <n v="0"/>
    <n v="4"/>
    <n v="4"/>
    <n v="704"/>
    <s v="INR"/>
    <n v="5018"/>
    <n v="4009"/>
    <d v="2023-07-01T00:00:00"/>
    <n v="7865.29"/>
    <n v="15998.76"/>
    <s v="N"/>
    <n v="4"/>
    <s v="N"/>
    <s v="00/00/0000"/>
    <s v="N"/>
    <n v="0"/>
    <s v="00/00/0000"/>
    <s v="NPA"/>
    <d v="2023-09-28T00:00:00"/>
    <n v="704"/>
    <s v="NPA"/>
    <n v="25"/>
    <m/>
  </r>
  <r>
    <n v="69615960090"/>
    <x v="174"/>
    <n v="90555760790"/>
    <s v="Mr. SURESHBHAI MANILAL PATNI"/>
    <n v="150000"/>
    <n v="10.25"/>
    <n v="84613"/>
    <n v="130088.84"/>
    <n v="45475.839999999997"/>
    <d v="2021-04-25T00:00:00"/>
    <n v="0"/>
    <n v="0"/>
    <n v="0"/>
    <n v="5"/>
    <n v="5"/>
    <n v="801"/>
    <s v="INR"/>
    <n v="5018"/>
    <n v="3413"/>
    <d v="2023-03-16T00:00:00"/>
    <n v="0"/>
    <n v="15241.12"/>
    <s v="N"/>
    <n v="5"/>
    <s v="N"/>
    <s v="00/00/0000"/>
    <s v="N"/>
    <n v="0"/>
    <s v="00/00/0000"/>
    <s v="NPA"/>
    <d v="2023-03-30T00:00:00"/>
    <n v="506"/>
    <s v="NPA"/>
    <m/>
    <m/>
  </r>
  <r>
    <n v="69999166911"/>
    <x v="180"/>
    <n v="90395009555"/>
    <s v="Mr. NARANBHAI MANIBHAI PATNI"/>
    <n v="150000"/>
    <n v="9.85"/>
    <n v="151311.5"/>
    <n v="141518.65"/>
    <n v="0"/>
    <d v="2021-10-07T00:00:00"/>
    <n v="0"/>
    <n v="0"/>
    <n v="0"/>
    <n v="4"/>
    <n v="4"/>
    <n v="0"/>
    <s v="INR"/>
    <n v="5018"/>
    <n v="3217"/>
    <s v=""/>
    <n v="129"/>
    <n v="9393.57"/>
    <s v="N"/>
    <n v="4"/>
    <s v="N"/>
    <s v="00/00/0000"/>
    <s v="N"/>
    <n v="0"/>
    <s v="00/00/0000"/>
    <s v="NPA"/>
    <d v="2023-08-06T00:00:00"/>
    <n v="701"/>
    <s v="NPA"/>
    <n v="21"/>
    <m/>
  </r>
  <r>
    <n v="69669909965"/>
    <x v="181"/>
    <n v="90309975751"/>
    <s v="Mr. PUNAMBHAI  PATNI"/>
    <n v="150000"/>
    <n v="9.6999999999999993"/>
    <n v="49486"/>
    <n v="141245.81"/>
    <n v="91759.81"/>
    <d v="2021-05-06T00:00:00"/>
    <n v="0"/>
    <n v="0"/>
    <n v="0"/>
    <n v="6"/>
    <n v="6"/>
    <n v="802"/>
    <s v="INR"/>
    <n v="5018"/>
    <n v="3410"/>
    <d v="2022-01-07T00:00:00"/>
    <n v="0"/>
    <n v="41423.29"/>
    <m/>
    <m/>
    <s v="Y"/>
    <d v="2020-06-03T00:00:00"/>
    <s v="N"/>
    <n v="0"/>
    <s v="00/00/0000"/>
    <s v="NPA"/>
    <d v="2021-12-07T00:00:00"/>
    <n v="506"/>
    <s v="NPA"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3">
  <r>
    <n v="66010661699"/>
    <s v="SCH LN L-A STAF-WARD&lt;=20L"/>
    <n v="57595655671"/>
    <s v="Ms. NEHA  KUMARI"/>
    <n v="1262000"/>
    <n v="5.95"/>
    <n v="1351586"/>
    <n v="568721"/>
    <n v="0"/>
    <n v="0"/>
    <n v="0"/>
    <d v="2018-08-16T00:00:00"/>
    <n v="7"/>
    <n v="7"/>
    <n v="0"/>
    <n v="0"/>
    <n v="0"/>
    <n v="0"/>
    <s v="INR"/>
    <n v="0"/>
    <n v="6600"/>
    <s v=""/>
    <n v="0"/>
    <n v="0"/>
    <s v="N"/>
    <n v="9"/>
    <s v="N"/>
    <s v="00/00/0000"/>
    <s v="N"/>
    <n v="0"/>
    <s v="00/00/0000"/>
    <s v="STD"/>
    <x v="0"/>
    <n v="999"/>
    <x v="0"/>
    <m/>
  </r>
  <r>
    <n v="60156160169"/>
    <s v="GLOBAL ED-VANTAGE STAFF"/>
    <n v="57556559551"/>
    <s v="BHAVESHKUMAR SHAILENDRAKUMAR"/>
    <n v="2500000"/>
    <n v="5.95"/>
    <n v="1386493"/>
    <n v="1318493"/>
    <n v="0"/>
    <n v="0"/>
    <n v="0"/>
    <d v="2023-04-29T00:00:00"/>
    <n v="1"/>
    <n v="1"/>
    <n v="0"/>
    <n v="0"/>
    <n v="0"/>
    <n v="0"/>
    <s v="INR"/>
    <n v="15355"/>
    <n v="24356"/>
    <s v=""/>
    <n v="0"/>
    <n v="0"/>
    <m/>
    <m/>
    <s v="N"/>
    <s v="00/00/0000"/>
    <s v="N"/>
    <n v="0"/>
    <s v="00/00/0000"/>
    <s v="STD"/>
    <x v="1"/>
    <m/>
    <x v="0"/>
    <m/>
  </r>
  <r>
    <n v="60611669956"/>
    <s v="GLOBAL ED-VANTAGE STAFF"/>
    <n v="55590659375"/>
    <s v="Miss. KRUTIKA RAMESHKUMAR RATH"/>
    <n v="2700000"/>
    <n v="5.45"/>
    <n v="1187410"/>
    <n v="1171410"/>
    <n v="0"/>
    <n v="0"/>
    <n v="0"/>
    <d v="2023-07-26T00:00:00"/>
    <n v="1"/>
    <n v="1"/>
    <n v="0"/>
    <n v="0"/>
    <n v="0"/>
    <n v="0"/>
    <s v="INR"/>
    <n v="15355"/>
    <n v="22070"/>
    <s v=""/>
    <n v="0"/>
    <n v="0"/>
    <s v="N"/>
    <n v="9"/>
    <s v="N"/>
    <s v="00/00/0000"/>
    <s v="N"/>
    <n v="0"/>
    <s v="00/00/0000"/>
    <s v="STD"/>
    <x v="1"/>
    <m/>
    <x v="0"/>
    <m/>
  </r>
  <r>
    <n v="60699650160"/>
    <s v="HOUSING LOAN CLERICAL STF"/>
    <n v="50059155795"/>
    <s v="Mr. KSHATRIYA GAUTAM  JAGANNAT"/>
    <n v="788000"/>
    <n v="5.5"/>
    <n v="420779"/>
    <n v="316259"/>
    <n v="0"/>
    <n v="0"/>
    <n v="0"/>
    <d v="2010-05-28T00:00:00"/>
    <n v="36"/>
    <n v="36"/>
    <n v="0"/>
    <n v="0"/>
    <n v="0"/>
    <n v="0"/>
    <s v="INR"/>
    <n v="15355"/>
    <n v="1680"/>
    <s v=""/>
    <n v="0"/>
    <n v="0"/>
    <s v="N"/>
    <n v="9"/>
    <s v="N"/>
    <s v="00/00/0000"/>
    <s v="N"/>
    <n v="0"/>
    <s v="00/00/0000"/>
    <s v="STD"/>
    <x v="0"/>
    <n v="999"/>
    <x v="0"/>
    <m/>
  </r>
  <r>
    <n v="69999901091"/>
    <s v="HOUSING LOAN CLERICAL STF"/>
    <n v="55516537551"/>
    <s v="Mr. SHASHIKANT KANUBHAI TAPASV"/>
    <n v="713169"/>
    <n v="5.5"/>
    <n v="488924"/>
    <n v="481177"/>
    <n v="0"/>
    <n v="0"/>
    <n v="0"/>
    <d v="2015-03-14T00:00:00"/>
    <n v="108"/>
    <n v="108"/>
    <n v="0"/>
    <n v="0"/>
    <n v="0"/>
    <n v="0"/>
    <s v="INR"/>
    <n v="15355"/>
    <n v="4403"/>
    <s v=""/>
    <n v="0"/>
    <n v="0"/>
    <s v="N"/>
    <n v="9"/>
    <s v="N"/>
    <s v="00/00/0000"/>
    <s v="N"/>
    <n v="0"/>
    <s v="00/00/0000"/>
    <s v="STD"/>
    <x v="1"/>
    <m/>
    <x v="0"/>
    <m/>
  </r>
  <r>
    <n v="66165916951"/>
    <s v="HOUSING LOAN CLERICAL STF"/>
    <n v="55930765376"/>
    <s v="Mr. NITIN  SOLANKEY"/>
    <n v="1200000"/>
    <n v="5.5"/>
    <n v="948962"/>
    <n v="940819"/>
    <n v="0"/>
    <n v="0"/>
    <n v="0"/>
    <d v="2016-09-08T00:00:00"/>
    <n v="90"/>
    <n v="90"/>
    <n v="0"/>
    <n v="0"/>
    <n v="0"/>
    <n v="0"/>
    <s v="INR"/>
    <n v="15355"/>
    <n v="7143"/>
    <s v=""/>
    <n v="0"/>
    <n v="0"/>
    <s v="N"/>
    <n v="9"/>
    <s v="N"/>
    <s v="00/00/0000"/>
    <s v="N"/>
    <n v="0"/>
    <s v="00/00/0000"/>
    <s v="STD"/>
    <x v="1"/>
    <m/>
    <x v="0"/>
    <m/>
  </r>
  <r>
    <n v="61656969095"/>
    <s v="HOUSING LOAN SUP STAFF"/>
    <n v="76005571515"/>
    <s v="Mr. BHARATBHAI CHHAGANBHAI RAT"/>
    <n v="1368000"/>
    <n v="5.5"/>
    <n v="883392"/>
    <n v="883392"/>
    <n v="0"/>
    <n v="0"/>
    <n v="0"/>
    <d v="2013-03-04T00:00:00"/>
    <n v="87"/>
    <n v="87"/>
    <n v="0"/>
    <n v="0"/>
    <n v="0"/>
    <n v="0"/>
    <s v="INR"/>
    <n v="15355"/>
    <n v="9121"/>
    <s v=""/>
    <n v="0"/>
    <n v="0"/>
    <s v="N"/>
    <n v="9"/>
    <s v="N"/>
    <s v="00/00/0000"/>
    <s v="N"/>
    <n v="0"/>
    <s v="00/00/0000"/>
    <s v="STD"/>
    <x v="2"/>
    <n v="0"/>
    <x v="0"/>
    <m/>
  </r>
  <r>
    <n v="66551969911"/>
    <s v="IHL-CLERICAL STAFF"/>
    <n v="55930765376"/>
    <s v="Mr. NITIN  SOLANKEY"/>
    <n v="393114"/>
    <n v="5.5"/>
    <n v="321148"/>
    <n v="318750"/>
    <n v="0"/>
    <n v="0"/>
    <n v="0"/>
    <d v="2017-01-01T00:00:00"/>
    <n v="86"/>
    <n v="86"/>
    <n v="0"/>
    <n v="0"/>
    <n v="0"/>
    <n v="0"/>
    <s v="INR"/>
    <n v="15355"/>
    <n v="2398"/>
    <s v=""/>
    <n v="0"/>
    <n v="0"/>
    <s v="N"/>
    <n v="9"/>
    <s v="N"/>
    <s v="00/00/0000"/>
    <s v="N"/>
    <n v="0"/>
    <s v="00/00/0000"/>
    <s v="STD"/>
    <x v="1"/>
    <m/>
    <x v="0"/>
    <m/>
  </r>
  <r>
    <n v="65666696011"/>
    <s v="IHL-CLERICAL STAFF"/>
    <n v="55935515993"/>
    <s v="Mr. MANISH VITTHALBHAI MEVADA"/>
    <n v="3867000"/>
    <n v="5.5"/>
    <n v="3874274"/>
    <n v="3860150"/>
    <n v="0"/>
    <n v="0"/>
    <n v="0"/>
    <d v="2017-11-17T00:00:00"/>
    <n v="74"/>
    <n v="74"/>
    <n v="0"/>
    <n v="0"/>
    <n v="0"/>
    <n v="0"/>
    <s v="INR"/>
    <n v="15355"/>
    <n v="16572"/>
    <s v=""/>
    <n v="0"/>
    <n v="0"/>
    <s v="N"/>
    <n v="9"/>
    <s v="N"/>
    <s v="00/00/0000"/>
    <s v="N"/>
    <n v="0"/>
    <s v="00/00/0000"/>
    <s v="STD"/>
    <x v="0"/>
    <n v="999"/>
    <x v="0"/>
    <m/>
  </r>
  <r>
    <n v="65699696196"/>
    <s v="IHL-CLERICAL STAFF"/>
    <n v="55059595595"/>
    <s v="Mrs. RENUKA LALITKUMAR BANKER"/>
    <n v="822217"/>
    <n v="5.5"/>
    <n v="826206"/>
    <n v="811206"/>
    <n v="0"/>
    <n v="0"/>
    <n v="0"/>
    <d v="2018-04-05T00:00:00"/>
    <n v="72"/>
    <n v="72"/>
    <n v="0"/>
    <n v="0"/>
    <n v="0"/>
    <n v="0"/>
    <s v="INR"/>
    <n v="15355"/>
    <n v="3529"/>
    <s v=""/>
    <n v="0"/>
    <n v="0"/>
    <s v="N"/>
    <n v="9"/>
    <s v="N"/>
    <s v="00/00/0000"/>
    <s v="N"/>
    <n v="0"/>
    <s v="00/00/0000"/>
    <s v="STD"/>
    <x v="1"/>
    <m/>
    <x v="0"/>
    <m/>
  </r>
  <r>
    <n v="66991161069"/>
    <s v="IHL-CLERICAL STAFF"/>
    <n v="50059155657"/>
    <s v="Mr. MAHENDRA BHAGWANDAS CHAUHA"/>
    <n v="1485000"/>
    <n v="5.5"/>
    <n v="1282106"/>
    <n v="1281407"/>
    <n v="0"/>
    <n v="0"/>
    <n v="0"/>
    <d v="2019-05-12T00:00:00"/>
    <n v="58"/>
    <n v="58"/>
    <n v="0"/>
    <n v="0"/>
    <n v="0"/>
    <n v="0"/>
    <s v="INR"/>
    <n v="61132"/>
    <n v="9770"/>
    <s v=""/>
    <n v="0"/>
    <n v="0"/>
    <s v="N"/>
    <n v="9"/>
    <s v="N"/>
    <s v="00/00/0000"/>
    <s v="N"/>
    <n v="0"/>
    <s v="00/00/0000"/>
    <s v="STD"/>
    <x v="3"/>
    <n v="0"/>
    <x v="0"/>
    <m/>
  </r>
  <r>
    <n v="61696995595"/>
    <s v="IHL-CLERICAL STAFF"/>
    <n v="50075393597"/>
    <s v="Mrs. KAMALA P  THAKORE"/>
    <n v="2092500"/>
    <n v="5.5"/>
    <n v="2082268"/>
    <n v="2023418"/>
    <n v="0"/>
    <n v="0"/>
    <n v="0"/>
    <d v="2020-01-31T00:00:00"/>
    <n v="50"/>
    <n v="50"/>
    <n v="0"/>
    <n v="0"/>
    <n v="0"/>
    <n v="0"/>
    <s v="INR"/>
    <n v="61132"/>
    <n v="8793"/>
    <s v=""/>
    <n v="0"/>
    <n v="0"/>
    <s v="N"/>
    <n v="9"/>
    <s v="N"/>
    <s v="00/00/0000"/>
    <s v="N"/>
    <n v="0"/>
    <s v="00/00/0000"/>
    <s v="STD"/>
    <x v="4"/>
    <n v="999"/>
    <x v="0"/>
    <m/>
  </r>
  <r>
    <n v="69959069069"/>
    <s v="IHL-CLERICAL STAFF"/>
    <n v="50631569957"/>
    <s v="Mr. NARENDRASINGH RAGHUVERSING"/>
    <n v="4005000"/>
    <n v="5.95"/>
    <n v="4060759"/>
    <n v="4039094"/>
    <n v="0"/>
    <n v="0"/>
    <n v="0"/>
    <d v="2022-12-10T00:00:00"/>
    <n v="15"/>
    <n v="15"/>
    <n v="0"/>
    <n v="0"/>
    <n v="0"/>
    <n v="0"/>
    <s v="INR"/>
    <n v="15355"/>
    <n v="14889"/>
    <s v=""/>
    <n v="0"/>
    <n v="0"/>
    <m/>
    <m/>
    <s v="N"/>
    <s v="00/00/0000"/>
    <s v="N"/>
    <n v="0"/>
    <s v="00/00/0000"/>
    <s v="STD"/>
    <x v="5"/>
    <n v="0"/>
    <x v="0"/>
    <m/>
  </r>
  <r>
    <n v="60096090990"/>
    <s v="IHL-CLERICAL STAFF"/>
    <n v="56613903351"/>
    <s v="Ms. LAJJA AJAYKUMAR SONDAGER"/>
    <n v="3000000"/>
    <n v="5.5"/>
    <n v="3010865"/>
    <n v="2998503"/>
    <n v="0"/>
    <n v="0"/>
    <n v="0"/>
    <d v="2023-03-19T00:00:00"/>
    <n v="12"/>
    <n v="12"/>
    <n v="0"/>
    <n v="0"/>
    <n v="0"/>
    <n v="0"/>
    <s v="INR"/>
    <n v="15355"/>
    <n v="12449"/>
    <s v=""/>
    <n v="0"/>
    <n v="0"/>
    <s v="N"/>
    <n v="9"/>
    <s v="N"/>
    <s v="00/00/0000"/>
    <s v="N"/>
    <n v="0"/>
    <s v="00/00/0000"/>
    <s v="STD"/>
    <x v="6"/>
    <n v="0"/>
    <x v="0"/>
    <m/>
  </r>
  <r>
    <n v="60091016661"/>
    <s v="IHL-CLERICAL STAFF"/>
    <n v="55515330175"/>
    <s v="Mr. VYOMESHCHANDRA JETHALAL SO"/>
    <n v="1500000"/>
    <n v="5.5"/>
    <n v="1505763"/>
    <n v="1504599"/>
    <n v="0"/>
    <n v="0"/>
    <n v="0"/>
    <d v="2023-03-28T00:00:00"/>
    <n v="12"/>
    <n v="12"/>
    <n v="0"/>
    <n v="0"/>
    <n v="0"/>
    <n v="0"/>
    <s v="INR"/>
    <n v="15355"/>
    <n v="6303"/>
    <s v=""/>
    <n v="0"/>
    <n v="0"/>
    <s v="N"/>
    <n v="9"/>
    <s v="N"/>
    <s v="00/00/0000"/>
    <s v="N"/>
    <n v="0"/>
    <s v="00/00/0000"/>
    <s v="STD"/>
    <x v="7"/>
    <n v="0"/>
    <x v="0"/>
    <m/>
  </r>
  <r>
    <n v="60969911199"/>
    <s v="IHL-CLERICAL STAFF"/>
    <n v="55559033016"/>
    <s v="Mr. JATIN JIVANBHAI RUPALA"/>
    <n v="4320000"/>
    <n v="5.95"/>
    <n v="4336624"/>
    <n v="4333993"/>
    <n v="0"/>
    <n v="0"/>
    <n v="0"/>
    <d v="2023-06-26T00:00:00"/>
    <n v="9"/>
    <n v="9"/>
    <n v="0"/>
    <n v="0"/>
    <n v="0"/>
    <n v="0"/>
    <s v="INR"/>
    <n v="15355"/>
    <n v="17926"/>
    <s v=""/>
    <n v="0"/>
    <n v="0"/>
    <s v="N"/>
    <n v="9"/>
    <s v="N"/>
    <s v="00/00/0000"/>
    <s v="N"/>
    <n v="0"/>
    <s v="00/00/0000"/>
    <s v="STD"/>
    <x v="1"/>
    <m/>
    <x v="0"/>
    <m/>
  </r>
  <r>
    <n v="66066599556"/>
    <s v="IHL-OFF UPTO SMG-V-SEP 14"/>
    <n v="55535699953"/>
    <s v="Miss. AKRITI  PHITKARIWALA"/>
    <n v="2000000"/>
    <n v="5.5"/>
    <n v="1476195"/>
    <n v="1472680"/>
    <n v="0"/>
    <n v="0"/>
    <n v="0"/>
    <d v="2016-08-11T00:00:00"/>
    <n v="91"/>
    <n v="91"/>
    <n v="0"/>
    <n v="0"/>
    <n v="0"/>
    <n v="0"/>
    <s v="INR"/>
    <n v="15355"/>
    <n v="11905"/>
    <s v=""/>
    <n v="0"/>
    <n v="0"/>
    <s v="N"/>
    <n v="9"/>
    <s v="N"/>
    <s v="00/00/0000"/>
    <s v="N"/>
    <n v="0"/>
    <s v="00/00/0000"/>
    <s v="STD"/>
    <x v="8"/>
    <n v="0"/>
    <x v="0"/>
    <m/>
  </r>
  <r>
    <n v="61965661606"/>
    <s v="IHL-OFF UPTO SMG-V-SEP 14"/>
    <n v="71009095555"/>
    <s v="Mr. KAMLESH CHANDRAKANT PADHAR"/>
    <n v="6000000"/>
    <n v="5.95"/>
    <n v="6627486"/>
    <n v="6351079"/>
    <n v="0"/>
    <n v="0"/>
    <n v="0"/>
    <d v="2020-07-31T00:00:00"/>
    <n v="22"/>
    <n v="22"/>
    <n v="0"/>
    <n v="0"/>
    <n v="0"/>
    <n v="0"/>
    <s v="INR"/>
    <n v="15355"/>
    <n v="20977"/>
    <s v=""/>
    <n v="0"/>
    <n v="0"/>
    <s v="N"/>
    <n v="9"/>
    <s v="N"/>
    <s v="00/00/0000"/>
    <s v="N"/>
    <n v="0"/>
    <s v="00/00/0000"/>
    <s v="STD"/>
    <x v="9"/>
    <n v="0"/>
    <x v="0"/>
    <m/>
  </r>
  <r>
    <n v="69699000699"/>
    <s v="H T L Addl Hsg  STAFF"/>
    <n v="55006596965"/>
    <s v="Mr. SHIV KUMAR MISHRA"/>
    <n v="960000"/>
    <n v="5.5"/>
    <n v="359538"/>
    <n v="350684"/>
    <n v="0"/>
    <n v="0"/>
    <n v="0"/>
    <d v="2014-06-21T00:00:00"/>
    <n v="117"/>
    <n v="117"/>
    <n v="0"/>
    <n v="0"/>
    <n v="0"/>
    <n v="0"/>
    <s v="INR"/>
    <n v="61132"/>
    <n v="7620"/>
    <s v=""/>
    <n v="0"/>
    <n v="0"/>
    <s v="N"/>
    <n v="9"/>
    <s v="N"/>
    <s v="00/00/0000"/>
    <s v="N"/>
    <n v="0"/>
    <s v="00/00/0000"/>
    <s v="STD"/>
    <x v="10"/>
    <n v="999"/>
    <x v="0"/>
    <m/>
  </r>
  <r>
    <n v="66615959569"/>
    <s v="TL CAR LOAN CLERICAL"/>
    <n v="55515330175"/>
    <s v="Mr. VYOMESHCHANDRA JETHALAL SO"/>
    <n v="445000"/>
    <n v="5.5"/>
    <n v="287995"/>
    <n v="213787"/>
    <n v="0"/>
    <n v="0"/>
    <n v="0"/>
    <d v="2017-01-19T00:00:00"/>
    <n v="86"/>
    <n v="86"/>
    <n v="0"/>
    <n v="0"/>
    <n v="0"/>
    <n v="0"/>
    <s v="INR"/>
    <n v="0"/>
    <n v="3372"/>
    <s v=""/>
    <n v="0"/>
    <n v="0"/>
    <s v="N"/>
    <n v="9"/>
    <s v="N"/>
    <s v="00/00/0000"/>
    <s v="N"/>
    <n v="0"/>
    <s v="00/00/0000"/>
    <s v="STD"/>
    <x v="1"/>
    <m/>
    <x v="0"/>
    <m/>
  </r>
  <r>
    <n v="66909601906"/>
    <s v="TL CAR LOAN CLERICAL"/>
    <n v="50075393597"/>
    <s v="Mrs. KAMALA P  THAKORE"/>
    <n v="480000"/>
    <n v="5.5"/>
    <n v="351545"/>
    <n v="305182"/>
    <n v="0"/>
    <n v="0"/>
    <n v="0"/>
    <d v="2018-10-26T00:00:00"/>
    <n v="65"/>
    <n v="65"/>
    <n v="0"/>
    <n v="0"/>
    <n v="0"/>
    <n v="0"/>
    <s v="INR"/>
    <n v="0"/>
    <n v="3637"/>
    <s v=""/>
    <n v="0"/>
    <n v="0"/>
    <s v="N"/>
    <n v="9"/>
    <s v="N"/>
    <s v="00/00/0000"/>
    <s v="N"/>
    <n v="0"/>
    <s v="00/00/0000"/>
    <s v="STD"/>
    <x v="1"/>
    <m/>
    <x v="0"/>
    <m/>
  </r>
  <r>
    <n v="60099061915"/>
    <s v="TL CAR LOAN CLERICAL"/>
    <n v="55559033016"/>
    <s v="Mr. JATIN JIVANBHAI RUPALA"/>
    <n v="700000"/>
    <n v="5.5"/>
    <n v="675987"/>
    <n v="668135"/>
    <n v="0"/>
    <n v="0"/>
    <n v="0"/>
    <d v="2023-03-02T00:00:00"/>
    <n v="12"/>
    <n v="12"/>
    <n v="0"/>
    <n v="0"/>
    <n v="0"/>
    <n v="0"/>
    <s v="INR"/>
    <n v="0"/>
    <n v="5304"/>
    <s v=""/>
    <n v="0"/>
    <n v="0"/>
    <s v="N"/>
    <n v="9"/>
    <s v="N"/>
    <s v="00/00/0000"/>
    <s v="N"/>
    <n v="0"/>
    <s v="00/00/0000"/>
    <s v="STD"/>
    <x v="1"/>
    <m/>
    <x v="0"/>
    <m/>
  </r>
  <r>
    <n v="69699609661"/>
    <s v="TL CAR LOAN-EXECU/SUP STF"/>
    <n v="55155556595"/>
    <s v="Mr. NISHANT NAVIN CHANDRA BHAT"/>
    <n v="410000"/>
    <n v="5.5"/>
    <n v="154424"/>
    <n v="33716"/>
    <n v="0"/>
    <n v="0"/>
    <n v="0"/>
    <d v="2014-06-21T00:00:00"/>
    <n v="116"/>
    <n v="116"/>
    <n v="0"/>
    <n v="0"/>
    <n v="0"/>
    <n v="0"/>
    <s v="INR"/>
    <n v="0"/>
    <n v="3107"/>
    <s v=""/>
    <n v="0"/>
    <n v="0"/>
    <s v="N"/>
    <n v="9"/>
    <s v="N"/>
    <s v="00/00/0000"/>
    <s v="N"/>
    <n v="0"/>
    <s v="00/00/0000"/>
    <s v="STD"/>
    <x v="1"/>
    <m/>
    <x v="0"/>
    <m/>
  </r>
  <r>
    <n v="66009596966"/>
    <s v="TL CAR LOAN-EXECU/SUP STF"/>
    <n v="56066595615"/>
    <s v="Mr. MEHUL ANILBHAI MAKWANA"/>
    <n v="500000"/>
    <n v="5.5"/>
    <n v="369536"/>
    <n v="325318"/>
    <n v="0"/>
    <n v="0"/>
    <n v="0"/>
    <d v="2018-08-12T00:00:00"/>
    <n v="67"/>
    <n v="67"/>
    <n v="0"/>
    <n v="0"/>
    <n v="0"/>
    <n v="0"/>
    <s v="INR"/>
    <n v="0"/>
    <n v="3788"/>
    <s v=""/>
    <n v="0"/>
    <n v="0"/>
    <s v="N"/>
    <n v="9"/>
    <s v="N"/>
    <s v="00/00/0000"/>
    <s v="N"/>
    <n v="0"/>
    <s v="00/00/0000"/>
    <s v="STD"/>
    <x v="1"/>
    <m/>
    <x v="0"/>
    <m/>
  </r>
  <r>
    <n v="61696161669"/>
    <s v="D L Vehicle -CAR STAFF"/>
    <n v="71105557507"/>
    <s v="Mr. JIGAR CHANDRAKANT HINGU"/>
    <n v="256000"/>
    <n v="5.5"/>
    <n v="166509"/>
    <n v="164208"/>
    <n v="0"/>
    <n v="0"/>
    <n v="0"/>
    <d v="2018-08-03T00:00:00"/>
    <n v="67"/>
    <n v="67"/>
    <n v="0"/>
    <n v="0"/>
    <n v="0"/>
    <n v="0"/>
    <s v="INR"/>
    <n v="0"/>
    <n v="2301"/>
    <s v=""/>
    <n v="0"/>
    <n v="0"/>
    <s v="N"/>
    <n v="9"/>
    <s v="N"/>
    <s v="00/00/0000"/>
    <s v="N"/>
    <n v="0"/>
    <s v="00/00/0000"/>
    <s v="STD"/>
    <x v="1"/>
    <m/>
    <x v="0"/>
    <m/>
  </r>
  <r>
    <n v="65511691651"/>
    <s v="D L Vehi -2 Wheel STAFF"/>
    <n v="50059159009"/>
    <s v="Mr. BHAGVANDAS VITHALDAS PURAB"/>
    <n v="56000"/>
    <n v="5.5"/>
    <n v="3876"/>
    <n v="3870"/>
    <n v="0"/>
    <n v="0"/>
    <n v="0"/>
    <d v="2018-02-17T00:00:00"/>
    <n v="73"/>
    <n v="73"/>
    <n v="0"/>
    <n v="0"/>
    <n v="0"/>
    <n v="0"/>
    <s v="INR"/>
    <n v="0"/>
    <n v="854"/>
    <s v=""/>
    <n v="0"/>
    <n v="0"/>
    <s v="N"/>
    <n v="9"/>
    <s v="N"/>
    <s v="00/00/0000"/>
    <s v="N"/>
    <n v="0"/>
    <s v="00/00/0000"/>
    <s v="STD"/>
    <x v="11"/>
    <n v="999"/>
    <x v="0"/>
    <m/>
  </r>
  <r>
    <n v="61991669160"/>
    <s v="D L Vehi -2 Wheel STAFF"/>
    <n v="75116936553"/>
    <s v="Mr. HARKESHSINGH  RAJPUT"/>
    <n v="61000"/>
    <n v="5.5"/>
    <n v="27551"/>
    <n v="27551"/>
    <n v="0"/>
    <n v="0"/>
    <n v="0"/>
    <d v="2020-10-10T00:00:00"/>
    <n v="42"/>
    <n v="42"/>
    <n v="0"/>
    <n v="0"/>
    <n v="0"/>
    <n v="0"/>
    <s v="INR"/>
    <n v="0"/>
    <n v="1000"/>
    <s v=""/>
    <n v="0"/>
    <n v="0"/>
    <m/>
    <m/>
    <s v="N"/>
    <s v="00/00/0000"/>
    <s v="N"/>
    <n v="0"/>
    <s v="00/00/0000"/>
    <s v="STD"/>
    <x v="12"/>
    <n v="0"/>
    <x v="0"/>
    <m/>
  </r>
  <r>
    <n v="69661615506"/>
    <s v="D L Vehi -2 Wheel STAFF"/>
    <n v="55559033016"/>
    <s v="Mr. JATIN JIVANBHAI RUPALA"/>
    <n v="72000"/>
    <n v="5.5"/>
    <n v="58633"/>
    <n v="55765"/>
    <n v="0"/>
    <n v="0"/>
    <n v="0"/>
    <d v="2022-09-18T00:00:00"/>
    <n v="18"/>
    <n v="18"/>
    <n v="0"/>
    <n v="0"/>
    <n v="0"/>
    <n v="0"/>
    <s v="INR"/>
    <n v="0"/>
    <n v="1029"/>
    <s v=""/>
    <n v="0"/>
    <n v="0"/>
    <m/>
    <m/>
    <s v="N"/>
    <s v="00/00/0000"/>
    <s v="N"/>
    <n v="0"/>
    <s v="00/00/0000"/>
    <s v="STD"/>
    <x v="1"/>
    <m/>
    <x v="0"/>
    <m/>
  </r>
  <r>
    <n v="60006196659"/>
    <s v="D L Vehi -2 Wheel STAFF"/>
    <n v="50075393597"/>
    <s v="Mrs. KAMALA P  THAKORE"/>
    <n v="76000"/>
    <n v="5.5"/>
    <n v="66278"/>
    <n v="59375"/>
    <n v="0"/>
    <n v="0"/>
    <n v="0"/>
    <d v="2023-02-11T00:00:00"/>
    <n v="13"/>
    <n v="13"/>
    <n v="0"/>
    <n v="0"/>
    <n v="0"/>
    <n v="0"/>
    <s v="INR"/>
    <n v="0"/>
    <n v="1071"/>
    <s v=""/>
    <n v="0"/>
    <n v="0"/>
    <s v="N"/>
    <n v="9"/>
    <s v="N"/>
    <s v="00/00/0000"/>
    <s v="N"/>
    <n v="0"/>
    <s v="00/00/0000"/>
    <s v="STD"/>
    <x v="13"/>
    <n v="0"/>
    <x v="0"/>
    <m/>
  </r>
  <r>
    <n v="69956659919"/>
    <s v="EB-HOME TOPUP SEP 19"/>
    <n v="55059595595"/>
    <s v="Mrs. RENUKA LALITKUMAR BANKER"/>
    <n v="700000"/>
    <n v="7.2"/>
    <n v="665267"/>
    <n v="639998.38"/>
    <n v="0"/>
    <n v="0"/>
    <n v="0"/>
    <d v="2021-10-18T00:00:00"/>
    <n v="19"/>
    <n v="19"/>
    <n v="0"/>
    <n v="0"/>
    <n v="0"/>
    <n v="0"/>
    <s v="INR"/>
    <n v="15355"/>
    <n v="6935"/>
    <s v=""/>
    <n v="0"/>
    <n v="0"/>
    <s v="N"/>
    <n v="9"/>
    <s v="N"/>
    <s v="00/00/0000"/>
    <s v="N"/>
    <n v="0"/>
    <s v="00/00/0000"/>
    <s v="STD"/>
    <x v="11"/>
    <n v="0"/>
    <x v="0"/>
    <m/>
  </r>
  <r>
    <n v="69960656666"/>
    <s v="EB-HOME TOPUP-MAY 20"/>
    <n v="55619113079"/>
    <s v="Mr. BHIKHABHAI GANDABHAI PATEL"/>
    <n v="1000000"/>
    <n v="7.75"/>
    <n v="894428"/>
    <n v="36463"/>
    <n v="0"/>
    <n v="0"/>
    <n v="0"/>
    <d v="2022-12-02T00:00:00"/>
    <n v="15"/>
    <n v="15"/>
    <n v="0"/>
    <n v="0"/>
    <n v="0"/>
    <n v="0"/>
    <s v="INR"/>
    <n v="15355"/>
    <n v="9469"/>
    <s v=""/>
    <n v="0"/>
    <n v="0"/>
    <s v="N"/>
    <n v="9"/>
    <s v="N"/>
    <s v="00/00/0000"/>
    <s v="N"/>
    <n v="0"/>
    <s v="00/00/0000"/>
    <s v="STD"/>
    <x v="1"/>
    <m/>
    <x v="0"/>
    <m/>
  </r>
  <r>
    <n v="69165695659"/>
    <s v="MC-SBI PENSION LOAN-JAN17"/>
    <n v="50535567509"/>
    <s v="Mr. VITHALBHAI SOMABHAI MEVADA"/>
    <n v="590000"/>
    <n v="9.75"/>
    <n v="451803"/>
    <n v="451191"/>
    <n v="0"/>
    <n v="0"/>
    <n v="0"/>
    <d v="2022-10-15T00:00:00"/>
    <n v="17"/>
    <n v="17"/>
    <n v="0"/>
    <n v="0"/>
    <n v="0"/>
    <n v="0"/>
    <s v="INR"/>
    <n v="0"/>
    <n v="12464"/>
    <s v=""/>
    <n v="0"/>
    <n v="0"/>
    <s v="N"/>
    <n v="9"/>
    <s v="N"/>
    <s v="00/00/0000"/>
    <s v="N"/>
    <n v="0"/>
    <s v="00/00/0000"/>
    <s v="STD"/>
    <x v="1"/>
    <m/>
    <x v="0"/>
    <m/>
  </r>
  <r>
    <n v="60060916591"/>
    <s v="H T L Floating Int PER"/>
    <n v="55053016351"/>
    <s v="Mr. JAYESH KUMAR  VAGHELA"/>
    <n v="618000"/>
    <n v="9.8000000000000007"/>
    <n v="70336"/>
    <n v="34032.97"/>
    <n v="0"/>
    <n v="0"/>
    <n v="0"/>
    <d v="2008-01-07T00:00:00"/>
    <n v="19"/>
    <n v="19"/>
    <n v="0"/>
    <n v="0"/>
    <n v="0"/>
    <n v="0"/>
    <s v="INR"/>
    <n v="15355"/>
    <n v="6666"/>
    <s v=""/>
    <n v="0"/>
    <n v="0"/>
    <s v="N"/>
    <n v="9"/>
    <s v="N"/>
    <s v="00/00/0000"/>
    <s v="N"/>
    <n v="0"/>
    <s v="00/00/0000"/>
    <s v="STD"/>
    <x v="14"/>
    <n v="0"/>
    <x v="0"/>
    <m/>
  </r>
  <r>
    <n v="60060101161"/>
    <s v="HTL FLOAT(PER)NOV/04"/>
    <n v="55017595965"/>
    <s v="Mrs. MANJULA KAILASHCHANDRA SH"/>
    <n v="500000"/>
    <n v="9.5500000000000007"/>
    <n v="125917.33"/>
    <n v="123227.66"/>
    <n v="0"/>
    <n v="0"/>
    <n v="0"/>
    <d v="2008-01-06T00:00:00"/>
    <n v="19"/>
    <n v="19"/>
    <n v="0"/>
    <n v="0"/>
    <n v="0"/>
    <n v="0"/>
    <s v="INR"/>
    <n v="15355"/>
    <n v="3601"/>
    <s v=""/>
    <n v="0"/>
    <n v="0"/>
    <s v="N"/>
    <n v="9"/>
    <s v="N"/>
    <s v="00/00/0000"/>
    <s v="N"/>
    <n v="0"/>
    <s v="00/00/0000"/>
    <s v="STD"/>
    <x v="15"/>
    <n v="0"/>
    <x v="0"/>
    <m/>
  </r>
  <r>
    <n v="60100651991"/>
    <s v="HTL FLOAT(PER)MAY/06"/>
    <n v="50053535353"/>
    <s v="Mrs. ASHABEN KARSANBHAI CHUDAS"/>
    <n v="364000"/>
    <n v="10.3"/>
    <n v="49233.599999999999"/>
    <n v="18519.46"/>
    <n v="0"/>
    <n v="0"/>
    <n v="0"/>
    <d v="2008-12-11T00:00:00"/>
    <n v="19"/>
    <n v="19"/>
    <n v="0"/>
    <n v="0"/>
    <n v="0"/>
    <n v="0"/>
    <s v="INR"/>
    <n v="15355"/>
    <n v="4058"/>
    <s v=""/>
    <n v="0"/>
    <n v="0"/>
    <s v="N"/>
    <n v="9"/>
    <s v="N"/>
    <s v="00/00/0000"/>
    <s v="N"/>
    <n v="0"/>
    <s v="00/00/0000"/>
    <s v="STD"/>
    <x v="1"/>
    <m/>
    <x v="0"/>
    <m/>
  </r>
  <r>
    <n v="60109969119"/>
    <s v="HTL FLOAT(PER)MAY/06"/>
    <n v="50059077559"/>
    <s v="Mr. VIJAYVARGIY MANOJ  RAMSWAR"/>
    <n v="415000"/>
    <n v="10.3"/>
    <n v="58386"/>
    <n v="30193.62"/>
    <n v="0"/>
    <n v="0"/>
    <n v="0"/>
    <d v="2009-01-05T00:00:00"/>
    <n v="19"/>
    <n v="19"/>
    <n v="0"/>
    <n v="0"/>
    <n v="0"/>
    <n v="0"/>
    <s v="INR"/>
    <n v="15355"/>
    <n v="4587"/>
    <s v=""/>
    <n v="0"/>
    <n v="0"/>
    <s v="N"/>
    <n v="9"/>
    <s v="N"/>
    <s v="00/00/0000"/>
    <s v="N"/>
    <n v="0"/>
    <s v="00/00/0000"/>
    <s v="STD"/>
    <x v="1"/>
    <m/>
    <x v="0"/>
    <m/>
  </r>
  <r>
    <n v="60959990966"/>
    <s v="HTL FLOT(P) 20 02 07"/>
    <n v="55195036561"/>
    <s v="Mr. SUBHASH AMRUTLAL BAROT"/>
    <n v="306000"/>
    <n v="10.050000000000001"/>
    <n v="194722.49"/>
    <n v="160840.38"/>
    <n v="0"/>
    <n v="0"/>
    <n v="0"/>
    <d v="2009-10-03T00:00:00"/>
    <n v="19"/>
    <n v="19"/>
    <n v="0"/>
    <n v="0"/>
    <n v="0"/>
    <n v="0"/>
    <s v="INR"/>
    <n v="15355"/>
    <n v="3107"/>
    <s v=""/>
    <n v="0"/>
    <n v="0"/>
    <s v="N"/>
    <n v="9"/>
    <s v="N"/>
    <s v="00/00/0000"/>
    <s v="N"/>
    <n v="0"/>
    <s v="00/00/0000"/>
    <s v="STD"/>
    <x v="1"/>
    <m/>
    <x v="0"/>
    <m/>
  </r>
  <r>
    <n v="60996966909"/>
    <s v="HTL FLOT(P) 20 02 07"/>
    <n v="55170557553"/>
    <s v="Mr. JAGDISHBHAI BHANJIBHAI RAT"/>
    <n v="240000"/>
    <n v="9.65"/>
    <n v="174025.1"/>
    <n v="117104.65"/>
    <n v="0"/>
    <n v="0"/>
    <n v="0"/>
    <d v="2009-12-15T00:00:00"/>
    <n v="19"/>
    <n v="19"/>
    <n v="0"/>
    <n v="0"/>
    <n v="0"/>
    <n v="0"/>
    <s v="INR"/>
    <n v="15355"/>
    <n v="3352"/>
    <s v=""/>
    <n v="0"/>
    <n v="0"/>
    <s v="N"/>
    <n v="9"/>
    <s v="N"/>
    <s v="00/00/0000"/>
    <s v="N"/>
    <n v="0"/>
    <s v="00/00/0000"/>
    <s v="STD"/>
    <x v="1"/>
    <m/>
    <x v="0"/>
    <m/>
  </r>
  <r>
    <n v="60606969659"/>
    <s v="HTL FLOT(P) 20 02 07"/>
    <n v="55555155553"/>
    <s v="Mrs. KIRAN KAMLEShKUMAR PATEL"/>
    <n v="452000"/>
    <n v="10.050000000000001"/>
    <n v="227477"/>
    <n v="99113.08"/>
    <n v="0"/>
    <n v="0"/>
    <n v="0"/>
    <d v="2010-06-16T00:00:00"/>
    <n v="19"/>
    <n v="19"/>
    <n v="0"/>
    <n v="0"/>
    <n v="0"/>
    <n v="0"/>
    <s v="INR"/>
    <n v="15355"/>
    <n v="4796"/>
    <s v=""/>
    <n v="0"/>
    <n v="0"/>
    <s v="N"/>
    <n v="9"/>
    <s v="N"/>
    <s v="00/00/0000"/>
    <s v="N"/>
    <n v="0"/>
    <s v="00/00/0000"/>
    <s v="STD"/>
    <x v="1"/>
    <m/>
    <x v="0"/>
    <m/>
  </r>
  <r>
    <n v="60919569666"/>
    <s v="STU LN STAFF-WARD&lt;=7.5LAC"/>
    <n v="75177037651"/>
    <s v="Mr. KARAN NAVINCHANDRA PANCHAL"/>
    <n v="750000"/>
    <n v="5.95"/>
    <n v="175502"/>
    <n v="171502"/>
    <n v="0"/>
    <n v="0"/>
    <n v="0"/>
    <d v="2023-06-10T00:00:00"/>
    <n v="1"/>
    <n v="1"/>
    <n v="0"/>
    <n v="0"/>
    <n v="0"/>
    <n v="0"/>
    <s v="INR"/>
    <n v="15355"/>
    <n v="2656"/>
    <s v=""/>
    <n v="0"/>
    <n v="0"/>
    <s v="N"/>
    <n v="9"/>
    <s v="N"/>
    <s v="00/00/0000"/>
    <s v="N"/>
    <n v="0"/>
    <s v="00/00/0000"/>
    <s v="STD"/>
    <x v="16"/>
    <n v="0"/>
    <x v="0"/>
    <m/>
  </r>
  <r>
    <n v="69990016656"/>
    <s v="GLOBAL ED-VANTAGE STAFF"/>
    <n v="50133007306"/>
    <s v="Mr. KRUTARTH HIMANSHU MEHTA"/>
    <n v="1862500"/>
    <n v="5.95"/>
    <n v="1379377"/>
    <n v="1379377"/>
    <n v="0"/>
    <n v="0"/>
    <n v="0"/>
    <d v="2023-01-06T00:00:00"/>
    <n v="1"/>
    <n v="1"/>
    <n v="0"/>
    <n v="0"/>
    <n v="0"/>
    <n v="0"/>
    <s v="INR"/>
    <n v="15355"/>
    <n v="17128"/>
    <s v=""/>
    <n v="0"/>
    <n v="0"/>
    <s v="N"/>
    <n v="9"/>
    <s v="N"/>
    <s v="00/00/0000"/>
    <s v="N"/>
    <n v="0"/>
    <s v="00/00/0000"/>
    <s v="STD"/>
    <x v="1"/>
    <m/>
    <x v="0"/>
    <m/>
  </r>
  <r>
    <n v="66155699916"/>
    <s v="SBI CAR LN SCHM(TL)OCT-13"/>
    <n v="55515055597"/>
    <s v="Mrs. PRAVINABEN ASHOKKUMAR AMI"/>
    <n v="830000"/>
    <n v="8.5"/>
    <n v="7854.51"/>
    <n v="59808.95"/>
    <n v="51954.439999999995"/>
    <n v="51954.44"/>
    <n v="0"/>
    <d v="2016-03-28T00:00:00"/>
    <n v="19"/>
    <n v="16"/>
    <n v="3"/>
    <n v="5"/>
    <n v="5"/>
    <n v="801"/>
    <s v="INR"/>
    <n v="15355"/>
    <n v="15232"/>
    <d v="2023-07-27T00:00:00"/>
    <n v="0"/>
    <n v="838.6"/>
    <s v="N"/>
    <n v="5"/>
    <s v="Y"/>
    <d v="2021-12-31T00:00:00"/>
    <s v="N"/>
    <n v="0"/>
    <s v="00/00/0000"/>
    <s v="NPA"/>
    <x v="17"/>
    <n v="506"/>
    <x v="1"/>
    <m/>
  </r>
  <r>
    <n v="66996099196"/>
    <s v="SBI CAR LN-TL-NEW CAR-MEN"/>
    <n v="50155699737"/>
    <s v="Mr. JATIN RASIKLAL VORA"/>
    <n v="490000"/>
    <n v="8"/>
    <n v="47381"/>
    <n v="19548.62"/>
    <n v="0"/>
    <n v="0"/>
    <n v="0"/>
    <d v="2017-04-21T00:00:00"/>
    <n v="19"/>
    <n v="19"/>
    <n v="0"/>
    <n v="0"/>
    <n v="0"/>
    <n v="0"/>
    <s v="INR"/>
    <n v="61132"/>
    <n v="8211"/>
    <s v=""/>
    <n v="0"/>
    <n v="0"/>
    <s v="N"/>
    <n v="9"/>
    <s v="N"/>
    <s v="00/00/0000"/>
    <s v="N"/>
    <n v="0"/>
    <s v="00/00/0000"/>
    <s v="STD"/>
    <x v="18"/>
    <n v="0"/>
    <x v="0"/>
    <m/>
  </r>
  <r>
    <n v="66996696691"/>
    <s v="SBI CAR LN-TL-NEW CAR-MEN"/>
    <n v="55503951053"/>
    <s v="Mr. DHRUV JAYENDRASINH MADHAVS"/>
    <n v="400000"/>
    <n v="8"/>
    <n v="32193"/>
    <n v="102.13"/>
    <n v="0"/>
    <n v="0"/>
    <n v="0"/>
    <d v="2017-04-27T00:00:00"/>
    <n v="19"/>
    <n v="19"/>
    <n v="0"/>
    <n v="0"/>
    <n v="0"/>
    <n v="0"/>
    <s v="INR"/>
    <n v="61132"/>
    <n v="6703"/>
    <s v=""/>
    <n v="0"/>
    <n v="0"/>
    <s v="N"/>
    <n v="9"/>
    <s v="N"/>
    <s v="00/00/0000"/>
    <s v="N"/>
    <n v="0"/>
    <s v="00/00/0000"/>
    <s v="STD"/>
    <x v="0"/>
    <n v="999"/>
    <x v="0"/>
    <m/>
  </r>
  <r>
    <n v="66959991969"/>
    <s v="SBI CAR LN-TL-NEW CAR-MEN"/>
    <n v="55005311575"/>
    <s v="Mr. PARITOSH APURVA VYAS"/>
    <n v="450000"/>
    <n v="8"/>
    <n v="36038"/>
    <n v="3309.03"/>
    <n v="0"/>
    <n v="0"/>
    <n v="0"/>
    <d v="2017-05-28T00:00:00"/>
    <n v="19"/>
    <n v="19"/>
    <n v="0"/>
    <n v="0"/>
    <n v="0"/>
    <n v="0"/>
    <s v="INR"/>
    <n v="61132"/>
    <n v="7541"/>
    <s v=""/>
    <n v="0"/>
    <n v="0"/>
    <s v="N"/>
    <n v="9"/>
    <s v="N"/>
    <s v="00/00/0000"/>
    <s v="N"/>
    <n v="0"/>
    <s v="00/00/0000"/>
    <s v="STD"/>
    <x v="1"/>
    <m/>
    <x v="0"/>
    <m/>
  </r>
  <r>
    <n v="65696906590"/>
    <s v="BR-TL XPRESS CREDIT"/>
    <n v="56013139166"/>
    <s v="Mr. DINESHBHAI GALABHAI DORIYA"/>
    <n v="295000"/>
    <n v="12.55"/>
    <n v="0"/>
    <n v="184416.49"/>
    <n v="184416.49"/>
    <n v="184416.49"/>
    <n v="0"/>
    <d v="2017-12-08T00:00:00"/>
    <n v="60"/>
    <n v="33"/>
    <n v="27"/>
    <n v="5"/>
    <n v="5"/>
    <n v="801"/>
    <s v="INR"/>
    <n v="0"/>
    <n v="6911"/>
    <d v="2020-06-05T00:00:00"/>
    <n v="0"/>
    <n v="133380.29"/>
    <s v="N"/>
    <n v="5"/>
    <s v="Y"/>
    <d v="2019-12-31T00:00:00"/>
    <s v="F"/>
    <n v="184416.49"/>
    <d v="2009-07-07T00:00:00"/>
    <s v="STD"/>
    <x v="1"/>
    <m/>
    <x v="0"/>
    <m/>
  </r>
  <r>
    <n v="65656116151"/>
    <s v="SBI HOME TOPUP-DEC15-(W)"/>
    <n v="55705955919"/>
    <s v="Mrs. REKHA PRADEEP JAIN"/>
    <n v="1300000"/>
    <n v="7.75"/>
    <n v="995312"/>
    <n v="875203.98"/>
    <n v="0"/>
    <n v="0"/>
    <n v="0"/>
    <d v="2018-03-26T00:00:00"/>
    <n v="19"/>
    <n v="19"/>
    <n v="0"/>
    <n v="0"/>
    <n v="0"/>
    <n v="0"/>
    <s v="INR"/>
    <n v="15355"/>
    <n v="13575"/>
    <s v=""/>
    <n v="0"/>
    <n v="0"/>
    <s v="N"/>
    <n v="9"/>
    <s v="N"/>
    <s v="00/00/0000"/>
    <s v="N"/>
    <n v="0"/>
    <s v="00/00/0000"/>
    <s v="STD"/>
    <x v="1"/>
    <m/>
    <x v="0"/>
    <m/>
  </r>
  <r>
    <n v="61699919516"/>
    <s v="BR-EASY HSG LOAN FLT"/>
    <n v="55599595659"/>
    <s v="Mrs. JASODABEN DINESHBHAI JADA"/>
    <n v="883000"/>
    <n v="9.3000000000000007"/>
    <n v="441223"/>
    <n v="306205.82"/>
    <n v="0"/>
    <n v="0"/>
    <n v="0"/>
    <d v="2012-08-13T00:00:00"/>
    <n v="19"/>
    <n v="19"/>
    <n v="0"/>
    <n v="0"/>
    <n v="0"/>
    <n v="0"/>
    <s v="INR"/>
    <n v="15355"/>
    <n v="8593"/>
    <s v=""/>
    <n v="0"/>
    <n v="0"/>
    <s v="N"/>
    <n v="9"/>
    <s v="N"/>
    <s v="00/00/0000"/>
    <s v="N"/>
    <n v="0"/>
    <s v="00/00/0000"/>
    <s v="STD"/>
    <x v="1"/>
    <m/>
    <x v="0"/>
    <m/>
  </r>
  <r>
    <n v="61605161116"/>
    <s v="BR-EASY HSG LOAN FLT"/>
    <n v="50053933595"/>
    <s v="Mr. KIRANKUMAR RAMESHCHANDRA"/>
    <n v="1123000"/>
    <n v="9.3000000000000007"/>
    <n v="798813"/>
    <n v="679471.5"/>
    <n v="0"/>
    <n v="0"/>
    <n v="0"/>
    <d v="2012-09-13T00:00:00"/>
    <n v="19"/>
    <n v="19"/>
    <n v="0"/>
    <n v="0"/>
    <n v="0"/>
    <n v="0"/>
    <s v="INR"/>
    <n v="15355"/>
    <n v="10442"/>
    <s v=""/>
    <n v="0"/>
    <n v="0"/>
    <s v="N"/>
    <n v="9"/>
    <s v="N"/>
    <s v="00/00/0000"/>
    <s v="N"/>
    <n v="0"/>
    <s v="00/00/0000"/>
    <s v="STD"/>
    <x v="1"/>
    <m/>
    <x v="0"/>
    <m/>
  </r>
  <r>
    <n v="61699961666"/>
    <s v="BR-SBI EASY H L JAN/11"/>
    <n v="56007053999"/>
    <s v="Mr. SAURIN ANIRUDDHA MEHTA[FIL"/>
    <n v="1200000"/>
    <n v="9.0500000000000007"/>
    <n v="1090358"/>
    <n v="923741.05"/>
    <n v="0"/>
    <n v="0"/>
    <n v="0"/>
    <d v="2013-03-26T00:00:00"/>
    <n v="19"/>
    <n v="19"/>
    <n v="0"/>
    <n v="0"/>
    <n v="0"/>
    <n v="0"/>
    <s v="INR"/>
    <n v="15355"/>
    <n v="10655"/>
    <s v=""/>
    <n v="0"/>
    <n v="0"/>
    <s v="N"/>
    <n v="9"/>
    <s v="N"/>
    <s v="00/00/0000"/>
    <s v="N"/>
    <n v="0"/>
    <s v="00/00/0000"/>
    <s v="STD"/>
    <x v="1"/>
    <m/>
    <x v="0"/>
    <m/>
  </r>
  <r>
    <n v="61165969961"/>
    <s v="SBI HSG LN TL&lt;30L MAY'11"/>
    <n v="55395591909"/>
    <s v="Mr. KIRITKUMAR BABULAL MAHERIA"/>
    <n v="1100000"/>
    <n v="8.5500000000000007"/>
    <n v="475948"/>
    <n v="164488.25"/>
    <n v="0"/>
    <n v="0"/>
    <n v="0"/>
    <d v="2013-05-05T00:00:00"/>
    <n v="19"/>
    <n v="19"/>
    <n v="0"/>
    <n v="0"/>
    <n v="0"/>
    <n v="0"/>
    <s v="INR"/>
    <n v="15355"/>
    <n v="11575"/>
    <s v=""/>
    <n v="0"/>
    <n v="0"/>
    <s v="N"/>
    <n v="9"/>
    <s v="N"/>
    <s v="00/00/0000"/>
    <s v="N"/>
    <n v="0"/>
    <s v="00/00/0000"/>
    <s v="STD"/>
    <x v="1"/>
    <m/>
    <x v="0"/>
    <m/>
  </r>
  <r>
    <n v="61159666910"/>
    <s v="SBI HSG LN TL&lt;30L MAY'11"/>
    <n v="50053957990"/>
    <s v="Mr. HANSA MOHANLAL MAKWANA"/>
    <n v="700000"/>
    <n v="8.5500000000000007"/>
    <n v="287976"/>
    <n v="13742.32"/>
    <n v="0"/>
    <n v="0"/>
    <n v="0"/>
    <d v="2013-05-24T00:00:00"/>
    <n v="19"/>
    <n v="19"/>
    <n v="0"/>
    <n v="0"/>
    <n v="0"/>
    <n v="0"/>
    <s v="INR"/>
    <n v="15355"/>
    <n v="7784"/>
    <s v=""/>
    <n v="0"/>
    <n v="0"/>
    <s v="N"/>
    <n v="9"/>
    <s v="N"/>
    <s v="00/00/0000"/>
    <s v="N"/>
    <n v="0"/>
    <s v="00/00/0000"/>
    <s v="STD"/>
    <x v="1"/>
    <m/>
    <x v="0"/>
    <m/>
  </r>
  <r>
    <n v="61916691060"/>
    <s v="SBI HSG LN TL&lt;30L MAY'11"/>
    <n v="50059067596"/>
    <s v="Mr. MEHUL MANJIBHAI MADIA"/>
    <n v="1000000"/>
    <n v="8.3000000000000007"/>
    <n v="674354"/>
    <n v="609143.54"/>
    <n v="0"/>
    <n v="0"/>
    <n v="0"/>
    <d v="2013-08-08T00:00:00"/>
    <n v="19"/>
    <n v="19"/>
    <n v="0"/>
    <n v="0"/>
    <n v="0"/>
    <n v="0"/>
    <s v="INR"/>
    <n v="15355"/>
    <n v="10165"/>
    <s v=""/>
    <n v="0"/>
    <n v="0"/>
    <s v="N"/>
    <n v="9"/>
    <s v="N"/>
    <s v="00/00/0000"/>
    <s v="N"/>
    <n v="0"/>
    <s v="00/00/0000"/>
    <s v="STD"/>
    <x v="1"/>
    <m/>
    <x v="0"/>
    <m/>
  </r>
  <r>
    <n v="61966199105"/>
    <s v="SBI SURAKSHA"/>
    <n v="50053957990"/>
    <s v="Mr. HANSA MOHANLAL MAKWANA"/>
    <n v="40000"/>
    <n v="8.0500000000000007"/>
    <n v="44751"/>
    <n v="43778.47"/>
    <n v="0"/>
    <n v="0"/>
    <n v="0"/>
    <d v="2013-09-13T00:00:00"/>
    <n v="19"/>
    <n v="19"/>
    <n v="0"/>
    <n v="0"/>
    <n v="0"/>
    <n v="0"/>
    <s v="INR"/>
    <n v="15355"/>
    <n v="963"/>
    <s v=""/>
    <n v="0"/>
    <n v="0"/>
    <s v="N"/>
    <n v="9"/>
    <s v="N"/>
    <s v="00/00/0000"/>
    <s v="N"/>
    <n v="0"/>
    <s v="00/00/0000"/>
    <s v="STD"/>
    <x v="15"/>
    <n v="0"/>
    <x v="0"/>
    <m/>
  </r>
  <r>
    <n v="69111951661"/>
    <s v="SBI SURAKSHA"/>
    <n v="56909779599"/>
    <s v="Mrs. SONAl  BHARAT PATEL"/>
    <n v="75000"/>
    <n v="7.8"/>
    <n v="41753"/>
    <n v="41745.589999999997"/>
    <n v="0"/>
    <n v="0"/>
    <n v="0"/>
    <d v="2014-12-18T00:00:00"/>
    <n v="19"/>
    <n v="19"/>
    <n v="0"/>
    <n v="0"/>
    <n v="0"/>
    <n v="0"/>
    <s v="INR"/>
    <n v="15355"/>
    <n v="724"/>
    <s v=""/>
    <n v="0"/>
    <n v="0"/>
    <s v="N"/>
    <n v="9"/>
    <s v="N"/>
    <s v="00/00/0000"/>
    <s v="N"/>
    <n v="0"/>
    <s v="00/00/0000"/>
    <s v="STD"/>
    <x v="19"/>
    <n v="0"/>
    <x v="0"/>
    <m/>
  </r>
  <r>
    <n v="66661511669"/>
    <s v="SBI SURAKSHA"/>
    <n v="56310709955"/>
    <s v="Mr. MANISHBHAI  SAKARVADIYA"/>
    <n v="47000"/>
    <n v="7.7"/>
    <n v="57237"/>
    <n v="57237"/>
    <n v="0"/>
    <n v="0"/>
    <n v="0"/>
    <d v="2016-02-04T00:00:00"/>
    <n v="19"/>
    <n v="19"/>
    <n v="0"/>
    <n v="0"/>
    <n v="0"/>
    <n v="0"/>
    <s v="INR"/>
    <n v="15355"/>
    <n v="613"/>
    <s v=""/>
    <n v="0"/>
    <n v="0"/>
    <s v="N"/>
    <n v="9"/>
    <s v="N"/>
    <s v="00/00/0000"/>
    <s v="N"/>
    <n v="0"/>
    <s v="00/00/0000"/>
    <s v="STD"/>
    <x v="20"/>
    <n v="0"/>
    <x v="0"/>
    <m/>
  </r>
  <r>
    <n v="66116166161"/>
    <s v="SBI SURAKSHA"/>
    <n v="56163539065"/>
    <s v="Mr. ANKITKUMAR RAMABHAI PATEL"/>
    <n v="14000"/>
    <n v="7.7"/>
    <n v="4312"/>
    <n v="3890.38"/>
    <n v="0"/>
    <n v="0"/>
    <n v="0"/>
    <d v="2017-02-19T00:00:00"/>
    <n v="19"/>
    <n v="19"/>
    <n v="0"/>
    <n v="0"/>
    <n v="0"/>
    <n v="0"/>
    <s v="INR"/>
    <n v="15355"/>
    <n v="125"/>
    <s v=""/>
    <n v="0"/>
    <n v="0"/>
    <s v="N"/>
    <n v="9"/>
    <s v="N"/>
    <s v="00/00/0000"/>
    <s v="N"/>
    <n v="0"/>
    <s v="00/00/0000"/>
    <s v="STD"/>
    <x v="1"/>
    <m/>
    <x v="0"/>
    <m/>
  </r>
  <r>
    <n v="66195900696"/>
    <s v="SBI SURAKSHA"/>
    <n v="55906711053"/>
    <s v="Mr. VALJIBHAI GALABHAI MAKWANA"/>
    <n v="33000"/>
    <n v="7.7"/>
    <n v="15869"/>
    <n v="14969.16"/>
    <n v="0"/>
    <n v="0"/>
    <n v="0"/>
    <d v="2017-03-18T00:00:00"/>
    <n v="19"/>
    <n v="19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x v="21"/>
    <n v="0"/>
    <x v="0"/>
    <m/>
  </r>
  <r>
    <n v="66196999111"/>
    <s v="SBI SURAKSHA"/>
    <n v="55796591697"/>
    <s v="Mr. VINOD SAVAJIBHAI PANSURIYA"/>
    <n v="38000"/>
    <n v="7.7"/>
    <n v="17898"/>
    <n v="17104"/>
    <n v="0"/>
    <n v="0"/>
    <n v="0"/>
    <d v="2017-03-18T00:00:00"/>
    <n v="19"/>
    <n v="19"/>
    <n v="0"/>
    <n v="0"/>
    <n v="0"/>
    <n v="0"/>
    <s v="INR"/>
    <n v="15355"/>
    <n v="397"/>
    <s v=""/>
    <n v="0"/>
    <n v="0"/>
    <s v="N"/>
    <n v="9"/>
    <s v="N"/>
    <s v="00/00/0000"/>
    <s v="N"/>
    <n v="0"/>
    <s v="00/00/0000"/>
    <s v="STD"/>
    <x v="15"/>
    <n v="0"/>
    <x v="0"/>
    <m/>
  </r>
  <r>
    <n v="66919096656"/>
    <s v="SBI SURAKSHA"/>
    <n v="50535997969"/>
    <s v="Mrs. RAMIBEN KANTILAL PATEL"/>
    <n v="87000"/>
    <n v="7.55"/>
    <n v="14914"/>
    <n v="13818"/>
    <n v="0"/>
    <n v="0"/>
    <n v="0"/>
    <d v="2017-04-21T00:00:00"/>
    <n v="19"/>
    <n v="19"/>
    <n v="0"/>
    <n v="0"/>
    <n v="0"/>
    <n v="0"/>
    <s v="INR"/>
    <n v="15355"/>
    <n v="1096"/>
    <s v=""/>
    <n v="0"/>
    <n v="0"/>
    <s v="N"/>
    <n v="9"/>
    <s v="N"/>
    <s v="00/00/0000"/>
    <s v="N"/>
    <n v="0"/>
    <s v="00/00/0000"/>
    <s v="STD"/>
    <x v="15"/>
    <n v="0"/>
    <x v="0"/>
    <m/>
  </r>
  <r>
    <n v="66909961696"/>
    <s v="SBI SURAKSHA"/>
    <n v="50053930053"/>
    <s v="Mr. CHANDRAKANT TULSIDAS YADAV"/>
    <n v="25000"/>
    <n v="7.6"/>
    <n v="12827"/>
    <n v="12827"/>
    <n v="0"/>
    <n v="0"/>
    <n v="0"/>
    <d v="2017-05-05T00:00:00"/>
    <n v="19"/>
    <n v="19"/>
    <n v="0"/>
    <n v="0"/>
    <n v="0"/>
    <n v="0"/>
    <s v="INR"/>
    <n v="15355"/>
    <n v="230"/>
    <s v=""/>
    <n v="0"/>
    <n v="0"/>
    <s v="N"/>
    <n v="9"/>
    <s v="N"/>
    <s v="00/00/0000"/>
    <s v="N"/>
    <n v="0"/>
    <s v="00/00/0000"/>
    <s v="STD"/>
    <x v="15"/>
    <n v="0"/>
    <x v="0"/>
    <m/>
  </r>
  <r>
    <n v="66911611599"/>
    <s v="SBI SURAKSHA"/>
    <n v="55956595599"/>
    <s v="Mr. DALAPTBHAI BABABHAI VAGHEL"/>
    <n v="14000"/>
    <n v="7.6"/>
    <n v="6726"/>
    <n v="6726"/>
    <n v="0"/>
    <n v="0"/>
    <n v="0"/>
    <d v="2017-06-03T00:00:00"/>
    <n v="19"/>
    <n v="19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x v="22"/>
    <n v="0"/>
    <x v="0"/>
    <m/>
  </r>
  <r>
    <n v="66919961696"/>
    <s v="SBI SURAKSHA"/>
    <n v="50191515555"/>
    <s v="Mr. JAYESHKUMAR AMRUTLAL PATEL"/>
    <n v="33000"/>
    <n v="7.6"/>
    <n v="22419"/>
    <n v="21913.94"/>
    <n v="0"/>
    <n v="0"/>
    <n v="0"/>
    <d v="2017-06-11T00:00:00"/>
    <n v="19"/>
    <n v="19"/>
    <n v="0"/>
    <n v="0"/>
    <n v="0"/>
    <n v="0"/>
    <s v="INR"/>
    <n v="15355"/>
    <n v="284"/>
    <s v=""/>
    <n v="0"/>
    <n v="0"/>
    <s v="N"/>
    <n v="9"/>
    <s v="N"/>
    <s v="00/00/0000"/>
    <s v="N"/>
    <n v="0"/>
    <s v="00/00/0000"/>
    <s v="STD"/>
    <x v="15"/>
    <n v="0"/>
    <x v="0"/>
    <m/>
  </r>
  <r>
    <n v="65019916616"/>
    <s v="SBI SURAKSHA"/>
    <n v="50015535095"/>
    <s v="Mr. KAMLESH MANILAL PATEL"/>
    <n v="75000"/>
    <n v="7.6"/>
    <n v="49009"/>
    <n v="48319"/>
    <n v="0"/>
    <n v="0"/>
    <n v="0"/>
    <d v="2017-07-14T00:00:00"/>
    <n v="19"/>
    <n v="19"/>
    <n v="0"/>
    <n v="0"/>
    <n v="0"/>
    <n v="0"/>
    <s v="INR"/>
    <n v="15355"/>
    <n v="690"/>
    <s v=""/>
    <n v="0"/>
    <n v="0"/>
    <s v="N"/>
    <n v="9"/>
    <s v="N"/>
    <s v="00/00/0000"/>
    <s v="N"/>
    <n v="0"/>
    <s v="00/00/0000"/>
    <s v="STD"/>
    <x v="15"/>
    <n v="0"/>
    <x v="0"/>
    <m/>
  </r>
  <r>
    <n v="65691990501"/>
    <s v="SBI SURAKSHA"/>
    <n v="76005673957"/>
    <s v="Mr. NARAYANLAL  SUTHAR"/>
    <n v="19000"/>
    <n v="7.8"/>
    <n v="10319"/>
    <n v="10126"/>
    <n v="0"/>
    <n v="0"/>
    <n v="0"/>
    <d v="2018-03-10T00:00:00"/>
    <n v="19"/>
    <n v="19"/>
    <n v="0"/>
    <n v="0"/>
    <n v="0"/>
    <n v="0"/>
    <s v="INR"/>
    <n v="15355"/>
    <n v="193"/>
    <s v=""/>
    <n v="0"/>
    <n v="0"/>
    <s v="N"/>
    <n v="9"/>
    <s v="N"/>
    <s v="00/00/0000"/>
    <s v="N"/>
    <n v="0"/>
    <s v="00/00/0000"/>
    <s v="STD"/>
    <x v="15"/>
    <n v="0"/>
    <x v="0"/>
    <m/>
  </r>
  <r>
    <n v="65666909610"/>
    <s v="SBI SURAKSHA"/>
    <n v="50915156677"/>
    <s v="Mr. SANJAY HIRALAL MISHRA"/>
    <n v="57000"/>
    <n v="7.75"/>
    <n v="34576"/>
    <n v="34576"/>
    <n v="0"/>
    <n v="0"/>
    <n v="0"/>
    <d v="2018-03-19T00:00:00"/>
    <n v="19"/>
    <n v="19"/>
    <n v="0"/>
    <n v="0"/>
    <n v="0"/>
    <n v="0"/>
    <s v="INR"/>
    <n v="15355"/>
    <n v="531"/>
    <s v=""/>
    <n v="0"/>
    <n v="0"/>
    <s v="N"/>
    <n v="9"/>
    <s v="N"/>
    <s v="00/00/0000"/>
    <s v="N"/>
    <n v="0"/>
    <s v="00/00/0000"/>
    <s v="STD"/>
    <x v="23"/>
    <n v="0"/>
    <x v="0"/>
    <m/>
  </r>
  <r>
    <n v="66911966919"/>
    <s v="SBI SURAKSHA"/>
    <n v="75695910907"/>
    <s v="Mr. VITTHALBHAI SAVJIBHAI PARM"/>
    <n v="13000"/>
    <n v="9.6999999999999993"/>
    <n v="5851"/>
    <n v="5979"/>
    <n v="128"/>
    <n v="128"/>
    <n v="0"/>
    <d v="2017-03-23T00:00:00"/>
    <n v="19"/>
    <n v="18"/>
    <n v="1"/>
    <n v="1"/>
    <n v="1"/>
    <n v="701"/>
    <s v="INR"/>
    <n v="15355"/>
    <n v="128"/>
    <d v="2024-03-20T00:00:00"/>
    <n v="0"/>
    <n v="0"/>
    <s v="N"/>
    <n v="3"/>
    <s v="N"/>
    <s v="00/00/0000"/>
    <s v="N"/>
    <n v="0"/>
    <s v="00/00/0000"/>
    <s v="SMA0"/>
    <x v="23"/>
    <n v="701"/>
    <x v="0"/>
    <m/>
  </r>
  <r>
    <n v="66911961606"/>
    <s v="SBI SURAKSHA"/>
    <n v="55015150100"/>
    <s v="Miss. NISHTHA HARISHKUMAR SHAR"/>
    <n v="37000"/>
    <n v="7.55"/>
    <n v="15686"/>
    <n v="16008"/>
    <n v="322"/>
    <n v="322"/>
    <n v="0"/>
    <d v="2017-04-20T00:00:00"/>
    <n v="19"/>
    <n v="18"/>
    <n v="1"/>
    <n v="1"/>
    <n v="1"/>
    <n v="701"/>
    <s v="INR"/>
    <n v="15355"/>
    <n v="322"/>
    <d v="2024-03-17T00:00:00"/>
    <n v="0"/>
    <n v="0"/>
    <s v="N"/>
    <n v="3"/>
    <s v="N"/>
    <s v="00/00/0000"/>
    <s v="N"/>
    <n v="0"/>
    <s v="00/00/0000"/>
    <s v="SMA0"/>
    <x v="24"/>
    <n v="701"/>
    <x v="0"/>
    <m/>
  </r>
  <r>
    <n v="66995050166"/>
    <s v="SBI SURAKSHA"/>
    <n v="50355539369"/>
    <s v="Mrs. HARSHADA GOVINDLAL DALWAD"/>
    <n v="121000"/>
    <n v="7.55"/>
    <n v="106498"/>
    <n v="107678"/>
    <n v="1180"/>
    <n v="1180"/>
    <n v="0"/>
    <d v="2017-04-28T00:00:00"/>
    <n v="19"/>
    <n v="18"/>
    <n v="1"/>
    <n v="1"/>
    <n v="1"/>
    <n v="701"/>
    <s v="INR"/>
    <n v="15355"/>
    <n v="1180"/>
    <d v="2024-03-25T00:00:00"/>
    <n v="0"/>
    <n v="0"/>
    <s v="N"/>
    <n v="3"/>
    <s v="N"/>
    <s v="00/00/0000"/>
    <s v="N"/>
    <n v="0"/>
    <s v="00/00/0000"/>
    <s v="SMA0"/>
    <x v="7"/>
    <n v="701"/>
    <x v="0"/>
    <m/>
  </r>
  <r>
    <n v="66969169956"/>
    <s v="SBI SURAKSHA"/>
    <n v="55017775705"/>
    <s v="Mrs. GAURIBEN MANUBHAI DANTANI"/>
    <n v="84000"/>
    <n v="7.55"/>
    <n v="26376"/>
    <n v="27273"/>
    <n v="897"/>
    <n v="897"/>
    <n v="0"/>
    <d v="2017-05-23T00:00:00"/>
    <n v="19"/>
    <n v="18"/>
    <n v="1"/>
    <n v="1"/>
    <n v="1"/>
    <n v="701"/>
    <s v="INR"/>
    <n v="15355"/>
    <n v="897"/>
    <d v="2024-03-22T00:00:00"/>
    <n v="0"/>
    <n v="0"/>
    <s v="N"/>
    <n v="3"/>
    <s v="N"/>
    <s v="00/00/0000"/>
    <s v="N"/>
    <n v="0"/>
    <s v="00/00/0000"/>
    <s v="SMA0"/>
    <x v="25"/>
    <n v="701"/>
    <x v="0"/>
    <m/>
  </r>
  <r>
    <n v="65019160611"/>
    <s v="SBI SURAKSHA"/>
    <n v="55503007635"/>
    <s v="Mr. GHANSHYAMSINH  ZALA"/>
    <n v="27000"/>
    <n v="7.6"/>
    <n v="14548"/>
    <n v="14780"/>
    <n v="232"/>
    <n v="232"/>
    <n v="0"/>
    <d v="2017-06-23T00:00:00"/>
    <n v="19"/>
    <n v="18"/>
    <n v="1"/>
    <n v="1"/>
    <n v="1"/>
    <n v="701"/>
    <s v="INR"/>
    <n v="15355"/>
    <n v="232"/>
    <d v="2024-03-18T00:00:00"/>
    <n v="0"/>
    <n v="0"/>
    <s v="N"/>
    <n v="3"/>
    <s v="N"/>
    <s v="00/00/0000"/>
    <s v="N"/>
    <n v="0"/>
    <s v="00/00/0000"/>
    <s v="SMA0"/>
    <x v="26"/>
    <n v="701"/>
    <x v="0"/>
    <m/>
  </r>
  <r>
    <n v="65166099016"/>
    <s v="SBI SURAKSHA"/>
    <n v="55691361653"/>
    <s v="Mr. ISHWARBHAI CHUNILAL PATNI"/>
    <n v="66000"/>
    <n v="9.6"/>
    <n v="26198"/>
    <n v="26954"/>
    <n v="756"/>
    <n v="756"/>
    <n v="0"/>
    <d v="2017-08-19T00:00:00"/>
    <n v="19"/>
    <n v="18"/>
    <n v="1"/>
    <n v="1"/>
    <n v="1"/>
    <n v="701"/>
    <s v="INR"/>
    <n v="15355"/>
    <n v="756"/>
    <d v="2024-03-18T00:00:00"/>
    <n v="0"/>
    <n v="0"/>
    <s v="N"/>
    <n v="3"/>
    <s v="N"/>
    <s v="00/00/0000"/>
    <s v="N"/>
    <n v="0"/>
    <s v="00/00/0000"/>
    <s v="SMA0"/>
    <x v="26"/>
    <n v="701"/>
    <x v="0"/>
    <m/>
  </r>
  <r>
    <n v="65655996191"/>
    <s v="SBI SURAKSHA"/>
    <n v="50351555955"/>
    <s v="Mrs. NEELAM MAHESH GAMBHIR"/>
    <n v="9000"/>
    <n v="7.75"/>
    <n v="2937"/>
    <n v="3031"/>
    <n v="94"/>
    <n v="94"/>
    <n v="0"/>
    <d v="2017-11-23T00:00:00"/>
    <n v="19"/>
    <n v="18"/>
    <n v="1"/>
    <n v="1"/>
    <n v="1"/>
    <n v="701"/>
    <s v="INR"/>
    <n v="15355"/>
    <n v="94"/>
    <d v="2024-03-21T00:00:00"/>
    <n v="0"/>
    <n v="0"/>
    <s v="N"/>
    <n v="3"/>
    <s v="N"/>
    <s v="00/00/0000"/>
    <s v="N"/>
    <n v="0"/>
    <s v="00/00/0000"/>
    <s v="SMA0"/>
    <x v="27"/>
    <n v="701"/>
    <x v="0"/>
    <m/>
  </r>
  <r>
    <n v="65599199999"/>
    <s v="SBI SURAKSHA"/>
    <n v="55761933695"/>
    <s v="Mr. MOHD RAFIK SAFIMOHD SAIYED"/>
    <n v="52000"/>
    <n v="7.8"/>
    <n v="30370"/>
    <n v="30639"/>
    <n v="269"/>
    <n v="269"/>
    <n v="0"/>
    <d v="2018-01-22T00:00:00"/>
    <n v="6"/>
    <n v="5"/>
    <n v="1"/>
    <n v="1"/>
    <n v="1"/>
    <n v="701"/>
    <s v="INR"/>
    <n v="15355"/>
    <n v="269"/>
    <d v="2024-03-22T00:00:00"/>
    <n v="0"/>
    <n v="0"/>
    <s v="N"/>
    <n v="3"/>
    <s v="N"/>
    <s v="00/00/0000"/>
    <s v="N"/>
    <n v="0"/>
    <s v="00/00/0000"/>
    <s v="SMA0"/>
    <x v="25"/>
    <n v="701"/>
    <x v="0"/>
    <m/>
  </r>
  <r>
    <n v="65659616666"/>
    <s v="SBI SURAKSHA"/>
    <n v="55619107996"/>
    <s v="Mr. MUKESH RANCHHODBHAI PATEL"/>
    <n v="31600"/>
    <n v="7.8"/>
    <n v="16009"/>
    <n v="16326"/>
    <n v="317"/>
    <n v="317"/>
    <n v="0"/>
    <d v="2018-03-28T00:00:00"/>
    <n v="19"/>
    <n v="18"/>
    <n v="1"/>
    <n v="1"/>
    <n v="1"/>
    <n v="701"/>
    <s v="INR"/>
    <n v="15355"/>
    <n v="317"/>
    <d v="2024-03-27T00:00:00"/>
    <n v="0"/>
    <n v="0"/>
    <s v="N"/>
    <n v="3"/>
    <s v="N"/>
    <s v="00/00/0000"/>
    <s v="N"/>
    <n v="0"/>
    <s v="00/00/0000"/>
    <s v="SMA0"/>
    <x v="28"/>
    <n v="701"/>
    <x v="0"/>
    <m/>
  </r>
  <r>
    <n v="66110911196"/>
    <s v="SBI SURAKSHA"/>
    <n v="56355960957"/>
    <s v="Mr. MANUBHAI GANDAJI THAKOR"/>
    <n v="32000"/>
    <n v="7.7"/>
    <n v="14324"/>
    <n v="15010"/>
    <n v="686"/>
    <n v="686"/>
    <n v="0"/>
    <d v="2017-02-17T00:00:00"/>
    <n v="19"/>
    <n v="17"/>
    <n v="2"/>
    <n v="2"/>
    <n v="2"/>
    <n v="702"/>
    <s v="INR"/>
    <n v="15355"/>
    <n v="343"/>
    <d v="2024-02-16T00:00:00"/>
    <n v="0"/>
    <n v="0"/>
    <s v="N"/>
    <n v="1"/>
    <s v="N"/>
    <s v="00/00/0000"/>
    <s v="N"/>
    <n v="0"/>
    <s v="00/00/0000"/>
    <s v="SMA1"/>
    <x v="26"/>
    <n v="702"/>
    <x v="0"/>
    <m/>
  </r>
  <r>
    <n v="60695591969"/>
    <s v="SBI HOME LOAN TL AUG'11"/>
    <n v="55537571655"/>
    <s v="Mr. HIREN MAHENDRABHAI SHAH"/>
    <n v="1811000"/>
    <n v="8.3000000000000007"/>
    <n v="446473"/>
    <n v="266017"/>
    <n v="0"/>
    <n v="0"/>
    <n v="0"/>
    <d v="2010-05-16T00:00:00"/>
    <n v="19"/>
    <n v="19"/>
    <n v="0"/>
    <n v="0"/>
    <n v="0"/>
    <n v="0"/>
    <s v="INR"/>
    <n v="15355"/>
    <n v="19987"/>
    <s v=""/>
    <n v="0"/>
    <n v="0"/>
    <s v="N"/>
    <n v="9"/>
    <s v="N"/>
    <s v="00/00/0000"/>
    <s v="N"/>
    <n v="0"/>
    <s v="00/00/0000"/>
    <s v="STD"/>
    <x v="1"/>
    <m/>
    <x v="0"/>
    <m/>
  </r>
  <r>
    <n v="65599669596"/>
    <s v="MAXGAIN SURAKSHA"/>
    <n v="56550555300"/>
    <s v="Mr. CHIRAG SUBHASHCHANDRA MODI"/>
    <n v="35000"/>
    <n v="8.5500000000000007"/>
    <n v="22834"/>
    <n v="20896.13"/>
    <n v="0"/>
    <n v="0"/>
    <n v="0"/>
    <d v="2018-02-18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x v="29"/>
    <n v="999"/>
    <x v="0"/>
    <m/>
  </r>
  <r>
    <n v="60999611119"/>
    <s v="SBI HOME LOAN TL AUG'12"/>
    <n v="55765599550"/>
    <s v="Wing Commander NIRAJ ANIL JANI"/>
    <n v="940000"/>
    <n v="7.8"/>
    <n v="61725"/>
    <n v="10019.02"/>
    <n v="0"/>
    <n v="0"/>
    <n v="0"/>
    <d v="2009-08-21T00:00:00"/>
    <n v="19"/>
    <n v="19"/>
    <n v="0"/>
    <n v="0"/>
    <n v="0"/>
    <n v="0"/>
    <s v="INR"/>
    <n v="15355"/>
    <n v="10155"/>
    <s v=""/>
    <n v="0"/>
    <n v="0"/>
    <s v="N"/>
    <n v="9"/>
    <s v="N"/>
    <s v="00/00/0000"/>
    <s v="N"/>
    <n v="0"/>
    <s v="00/00/0000"/>
    <s v="STD"/>
    <x v="1"/>
    <m/>
    <x v="0"/>
    <m/>
  </r>
  <r>
    <n v="60699696619"/>
    <s v="SBI HOME LOAN TL AUG'12"/>
    <n v="50075156669"/>
    <s v="Mr. ALOKKUMAR BALAKRAM THAKUR"/>
    <n v="924000"/>
    <n v="7.8"/>
    <n v="166126"/>
    <n v="40801.11"/>
    <n v="0"/>
    <n v="0"/>
    <n v="0"/>
    <d v="2010-09-12T00:00:00"/>
    <n v="19"/>
    <n v="19"/>
    <n v="0"/>
    <n v="0"/>
    <n v="0"/>
    <n v="0"/>
    <s v="INR"/>
    <n v="15355"/>
    <n v="9984"/>
    <s v=""/>
    <n v="0"/>
    <n v="0"/>
    <s v="N"/>
    <n v="9"/>
    <s v="N"/>
    <s v="00/00/0000"/>
    <s v="N"/>
    <n v="0"/>
    <s v="00/00/0000"/>
    <s v="STD"/>
    <x v="1"/>
    <m/>
    <x v="0"/>
    <m/>
  </r>
  <r>
    <n v="60699616199"/>
    <s v="SBI HOME LOAN TL AUG'12"/>
    <n v="55575599979"/>
    <s v="Mr. RAMESHBHAI GANPATBHAI DATA"/>
    <n v="799000"/>
    <n v="7.8"/>
    <n v="173820"/>
    <n v="117093.52"/>
    <n v="0"/>
    <n v="0"/>
    <n v="0"/>
    <d v="2010-09-12T00:00:00"/>
    <n v="19"/>
    <n v="19"/>
    <n v="0"/>
    <n v="0"/>
    <n v="0"/>
    <n v="0"/>
    <s v="INR"/>
    <n v="15355"/>
    <n v="9025"/>
    <s v=""/>
    <n v="0"/>
    <n v="0"/>
    <s v="N"/>
    <n v="9"/>
    <s v="N"/>
    <s v="00/00/0000"/>
    <s v="N"/>
    <n v="0"/>
    <s v="00/00/0000"/>
    <s v="STD"/>
    <x v="0"/>
    <n v="999"/>
    <x v="0"/>
    <m/>
  </r>
  <r>
    <n v="60691669566"/>
    <s v="SBI HOME LOAN TL AUG'12"/>
    <n v="55960351975"/>
    <s v="Mr. KISHORBHAI BACHUBHAI SHAHE"/>
    <n v="600000"/>
    <n v="7.8"/>
    <n v="333852.64"/>
    <n v="252255.78"/>
    <n v="0"/>
    <n v="0"/>
    <n v="0"/>
    <d v="2011-02-25T00:00:00"/>
    <n v="19"/>
    <n v="19"/>
    <n v="0"/>
    <n v="0"/>
    <n v="0"/>
    <n v="0"/>
    <s v="INR"/>
    <n v="15355"/>
    <n v="6077"/>
    <s v=""/>
    <n v="0"/>
    <n v="0"/>
    <s v="N"/>
    <n v="9"/>
    <s v="N"/>
    <s v="00/00/0000"/>
    <s v="N"/>
    <n v="0"/>
    <s v="00/00/0000"/>
    <s v="STD"/>
    <x v="1"/>
    <m/>
    <x v="0"/>
    <m/>
  </r>
  <r>
    <n v="60995969961"/>
    <s v="SBI HOME LOAN TL AUG'12"/>
    <n v="50555956795"/>
    <s v="Mrs. SUNITA C JAIN"/>
    <n v="2500000"/>
    <n v="7.8"/>
    <n v="910588"/>
    <n v="137667.34"/>
    <n v="0"/>
    <n v="0"/>
    <n v="0"/>
    <d v="2011-09-17T00:00:00"/>
    <n v="19"/>
    <n v="19"/>
    <n v="0"/>
    <n v="0"/>
    <n v="0"/>
    <n v="0"/>
    <s v="INR"/>
    <n v="15355"/>
    <n v="24480"/>
    <s v=""/>
    <n v="0"/>
    <n v="0"/>
    <s v="N"/>
    <n v="9"/>
    <s v="N"/>
    <s v="00/00/0000"/>
    <s v="N"/>
    <n v="0"/>
    <s v="00/00/0000"/>
    <s v="STD"/>
    <x v="1"/>
    <m/>
    <x v="0"/>
    <m/>
  </r>
  <r>
    <n v="60915066661"/>
    <s v="SBI HOME LOAN TL AUG'12"/>
    <n v="75655055903"/>
    <s v="Mr. MAHENDRAKUMAR VISHNUBHAI P"/>
    <n v="1672000"/>
    <n v="7.8"/>
    <n v="118120.96000000001"/>
    <n v="6961.22"/>
    <n v="0"/>
    <n v="0"/>
    <n v="0"/>
    <d v="2011-10-07T00:00:00"/>
    <n v="19"/>
    <n v="19"/>
    <n v="0"/>
    <n v="0"/>
    <n v="0"/>
    <n v="0"/>
    <s v="INR"/>
    <n v="15355"/>
    <n v="1976"/>
    <s v=""/>
    <n v="0"/>
    <n v="0"/>
    <s v="N"/>
    <n v="9"/>
    <s v="N"/>
    <s v="00/00/0000"/>
    <s v="N"/>
    <n v="0"/>
    <s v="00/00/0000"/>
    <s v="STD"/>
    <x v="1"/>
    <m/>
    <x v="0"/>
    <m/>
  </r>
  <r>
    <n v="61090959016"/>
    <s v="SBI HOME LOAN TL AUG'12"/>
    <n v="50105951563"/>
    <s v="Mr. RAHUL MAHENDRABHAI BHATT"/>
    <n v="720000"/>
    <n v="7.8"/>
    <n v="236375"/>
    <n v="182846.58"/>
    <n v="0"/>
    <n v="0"/>
    <n v="0"/>
    <d v="2012-03-05T00:00:00"/>
    <n v="19"/>
    <n v="19"/>
    <n v="0"/>
    <n v="0"/>
    <n v="0"/>
    <n v="0"/>
    <s v="INR"/>
    <n v="15355"/>
    <n v="7436"/>
    <s v=""/>
    <n v="0"/>
    <n v="0"/>
    <s v="N"/>
    <n v="9"/>
    <s v="N"/>
    <s v="00/00/0000"/>
    <s v="N"/>
    <n v="0"/>
    <s v="00/00/0000"/>
    <s v="STD"/>
    <x v="1"/>
    <m/>
    <x v="0"/>
    <m/>
  </r>
  <r>
    <n v="61091651995"/>
    <s v="SBI HOME LOAN TL AUG'12"/>
    <n v="55165056595"/>
    <s v="Mrs. MEENABEN BHARATKUMAR PATE"/>
    <n v="1400000"/>
    <n v="7.8"/>
    <n v="499477"/>
    <n v="390052.82"/>
    <n v="0"/>
    <n v="0"/>
    <n v="0"/>
    <d v="2012-03-12T00:00:00"/>
    <n v="19"/>
    <n v="19"/>
    <n v="0"/>
    <n v="0"/>
    <n v="0"/>
    <n v="0"/>
    <s v="INR"/>
    <n v="15355"/>
    <n v="14738"/>
    <s v=""/>
    <n v="0"/>
    <n v="0"/>
    <s v="N"/>
    <n v="9"/>
    <s v="N"/>
    <s v="00/00/0000"/>
    <s v="N"/>
    <n v="0"/>
    <s v="00/00/0000"/>
    <s v="STD"/>
    <x v="1"/>
    <m/>
    <x v="0"/>
    <m/>
  </r>
  <r>
    <n v="61996695651"/>
    <s v="SBI HOME LOAN TL AUG'12"/>
    <n v="50197579700"/>
    <s v="Mrs. ANJALI SUNILKUMAR MALL"/>
    <n v="2624000"/>
    <n v="7.8"/>
    <n v="1155709"/>
    <n v="488736.53"/>
    <n v="0"/>
    <n v="0"/>
    <n v="0"/>
    <d v="2012-06-22T00:00:00"/>
    <n v="19"/>
    <n v="19"/>
    <n v="0"/>
    <n v="0"/>
    <n v="0"/>
    <n v="0"/>
    <s v="INR"/>
    <n v="15355"/>
    <n v="23037"/>
    <s v=""/>
    <n v="0"/>
    <n v="0"/>
    <s v="N"/>
    <n v="9"/>
    <s v="N"/>
    <s v="00/00/0000"/>
    <s v="N"/>
    <n v="0"/>
    <s v="00/00/0000"/>
    <s v="STD"/>
    <x v="1"/>
    <m/>
    <x v="0"/>
    <m/>
  </r>
  <r>
    <n v="61999919995"/>
    <s v="SBI HOME LOAN TL AUG'12"/>
    <n v="50665759115"/>
    <s v="Mr. SURESHBHAI ISHWARLAL PATEL"/>
    <n v="1219000"/>
    <n v="7.8"/>
    <n v="580954"/>
    <n v="288468.12"/>
    <n v="0"/>
    <n v="0"/>
    <n v="0"/>
    <d v="2012-07-24T00:00:00"/>
    <n v="19"/>
    <n v="19"/>
    <n v="0"/>
    <n v="0"/>
    <n v="0"/>
    <n v="0"/>
    <s v="INR"/>
    <n v="15355"/>
    <n v="11239"/>
    <s v=""/>
    <n v="0"/>
    <n v="0"/>
    <s v="N"/>
    <n v="9"/>
    <s v="N"/>
    <s v="00/00/0000"/>
    <s v="N"/>
    <n v="0"/>
    <s v="00/00/0000"/>
    <s v="STD"/>
    <x v="1"/>
    <m/>
    <x v="0"/>
    <m/>
  </r>
  <r>
    <n v="61699969666"/>
    <s v="SBI HOME LOAN TL AUG'12"/>
    <n v="55976055150"/>
    <s v="Mrs. BHAVNABEN JAYANTILAL PATE"/>
    <n v="1290000"/>
    <n v="7.8"/>
    <n v="849706"/>
    <n v="450195.23"/>
    <n v="0"/>
    <n v="0"/>
    <n v="0"/>
    <d v="2013-02-14T00:00:00"/>
    <n v="19"/>
    <n v="19"/>
    <n v="0"/>
    <n v="0"/>
    <n v="0"/>
    <n v="0"/>
    <s v="INR"/>
    <n v="15355"/>
    <n v="12814"/>
    <s v=""/>
    <n v="0"/>
    <n v="0"/>
    <s v="N"/>
    <n v="9"/>
    <s v="N"/>
    <s v="00/00/0000"/>
    <s v="N"/>
    <n v="0"/>
    <s v="00/00/0000"/>
    <s v="STD"/>
    <x v="1"/>
    <m/>
    <x v="0"/>
    <m/>
  </r>
  <r>
    <n v="69111951966"/>
    <s v="SBI SURAKSHIT HL  AUG'12"/>
    <n v="56909779599"/>
    <s v="Mrs. SONAl  BHARAT PATEL"/>
    <n v="1399000"/>
    <n v="7.8"/>
    <n v="896280"/>
    <n v="620038.82999999996"/>
    <n v="0"/>
    <n v="0"/>
    <n v="0"/>
    <d v="2014-12-18T00:00:00"/>
    <n v="19"/>
    <n v="19"/>
    <n v="0"/>
    <n v="0"/>
    <n v="0"/>
    <n v="0"/>
    <s v="INR"/>
    <n v="61132"/>
    <n v="13501"/>
    <s v=""/>
    <n v="0"/>
    <n v="0"/>
    <s v="N"/>
    <n v="9"/>
    <s v="N"/>
    <s v="00/00/0000"/>
    <s v="N"/>
    <n v="0"/>
    <s v="00/00/0000"/>
    <s v="STD"/>
    <x v="1"/>
    <m/>
    <x v="0"/>
    <m/>
  </r>
  <r>
    <n v="66696561666"/>
    <s v="SBI HOME LOAN TL (OCT13)"/>
    <n v="57079705131"/>
    <s v="Mrs. PRATIBHA SUNNY PANDYA"/>
    <n v="27300000"/>
    <n v="8.0500000000000007"/>
    <n v="27051553.239999998"/>
    <n v="26741252.239999998"/>
    <n v="0"/>
    <n v="0"/>
    <n v="0"/>
    <d v="2015-12-03T00:00:00"/>
    <n v="3"/>
    <n v="3"/>
    <n v="0"/>
    <n v="0"/>
    <n v="0"/>
    <n v="0"/>
    <s v="INR"/>
    <n v="15355"/>
    <n v="283233"/>
    <s v=""/>
    <n v="0"/>
    <n v="0"/>
    <s v="N"/>
    <n v="9"/>
    <s v="N"/>
    <s v="00/00/0000"/>
    <s v="N"/>
    <n v="0"/>
    <s v="00/00/0000"/>
    <s v="STD"/>
    <x v="2"/>
    <n v="0"/>
    <x v="0"/>
    <m/>
  </r>
  <r>
    <n v="61166961999"/>
    <s v="SBI SURAKSA HL TL (OCT13)"/>
    <n v="50105395550"/>
    <s v="Mr. DHARMENDRA RATILAL JANASAR"/>
    <n v="776000"/>
    <n v="7.85"/>
    <n v="494211"/>
    <n v="418218.12"/>
    <n v="0"/>
    <n v="0"/>
    <n v="0"/>
    <d v="2012-04-24T00:00:00"/>
    <n v="19"/>
    <n v="19"/>
    <n v="0"/>
    <n v="0"/>
    <n v="0"/>
    <n v="0"/>
    <s v="INR"/>
    <n v="15355"/>
    <n v="7570"/>
    <s v=""/>
    <n v="0"/>
    <n v="0"/>
    <s v="N"/>
    <n v="9"/>
    <s v="N"/>
    <s v="00/00/0000"/>
    <s v="N"/>
    <n v="0"/>
    <s v="00/00/0000"/>
    <s v="STD"/>
    <x v="1"/>
    <m/>
    <x v="0"/>
    <m/>
  </r>
  <r>
    <n v="60069611195"/>
    <s v="SBI HOME LOAN TL (DEC13)"/>
    <n v="55010557595"/>
    <s v="Mr. SAMIR HASMUKHBHAI SHAH"/>
    <n v="250000"/>
    <n v="7.7"/>
    <n v="66660"/>
    <n v="10018.370000000001"/>
    <n v="0"/>
    <n v="0"/>
    <n v="0"/>
    <d v="2008-03-01T00:00:00"/>
    <n v="19"/>
    <n v="19"/>
    <n v="0"/>
    <n v="0"/>
    <n v="0"/>
    <n v="0"/>
    <s v="INR"/>
    <n v="61132"/>
    <n v="2058"/>
    <s v=""/>
    <n v="0"/>
    <n v="0"/>
    <s v="N"/>
    <n v="9"/>
    <s v="N"/>
    <s v="00/00/0000"/>
    <s v="N"/>
    <n v="0"/>
    <s v="00/00/0000"/>
    <s v="STD"/>
    <x v="1"/>
    <m/>
    <x v="0"/>
    <m/>
  </r>
  <r>
    <n v="60666069666"/>
    <s v="SBI HOME LOAN TL (DEC13)"/>
    <n v="50090550615"/>
    <s v="Mrs. JANKIDEVI ARVINDKUMAR KHA"/>
    <n v="1100000"/>
    <n v="7.7"/>
    <n v="621580"/>
    <n v="546063.5"/>
    <n v="0"/>
    <n v="0"/>
    <n v="0"/>
    <d v="2010-04-11T00:00:00"/>
    <n v="19"/>
    <n v="19"/>
    <n v="0"/>
    <n v="0"/>
    <n v="0"/>
    <n v="0"/>
    <s v="INR"/>
    <n v="15355"/>
    <n v="10951"/>
    <s v=""/>
    <n v="0"/>
    <n v="0"/>
    <s v="N"/>
    <n v="9"/>
    <s v="N"/>
    <s v="00/00/0000"/>
    <s v="N"/>
    <n v="0"/>
    <s v="00/00/0000"/>
    <s v="STD"/>
    <x v="1"/>
    <m/>
    <x v="0"/>
    <m/>
  </r>
  <r>
    <n v="60999969161"/>
    <s v="SBI HOME LOAN TL (DEC13)"/>
    <n v="55571699139"/>
    <s v="Dr. JIGNESH BALDEVBHAI PATEL"/>
    <n v="1340000"/>
    <n v="7.7"/>
    <n v="663965.32999999996"/>
    <n v="368700.3"/>
    <n v="0"/>
    <n v="0"/>
    <n v="0"/>
    <d v="2011-07-17T00:00:00"/>
    <n v="19"/>
    <n v="19"/>
    <n v="0"/>
    <n v="0"/>
    <n v="0"/>
    <n v="0"/>
    <s v="INR"/>
    <n v="15355"/>
    <n v="13897"/>
    <s v=""/>
    <n v="0"/>
    <n v="0"/>
    <s v="N"/>
    <n v="9"/>
    <s v="N"/>
    <s v="00/00/0000"/>
    <s v="N"/>
    <n v="0"/>
    <s v="00/00/0000"/>
    <s v="STD"/>
    <x v="1"/>
    <m/>
    <x v="0"/>
    <m/>
  </r>
  <r>
    <n v="60999669669"/>
    <s v="SBI HOME LOAN TL (DEC13)"/>
    <n v="57566995599"/>
    <s v="Dr. KARTIKEYA GANPATLAL PARMAR"/>
    <n v="2117000"/>
    <n v="7.7"/>
    <n v="1015435"/>
    <n v="793827.19"/>
    <n v="0"/>
    <n v="0"/>
    <n v="0"/>
    <d v="2011-07-20T00:00:00"/>
    <n v="19"/>
    <n v="19"/>
    <n v="0"/>
    <n v="0"/>
    <n v="0"/>
    <n v="0"/>
    <s v="INR"/>
    <n v="15355"/>
    <n v="18166"/>
    <s v=""/>
    <n v="0"/>
    <n v="0"/>
    <s v="N"/>
    <n v="9"/>
    <s v="N"/>
    <s v="00/00/0000"/>
    <s v="N"/>
    <n v="0"/>
    <s v="00/00/0000"/>
    <s v="STD"/>
    <x v="1"/>
    <m/>
    <x v="0"/>
    <m/>
  </r>
  <r>
    <n v="61069509966"/>
    <s v="SBI HOME LOAN TL (DEC13)"/>
    <n v="50059133016"/>
    <s v="Mr. GANGARAM MAHADEVBHAI  VERM"/>
    <n v="661000"/>
    <n v="7.7"/>
    <n v="346583"/>
    <n v="174910.06"/>
    <n v="0"/>
    <n v="0"/>
    <n v="0"/>
    <d v="2012-02-23T00:00:00"/>
    <n v="19"/>
    <n v="19"/>
    <n v="0"/>
    <n v="0"/>
    <n v="0"/>
    <n v="0"/>
    <s v="INR"/>
    <n v="15355"/>
    <n v="6472"/>
    <s v=""/>
    <n v="0"/>
    <n v="0"/>
    <s v="N"/>
    <n v="9"/>
    <s v="N"/>
    <s v="00/00/0000"/>
    <s v="N"/>
    <n v="0"/>
    <s v="00/00/0000"/>
    <s v="STD"/>
    <x v="1"/>
    <m/>
    <x v="0"/>
    <m/>
  </r>
  <r>
    <n v="61109690115"/>
    <s v="SBI HOME LOAN TL (DEC13)"/>
    <n v="55619116917"/>
    <s v="Dr. DHARMENDRA DINESHCHANDRA"/>
    <n v="4112000"/>
    <n v="7.7"/>
    <n v="2406645"/>
    <n v="1222060.6100000001"/>
    <n v="0"/>
    <n v="0"/>
    <n v="0"/>
    <d v="2012-03-21T00:00:00"/>
    <n v="19"/>
    <n v="19"/>
    <n v="0"/>
    <n v="0"/>
    <n v="0"/>
    <n v="0"/>
    <s v="INR"/>
    <n v="15355"/>
    <n v="41538"/>
    <s v=""/>
    <n v="0"/>
    <n v="0"/>
    <s v="N"/>
    <n v="9"/>
    <s v="N"/>
    <s v="00/00/0000"/>
    <s v="N"/>
    <n v="0"/>
    <s v="00/00/0000"/>
    <s v="STD"/>
    <x v="1"/>
    <m/>
    <x v="0"/>
    <m/>
  </r>
  <r>
    <n v="61196199695"/>
    <s v="SBI HOME LOAN TL (DEC13)"/>
    <n v="55705955703"/>
    <s v="Mr. PRAVINKUMAR BABULAL PANCHA"/>
    <n v="553000"/>
    <n v="7.7"/>
    <n v="344662"/>
    <n v="318844.17"/>
    <n v="0"/>
    <n v="0"/>
    <n v="0"/>
    <d v="2012-05-26T00:00:00"/>
    <n v="19"/>
    <n v="19"/>
    <n v="0"/>
    <n v="0"/>
    <n v="0"/>
    <n v="0"/>
    <s v="INR"/>
    <n v="15355"/>
    <n v="5293"/>
    <s v=""/>
    <n v="0"/>
    <n v="0"/>
    <s v="N"/>
    <n v="9"/>
    <s v="N"/>
    <s v="00/00/0000"/>
    <s v="N"/>
    <n v="0"/>
    <s v="00/00/0000"/>
    <s v="STD"/>
    <x v="30"/>
    <n v="0"/>
    <x v="0"/>
    <m/>
  </r>
  <r>
    <n v="61611996969"/>
    <s v="SBI HOME LOAN TL (DEC13)"/>
    <n v="55513519957"/>
    <s v="Dr. BHAGWAN DAS KISHANMAL AGGA"/>
    <n v="1813000"/>
    <n v="7.7"/>
    <n v="1062075"/>
    <n v="257267.98"/>
    <n v="0"/>
    <n v="0"/>
    <n v="0"/>
    <d v="2013-03-19T00:00:00"/>
    <n v="19"/>
    <n v="19"/>
    <n v="0"/>
    <n v="0"/>
    <n v="0"/>
    <n v="0"/>
    <s v="INR"/>
    <n v="15355"/>
    <n v="16254"/>
    <s v=""/>
    <n v="0"/>
    <n v="0"/>
    <s v="N"/>
    <n v="9"/>
    <s v="N"/>
    <s v="00/00/0000"/>
    <s v="N"/>
    <n v="0"/>
    <s v="00/00/0000"/>
    <s v="STD"/>
    <x v="1"/>
    <m/>
    <x v="0"/>
    <m/>
  </r>
  <r>
    <n v="66661511696"/>
    <s v="SBI HOME LOAN TL (DEC13)"/>
    <n v="56310709955"/>
    <s v="Mr. MANISHBHAI  SAKARVADIYA"/>
    <n v="1100000"/>
    <n v="7.7"/>
    <n v="895214"/>
    <n v="879414.6"/>
    <n v="0"/>
    <n v="0"/>
    <n v="0"/>
    <d v="2016-02-04T00:00:00"/>
    <n v="19"/>
    <n v="19"/>
    <n v="0"/>
    <n v="0"/>
    <n v="0"/>
    <n v="0"/>
    <s v="INR"/>
    <n v="15355"/>
    <n v="9530"/>
    <s v=""/>
    <n v="0"/>
    <n v="0"/>
    <s v="N"/>
    <n v="9"/>
    <s v="N"/>
    <s v="00/00/0000"/>
    <s v="N"/>
    <n v="0"/>
    <s v="00/00/0000"/>
    <s v="STD"/>
    <x v="31"/>
    <n v="0"/>
    <x v="0"/>
    <m/>
  </r>
  <r>
    <n v="60995059999"/>
    <s v="SBI HL-TL (WOMEN)(DEC13)"/>
    <n v="55619115990"/>
    <s v="Mrs. MAMTABEN  PATEL"/>
    <n v="3087000"/>
    <n v="7.65"/>
    <n v="1963566"/>
    <n v="1465051.67"/>
    <n v="0"/>
    <n v="0"/>
    <n v="0"/>
    <d v="2011-12-09T00:00:00"/>
    <n v="19"/>
    <n v="19"/>
    <n v="0"/>
    <n v="0"/>
    <n v="0"/>
    <n v="0"/>
    <s v="INR"/>
    <n v="15355"/>
    <n v="25051"/>
    <s v=""/>
    <n v="0"/>
    <n v="0"/>
    <s v="N"/>
    <n v="9"/>
    <s v="N"/>
    <s v="00/00/0000"/>
    <s v="N"/>
    <n v="0"/>
    <s v="00/00/0000"/>
    <s v="STD"/>
    <x v="1"/>
    <m/>
    <x v="0"/>
    <m/>
  </r>
  <r>
    <n v="66105919199"/>
    <s v="SBI HOME LOAN TL (AUG14)"/>
    <n v="55575959036"/>
    <s v="Mr. Jayasankar  Purushothaman"/>
    <n v="2200000"/>
    <n v="7.7"/>
    <n v="1418487"/>
    <n v="1256650.1299999999"/>
    <n v="0"/>
    <n v="0"/>
    <n v="0"/>
    <d v="2016-09-01T00:00:00"/>
    <n v="19"/>
    <n v="19"/>
    <n v="0"/>
    <n v="0"/>
    <n v="0"/>
    <n v="0"/>
    <s v="INR"/>
    <n v="15355"/>
    <n v="23803"/>
    <s v=""/>
    <n v="0"/>
    <n v="0"/>
    <s v="N"/>
    <n v="9"/>
    <s v="N"/>
    <s v="00/00/0000"/>
    <s v="N"/>
    <n v="0"/>
    <s v="00/00/0000"/>
    <s v="STD"/>
    <x v="1"/>
    <m/>
    <x v="0"/>
    <m/>
  </r>
  <r>
    <n v="66566991961"/>
    <s v="SBI HOME LOAN TL (AUG14)"/>
    <n v="55533597757"/>
    <s v="Mr. mishra  manudev"/>
    <n v="640000"/>
    <n v="7.7"/>
    <n v="710830"/>
    <n v="353326.38"/>
    <n v="0"/>
    <n v="0"/>
    <n v="0"/>
    <d v="2016-12-27T00:00:00"/>
    <n v="19"/>
    <n v="19"/>
    <n v="0"/>
    <n v="0"/>
    <n v="0"/>
    <n v="0"/>
    <s v="INR"/>
    <n v="15355"/>
    <n v="7898"/>
    <s v=""/>
    <n v="0"/>
    <n v="0"/>
    <s v="N"/>
    <n v="9"/>
    <s v="N"/>
    <s v="00/00/0000"/>
    <s v="N"/>
    <n v="0"/>
    <s v="00/00/0000"/>
    <s v="STD"/>
    <x v="1"/>
    <m/>
    <x v="0"/>
    <m/>
  </r>
  <r>
    <n v="66599915156"/>
    <s v="SBI HOME LOAN TL (AUG14)"/>
    <n v="55005995019"/>
    <s v="Mr. ROHITKUMAR RAMESHBHAI PANC"/>
    <n v="504000"/>
    <n v="7.7"/>
    <n v="465065"/>
    <n v="242731.95"/>
    <n v="0"/>
    <n v="0"/>
    <n v="0"/>
    <d v="2017-01-10T00:00:00"/>
    <n v="19"/>
    <n v="19"/>
    <n v="0"/>
    <n v="0"/>
    <n v="0"/>
    <n v="0"/>
    <s v="INR"/>
    <n v="15355"/>
    <n v="4371"/>
    <s v=""/>
    <n v="0"/>
    <n v="0"/>
    <s v="N"/>
    <n v="9"/>
    <s v="N"/>
    <s v="00/00/0000"/>
    <s v="N"/>
    <n v="0"/>
    <s v="00/00/0000"/>
    <s v="STD"/>
    <x v="1"/>
    <m/>
    <x v="0"/>
    <m/>
  </r>
  <r>
    <n v="66699199161"/>
    <s v="SBI HOME LOAN TL (AUG14)"/>
    <n v="55515579796"/>
    <s v="Mr. KAPIL UPENDRASINGH RAJPUT"/>
    <n v="840000"/>
    <n v="7.7"/>
    <n v="721916"/>
    <n v="718811.72"/>
    <n v="0"/>
    <n v="0"/>
    <n v="0"/>
    <d v="2017-02-11T00:00:00"/>
    <n v="19"/>
    <n v="19"/>
    <n v="0"/>
    <n v="0"/>
    <n v="0"/>
    <n v="0"/>
    <s v="INR"/>
    <n v="15355"/>
    <n v="7499"/>
    <s v=""/>
    <n v="0"/>
    <n v="0"/>
    <s v="N"/>
    <n v="9"/>
    <s v="N"/>
    <s v="00/00/0000"/>
    <s v="N"/>
    <n v="0"/>
    <s v="00/00/0000"/>
    <s v="STD"/>
    <x v="32"/>
    <n v="0"/>
    <x v="0"/>
    <m/>
  </r>
  <r>
    <n v="66110916916"/>
    <s v="SBI HOME LOAN TL (AUG14)"/>
    <n v="55195960991"/>
    <s v="Mr. NAGINBHAI CHUNILAL PATNI"/>
    <n v="756000"/>
    <n v="9.6999999999999993"/>
    <n v="517225"/>
    <n v="275520"/>
    <n v="0"/>
    <n v="0"/>
    <n v="0"/>
    <d v="2017-02-17T00:00:00"/>
    <n v="19"/>
    <n v="19"/>
    <n v="0"/>
    <n v="0"/>
    <n v="0"/>
    <n v="0"/>
    <s v="INR"/>
    <n v="15355"/>
    <n v="16539"/>
    <s v=""/>
    <n v="0"/>
    <n v="0"/>
    <s v="N"/>
    <n v="9"/>
    <s v="N"/>
    <s v="00/00/0000"/>
    <s v="N"/>
    <n v="0"/>
    <s v="00/00/0000"/>
    <s v="STD"/>
    <x v="1"/>
    <m/>
    <x v="0"/>
    <m/>
  </r>
  <r>
    <n v="66110911666"/>
    <s v="SBI HOME LOAN TL (AUG14)"/>
    <n v="56355960957"/>
    <s v="Mr. MANUBHAI GANDAJI THAKOR"/>
    <n v="571000"/>
    <n v="7.7"/>
    <n v="585443"/>
    <n v="324029.33"/>
    <n v="0"/>
    <n v="0"/>
    <n v="0"/>
    <d v="2017-02-17T00:00:00"/>
    <n v="19"/>
    <n v="19"/>
    <n v="0"/>
    <n v="0"/>
    <n v="0"/>
    <n v="0"/>
    <s v="INR"/>
    <n v="61132"/>
    <n v="7885"/>
    <s v=""/>
    <n v="0"/>
    <n v="0"/>
    <s v="N"/>
    <n v="9"/>
    <s v="N"/>
    <s v="00/00/0000"/>
    <s v="N"/>
    <n v="0"/>
    <s v="00/00/0000"/>
    <s v="STD"/>
    <x v="1"/>
    <m/>
    <x v="0"/>
    <m/>
  </r>
  <r>
    <n v="66119066550"/>
    <s v="SBI HOME LOAN TL (AUG14)"/>
    <n v="55995595911"/>
    <s v="Mr. JITENDRA HARIKISAN BHARGAV"/>
    <n v="756000"/>
    <n v="7.7"/>
    <n v="627828.17000000004"/>
    <n v="616431.17000000004"/>
    <n v="0"/>
    <n v="0"/>
    <n v="0"/>
    <d v="2017-02-18T00:00:00"/>
    <n v="7"/>
    <n v="7"/>
    <n v="0"/>
    <n v="0"/>
    <n v="0"/>
    <n v="0"/>
    <s v="INR"/>
    <n v="15355"/>
    <n v="4851"/>
    <s v=""/>
    <n v="0"/>
    <n v="0"/>
    <s v="N"/>
    <n v="9"/>
    <s v="N"/>
    <s v="00/00/0000"/>
    <s v="N"/>
    <n v="0"/>
    <s v="00/00/0000"/>
    <s v="STD"/>
    <x v="33"/>
    <n v="0"/>
    <x v="0"/>
    <m/>
  </r>
  <r>
    <n v="66119696099"/>
    <s v="SBI HOME LOAN TL (AUG14)"/>
    <n v="56655369359"/>
    <s v="Mr. SACHIN GOVINDBHAI KOSHTI"/>
    <n v="578000"/>
    <n v="7.7"/>
    <n v="485652"/>
    <n v="450456.46"/>
    <n v="0"/>
    <n v="0"/>
    <n v="0"/>
    <d v="2017-02-18T00:00:00"/>
    <n v="19"/>
    <n v="19"/>
    <n v="0"/>
    <n v="0"/>
    <n v="0"/>
    <n v="0"/>
    <s v="INR"/>
    <n v="15355"/>
    <n v="5158"/>
    <s v=""/>
    <n v="0"/>
    <n v="0"/>
    <s v="N"/>
    <n v="9"/>
    <s v="N"/>
    <s v="00/00/0000"/>
    <s v="N"/>
    <n v="0"/>
    <s v="00/00/0000"/>
    <s v="STD"/>
    <x v="18"/>
    <n v="0"/>
    <x v="0"/>
    <m/>
  </r>
  <r>
    <n v="66116165959"/>
    <s v="SBI HOME LOAN TL (AUG14)"/>
    <n v="56163539065"/>
    <s v="Mr. ANKITKUMAR RAMABHAI PATEL"/>
    <n v="400000"/>
    <n v="7.7"/>
    <n v="318745"/>
    <n v="244576.17"/>
    <n v="0"/>
    <n v="0"/>
    <n v="0"/>
    <d v="2017-02-19T00:00:00"/>
    <n v="19"/>
    <n v="19"/>
    <n v="0"/>
    <n v="0"/>
    <n v="0"/>
    <n v="0"/>
    <s v="INR"/>
    <n v="15355"/>
    <n v="3569"/>
    <s v=""/>
    <n v="0"/>
    <n v="0"/>
    <s v="N"/>
    <n v="9"/>
    <s v="N"/>
    <s v="00/00/0000"/>
    <s v="N"/>
    <n v="0"/>
    <s v="00/00/0000"/>
    <s v="STD"/>
    <x v="1"/>
    <m/>
    <x v="0"/>
    <m/>
  </r>
  <r>
    <n v="66195199901"/>
    <s v="SBI HOME LOAN TL (AUG14)"/>
    <n v="55906711053"/>
    <s v="Mr. VALJIBHAI GALABHAI MAKWANA"/>
    <n v="360000"/>
    <n v="7.7"/>
    <n v="265645"/>
    <n v="141890.76999999999"/>
    <n v="0"/>
    <n v="0"/>
    <n v="0"/>
    <d v="2017-03-18T00:00:00"/>
    <n v="19"/>
    <n v="19"/>
    <n v="0"/>
    <n v="0"/>
    <n v="0"/>
    <n v="0"/>
    <s v="INR"/>
    <n v="15355"/>
    <n v="3208"/>
    <s v=""/>
    <n v="0"/>
    <n v="0"/>
    <s v="N"/>
    <n v="9"/>
    <s v="N"/>
    <s v="00/00/0000"/>
    <s v="N"/>
    <n v="0"/>
    <s v="00/00/0000"/>
    <s v="STD"/>
    <x v="1"/>
    <m/>
    <x v="0"/>
    <m/>
  </r>
  <r>
    <n v="66196991996"/>
    <s v="SBI HOME LOAN TL (AUG14)"/>
    <n v="55796591697"/>
    <s v="Mr. VINOD SAVAJIBHAI PANSURIYA"/>
    <n v="756000"/>
    <n v="7.7"/>
    <n v="581583"/>
    <n v="534070.39"/>
    <n v="0"/>
    <n v="0"/>
    <n v="0"/>
    <d v="2017-03-18T00:00:00"/>
    <n v="19"/>
    <n v="19"/>
    <n v="0"/>
    <n v="0"/>
    <n v="0"/>
    <n v="0"/>
    <s v="INR"/>
    <n v="15355"/>
    <n v="7213"/>
    <s v=""/>
    <n v="0"/>
    <n v="0"/>
    <s v="N"/>
    <n v="9"/>
    <s v="N"/>
    <s v="00/00/0000"/>
    <s v="N"/>
    <n v="0"/>
    <s v="00/00/0000"/>
    <s v="STD"/>
    <x v="1"/>
    <m/>
    <x v="0"/>
    <m/>
  </r>
  <r>
    <n v="66905161161"/>
    <s v="SBI HOME LOAN TL (AUG14)"/>
    <n v="56659719757"/>
    <s v="Mr. SHAYAM SHANKAR  RAJPUT"/>
    <n v="769000"/>
    <n v="7.7"/>
    <n v="662087"/>
    <n v="613000.71"/>
    <n v="0"/>
    <n v="0"/>
    <n v="0"/>
    <d v="2017-03-20T00:00:00"/>
    <n v="19"/>
    <n v="19"/>
    <n v="0"/>
    <n v="0"/>
    <n v="0"/>
    <n v="0"/>
    <s v="INR"/>
    <n v="15355"/>
    <n v="7011"/>
    <s v=""/>
    <n v="0"/>
    <n v="0"/>
    <s v="N"/>
    <n v="9"/>
    <s v="N"/>
    <s v="00/00/0000"/>
    <s v="N"/>
    <n v="0"/>
    <s v="00/00/0000"/>
    <s v="STD"/>
    <x v="1"/>
    <m/>
    <x v="0"/>
    <m/>
  </r>
  <r>
    <n v="66911966919"/>
    <s v="SBI HOME LOAN TL (AUG14)"/>
    <n v="75695910907"/>
    <s v="Mr. VITTHALBHAI SAVJIBHAI PARM"/>
    <n v="240000"/>
    <n v="9.6999999999999993"/>
    <n v="185267"/>
    <n v="168518.22"/>
    <n v="0"/>
    <n v="0"/>
    <n v="0"/>
    <d v="2017-03-23T00:00:00"/>
    <n v="19"/>
    <n v="19"/>
    <n v="0"/>
    <n v="0"/>
    <n v="0"/>
    <n v="0"/>
    <s v="INR"/>
    <n v="15355"/>
    <n v="2362"/>
    <s v=""/>
    <n v="0"/>
    <n v="0"/>
    <s v="N"/>
    <n v="9"/>
    <s v="N"/>
    <s v="00/00/0000"/>
    <s v="N"/>
    <n v="0"/>
    <s v="00/00/0000"/>
    <s v="STD"/>
    <x v="1"/>
    <m/>
    <x v="0"/>
    <m/>
  </r>
  <r>
    <n v="66916669660"/>
    <s v="SBI HOME LOAN TL (AUG14)"/>
    <n v="57595355531"/>
    <s v="Mr. SUNIL KUMAR MEVALAL MISHRA"/>
    <n v="212000"/>
    <n v="7.7"/>
    <n v="218861.5"/>
    <n v="200553.17"/>
    <n v="0"/>
    <n v="0"/>
    <n v="0"/>
    <d v="2017-03-24T00:00:00"/>
    <n v="19"/>
    <n v="19"/>
    <n v="0"/>
    <n v="0"/>
    <n v="0"/>
    <n v="0"/>
    <s v="INR"/>
    <n v="15355"/>
    <n v="1736"/>
    <s v=""/>
    <n v="0"/>
    <n v="0"/>
    <s v="N"/>
    <n v="9"/>
    <s v="N"/>
    <s v="00/00/0000"/>
    <s v="N"/>
    <n v="0"/>
    <s v="00/00/0000"/>
    <s v="STD"/>
    <x v="34"/>
    <n v="0"/>
    <x v="0"/>
    <m/>
  </r>
  <r>
    <n v="66969156990"/>
    <s v="SBI HOME LOAN TL (AUG14)"/>
    <n v="75669567165"/>
    <s v="Mr. SANJAY UTTAMBHAI RAWAL"/>
    <n v="2500000"/>
    <n v="7.6"/>
    <n v="1360643"/>
    <n v="983096.72"/>
    <n v="0"/>
    <n v="0"/>
    <n v="0"/>
    <d v="2017-04-06T00:00:00"/>
    <n v="19"/>
    <n v="19"/>
    <n v="0"/>
    <n v="0"/>
    <n v="0"/>
    <n v="0"/>
    <s v="INR"/>
    <n v="15355"/>
    <n v="28918"/>
    <s v=""/>
    <n v="0"/>
    <n v="0"/>
    <s v="N"/>
    <n v="9"/>
    <s v="N"/>
    <s v="00/00/0000"/>
    <s v="N"/>
    <n v="0"/>
    <s v="00/00/0000"/>
    <s v="STD"/>
    <x v="1"/>
    <m/>
    <x v="0"/>
    <m/>
  </r>
  <r>
    <n v="66969999199"/>
    <s v="SBI HOME LOAN TL (AUG14)"/>
    <n v="50056977539"/>
    <s v="Mr. VIJAY BALUBHAI RATHOD"/>
    <n v="945000"/>
    <n v="7.7"/>
    <n v="699361"/>
    <n v="574512.9"/>
    <n v="0"/>
    <n v="0"/>
    <n v="0"/>
    <d v="2017-04-08T00:00:00"/>
    <n v="19"/>
    <n v="19"/>
    <n v="0"/>
    <n v="0"/>
    <n v="0"/>
    <n v="0"/>
    <s v="INR"/>
    <n v="15355"/>
    <n v="9550"/>
    <s v=""/>
    <n v="0"/>
    <n v="0"/>
    <s v="N"/>
    <n v="9"/>
    <s v="N"/>
    <s v="00/00/0000"/>
    <s v="N"/>
    <n v="0"/>
    <s v="00/00/0000"/>
    <s v="STD"/>
    <x v="1"/>
    <m/>
    <x v="0"/>
    <m/>
  </r>
  <r>
    <n v="66699196990"/>
    <s v="SBI HL-TL (WOMEN)(AUG14)"/>
    <n v="55065675311"/>
    <s v="Mrs. BHARTIBEN VIKRAMBHAI PATN"/>
    <n v="500000"/>
    <n v="7.65"/>
    <n v="416337"/>
    <n v="243914.06"/>
    <n v="0"/>
    <n v="0"/>
    <n v="0"/>
    <d v="2017-01-22T00:00:00"/>
    <n v="19"/>
    <n v="19"/>
    <n v="0"/>
    <n v="0"/>
    <n v="0"/>
    <n v="0"/>
    <s v="INR"/>
    <n v="15355"/>
    <n v="4450"/>
    <s v=""/>
    <n v="0"/>
    <n v="0"/>
    <s v="N"/>
    <n v="9"/>
    <s v="N"/>
    <s v="00/00/0000"/>
    <s v="N"/>
    <n v="0"/>
    <s v="00/00/0000"/>
    <s v="STD"/>
    <x v="1"/>
    <m/>
    <x v="0"/>
    <m/>
  </r>
  <r>
    <n v="66696966666"/>
    <s v="SBI HL-TL (WOMEN)(AUG14)"/>
    <n v="50056395159"/>
    <s v="VASANTBEN KALIDAS PADHIYAR"/>
    <n v="545000"/>
    <n v="7.65"/>
    <n v="192109"/>
    <n v="133263.67000000001"/>
    <n v="0"/>
    <n v="0"/>
    <n v="0"/>
    <d v="2017-02-09T00:00:00"/>
    <n v="19"/>
    <n v="19"/>
    <n v="0"/>
    <n v="0"/>
    <n v="0"/>
    <n v="0"/>
    <s v="INR"/>
    <n v="15355"/>
    <n v="6772"/>
    <s v=""/>
    <n v="0"/>
    <n v="0"/>
    <s v="N"/>
    <n v="9"/>
    <s v="N"/>
    <s v="00/00/0000"/>
    <s v="N"/>
    <n v="0"/>
    <s v="00/00/0000"/>
    <s v="STD"/>
    <x v="1"/>
    <m/>
    <x v="0"/>
    <m/>
  </r>
  <r>
    <n v="60669561606"/>
    <s v="SBI HOME LOAN TL (APR15)"/>
    <n v="55956376901"/>
    <s v="Mr. JAYANTILAL MOTILAL PARMAR"/>
    <n v="300000"/>
    <n v="7.6"/>
    <n v="169135"/>
    <n v="136312.16"/>
    <n v="0"/>
    <n v="0"/>
    <n v="0"/>
    <d v="2011-01-17T00:00:00"/>
    <n v="19"/>
    <n v="19"/>
    <n v="0"/>
    <n v="0"/>
    <n v="0"/>
    <n v="0"/>
    <s v="INR"/>
    <n v="15355"/>
    <n v="2751"/>
    <s v=""/>
    <n v="0"/>
    <n v="0"/>
    <s v="N"/>
    <n v="9"/>
    <s v="N"/>
    <s v="00/00/0000"/>
    <s v="N"/>
    <n v="0"/>
    <s v="00/00/0000"/>
    <s v="STD"/>
    <x v="1"/>
    <m/>
    <x v="0"/>
    <m/>
  </r>
  <r>
    <n v="61191605916"/>
    <s v="SBI HOME LOAN TL (APR15)"/>
    <n v="55793065075"/>
    <s v="Mr. DAULARAM KEWALRAM PATEL[FI"/>
    <n v="1200000"/>
    <n v="7.6"/>
    <n v="827595"/>
    <n v="795643.21"/>
    <n v="0"/>
    <n v="0"/>
    <n v="0"/>
    <d v="2012-05-24T00:00:00"/>
    <n v="19"/>
    <n v="19"/>
    <n v="0"/>
    <n v="0"/>
    <n v="0"/>
    <n v="0"/>
    <s v="INR"/>
    <n v="15355"/>
    <n v="12477"/>
    <s v=""/>
    <n v="0"/>
    <n v="0"/>
    <s v="N"/>
    <n v="9"/>
    <s v="N"/>
    <s v="00/00/0000"/>
    <s v="N"/>
    <n v="0"/>
    <s v="00/00/0000"/>
    <s v="STD"/>
    <x v="35"/>
    <n v="999"/>
    <x v="0"/>
    <m/>
  </r>
  <r>
    <n v="66909961090"/>
    <s v="SBI HOME LOAN TL (APR15)"/>
    <n v="50053930053"/>
    <s v="Mr. CHANDRAKANT TULSIDAS YADAV"/>
    <n v="500000"/>
    <n v="7.6"/>
    <n v="370176"/>
    <n v="117431.38"/>
    <n v="0"/>
    <n v="0"/>
    <n v="0"/>
    <d v="2017-05-04T00:00:00"/>
    <n v="19"/>
    <n v="19"/>
    <n v="0"/>
    <n v="0"/>
    <n v="0"/>
    <n v="0"/>
    <s v="INR"/>
    <n v="15355"/>
    <n v="4594"/>
    <s v=""/>
    <n v="0"/>
    <n v="0"/>
    <s v="N"/>
    <n v="9"/>
    <s v="N"/>
    <s v="00/00/0000"/>
    <s v="N"/>
    <n v="0"/>
    <s v="00/00/0000"/>
    <s v="STD"/>
    <x v="1"/>
    <m/>
    <x v="0"/>
    <m/>
  </r>
  <r>
    <n v="66995016999"/>
    <s v="SBI HOME LOAN TL (APR15)"/>
    <n v="55073391155"/>
    <s v="Mr. SINGH SHATRUNJAY DINANATH"/>
    <n v="840000"/>
    <n v="7.6"/>
    <n v="569422"/>
    <n v="503086.29"/>
    <n v="0"/>
    <n v="0"/>
    <n v="0"/>
    <d v="2017-05-12T00:00:00"/>
    <n v="19"/>
    <n v="19"/>
    <n v="0"/>
    <n v="0"/>
    <n v="0"/>
    <n v="0"/>
    <s v="INR"/>
    <n v="15355"/>
    <n v="9320"/>
    <s v=""/>
    <n v="0"/>
    <n v="0"/>
    <s v="N"/>
    <n v="9"/>
    <s v="N"/>
    <s v="00/00/0000"/>
    <s v="N"/>
    <n v="0"/>
    <s v="00/00/0000"/>
    <s v="STD"/>
    <x v="1"/>
    <m/>
    <x v="0"/>
    <m/>
  </r>
  <r>
    <n v="66969966951"/>
    <s v="SBI HOME LOAN TL (APR15)"/>
    <n v="57917036697"/>
    <s v="Mr. LAXMILAL KISHANLAL CHAOBIS"/>
    <n v="715000"/>
    <n v="7.6"/>
    <n v="528161"/>
    <n v="450921.96"/>
    <n v="0"/>
    <n v="0"/>
    <n v="0"/>
    <d v="2017-05-22T00:00:00"/>
    <n v="19"/>
    <n v="19"/>
    <n v="0"/>
    <n v="0"/>
    <n v="0"/>
    <n v="0"/>
    <s v="INR"/>
    <n v="15355"/>
    <n v="8022"/>
    <s v=""/>
    <n v="0"/>
    <n v="0"/>
    <s v="N"/>
    <n v="9"/>
    <s v="N"/>
    <s v="00/00/0000"/>
    <s v="N"/>
    <n v="0"/>
    <s v="00/00/0000"/>
    <s v="STD"/>
    <x v="1"/>
    <m/>
    <x v="0"/>
    <m/>
  </r>
  <r>
    <n v="66911611656"/>
    <s v="SBI HOME LOAN TL (APR15)"/>
    <n v="55956595599"/>
    <s v="Mr. DALAPTBHAI BABABHAI VAGHEL"/>
    <n v="240000"/>
    <n v="7.6"/>
    <n v="198912"/>
    <n v="184589.23"/>
    <n v="0"/>
    <n v="0"/>
    <n v="0"/>
    <d v="2017-06-03T00:00:00"/>
    <n v="19"/>
    <n v="19"/>
    <n v="0"/>
    <n v="0"/>
    <n v="0"/>
    <n v="0"/>
    <s v="INR"/>
    <n v="15355"/>
    <n v="2409"/>
    <s v=""/>
    <n v="0"/>
    <n v="0"/>
    <s v="N"/>
    <n v="9"/>
    <s v="N"/>
    <s v="00/00/0000"/>
    <s v="N"/>
    <n v="0"/>
    <s v="00/00/0000"/>
    <s v="STD"/>
    <x v="11"/>
    <n v="999"/>
    <x v="0"/>
    <m/>
  </r>
  <r>
    <n v="66919900196"/>
    <s v="SBI HOME LOAN TL (APR15)"/>
    <n v="50191515555"/>
    <s v="Mr. JAYESHKUMAR AMRUTLAL PATEL"/>
    <n v="756000"/>
    <n v="7.6"/>
    <n v="678742"/>
    <n v="621530.84"/>
    <n v="0"/>
    <n v="0"/>
    <n v="0"/>
    <d v="2017-06-08T00:00:00"/>
    <n v="19"/>
    <n v="19"/>
    <n v="0"/>
    <n v="0"/>
    <n v="0"/>
    <n v="0"/>
    <s v="INR"/>
    <n v="15355"/>
    <n v="6505"/>
    <s v=""/>
    <n v="0"/>
    <n v="0"/>
    <s v="N"/>
    <n v="9"/>
    <s v="N"/>
    <s v="00/00/0000"/>
    <s v="N"/>
    <n v="0"/>
    <s v="00/00/0000"/>
    <s v="STD"/>
    <x v="1"/>
    <m/>
    <x v="0"/>
    <m/>
  </r>
  <r>
    <n v="65019160006"/>
    <s v="SBI HOME LOAN TL (APR15)"/>
    <n v="55503007635"/>
    <s v="Mr. GHANSHYAMSINH  ZALA"/>
    <n v="533000"/>
    <n v="7.6"/>
    <n v="453234"/>
    <n v="336139.05"/>
    <n v="0"/>
    <n v="0"/>
    <n v="0"/>
    <d v="2017-06-23T00:00:00"/>
    <n v="19"/>
    <n v="19"/>
    <n v="0"/>
    <n v="0"/>
    <n v="0"/>
    <n v="0"/>
    <s v="INR"/>
    <n v="15355"/>
    <n v="4582"/>
    <s v=""/>
    <n v="0"/>
    <n v="0"/>
    <s v="N"/>
    <n v="9"/>
    <s v="N"/>
    <s v="00/00/0000"/>
    <s v="N"/>
    <n v="0"/>
    <s v="00/00/0000"/>
    <s v="STD"/>
    <x v="1"/>
    <m/>
    <x v="0"/>
    <m/>
  </r>
  <r>
    <n v="65166099611"/>
    <s v="SBI HOME LOAN TL (APR15)"/>
    <n v="55691361653"/>
    <s v="Mr. ISHWARBHAI CHUNILAL PATNI"/>
    <n v="840000"/>
    <n v="9.6"/>
    <n v="571000"/>
    <n v="483873.05"/>
    <n v="0"/>
    <n v="0"/>
    <n v="0"/>
    <d v="2017-08-19T00:00:00"/>
    <n v="19"/>
    <n v="19"/>
    <n v="0"/>
    <n v="0"/>
    <n v="0"/>
    <n v="0"/>
    <s v="INR"/>
    <n v="15355"/>
    <n v="9621"/>
    <s v=""/>
    <n v="0"/>
    <n v="0"/>
    <s v="N"/>
    <n v="9"/>
    <s v="N"/>
    <s v="00/00/0000"/>
    <s v="N"/>
    <n v="0"/>
    <s v="00/00/0000"/>
    <s v="STD"/>
    <x v="1"/>
    <m/>
    <x v="0"/>
    <m/>
  </r>
  <r>
    <n v="65969591005"/>
    <s v="SBI HOME LOAN TL (APR15)"/>
    <n v="75677565531"/>
    <s v="Mr. MAHESH JERAMBHAI VADHVANIY"/>
    <n v="2400000"/>
    <n v="7.6"/>
    <n v="1976392"/>
    <n v="1801052.83"/>
    <n v="0"/>
    <n v="0"/>
    <n v="0"/>
    <d v="2017-09-21T00:00:00"/>
    <n v="19"/>
    <n v="19"/>
    <n v="0"/>
    <n v="0"/>
    <n v="0"/>
    <n v="0"/>
    <s v="INR"/>
    <n v="15355"/>
    <n v="23933"/>
    <s v=""/>
    <n v="0"/>
    <n v="0"/>
    <s v="N"/>
    <n v="9"/>
    <s v="N"/>
    <s v="00/00/0000"/>
    <s v="N"/>
    <n v="0"/>
    <s v="00/00/0000"/>
    <s v="STD"/>
    <x v="1"/>
    <m/>
    <x v="0"/>
    <m/>
  </r>
  <r>
    <n v="66919096669"/>
    <s v="SBI HL-TL (WOMEN)(APR15)"/>
    <n v="50535997969"/>
    <s v="Mrs. RAMIBEN KANTILAL PATEL"/>
    <n v="900000"/>
    <n v="7.55"/>
    <n v="430060"/>
    <n v="329993.09000000003"/>
    <n v="0"/>
    <n v="0"/>
    <n v="0"/>
    <d v="2017-04-21T00:00:00"/>
    <n v="19"/>
    <n v="19"/>
    <n v="0"/>
    <n v="0"/>
    <n v="0"/>
    <n v="0"/>
    <s v="INR"/>
    <n v="15355"/>
    <n v="11337"/>
    <s v=""/>
    <n v="0"/>
    <n v="0"/>
    <s v="N"/>
    <n v="9"/>
    <s v="N"/>
    <s v="00/00/0000"/>
    <s v="N"/>
    <n v="0"/>
    <s v="00/00/0000"/>
    <s v="STD"/>
    <x v="1"/>
    <m/>
    <x v="0"/>
    <m/>
  </r>
  <r>
    <n v="66911961916"/>
    <s v="SBI HL-TL (WOMEN)(APR15)"/>
    <n v="55015150100"/>
    <s v="Miss. NISHTHA HARISHKUMAR SHAR"/>
    <n v="800000"/>
    <n v="7.55"/>
    <n v="624308"/>
    <n v="275454.53999999998"/>
    <n v="0"/>
    <n v="0"/>
    <n v="0"/>
    <d v="2017-04-20T00:00:00"/>
    <n v="19"/>
    <n v="19"/>
    <n v="0"/>
    <n v="0"/>
    <n v="0"/>
    <n v="0"/>
    <s v="INR"/>
    <n v="15355"/>
    <n v="6952"/>
    <s v=""/>
    <n v="0"/>
    <n v="0"/>
    <s v="N"/>
    <n v="9"/>
    <s v="N"/>
    <s v="00/00/0000"/>
    <s v="N"/>
    <n v="0"/>
    <s v="00/00/0000"/>
    <s v="STD"/>
    <x v="0"/>
    <n v="999"/>
    <x v="0"/>
    <m/>
  </r>
  <r>
    <n v="66995069569"/>
    <s v="SBI HL-TL (WOMEN)(APR15)"/>
    <n v="50355539369"/>
    <s v="Mrs. HARSHADA GOVINDLAL DALWAD"/>
    <n v="3128000"/>
    <n v="7.55"/>
    <n v="2757968"/>
    <n v="2709579.11"/>
    <n v="0"/>
    <n v="0"/>
    <n v="0"/>
    <d v="2017-04-28T00:00:00"/>
    <n v="19"/>
    <n v="19"/>
    <n v="0"/>
    <n v="0"/>
    <n v="0"/>
    <n v="0"/>
    <s v="INR"/>
    <n v="15355"/>
    <n v="29167"/>
    <s v=""/>
    <n v="0"/>
    <n v="0"/>
    <s v="N"/>
    <n v="9"/>
    <s v="N"/>
    <s v="00/00/0000"/>
    <s v="N"/>
    <n v="0"/>
    <s v="00/00/0000"/>
    <s v="STD"/>
    <x v="36"/>
    <n v="999"/>
    <x v="0"/>
    <m/>
  </r>
  <r>
    <n v="66969161916"/>
    <s v="SBI HL-TL (WOMEN)(APR15)"/>
    <n v="55017775705"/>
    <s v="Mrs. GAURIBEN MANUBHAI DANTANI"/>
    <n v="840000"/>
    <n v="7.55"/>
    <n v="616325"/>
    <n v="540229.81000000006"/>
    <n v="0"/>
    <n v="0"/>
    <n v="0"/>
    <d v="2017-05-23T00:00:00"/>
    <n v="19"/>
    <n v="19"/>
    <n v="0"/>
    <n v="0"/>
    <n v="0"/>
    <n v="0"/>
    <s v="INR"/>
    <n v="15355"/>
    <n v="8964"/>
    <s v=""/>
    <n v="0"/>
    <n v="0"/>
    <s v="N"/>
    <n v="9"/>
    <s v="N"/>
    <s v="00/00/0000"/>
    <s v="N"/>
    <n v="0"/>
    <s v="00/00/0000"/>
    <s v="STD"/>
    <x v="1"/>
    <m/>
    <x v="0"/>
    <m/>
  </r>
  <r>
    <n v="65016961619"/>
    <s v="SBI HL-TL (WOMEN)(APR15)"/>
    <n v="55199550570"/>
    <s v="Mrs. ALKABEN BHAVARSINH RAJPUT"/>
    <n v="840000"/>
    <n v="7.55"/>
    <n v="625669"/>
    <n v="563406.53"/>
    <n v="0"/>
    <n v="0"/>
    <n v="0"/>
    <d v="2017-07-15T00:00:00"/>
    <n v="19"/>
    <n v="19"/>
    <n v="0"/>
    <n v="0"/>
    <n v="0"/>
    <n v="0"/>
    <s v="INR"/>
    <n v="15355"/>
    <n v="8889"/>
    <s v=""/>
    <n v="0"/>
    <n v="0"/>
    <s v="N"/>
    <n v="9"/>
    <s v="N"/>
    <s v="00/00/0000"/>
    <s v="N"/>
    <n v="0"/>
    <s v="00/00/0000"/>
    <s v="STD"/>
    <x v="1"/>
    <m/>
    <x v="0"/>
    <m/>
  </r>
  <r>
    <n v="65019991969"/>
    <s v="SBI CRE HL TL (APR15)"/>
    <n v="50015535095"/>
    <s v="Mr. KAMLESH MANILAL PATEL"/>
    <n v="760000"/>
    <n v="7.6"/>
    <n v="636542"/>
    <n v="558504.4"/>
    <n v="0"/>
    <n v="0"/>
    <n v="0"/>
    <d v="2017-07-14T00:00:00"/>
    <n v="19"/>
    <n v="19"/>
    <n v="0"/>
    <n v="0"/>
    <n v="0"/>
    <n v="0"/>
    <s v="INR"/>
    <n v="15355"/>
    <n v="6991"/>
    <s v=""/>
    <n v="0"/>
    <n v="0"/>
    <s v="N"/>
    <n v="9"/>
    <s v="N"/>
    <s v="00/00/0000"/>
    <s v="N"/>
    <n v="0"/>
    <s v="00/00/0000"/>
    <s v="STD"/>
    <x v="1"/>
    <m/>
    <x v="0"/>
    <m/>
  </r>
  <r>
    <n v="61000616116"/>
    <s v="SBI HOME LOAN TL (OCT15)"/>
    <n v="55619113567"/>
    <s v="Mr. RAJANI HARIHANSBHAI  ."/>
    <n v="2264000"/>
    <n v="7.8"/>
    <n v="1189929"/>
    <n v="969563.16"/>
    <n v="0"/>
    <n v="0"/>
    <n v="0"/>
    <d v="2011-12-23T00:00:00"/>
    <n v="19"/>
    <n v="19"/>
    <n v="0"/>
    <n v="0"/>
    <n v="0"/>
    <n v="0"/>
    <s v="INR"/>
    <n v="15355"/>
    <n v="18212"/>
    <s v=""/>
    <n v="0"/>
    <n v="0"/>
    <s v="N"/>
    <n v="9"/>
    <s v="N"/>
    <s v="00/00/0000"/>
    <s v="N"/>
    <n v="0"/>
    <s v="00/00/0000"/>
    <s v="STD"/>
    <x v="1"/>
    <m/>
    <x v="0"/>
    <m/>
  </r>
  <r>
    <n v="65599099596"/>
    <s v="SBI HOME LOAN TL (OCT15)"/>
    <n v="55761933695"/>
    <s v="Mr. MOHD RAFIK SAFIMOHD SAIYED"/>
    <n v="588000"/>
    <n v="7.8"/>
    <n v="524184"/>
    <n v="212579.05"/>
    <n v="0"/>
    <n v="0"/>
    <n v="0"/>
    <d v="2018-01-22T00:00:00"/>
    <n v="19"/>
    <n v="19"/>
    <n v="0"/>
    <n v="0"/>
    <n v="0"/>
    <n v="0"/>
    <s v="INR"/>
    <n v="15355"/>
    <n v="5379"/>
    <s v=""/>
    <n v="0"/>
    <n v="0"/>
    <s v="N"/>
    <n v="9"/>
    <s v="N"/>
    <s v="00/00/0000"/>
    <s v="N"/>
    <n v="0"/>
    <s v="00/00/0000"/>
    <s v="STD"/>
    <x v="1"/>
    <m/>
    <x v="0"/>
    <m/>
  </r>
  <r>
    <n v="65691600696"/>
    <s v="SBI HOME LOAN TL (OCT15)"/>
    <n v="76005673957"/>
    <s v="Mr. NARAYANLAL  SUTHAR"/>
    <n v="800000"/>
    <n v="7.8"/>
    <n v="690264"/>
    <n v="641608.73"/>
    <n v="0"/>
    <n v="0"/>
    <n v="0"/>
    <d v="2018-03-10T00:00:00"/>
    <n v="19"/>
    <n v="19"/>
    <n v="0"/>
    <n v="0"/>
    <n v="0"/>
    <n v="0"/>
    <s v="INR"/>
    <n v="15355"/>
    <n v="7669"/>
    <s v=""/>
    <n v="0"/>
    <n v="0"/>
    <s v="N"/>
    <n v="9"/>
    <s v="N"/>
    <s v="00/00/0000"/>
    <s v="N"/>
    <n v="0"/>
    <s v="00/00/0000"/>
    <s v="STD"/>
    <x v="1"/>
    <m/>
    <x v="0"/>
    <m/>
  </r>
  <r>
    <n v="65656661616"/>
    <s v="SBI HOME LOAN TL (OCT15)"/>
    <n v="50059105965"/>
    <s v="Mr. PRAKASHKUMAR GANDALAL PATE"/>
    <n v="1627000"/>
    <n v="7.8"/>
    <n v="1740969.96"/>
    <n v="1740969.96"/>
    <n v="0"/>
    <n v="0"/>
    <n v="0"/>
    <d v="2018-03-25T00:00:00"/>
    <n v="1"/>
    <n v="1"/>
    <n v="0"/>
    <n v="0"/>
    <n v="0"/>
    <n v="0"/>
    <s v="INR"/>
    <n v="15355"/>
    <n v="17971"/>
    <s v=""/>
    <n v="0"/>
    <n v="0"/>
    <s v="N"/>
    <n v="9"/>
    <s v="N"/>
    <s v="00/00/0000"/>
    <s v="N"/>
    <n v="0"/>
    <s v="00/00/0000"/>
    <s v="STD"/>
    <x v="37"/>
    <n v="0"/>
    <x v="0"/>
    <m/>
  </r>
  <r>
    <n v="65651199699"/>
    <s v="SBI HOME LOAN TL (OCT15)"/>
    <n v="55619107996"/>
    <s v="Mr. MUKESH RANCHHODBHAI PATEL"/>
    <n v="816000"/>
    <n v="7.8"/>
    <n v="709175"/>
    <n v="534279.93000000005"/>
    <n v="0"/>
    <n v="0"/>
    <n v="0"/>
    <d v="2018-03-28T00:00:00"/>
    <n v="19"/>
    <n v="19"/>
    <n v="0"/>
    <n v="0"/>
    <n v="0"/>
    <n v="0"/>
    <s v="INR"/>
    <n v="61132"/>
    <n v="7688"/>
    <s v=""/>
    <n v="0"/>
    <n v="0"/>
    <s v="N"/>
    <n v="9"/>
    <s v="N"/>
    <s v="00/00/0000"/>
    <s v="N"/>
    <n v="0"/>
    <s v="00/00/0000"/>
    <s v="STD"/>
    <x v="1"/>
    <m/>
    <x v="0"/>
    <m/>
  </r>
  <r>
    <n v="65669651965"/>
    <s v="SBI HOME LOAN TL (OCT15)"/>
    <n v="55967056935"/>
    <s v="Mr. SYAMVIRSINGH UDALSINGH RAJ"/>
    <n v="1098000"/>
    <n v="7.8"/>
    <n v="941997"/>
    <n v="881647.81"/>
    <n v="0"/>
    <n v="0"/>
    <n v="0"/>
    <d v="2018-03-29T00:00:00"/>
    <n v="19"/>
    <n v="19"/>
    <n v="0"/>
    <n v="0"/>
    <n v="0"/>
    <n v="0"/>
    <s v="INR"/>
    <n v="15355"/>
    <n v="10271"/>
    <s v=""/>
    <n v="0"/>
    <n v="0"/>
    <s v="N"/>
    <n v="9"/>
    <s v="N"/>
    <s v="00/00/0000"/>
    <s v="N"/>
    <n v="0"/>
    <s v="00/00/0000"/>
    <s v="STD"/>
    <x v="1"/>
    <m/>
    <x v="0"/>
    <m/>
  </r>
  <r>
    <n v="60996516609"/>
    <s v="SBI HL-TL (WOMEN)(OCT15)"/>
    <n v="55655559675"/>
    <s v="Mr. CHANDA DILIP JAIN ( FILE#3"/>
    <n v="2044000"/>
    <n v="7.75"/>
    <n v="704554.06"/>
    <n v="618303.68999999994"/>
    <n v="0"/>
    <n v="0"/>
    <n v="0"/>
    <d v="2011-09-16T00:00:00"/>
    <n v="19"/>
    <n v="19"/>
    <n v="0"/>
    <n v="0"/>
    <n v="0"/>
    <n v="0"/>
    <s v="INR"/>
    <n v="15355"/>
    <n v="12375"/>
    <s v=""/>
    <n v="0"/>
    <n v="0"/>
    <s v="N"/>
    <n v="9"/>
    <s v="N"/>
    <s v="00/00/0000"/>
    <s v="N"/>
    <n v="0"/>
    <s v="00/00/0000"/>
    <s v="STD"/>
    <x v="1"/>
    <m/>
    <x v="0"/>
    <m/>
  </r>
  <r>
    <n v="65655996569"/>
    <s v="SBI HL-TL (WOMEN)(OCT15)"/>
    <n v="50351555955"/>
    <s v="Mrs. NEELAM MAHESH GAMBHIR"/>
    <n v="168000"/>
    <n v="7.75"/>
    <n v="90572"/>
    <n v="8441.08"/>
    <n v="0"/>
    <n v="0"/>
    <n v="0"/>
    <d v="2017-11-23T00:00:00"/>
    <n v="19"/>
    <n v="19"/>
    <n v="0"/>
    <n v="0"/>
    <n v="0"/>
    <n v="0"/>
    <s v="INR"/>
    <n v="15355"/>
    <n v="1739"/>
    <s v=""/>
    <n v="0"/>
    <n v="0"/>
    <s v="N"/>
    <n v="9"/>
    <s v="N"/>
    <s v="00/00/0000"/>
    <s v="N"/>
    <n v="0"/>
    <s v="00/00/0000"/>
    <s v="STD"/>
    <x v="1"/>
    <m/>
    <x v="0"/>
    <m/>
  </r>
  <r>
    <n v="65596961661"/>
    <s v="SBI HL-TL (WOMEN)(OCT15)"/>
    <n v="55555995170"/>
    <s v="Mrs. SHIMLAVATI RAMJEET YADAV"/>
    <n v="7200000"/>
    <n v="7.75"/>
    <n v="6420154"/>
    <n v="4319389.0999999996"/>
    <n v="0"/>
    <n v="0"/>
    <n v="0"/>
    <d v="2018-02-19T00:00:00"/>
    <n v="19"/>
    <n v="19"/>
    <n v="0"/>
    <n v="0"/>
    <n v="0"/>
    <n v="0"/>
    <s v="INR"/>
    <n v="15355"/>
    <n v="60542"/>
    <s v=""/>
    <n v="0"/>
    <n v="0"/>
    <s v="N"/>
    <n v="9"/>
    <s v="N"/>
    <s v="00/00/0000"/>
    <s v="N"/>
    <n v="0"/>
    <s v="00/00/0000"/>
    <s v="STD"/>
    <x v="1"/>
    <m/>
    <x v="0"/>
    <m/>
  </r>
  <r>
    <n v="65666616999"/>
    <s v="SBI HL-TL (WOMEN)(OCT15)"/>
    <n v="50915156677"/>
    <s v="Mr. SANJAY HIRALAL MISHRA"/>
    <n v="1750000"/>
    <n v="7.75"/>
    <n v="1566471"/>
    <n v="1461687.31"/>
    <n v="0"/>
    <n v="0"/>
    <n v="0"/>
    <d v="2018-03-19T00:00:00"/>
    <n v="19"/>
    <n v="19"/>
    <n v="0"/>
    <n v="0"/>
    <n v="0"/>
    <n v="0"/>
    <s v="INR"/>
    <n v="15355"/>
    <n v="16674"/>
    <s v=""/>
    <n v="0"/>
    <n v="0"/>
    <s v="N"/>
    <n v="9"/>
    <s v="N"/>
    <s v="00/00/0000"/>
    <s v="N"/>
    <n v="0"/>
    <s v="00/00/0000"/>
    <s v="STD"/>
    <x v="1"/>
    <m/>
    <x v="0"/>
    <m/>
  </r>
  <r>
    <n v="65119666066"/>
    <s v="SBI CAR LN-TL-NEW CAR-MEN"/>
    <n v="55906593990"/>
    <s v="Mr. ANIMESH RAMESHCHANDRA SHUK"/>
    <n v="290000"/>
    <n v="8.15"/>
    <n v="39065"/>
    <n v="6338.24"/>
    <n v="0"/>
    <n v="0"/>
    <n v="0"/>
    <d v="2017-08-01T00:00:00"/>
    <n v="19"/>
    <n v="19"/>
    <n v="0"/>
    <n v="0"/>
    <n v="0"/>
    <n v="0"/>
    <s v="INR"/>
    <n v="61132"/>
    <n v="4860"/>
    <s v=""/>
    <n v="0"/>
    <n v="0"/>
    <s v="N"/>
    <n v="9"/>
    <s v="N"/>
    <s v="00/00/0000"/>
    <s v="N"/>
    <n v="0"/>
    <s v="00/00/0000"/>
    <s v="STD"/>
    <x v="38"/>
    <n v="999"/>
    <x v="0"/>
    <m/>
  </r>
  <r>
    <n v="65669966596"/>
    <s v="SBI CAR LN-TL-NEW CAR-MEN"/>
    <n v="50059159009"/>
    <s v="Mr. BHAGVANDAS VITHALDAS PURAB"/>
    <n v="450000"/>
    <n v="8.1"/>
    <n v="98319"/>
    <n v="45709.95"/>
    <n v="0"/>
    <n v="0"/>
    <n v="0"/>
    <d v="2018-01-04T00:00:00"/>
    <n v="19"/>
    <n v="19"/>
    <n v="0"/>
    <n v="0"/>
    <n v="0"/>
    <n v="0"/>
    <s v="INR"/>
    <n v="61132"/>
    <n v="7499"/>
    <s v=""/>
    <n v="0"/>
    <n v="0"/>
    <s v="N"/>
    <n v="9"/>
    <s v="N"/>
    <s v="00/00/0000"/>
    <s v="N"/>
    <n v="0"/>
    <s v="00/00/0000"/>
    <s v="STD"/>
    <x v="1"/>
    <m/>
    <x v="0"/>
    <m/>
  </r>
  <r>
    <n v="65569616611"/>
    <s v="SBI CAR LN-TL-NEW CAR-MEN"/>
    <n v="50053951096"/>
    <s v="Mr. BENNY KENNY MOSES"/>
    <n v="565000"/>
    <n v="8.1"/>
    <n v="135556"/>
    <n v="70554.929999999993"/>
    <n v="0"/>
    <n v="0"/>
    <n v="0"/>
    <d v="2018-02-12T00:00:00"/>
    <n v="19"/>
    <n v="19"/>
    <n v="0"/>
    <n v="0"/>
    <n v="0"/>
    <n v="0"/>
    <s v="INR"/>
    <n v="61132"/>
    <n v="9336"/>
    <s v=""/>
    <n v="0"/>
    <n v="0"/>
    <s v="N"/>
    <n v="9"/>
    <s v="N"/>
    <s v="00/00/0000"/>
    <s v="N"/>
    <n v="0"/>
    <s v="00/00/0000"/>
    <s v="STD"/>
    <x v="1"/>
    <m/>
    <x v="0"/>
    <m/>
  </r>
  <r>
    <n v="65660016666"/>
    <s v="SBI TL NEW CAR LOAN-WOMEN"/>
    <n v="50053955097"/>
    <s v="Mrs. VARSHA AMAR SHAH"/>
    <n v="1000000"/>
    <n v="8.0500000000000007"/>
    <n v="193155"/>
    <n v="91450.46"/>
    <n v="0"/>
    <n v="0"/>
    <n v="0"/>
    <d v="2017-11-13T00:00:00"/>
    <n v="19"/>
    <n v="19"/>
    <n v="0"/>
    <n v="0"/>
    <n v="0"/>
    <n v="0"/>
    <s v="INR"/>
    <n v="61132"/>
    <n v="16884"/>
    <s v=""/>
    <n v="0"/>
    <n v="0"/>
    <s v="N"/>
    <n v="9"/>
    <s v="N"/>
    <s v="00/00/0000"/>
    <s v="N"/>
    <n v="0"/>
    <s v="00/00/0000"/>
    <s v="STD"/>
    <x v="1"/>
    <m/>
    <x v="0"/>
    <m/>
  </r>
  <r>
    <n v="69099569991"/>
    <s v="SBI STU LN PER 4L OCT11"/>
    <n v="56550656179"/>
    <s v="Mr. SURAJKUMAR DIPAKBHAI SOLAN"/>
    <n v="300000"/>
    <n v="11.3"/>
    <n v="87384"/>
    <n v="68837.38"/>
    <n v="0"/>
    <n v="0"/>
    <n v="0"/>
    <d v="2013-12-22T00:00:00"/>
    <n v="19"/>
    <n v="19"/>
    <n v="0"/>
    <n v="0"/>
    <n v="0"/>
    <n v="0"/>
    <s v="INR"/>
    <n v="15355"/>
    <n v="5452"/>
    <s v=""/>
    <n v="0"/>
    <n v="0"/>
    <s v="N"/>
    <n v="9"/>
    <s v="N"/>
    <s v="00/00/0000"/>
    <s v="N"/>
    <n v="0"/>
    <s v="00/00/0000"/>
    <s v="STD"/>
    <x v="1"/>
    <m/>
    <x v="0"/>
    <m/>
  </r>
  <r>
    <n v="66961106661"/>
    <s v="SBI STU LN PER 4L FEB 12"/>
    <n v="56199933565"/>
    <s v="Mr. ANILKUMAR RAMKUMAR PRAJAPA"/>
    <n v="400000"/>
    <n v="11.05"/>
    <n v="310591"/>
    <n v="122737.23"/>
    <n v="0"/>
    <n v="0"/>
    <n v="0"/>
    <d v="2016-09-25T00:00:00"/>
    <n v="19"/>
    <n v="19"/>
    <n v="0"/>
    <n v="0"/>
    <n v="0"/>
    <n v="0"/>
    <s v="INR"/>
    <n v="15355"/>
    <n v="7295"/>
    <s v=""/>
    <n v="0"/>
    <n v="0"/>
    <s v="N"/>
    <n v="9"/>
    <s v="N"/>
    <s v="00/00/0000"/>
    <s v="N"/>
    <n v="0"/>
    <s v="00/00/0000"/>
    <s v="STD"/>
    <x v="1"/>
    <m/>
    <x v="0"/>
    <m/>
  </r>
  <r>
    <n v="10101900566"/>
    <s v="HTL FloatInt Plus(PER)-&gt;"/>
    <n v="50059099567"/>
    <s v="Mr. DALPATBHAI JETHABHAI SOLAN"/>
    <n v="200000"/>
    <n v="11.05"/>
    <n v="66240.22"/>
    <n v="56202.55"/>
    <n v="0"/>
    <n v="0"/>
    <n v="0"/>
    <d v="2005-09-01T00:00:00"/>
    <n v="19"/>
    <n v="19"/>
    <n v="0"/>
    <n v="0"/>
    <n v="0"/>
    <n v="0"/>
    <s v="INR"/>
    <n v="15355"/>
    <n v="2100"/>
    <s v=""/>
    <n v="0"/>
    <n v="0"/>
    <s v="N"/>
    <n v="9"/>
    <s v="N"/>
    <s v="00/00/0000"/>
    <s v="N"/>
    <n v="0"/>
    <s v="00/00/0000"/>
    <s v="STD"/>
    <x v="39"/>
    <n v="0"/>
    <x v="0"/>
    <m/>
  </r>
  <r>
    <n v="61966996669"/>
    <s v="IHL-CLERICAL STAFF"/>
    <n v="50075393975"/>
    <s v="Mr. DINESH MADHUSUDAN PANDYA"/>
    <n v="3725000"/>
    <n v="5.5"/>
    <n v="3213533"/>
    <n v="3213533"/>
    <n v="0"/>
    <n v="0"/>
    <n v="0"/>
    <d v="2020-07-31T00:00:00"/>
    <n v="44"/>
    <n v="44"/>
    <n v="0"/>
    <n v="0"/>
    <n v="0"/>
    <n v="0"/>
    <s v="INR"/>
    <n v="15355"/>
    <n v="27390"/>
    <s v=""/>
    <n v="0"/>
    <n v="0"/>
    <s v="N"/>
    <n v="9"/>
    <s v="N"/>
    <s v="00/00/0000"/>
    <s v="N"/>
    <n v="0"/>
    <s v="00/00/0000"/>
    <s v="STD"/>
    <x v="40"/>
    <n v="0"/>
    <x v="0"/>
    <m/>
  </r>
  <r>
    <n v="69161169969"/>
    <s v="IHL-CLERICAL STAFF"/>
    <n v="55515330175"/>
    <s v="Mr. VYOMESHCHANDRA JETHALAL SO"/>
    <n v="3300000"/>
    <n v="5.5"/>
    <n v="3316875"/>
    <n v="3311640"/>
    <n v="0"/>
    <n v="0"/>
    <n v="0"/>
    <d v="2022-10-28T00:00:00"/>
    <n v="16"/>
    <n v="16"/>
    <n v="0"/>
    <n v="0"/>
    <n v="0"/>
    <n v="0"/>
    <s v="INR"/>
    <n v="15355"/>
    <n v="13692"/>
    <s v=""/>
    <n v="0"/>
    <n v="0"/>
    <s v="N"/>
    <n v="9"/>
    <s v="N"/>
    <s v="00/00/0000"/>
    <s v="N"/>
    <n v="0"/>
    <s v="00/00/0000"/>
    <s v="STD"/>
    <x v="7"/>
    <n v="0"/>
    <x v="0"/>
    <m/>
  </r>
  <r>
    <n v="69195195660"/>
    <s v="IHL-CLERICAL STAFF"/>
    <n v="55565915091"/>
    <s v="Mr. SANJAYKUMAR JETHABHAI SEHG"/>
    <n v="2542000"/>
    <n v="5.5"/>
    <n v="2562286"/>
    <n v="2562158"/>
    <n v="0"/>
    <n v="0"/>
    <n v="0"/>
    <d v="2022-11-06T00:00:00"/>
    <n v="16"/>
    <n v="16"/>
    <n v="0"/>
    <n v="0"/>
    <n v="0"/>
    <n v="0"/>
    <s v="INR"/>
    <n v="15355"/>
    <n v="10592"/>
    <s v=""/>
    <n v="0"/>
    <n v="0"/>
    <m/>
    <m/>
    <s v="N"/>
    <s v="00/00/0000"/>
    <s v="N"/>
    <n v="0"/>
    <s v="00/00/0000"/>
    <s v="STD"/>
    <x v="7"/>
    <n v="0"/>
    <x v="0"/>
    <m/>
  </r>
  <r>
    <n v="60591966569"/>
    <s v="IHL-CLERICAL STAFF"/>
    <n v="55393635955"/>
    <s v="Mr. MILAPKUMAR DAHYABHAI PARMA"/>
    <n v="3960000"/>
    <n v="5.5"/>
    <n v="2989908"/>
    <n v="2989808"/>
    <n v="0"/>
    <n v="0"/>
    <n v="0"/>
    <d v="2023-10-21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x v="7"/>
    <n v="0"/>
    <x v="0"/>
    <m/>
  </r>
  <r>
    <n v="60560516566"/>
    <s v="IHL-CLERICAL STAFF"/>
    <n v="55760911569"/>
    <s v="Mr. NILESHKUMAR DAHYABHAI PARM"/>
    <n v="3960000"/>
    <n v="5.5"/>
    <n v="2474686"/>
    <n v="2474586"/>
    <n v="0"/>
    <n v="0"/>
    <n v="0"/>
    <d v="2023-10-29T00:00:00"/>
    <n v="5"/>
    <n v="5"/>
    <n v="0"/>
    <n v="0"/>
    <n v="0"/>
    <n v="0"/>
    <s v="INR"/>
    <n v="15355"/>
    <n v="16500"/>
    <s v=""/>
    <n v="0"/>
    <n v="0"/>
    <s v="N"/>
    <n v="9"/>
    <s v="N"/>
    <s v="00/00/0000"/>
    <s v="N"/>
    <n v="0"/>
    <s v="00/00/0000"/>
    <s v="STD"/>
    <x v="1"/>
    <m/>
    <x v="0"/>
    <m/>
  </r>
  <r>
    <n v="60969966116"/>
    <s v="TL CAR LOAN-EXECU/SUP STF"/>
    <n v="90530393600"/>
    <s v="Mr. SWARAJRAM  S"/>
    <n v="1060000"/>
    <n v="5.5"/>
    <n v="1030438"/>
    <n v="1013757"/>
    <n v="0"/>
    <n v="0"/>
    <n v="0"/>
    <d v="2023-06-25T00:00:00"/>
    <n v="9"/>
    <n v="9"/>
    <n v="0"/>
    <n v="0"/>
    <n v="0"/>
    <n v="0"/>
    <s v="INR"/>
    <n v="0"/>
    <n v="8031"/>
    <s v=""/>
    <n v="0"/>
    <n v="0"/>
    <s v="N"/>
    <n v="9"/>
    <s v="N"/>
    <s v="00/00/0000"/>
    <s v="N"/>
    <n v="0"/>
    <s v="00/00/0000"/>
    <s v="STD"/>
    <x v="1"/>
    <m/>
    <x v="0"/>
    <m/>
  </r>
  <r>
    <n v="69116506691"/>
    <s v="D L Bank Deposit PER"/>
    <n v="50053999359"/>
    <s v="Mr. VIJAYKUMAR JAIKRISHNA PAND"/>
    <n v="100000"/>
    <n v="7.8"/>
    <n v="0"/>
    <n v="123639.96"/>
    <n v="123639.96"/>
    <n v="123639.96"/>
    <n v="0"/>
    <d v="2021-01-07T00:00:00"/>
    <n v="3"/>
    <n v="2"/>
    <n v="1"/>
    <n v="0"/>
    <n v="0"/>
    <n v="0"/>
    <s v="INR"/>
    <n v="0"/>
    <n v="123272"/>
    <d v="2023-12-31T00:00:00"/>
    <n v="0"/>
    <n v="0"/>
    <s v="N"/>
    <n v="9"/>
    <s v="N"/>
    <s v="00/00/0000"/>
    <s v="N"/>
    <n v="0"/>
    <s v="00/00/0000"/>
    <s v="STD"/>
    <x v="1"/>
    <m/>
    <x v="0"/>
    <m/>
  </r>
  <r>
    <n v="69196665161"/>
    <s v="D L Bank Deposit PER"/>
    <n v="56751096365"/>
    <s v="Mr. VAGHELA  BHUPATSINH"/>
    <n v="1550000"/>
    <n v="7.85"/>
    <n v="0"/>
    <n v="1827306.28"/>
    <n v="1827306.28"/>
    <n v="1827306.28"/>
    <n v="0"/>
    <d v="2021-01-17T00:00:00"/>
    <n v="3"/>
    <n v="2"/>
    <n v="1"/>
    <n v="0"/>
    <n v="0"/>
    <n v="0"/>
    <s v="INR"/>
    <n v="0"/>
    <n v="1909692"/>
    <d v="2023-12-31T00:00:00"/>
    <n v="0"/>
    <n v="0"/>
    <s v="N"/>
    <n v="9"/>
    <s v="N"/>
    <s v="00/00/0000"/>
    <s v="N"/>
    <n v="0"/>
    <s v="00/00/0000"/>
    <s v="STD"/>
    <x v="1"/>
    <m/>
    <x v="0"/>
    <m/>
  </r>
  <r>
    <n v="69606116606"/>
    <s v="D L Bank Deposit PER"/>
    <n v="50059055175"/>
    <s v="Mr. RAMJIBHAI PASABHAI VAGHELA"/>
    <n v="90000"/>
    <n v="6.5"/>
    <n v="0"/>
    <n v="94103.55"/>
    <n v="94103.55"/>
    <n v="94103.55"/>
    <n v="0"/>
    <d v="2021-04-20T00:00:00"/>
    <n v="0"/>
    <n v="0"/>
    <n v="0"/>
    <n v="0"/>
    <n v="0"/>
    <n v="0"/>
    <s v="INR"/>
    <n v="0"/>
    <n v="112022"/>
    <d v="2024-03-31T00:00:00"/>
    <n v="0"/>
    <n v="0"/>
    <m/>
    <m/>
    <s v="N"/>
    <s v="00/00/0000"/>
    <s v="N"/>
    <n v="0"/>
    <s v="00/00/0000"/>
    <s v="STD"/>
    <x v="41"/>
    <n v="0"/>
    <x v="0"/>
    <m/>
  </r>
  <r>
    <n v="69511596919"/>
    <s v="D L Bank Deposit PER"/>
    <n v="59595715755"/>
    <s v="Miss. KOKILABEN KADIDAS  PARMA"/>
    <n v="50000"/>
    <n v="6"/>
    <n v="60396"/>
    <n v="60369.919999999998"/>
    <n v="0"/>
    <n v="0"/>
    <n v="0"/>
    <d v="2021-06-11T00:00:00"/>
    <n v="0"/>
    <n v="0"/>
    <n v="0"/>
    <n v="0"/>
    <n v="0"/>
    <n v="0"/>
    <s v="INR"/>
    <n v="0"/>
    <n v="61891"/>
    <s v=""/>
    <n v="0"/>
    <n v="0"/>
    <m/>
    <m/>
    <s v="N"/>
    <s v="00/00/0000"/>
    <s v="N"/>
    <n v="0"/>
    <s v="00/00/0000"/>
    <s v="STD"/>
    <x v="1"/>
    <m/>
    <x v="0"/>
    <m/>
  </r>
  <r>
    <n v="69916961666"/>
    <s v="D L Bank Deposit PER"/>
    <n v="55059537191"/>
    <s v="Mr. TRIVEDI  RONAK"/>
    <n v="500000"/>
    <n v="7.6"/>
    <n v="598941"/>
    <n v="598625.16"/>
    <n v="0"/>
    <n v="0"/>
    <n v="0"/>
    <d v="2021-11-12T00:00:00"/>
    <n v="0"/>
    <n v="0"/>
    <n v="0"/>
    <n v="0"/>
    <n v="0"/>
    <n v="0"/>
    <s v="INR"/>
    <n v="0"/>
    <n v="612855"/>
    <s v=""/>
    <n v="0"/>
    <n v="0"/>
    <s v="N"/>
    <n v="9"/>
    <s v="N"/>
    <s v="00/00/0000"/>
    <s v="N"/>
    <n v="0"/>
    <s v="00/00/0000"/>
    <s v="STD"/>
    <x v="1"/>
    <m/>
    <x v="0"/>
    <m/>
  </r>
  <r>
    <n v="69060616960"/>
    <s v="D L Bank Deposit PER"/>
    <n v="55039555515"/>
    <s v="Mr. UMAKANT IKIRITKUMAR PARMAR"/>
    <n v="900000"/>
    <n v="7.25"/>
    <n v="1044525"/>
    <n v="849423.68"/>
    <n v="0"/>
    <n v="0"/>
    <n v="0"/>
    <d v="2022-01-02T00:00:00"/>
    <n v="0"/>
    <n v="0"/>
    <n v="0"/>
    <n v="0"/>
    <n v="0"/>
    <n v="0"/>
    <s v="INR"/>
    <n v="0"/>
    <n v="1095572"/>
    <s v=""/>
    <n v="0"/>
    <n v="0"/>
    <s v="N"/>
    <n v="9"/>
    <s v="N"/>
    <s v="00/00/0000"/>
    <s v="N"/>
    <n v="0"/>
    <s v="00/00/0000"/>
    <s v="STD"/>
    <x v="1"/>
    <m/>
    <x v="0"/>
    <m/>
  </r>
  <r>
    <n v="69191619116"/>
    <s v="D L Bank Deposit PER"/>
    <n v="55009009959"/>
    <s v="Mr. DINESHSINH SAHDEV RAJPUT"/>
    <n v="150000"/>
    <n v="7.75"/>
    <n v="176141"/>
    <n v="176141"/>
    <n v="0"/>
    <n v="0"/>
    <n v="0"/>
    <d v="2022-03-03T00:00:00"/>
    <n v="1"/>
    <n v="1"/>
    <n v="0"/>
    <n v="0"/>
    <n v="0"/>
    <n v="0"/>
    <s v="INR"/>
    <n v="0"/>
    <n v="184780"/>
    <s v=""/>
    <n v="0"/>
    <n v="0"/>
    <s v="N"/>
    <n v="9"/>
    <s v="N"/>
    <s v="00/00/0000"/>
    <s v="N"/>
    <n v="0"/>
    <s v="00/00/0000"/>
    <s v="STD"/>
    <x v="1"/>
    <m/>
    <x v="0"/>
    <m/>
  </r>
  <r>
    <n v="69999619119"/>
    <s v="D L Bank Deposit PER"/>
    <n v="55655799170"/>
    <s v="Mr. SURESHKUMAR JAGDISHBHAI SH"/>
    <n v="180000"/>
    <n v="8.35"/>
    <n v="207076"/>
    <n v="147076"/>
    <n v="0"/>
    <n v="0"/>
    <n v="0"/>
    <d v="2022-03-20T00:00:00"/>
    <n v="1"/>
    <n v="1"/>
    <n v="0"/>
    <n v="0"/>
    <n v="0"/>
    <n v="0"/>
    <s v="INR"/>
    <n v="0"/>
    <n v="224267"/>
    <s v=""/>
    <n v="0"/>
    <n v="0"/>
    <m/>
    <m/>
    <s v="N"/>
    <s v="00/00/0000"/>
    <s v="N"/>
    <n v="0"/>
    <s v="00/00/0000"/>
    <s v="STD"/>
    <x v="1"/>
    <m/>
    <x v="0"/>
    <m/>
  </r>
  <r>
    <n v="69690611151"/>
    <s v="D L Bank Deposit PER"/>
    <n v="50053909366"/>
    <s v="Mr. PARMAR  ISWARLAL"/>
    <n v="360000"/>
    <n v="6.5"/>
    <n v="405036"/>
    <n v="405036"/>
    <n v="0"/>
    <n v="0"/>
    <n v="0"/>
    <d v="2022-06-19T00:00:00"/>
    <n v="1"/>
    <n v="1"/>
    <n v="0"/>
    <n v="0"/>
    <n v="0"/>
    <n v="0"/>
    <s v="INR"/>
    <n v="0"/>
    <n v="419691"/>
    <s v=""/>
    <n v="0"/>
    <n v="0"/>
    <s v="N"/>
    <n v="9"/>
    <s v="N"/>
    <s v="00/00/0000"/>
    <s v="N"/>
    <n v="0"/>
    <s v="00/00/0000"/>
    <s v="STD"/>
    <x v="1"/>
    <m/>
    <x v="0"/>
    <m/>
  </r>
  <r>
    <n v="69691600016"/>
    <s v="D L Bank Deposit PER"/>
    <n v="55159955359"/>
    <s v="Mr. VINODKUMAR R. PANDYA"/>
    <n v="410000"/>
    <n v="6.5"/>
    <n v="456601"/>
    <n v="409883"/>
    <n v="0"/>
    <n v="0"/>
    <n v="0"/>
    <d v="2022-07-10T00:00:00"/>
    <n v="1"/>
    <n v="1"/>
    <n v="0"/>
    <n v="0"/>
    <n v="0"/>
    <n v="0"/>
    <s v="INR"/>
    <n v="0"/>
    <n v="490513"/>
    <s v=""/>
    <n v="0"/>
    <n v="0"/>
    <s v="N"/>
    <n v="9"/>
    <s v="N"/>
    <s v="00/00/0000"/>
    <s v="N"/>
    <n v="0"/>
    <s v="00/00/0000"/>
    <s v="STD"/>
    <x v="1"/>
    <m/>
    <x v="0"/>
    <m/>
  </r>
  <r>
    <n v="69556011996"/>
    <s v="D L Bank Deposit PER"/>
    <n v="59599975905"/>
    <s v="Mr. LILABEN GOVINDBHAI  PATNI"/>
    <n v="75000"/>
    <n v="6.5"/>
    <n v="83843"/>
    <n v="83843"/>
    <n v="0"/>
    <n v="0"/>
    <n v="0"/>
    <d v="2022-08-05T00:00:00"/>
    <n v="1"/>
    <n v="1"/>
    <n v="0"/>
    <n v="0"/>
    <n v="0"/>
    <n v="0"/>
    <s v="INR"/>
    <n v="0"/>
    <n v="86562"/>
    <s v=""/>
    <n v="0"/>
    <n v="0"/>
    <s v="N"/>
    <n v="9"/>
    <s v="N"/>
    <s v="00/00/0000"/>
    <s v="N"/>
    <n v="0"/>
    <s v="00/00/0000"/>
    <s v="STD"/>
    <x v="1"/>
    <m/>
    <x v="0"/>
    <m/>
  </r>
  <r>
    <n v="69599959109"/>
    <s v="D L Bank Deposit PER"/>
    <n v="55056565159"/>
    <s v="Mr. PRADIP GANGARAM PARMAR"/>
    <n v="100000"/>
    <n v="7.75"/>
    <n v="110162"/>
    <n v="77162"/>
    <n v="0"/>
    <n v="0"/>
    <n v="0"/>
    <d v="2022-08-20T00:00:00"/>
    <n v="1"/>
    <n v="1"/>
    <n v="0"/>
    <n v="0"/>
    <n v="0"/>
    <n v="0"/>
    <s v="INR"/>
    <n v="0"/>
    <n v="122847"/>
    <s v=""/>
    <n v="0"/>
    <n v="0"/>
    <s v="N"/>
    <n v="9"/>
    <s v="N"/>
    <s v="00/00/0000"/>
    <s v="N"/>
    <n v="0"/>
    <s v="00/00/0000"/>
    <s v="STD"/>
    <x v="1"/>
    <m/>
    <x v="0"/>
    <m/>
  </r>
  <r>
    <n v="69956096991"/>
    <s v="D L Bank Deposit PER"/>
    <n v="59669551135"/>
    <s v="Mrs. SANGITABEN NAVNITKUMAR GA"/>
    <n v="114000"/>
    <n v="6"/>
    <n v="123268"/>
    <n v="113468"/>
    <n v="0"/>
    <n v="0"/>
    <n v="0"/>
    <d v="2022-12-07T00:00:00"/>
    <n v="1"/>
    <n v="1"/>
    <n v="0"/>
    <n v="0"/>
    <n v="0"/>
    <n v="0"/>
    <s v="INR"/>
    <n v="0"/>
    <n v="136789"/>
    <s v=""/>
    <n v="0"/>
    <n v="0"/>
    <s v="N"/>
    <n v="9"/>
    <s v="N"/>
    <s v="00/00/0000"/>
    <s v="N"/>
    <n v="0"/>
    <s v="00/00/0000"/>
    <s v="STD"/>
    <x v="1"/>
    <m/>
    <x v="0"/>
    <m/>
  </r>
  <r>
    <n v="69996616615"/>
    <s v="D L Bank Deposit PER"/>
    <n v="55095155655"/>
    <s v="Mrs. RAMILABEN BHANUBHAI YADAV"/>
    <n v="87000"/>
    <n v="7.7"/>
    <n v="94895"/>
    <n v="89895"/>
    <n v="0"/>
    <n v="0"/>
    <n v="0"/>
    <d v="2023-02-04T00:00:00"/>
    <n v="1"/>
    <n v="1"/>
    <n v="0"/>
    <n v="0"/>
    <n v="0"/>
    <n v="0"/>
    <s v="INR"/>
    <n v="0"/>
    <n v="107042"/>
    <s v=""/>
    <n v="0"/>
    <n v="0"/>
    <m/>
    <m/>
    <s v="N"/>
    <s v="00/00/0000"/>
    <s v="N"/>
    <n v="0"/>
    <s v="00/00/0000"/>
    <s v="STD"/>
    <x v="1"/>
    <m/>
    <x v="0"/>
    <m/>
  </r>
  <r>
    <n v="60061566969"/>
    <s v="D L Bank Deposit PER"/>
    <n v="50053955767"/>
    <s v="Mr. CHAMPA ARJUNBHAI VAGHELA"/>
    <n v="500000"/>
    <n v="6.6"/>
    <n v="534118"/>
    <n v="379118"/>
    <n v="0"/>
    <n v="0"/>
    <n v="0"/>
    <d v="2023-02-24T00:00:00"/>
    <n v="1"/>
    <n v="1"/>
    <n v="0"/>
    <n v="0"/>
    <n v="0"/>
    <n v="0"/>
    <s v="INR"/>
    <n v="0"/>
    <n v="621885"/>
    <s v=""/>
    <n v="0"/>
    <n v="0"/>
    <m/>
    <m/>
    <s v="N"/>
    <s v="00/00/0000"/>
    <s v="N"/>
    <n v="0"/>
    <s v="00/00/0000"/>
    <s v="STD"/>
    <x v="1"/>
    <m/>
    <x v="0"/>
    <m/>
  </r>
  <r>
    <n v="60069110599"/>
    <s v="D L Bank Deposit PER"/>
    <n v="55591757369"/>
    <s v="Mrs. BHIL  MINAXIBEN"/>
    <n v="300000"/>
    <n v="6"/>
    <n v="319506"/>
    <n v="309506"/>
    <n v="0"/>
    <n v="0"/>
    <n v="0"/>
    <d v="2023-03-03T00:00:00"/>
    <n v="1"/>
    <n v="1"/>
    <n v="0"/>
    <n v="0"/>
    <n v="0"/>
    <n v="0"/>
    <s v="INR"/>
    <n v="0"/>
    <n v="353052"/>
    <s v=""/>
    <n v="0"/>
    <n v="0"/>
    <s v="N"/>
    <n v="9"/>
    <s v="N"/>
    <s v="00/00/0000"/>
    <s v="N"/>
    <n v="0"/>
    <s v="00/00/0000"/>
    <s v="STD"/>
    <x v="1"/>
    <m/>
    <x v="0"/>
    <m/>
  </r>
  <r>
    <n v="60011169661"/>
    <s v="D L Bank Deposit PER"/>
    <n v="55036150756"/>
    <s v="Mr. KASTURBHAI SAKARABHAI PATA"/>
    <n v="25000"/>
    <n v="6.1"/>
    <n v="26140"/>
    <n v="6140"/>
    <n v="0"/>
    <n v="0"/>
    <n v="0"/>
    <d v="2023-03-12T00:00:00"/>
    <n v="1"/>
    <n v="1"/>
    <n v="0"/>
    <n v="0"/>
    <n v="0"/>
    <n v="0"/>
    <s v="INR"/>
    <n v="0"/>
    <n v="30797"/>
    <s v=""/>
    <n v="0"/>
    <n v="0"/>
    <s v="N"/>
    <n v="9"/>
    <s v="N"/>
    <s v="00/00/0000"/>
    <s v="N"/>
    <n v="0"/>
    <s v="00/00/0000"/>
    <s v="STD"/>
    <x v="1"/>
    <m/>
    <x v="0"/>
    <m/>
  </r>
  <r>
    <n v="60199566616"/>
    <s v="D L Bank Deposit PER"/>
    <n v="55599399905"/>
    <s v="Mr. PATANI FULAJIBHAI BABABHAI"/>
    <n v="400000"/>
    <n v="6.5"/>
    <n v="420425"/>
    <n v="20425"/>
    <n v="0"/>
    <n v="0"/>
    <n v="0"/>
    <d v="2023-04-08T00:00:00"/>
    <n v="1"/>
    <n v="1"/>
    <n v="0"/>
    <n v="0"/>
    <n v="0"/>
    <n v="0"/>
    <s v="INR"/>
    <n v="0"/>
    <n v="478767"/>
    <s v=""/>
    <n v="0"/>
    <n v="0"/>
    <s v="N"/>
    <n v="9"/>
    <s v="N"/>
    <s v="00/00/0000"/>
    <s v="N"/>
    <n v="0"/>
    <s v="00/00/0000"/>
    <s v="STD"/>
    <x v="1"/>
    <m/>
    <x v="0"/>
    <m/>
  </r>
  <r>
    <n v="60606691196"/>
    <s v="D L Bank Deposit PER"/>
    <n v="50059099950"/>
    <s v="Mrs. SARLABEN JASHWANTBHAI PAR"/>
    <n v="430000"/>
    <n v="6.1"/>
    <n v="448424"/>
    <n v="448424"/>
    <n v="0"/>
    <n v="0"/>
    <n v="0"/>
    <d v="2023-07-20T00:00:00"/>
    <n v="1"/>
    <n v="1"/>
    <n v="0"/>
    <n v="0"/>
    <n v="0"/>
    <n v="0"/>
    <s v="INR"/>
    <n v="0"/>
    <n v="506128"/>
    <s v=""/>
    <n v="0"/>
    <n v="0"/>
    <s v="N"/>
    <n v="9"/>
    <s v="N"/>
    <s v="00/00/0000"/>
    <s v="N"/>
    <n v="0"/>
    <s v="00/00/0000"/>
    <s v="STD"/>
    <x v="1"/>
    <m/>
    <x v="0"/>
    <m/>
  </r>
  <r>
    <n v="60169619161"/>
    <s v="D L Bank Deposit PER"/>
    <n v="55056565159"/>
    <s v="Mr. PRADIP GANGARAM PARMAR"/>
    <n v="418000"/>
    <n v="6.4"/>
    <n v="396818"/>
    <n v="409613"/>
    <n v="12795"/>
    <n v="12795"/>
    <n v="0"/>
    <d v="2024-01-31T00:00:00"/>
    <n v="2"/>
    <n v="1"/>
    <n v="1"/>
    <n v="0"/>
    <n v="0"/>
    <n v="0"/>
    <s v="INR"/>
    <n v="0"/>
    <n v="12795"/>
    <d v="2024-03-31T00:00:00"/>
    <n v="0"/>
    <n v="0"/>
    <s v="N"/>
    <n v="9"/>
    <s v="N"/>
    <s v="00/00/0000"/>
    <s v="N"/>
    <n v="0"/>
    <s v="00/00/0000"/>
    <s v="STD"/>
    <x v="1"/>
    <m/>
    <x v="0"/>
    <m/>
  </r>
  <r>
    <n v="60910199190"/>
    <s v="D L Bank Deposit PER"/>
    <n v="50053995755"/>
    <s v="Mr. PANKAJ RATILAL SHAH"/>
    <n v="2646000"/>
    <n v="7.5"/>
    <n v="2663402"/>
    <n v="2663402"/>
    <n v="0"/>
    <n v="0"/>
    <n v="0"/>
    <d v="2024-02-28T00:00:00"/>
    <n v="1"/>
    <n v="1"/>
    <n v="0"/>
    <n v="0"/>
    <n v="0"/>
    <n v="0"/>
    <s v="INR"/>
    <n v="0"/>
    <n v="3240263"/>
    <s v=""/>
    <n v="0"/>
    <n v="0"/>
    <s v="N"/>
    <n v="9"/>
    <s v="N"/>
    <s v="00/00/0000"/>
    <s v="N"/>
    <n v="0"/>
    <s v="00/00/0000"/>
    <s v="STD"/>
    <x v="1"/>
    <m/>
    <x v="0"/>
    <m/>
  </r>
  <r>
    <n v="69669561961"/>
    <s v="D L Vehi -2 Wheel STAFF"/>
    <n v="56613903351"/>
    <s v="Ms. LAJJA AJAYKUMAR SONDAGER"/>
    <n v="72000"/>
    <n v="5.5"/>
    <n v="58797"/>
    <n v="58650"/>
    <n v="0"/>
    <n v="0"/>
    <n v="0"/>
    <d v="2022-09-19T00:00:00"/>
    <n v="18"/>
    <n v="18"/>
    <n v="0"/>
    <n v="0"/>
    <n v="0"/>
    <n v="0"/>
    <s v="INR"/>
    <n v="0"/>
    <n v="1029"/>
    <s v=""/>
    <n v="0"/>
    <n v="0"/>
    <s v="N"/>
    <n v="9"/>
    <s v="N"/>
    <s v="00/00/0000"/>
    <s v="N"/>
    <n v="0"/>
    <s v="00/00/0000"/>
    <s v="STD"/>
    <x v="1"/>
    <m/>
    <x v="0"/>
    <m/>
  </r>
  <r>
    <n v="10101199996"/>
    <s v="EB-HOME LOAN SEP19"/>
    <n v="50053957770"/>
    <s v="Mr. KANUBHAI CHANDULAL PRAJAPA"/>
    <n v="600000"/>
    <n v="6.8"/>
    <n v="256586.15"/>
    <n v="226138.19"/>
    <n v="0"/>
    <n v="0"/>
    <n v="0"/>
    <d v="2005-07-30T00:00:00"/>
    <n v="19"/>
    <n v="19"/>
    <n v="0"/>
    <n v="0"/>
    <n v="0"/>
    <n v="0"/>
    <s v="INR"/>
    <n v="15355"/>
    <n v="5626"/>
    <s v=""/>
    <n v="0"/>
    <n v="0"/>
    <s v="N"/>
    <n v="9"/>
    <s v="N"/>
    <s v="00/00/0000"/>
    <s v="N"/>
    <n v="0"/>
    <s v="00/00/0000"/>
    <s v="STD"/>
    <x v="11"/>
    <n v="0"/>
    <x v="0"/>
    <m/>
  </r>
  <r>
    <n v="66699019565"/>
    <s v="EB-HOME LOAN SEP19"/>
    <n v="55150606056"/>
    <s v="Mrs. SEJAL DHYANESH DESAI"/>
    <n v="5000000"/>
    <n v="7"/>
    <n v="4482223"/>
    <n v="1271643.99"/>
    <n v="0"/>
    <n v="0"/>
    <n v="0"/>
    <d v="2016-10-21T00:00:00"/>
    <n v="19"/>
    <n v="19"/>
    <n v="0"/>
    <n v="0"/>
    <n v="0"/>
    <n v="0"/>
    <s v="INR"/>
    <n v="15355"/>
    <n v="39170"/>
    <s v=""/>
    <n v="0"/>
    <n v="0"/>
    <s v="N"/>
    <n v="9"/>
    <s v="N"/>
    <s v="00/00/0000"/>
    <s v="N"/>
    <n v="0"/>
    <s v="00/00/0000"/>
    <s v="STD"/>
    <x v="1"/>
    <m/>
    <x v="0"/>
    <m/>
  </r>
  <r>
    <n v="69996906999"/>
    <s v="EB-HOME LOAN SEP19"/>
    <n v="55099975075"/>
    <s v="Mr. PALKESH RAMANLAL TRIVEDI"/>
    <n v="2700000"/>
    <n v="6.8"/>
    <n v="2498916"/>
    <n v="2022854.1"/>
    <n v="0"/>
    <n v="0"/>
    <n v="0"/>
    <d v="2021-10-05T00:00:00"/>
    <n v="19"/>
    <n v="19"/>
    <n v="0"/>
    <n v="0"/>
    <n v="0"/>
    <n v="0"/>
    <s v="INR"/>
    <n v="15355"/>
    <n v="26190"/>
    <s v=""/>
    <n v="0"/>
    <n v="0"/>
    <m/>
    <m/>
    <s v="N"/>
    <s v="00/00/0000"/>
    <s v="N"/>
    <n v="0"/>
    <s v="00/00/0000"/>
    <s v="STD"/>
    <x v="42"/>
    <n v="999"/>
    <x v="0"/>
    <m/>
  </r>
  <r>
    <n v="69995666169"/>
    <s v="EB-HOME LOAN SEP19"/>
    <n v="56310705560"/>
    <s v="Mr. HIMATKUMAR RAMANLAL RATHOD"/>
    <n v="2930000"/>
    <n v="6.8"/>
    <n v="2903093"/>
    <n v="2757953.98"/>
    <n v="0"/>
    <n v="0"/>
    <n v="0"/>
    <d v="2021-10-07T00:00:00"/>
    <n v="19"/>
    <n v="19"/>
    <n v="0"/>
    <n v="0"/>
    <n v="0"/>
    <n v="0"/>
    <s v="INR"/>
    <n v="15355"/>
    <n v="23028"/>
    <s v=""/>
    <n v="0"/>
    <n v="0"/>
    <s v="N"/>
    <n v="9"/>
    <s v="N"/>
    <s v="00/00/0000"/>
    <s v="N"/>
    <n v="0"/>
    <s v="00/00/0000"/>
    <s v="STD"/>
    <x v="43"/>
    <n v="999"/>
    <x v="0"/>
    <m/>
  </r>
  <r>
    <n v="69995691195"/>
    <s v="EB-HOME LOAN SEP19"/>
    <n v="55005555599"/>
    <s v="Mr. Patel  Gautamkumar Jashubh"/>
    <n v="2847000"/>
    <n v="6.8"/>
    <n v="2309621"/>
    <n v="671082.18999999994"/>
    <n v="0"/>
    <n v="0"/>
    <n v="0"/>
    <d v="2021-10-07T00:00:00"/>
    <n v="19"/>
    <n v="19"/>
    <n v="0"/>
    <n v="0"/>
    <n v="0"/>
    <n v="0"/>
    <s v="INR"/>
    <n v="15355"/>
    <n v="35033"/>
    <s v=""/>
    <n v="0"/>
    <n v="0"/>
    <s v="N"/>
    <n v="9"/>
    <s v="N"/>
    <s v="00/00/0000"/>
    <s v="N"/>
    <n v="0"/>
    <s v="00/00/0000"/>
    <s v="STD"/>
    <x v="1"/>
    <m/>
    <x v="0"/>
    <m/>
  </r>
  <r>
    <n v="69999601990"/>
    <s v="EB-HOME LOAN SEP19"/>
    <n v="55175535951"/>
    <s v="Miss. VAISHALI PREMJIBHAI VEGD"/>
    <n v="3000000"/>
    <n v="6.75"/>
    <n v="2820809"/>
    <n v="2591941.17"/>
    <n v="0"/>
    <n v="0"/>
    <n v="0"/>
    <d v="2021-10-07T00:00:00"/>
    <n v="19"/>
    <n v="19"/>
    <n v="0"/>
    <n v="0"/>
    <n v="0"/>
    <n v="0"/>
    <s v="INR"/>
    <n v="15355"/>
    <n v="28927"/>
    <s v=""/>
    <n v="0"/>
    <n v="0"/>
    <s v="N"/>
    <n v="9"/>
    <s v="N"/>
    <s v="00/00/0000"/>
    <s v="N"/>
    <n v="0"/>
    <s v="00/00/0000"/>
    <s v="STD"/>
    <x v="1"/>
    <m/>
    <x v="0"/>
    <m/>
  </r>
  <r>
    <n v="69969906991"/>
    <s v="EB-HOME LOAN SEP19"/>
    <n v="56553565375"/>
    <s v="Mr. DHEERAJ GOVINDBHAI PRAJAPA"/>
    <n v="2220000"/>
    <n v="7"/>
    <n v="2192631"/>
    <n v="1785778.09"/>
    <n v="0"/>
    <n v="0"/>
    <n v="0"/>
    <d v="2021-10-16T00:00:00"/>
    <n v="19"/>
    <n v="19"/>
    <n v="0"/>
    <n v="0"/>
    <n v="0"/>
    <n v="0"/>
    <s v="INR"/>
    <n v="15355"/>
    <n v="16913"/>
    <s v=""/>
    <n v="0"/>
    <n v="0"/>
    <s v="N"/>
    <n v="9"/>
    <s v="N"/>
    <s v="00/00/0000"/>
    <s v="N"/>
    <n v="0"/>
    <s v="00/00/0000"/>
    <s v="STD"/>
    <x v="1"/>
    <m/>
    <x v="0"/>
    <m/>
  </r>
  <r>
    <n v="69950996099"/>
    <s v="EB-HOME LOAN SEP19"/>
    <n v="56569953555"/>
    <s v="Mr. ANKITKUMARSINGH SANGRAMSIN"/>
    <n v="3000000"/>
    <n v="6.9"/>
    <n v="2869258"/>
    <n v="2685035.98"/>
    <n v="0"/>
    <n v="0"/>
    <n v="0"/>
    <d v="2021-10-17T00:00:00"/>
    <n v="19"/>
    <n v="19"/>
    <n v="0"/>
    <n v="0"/>
    <n v="0"/>
    <n v="0"/>
    <s v="INR"/>
    <n v="15355"/>
    <n v="27487"/>
    <s v=""/>
    <n v="0"/>
    <n v="0"/>
    <s v="N"/>
    <n v="9"/>
    <s v="N"/>
    <s v="00/00/0000"/>
    <s v="N"/>
    <n v="0"/>
    <s v="00/00/0000"/>
    <s v="STD"/>
    <x v="1"/>
    <m/>
    <x v="0"/>
    <m/>
  </r>
  <r>
    <n v="69956191699"/>
    <s v="EB-HOME LOAN SEP19"/>
    <n v="50351193957"/>
    <s v="Mr. ROHITKUMAR SOMALAL BRAHMBH"/>
    <n v="1700000"/>
    <n v="7.05"/>
    <n v="1628280"/>
    <n v="1532965.8"/>
    <n v="0"/>
    <n v="0"/>
    <n v="0"/>
    <d v="2021-10-18T00:00:00"/>
    <n v="19"/>
    <n v="19"/>
    <n v="0"/>
    <n v="0"/>
    <n v="0"/>
    <n v="0"/>
    <s v="INR"/>
    <n v="15355"/>
    <n v="15836"/>
    <s v=""/>
    <n v="0"/>
    <n v="0"/>
    <s v="N"/>
    <n v="9"/>
    <s v="N"/>
    <s v="00/00/0000"/>
    <s v="N"/>
    <n v="0"/>
    <s v="00/00/0000"/>
    <s v="STD"/>
    <x v="11"/>
    <n v="999"/>
    <x v="0"/>
    <m/>
  </r>
  <r>
    <n v="69956911515"/>
    <s v="EB-HOME LOAN SEP19"/>
    <n v="55105536903"/>
    <s v="Mr. Tarunkumar Rugnathbhai Pra"/>
    <n v="1770000"/>
    <n v="6.95"/>
    <n v="1746896"/>
    <n v="1654691.74"/>
    <n v="0"/>
    <n v="0"/>
    <n v="0"/>
    <d v="2021-10-19T00:00:00"/>
    <n v="19"/>
    <n v="19"/>
    <n v="0"/>
    <n v="0"/>
    <n v="0"/>
    <n v="0"/>
    <s v="INR"/>
    <n v="15355"/>
    <n v="14005"/>
    <s v=""/>
    <n v="0"/>
    <n v="0"/>
    <s v="N"/>
    <n v="9"/>
    <s v="N"/>
    <s v="00/00/0000"/>
    <s v="N"/>
    <n v="0"/>
    <s v="00/00/0000"/>
    <s v="STD"/>
    <x v="1"/>
    <m/>
    <x v="0"/>
    <m/>
  </r>
  <r>
    <n v="69956916660"/>
    <s v="EB-HOME LOAN SEP19"/>
    <n v="50530090966"/>
    <s v="Mr. RAKESHKUMAR  VORA"/>
    <n v="2341000"/>
    <n v="6.9"/>
    <n v="2265947"/>
    <n v="2141920.0499999998"/>
    <n v="0"/>
    <n v="0"/>
    <n v="0"/>
    <d v="2021-10-18T00:00:00"/>
    <n v="19"/>
    <n v="19"/>
    <n v="0"/>
    <n v="0"/>
    <n v="0"/>
    <n v="0"/>
    <s v="INR"/>
    <n v="15355"/>
    <n v="20021"/>
    <s v=""/>
    <n v="0"/>
    <n v="0"/>
    <s v="N"/>
    <n v="9"/>
    <s v="N"/>
    <s v="00/00/0000"/>
    <s v="N"/>
    <n v="0"/>
    <s v="00/00/0000"/>
    <s v="STD"/>
    <x v="1"/>
    <m/>
    <x v="0"/>
    <m/>
  </r>
  <r>
    <n v="69990015966"/>
    <s v="EB-HOME LOAN SEP19"/>
    <n v="55779959906"/>
    <s v="Mr. VITTHALBHAI BHAVANJI ODE"/>
    <n v="1680000"/>
    <n v="6.8"/>
    <n v="1575861"/>
    <n v="1471249.88"/>
    <n v="0"/>
    <n v="0"/>
    <n v="0"/>
    <d v="2021-10-30T00:00:00"/>
    <n v="19"/>
    <n v="19"/>
    <n v="0"/>
    <n v="0"/>
    <n v="0"/>
    <n v="0"/>
    <s v="INR"/>
    <n v="15355"/>
    <n v="16296"/>
    <s v=""/>
    <n v="0"/>
    <n v="0"/>
    <s v="N"/>
    <n v="9"/>
    <s v="N"/>
    <s v="00/00/0000"/>
    <s v="N"/>
    <n v="0"/>
    <s v="00/00/0000"/>
    <s v="STD"/>
    <x v="44"/>
    <n v="999"/>
    <x v="0"/>
    <m/>
  </r>
  <r>
    <n v="69995156510"/>
    <s v="EB-HOME LOAN SEP19"/>
    <n v="50059075175"/>
    <s v="Mr. JAYSUKH BACHUBHAI VALANGAR"/>
    <n v="1720000"/>
    <n v="6.8"/>
    <n v="1629935"/>
    <n v="1528223.56"/>
    <n v="0"/>
    <n v="0"/>
    <n v="0"/>
    <d v="2021-11-05T00:00:00"/>
    <n v="19"/>
    <n v="19"/>
    <n v="0"/>
    <n v="0"/>
    <n v="0"/>
    <n v="0"/>
    <s v="INR"/>
    <n v="15355"/>
    <n v="16684"/>
    <s v=""/>
    <n v="0"/>
    <n v="0"/>
    <m/>
    <m/>
    <s v="N"/>
    <s v="00/00/0000"/>
    <s v="N"/>
    <n v="0"/>
    <s v="00/00/0000"/>
    <s v="STD"/>
    <x v="0"/>
    <n v="999"/>
    <x v="0"/>
    <m/>
  </r>
  <r>
    <n v="69999961096"/>
    <s v="EB-HOME LOAN SEP19"/>
    <n v="50710310351"/>
    <s v="Mr. BABUBHAI PUNJABHAI VANKAR"/>
    <n v="774000"/>
    <n v="6.85"/>
    <n v="728451"/>
    <n v="695545.59"/>
    <n v="0"/>
    <n v="0"/>
    <n v="0"/>
    <d v="2021-11-06T00:00:00"/>
    <n v="19"/>
    <n v="19"/>
    <n v="0"/>
    <n v="0"/>
    <n v="0"/>
    <n v="0"/>
    <s v="INR"/>
    <n v="15355"/>
    <n v="7100"/>
    <s v=""/>
    <n v="0"/>
    <n v="0"/>
    <s v="N"/>
    <n v="9"/>
    <s v="N"/>
    <s v="00/00/0000"/>
    <s v="N"/>
    <n v="0"/>
    <s v="00/00/0000"/>
    <s v="STD"/>
    <x v="1"/>
    <m/>
    <x v="0"/>
    <m/>
  </r>
  <r>
    <n v="69960966966"/>
    <s v="EB-HOME LOAN SEP19"/>
    <n v="57535906093"/>
    <s v="Mrs. BALWANI KAVITA  RAJU"/>
    <n v="3000000"/>
    <n v="6.75"/>
    <n v="2118687"/>
    <n v="1857025.02"/>
    <n v="0"/>
    <n v="0"/>
    <n v="0"/>
    <d v="2021-11-30T00:00:00"/>
    <n v="4"/>
    <n v="4"/>
    <n v="0"/>
    <n v="0"/>
    <n v="0"/>
    <n v="0"/>
    <s v="INR"/>
    <n v="15355"/>
    <n v="20774"/>
    <s v=""/>
    <n v="0"/>
    <n v="0"/>
    <m/>
    <m/>
    <s v="N"/>
    <s v="00/00/0000"/>
    <s v="N"/>
    <n v="0"/>
    <s v="00/00/0000"/>
    <s v="STD"/>
    <x v="1"/>
    <m/>
    <x v="0"/>
    <m/>
  </r>
  <r>
    <n v="69915169995"/>
    <s v="EB-HOME LOAN SEP19"/>
    <n v="55559309613"/>
    <s v="Mr. ASHOK GOVINDPRASAD BHARGAV"/>
    <n v="2690000"/>
    <n v="6.9"/>
    <n v="2633184"/>
    <n v="2471298.5499999998"/>
    <n v="0"/>
    <n v="0"/>
    <n v="0"/>
    <d v="2021-12-05T00:00:00"/>
    <n v="19"/>
    <n v="19"/>
    <n v="0"/>
    <n v="0"/>
    <n v="0"/>
    <n v="0"/>
    <s v="INR"/>
    <n v="15355"/>
    <n v="23043"/>
    <s v=""/>
    <n v="0"/>
    <n v="0"/>
    <m/>
    <m/>
    <s v="N"/>
    <s v="00/00/0000"/>
    <s v="N"/>
    <n v="0"/>
    <s v="00/00/0000"/>
    <s v="STD"/>
    <x v="1"/>
    <m/>
    <x v="0"/>
    <m/>
  </r>
  <r>
    <n v="69991919615"/>
    <s v="EB-HOME LOAN SEP19"/>
    <n v="50579351315"/>
    <s v="Mr. REKHA HARIBHAI KATARIA"/>
    <n v="1000000"/>
    <n v="6.75"/>
    <n v="925404"/>
    <n v="705599.28"/>
    <n v="0"/>
    <n v="0"/>
    <n v="0"/>
    <d v="2021-12-10T00:00:00"/>
    <n v="19"/>
    <n v="19"/>
    <n v="0"/>
    <n v="0"/>
    <n v="0"/>
    <n v="0"/>
    <s v="INR"/>
    <n v="15355"/>
    <n v="9560"/>
    <s v=""/>
    <n v="0"/>
    <n v="0"/>
    <s v="N"/>
    <n v="9"/>
    <s v="N"/>
    <s v="00/00/0000"/>
    <s v="N"/>
    <n v="0"/>
    <s v="00/00/0000"/>
    <s v="STD"/>
    <x v="1"/>
    <m/>
    <x v="0"/>
    <m/>
  </r>
  <r>
    <n v="69019599156"/>
    <s v="EB-HOME LOAN SEP19"/>
    <n v="56373550557"/>
    <s v="Mr. MUKESHKUMAR CHANDRABHAN SI"/>
    <n v="4768000"/>
    <n v="6.8"/>
    <n v="4624169"/>
    <n v="3890973.33"/>
    <n v="0"/>
    <n v="0"/>
    <n v="0"/>
    <d v="2021-12-23T00:00:00"/>
    <n v="19"/>
    <n v="19"/>
    <n v="0"/>
    <n v="0"/>
    <n v="0"/>
    <n v="0"/>
    <s v="INR"/>
    <n v="15355"/>
    <n v="40477"/>
    <s v=""/>
    <n v="0"/>
    <n v="0"/>
    <s v="N"/>
    <n v="9"/>
    <s v="N"/>
    <s v="00/00/0000"/>
    <s v="N"/>
    <n v="0"/>
    <s v="00/00/0000"/>
    <s v="STD"/>
    <x v="11"/>
    <n v="999"/>
    <x v="0"/>
    <m/>
  </r>
  <r>
    <n v="69099961001"/>
    <s v="EB-HOME LOAN SEP19"/>
    <n v="59669355131"/>
    <s v="Mrs. CHANDRIKABEN RAJESHKUMAR"/>
    <n v="3160000"/>
    <n v="6.85"/>
    <n v="3068074"/>
    <n v="2785987.62"/>
    <n v="0"/>
    <n v="0"/>
    <n v="0"/>
    <d v="2022-01-23T00:00:00"/>
    <n v="10"/>
    <n v="10"/>
    <n v="0"/>
    <n v="0"/>
    <n v="0"/>
    <n v="0"/>
    <s v="INR"/>
    <n v="15355"/>
    <n v="28658"/>
    <s v=""/>
    <n v="0"/>
    <n v="0"/>
    <s v="N"/>
    <n v="9"/>
    <s v="N"/>
    <s v="00/00/0000"/>
    <s v="N"/>
    <n v="0"/>
    <s v="00/00/0000"/>
    <s v="STD"/>
    <x v="45"/>
    <n v="999"/>
    <x v="0"/>
    <m/>
  </r>
  <r>
    <n v="69096991661"/>
    <s v="EB-HOME LOAN SEP19"/>
    <n v="50059159059"/>
    <s v="Mr. VINODKUMAR D PARMAR"/>
    <n v="1800000"/>
    <n v="6.75"/>
    <n v="1375526.65"/>
    <n v="1343172.65"/>
    <n v="0"/>
    <n v="0"/>
    <n v="0"/>
    <d v="2022-01-25T00:00:00"/>
    <n v="7"/>
    <n v="7"/>
    <n v="0"/>
    <n v="0"/>
    <n v="0"/>
    <n v="0"/>
    <s v="INR"/>
    <n v="15355"/>
    <n v="19378"/>
    <s v=""/>
    <n v="0"/>
    <n v="0"/>
    <s v="N"/>
    <n v="9"/>
    <s v="N"/>
    <s v="00/00/0000"/>
    <s v="N"/>
    <n v="0"/>
    <s v="00/00/0000"/>
    <s v="STD"/>
    <x v="1"/>
    <m/>
    <x v="0"/>
    <m/>
  </r>
  <r>
    <n v="69166966995"/>
    <s v="EB-HOME LOAN SEP19"/>
    <n v="90509550555"/>
    <s v="Mr. GIRDHARBHAI  PARMAR"/>
    <n v="2200000"/>
    <n v="6.75"/>
    <n v="2237472"/>
    <n v="1783282.19"/>
    <n v="0"/>
    <n v="0"/>
    <n v="0"/>
    <d v="2022-02-25T00:00:00"/>
    <n v="6"/>
    <n v="6"/>
    <n v="0"/>
    <n v="0"/>
    <n v="0"/>
    <n v="0"/>
    <s v="INR"/>
    <n v="15355"/>
    <n v="26507"/>
    <s v=""/>
    <n v="0"/>
    <n v="0"/>
    <s v="N"/>
    <n v="9"/>
    <s v="N"/>
    <s v="00/00/0000"/>
    <s v="N"/>
    <n v="0"/>
    <s v="00/00/0000"/>
    <s v="STD"/>
    <x v="1"/>
    <m/>
    <x v="0"/>
    <m/>
  </r>
  <r>
    <n v="69115656995"/>
    <s v="EB-HOME LOAN SEP19"/>
    <n v="55359909919"/>
    <s v="Mr. VIPULKUMAR CHANDULAL MODI"/>
    <n v="2340000"/>
    <n v="6.75"/>
    <n v="2440345"/>
    <n v="2147613.04"/>
    <n v="0"/>
    <n v="0"/>
    <n v="0"/>
    <d v="2022-02-28T00:00:00"/>
    <n v="4"/>
    <n v="4"/>
    <n v="0"/>
    <n v="0"/>
    <n v="0"/>
    <n v="0"/>
    <s v="INR"/>
    <n v="15355"/>
    <n v="20271"/>
    <s v=""/>
    <n v="0"/>
    <n v="0"/>
    <s v="N"/>
    <n v="9"/>
    <s v="N"/>
    <s v="00/00/0000"/>
    <s v="N"/>
    <n v="0"/>
    <s v="00/00/0000"/>
    <s v="STD"/>
    <x v="1"/>
    <m/>
    <x v="0"/>
    <m/>
  </r>
  <r>
    <n v="69119615996"/>
    <s v="EB-HOME LOAN SEP19"/>
    <n v="50053916399"/>
    <s v="Mr. BHAVIN MAHENDRA ACHARYA"/>
    <n v="3550000"/>
    <n v="6.9"/>
    <n v="3518727"/>
    <n v="3313359.47"/>
    <n v="0"/>
    <n v="0"/>
    <n v="0"/>
    <d v="2022-03-01T00:00:00"/>
    <n v="19"/>
    <n v="19"/>
    <n v="0"/>
    <n v="0"/>
    <n v="0"/>
    <n v="0"/>
    <s v="INR"/>
    <n v="15355"/>
    <n v="27872"/>
    <s v=""/>
    <n v="0"/>
    <n v="0"/>
    <s v="N"/>
    <n v="9"/>
    <s v="N"/>
    <s v="00/00/0000"/>
    <s v="N"/>
    <n v="0"/>
    <s v="00/00/0000"/>
    <s v="STD"/>
    <x v="1"/>
    <m/>
    <x v="0"/>
    <m/>
  </r>
  <r>
    <n v="69119960069"/>
    <s v="EB-HOME LOAN SEP19"/>
    <n v="90517033591"/>
    <s v="Mr. JASHIBEN  PATEL"/>
    <n v="1980000"/>
    <n v="6.85"/>
    <n v="1887535"/>
    <n v="1720976.22"/>
    <n v="0"/>
    <n v="0"/>
    <n v="0"/>
    <d v="2022-03-01T00:00:00"/>
    <n v="19"/>
    <n v="19"/>
    <n v="0"/>
    <n v="0"/>
    <n v="0"/>
    <n v="0"/>
    <s v="INR"/>
    <n v="15355"/>
    <n v="16500"/>
    <s v=""/>
    <n v="0"/>
    <n v="0"/>
    <m/>
    <m/>
    <s v="N"/>
    <s v="00/00/0000"/>
    <s v="N"/>
    <n v="0"/>
    <s v="00/00/0000"/>
    <s v="STD"/>
    <x v="1"/>
    <m/>
    <x v="0"/>
    <m/>
  </r>
  <r>
    <n v="69956916656"/>
    <s v="EB-HL-CLSS-(LIG)-SEP 19"/>
    <n v="56999151999"/>
    <s v="Mr. AKASHKUMAR ASHOKBHAI RATHO"/>
    <n v="1964000"/>
    <n v="6.95"/>
    <n v="1870303"/>
    <n v="868302.39"/>
    <n v="0"/>
    <n v="0"/>
    <n v="0"/>
    <d v="2021-10-18T00:00:00"/>
    <n v="19"/>
    <n v="19"/>
    <n v="0"/>
    <n v="0"/>
    <n v="0"/>
    <n v="0"/>
    <s v="INR"/>
    <n v="15355"/>
    <n v="15617"/>
    <s v=""/>
    <n v="0"/>
    <n v="0"/>
    <s v="N"/>
    <n v="9"/>
    <s v="N"/>
    <s v="00/00/0000"/>
    <s v="N"/>
    <n v="0"/>
    <s v="00/00/0000"/>
    <s v="STD"/>
    <x v="1"/>
    <m/>
    <x v="0"/>
    <m/>
  </r>
  <r>
    <n v="69969501569"/>
    <s v="EB-HL-CLSS-(LIG)-SEP 19"/>
    <n v="90951990319"/>
    <s v="Mr. AMITKUMAR  JAIN"/>
    <n v="1770000"/>
    <n v="7"/>
    <n v="1587797"/>
    <n v="1582066.25"/>
    <n v="0"/>
    <n v="0"/>
    <n v="0"/>
    <d v="2021-10-23T00:00:00"/>
    <n v="19"/>
    <n v="19"/>
    <n v="0"/>
    <n v="0"/>
    <n v="0"/>
    <n v="0"/>
    <s v="INR"/>
    <n v="15355"/>
    <n v="14391"/>
    <s v=""/>
    <n v="0"/>
    <n v="0"/>
    <s v="N"/>
    <n v="9"/>
    <s v="N"/>
    <s v="00/00/0000"/>
    <s v="N"/>
    <n v="0"/>
    <s v="00/00/0000"/>
    <s v="STD"/>
    <x v="0"/>
    <n v="999"/>
    <x v="0"/>
    <m/>
  </r>
  <r>
    <n v="69999115059"/>
    <s v="EB-HL-CLSS-(LIG)-SEP 19"/>
    <n v="55991995095"/>
    <s v="Mr. SANJAY BABUBHAI PRAJAPATI"/>
    <n v="1468000"/>
    <n v="6.8"/>
    <n v="1391985"/>
    <n v="973530.62"/>
    <n v="0"/>
    <n v="0"/>
    <n v="0"/>
    <d v="2021-10-30T00:00:00"/>
    <n v="17"/>
    <n v="17"/>
    <n v="0"/>
    <n v="0"/>
    <n v="0"/>
    <n v="0"/>
    <s v="INR"/>
    <n v="15355"/>
    <n v="13818"/>
    <s v=""/>
    <n v="0"/>
    <n v="0"/>
    <s v="N"/>
    <n v="9"/>
    <s v="N"/>
    <s v="00/00/0000"/>
    <s v="N"/>
    <n v="0"/>
    <s v="00/00/0000"/>
    <s v="STD"/>
    <x v="1"/>
    <m/>
    <x v="0"/>
    <m/>
  </r>
  <r>
    <n v="69995156666"/>
    <s v="EB-HL-CLSS-(LIG)-SEP 19"/>
    <n v="55655359159"/>
    <s v="Mr. DINESH REVACHAND ELANI"/>
    <n v="1000000"/>
    <n v="6.9"/>
    <n v="871529"/>
    <n v="609704.16"/>
    <n v="0"/>
    <n v="0"/>
    <n v="0"/>
    <d v="2021-11-05T00:00:00"/>
    <n v="19"/>
    <n v="19"/>
    <n v="0"/>
    <n v="0"/>
    <n v="0"/>
    <n v="0"/>
    <s v="INR"/>
    <n v="15355"/>
    <n v="8918"/>
    <s v=""/>
    <n v="0"/>
    <n v="0"/>
    <s v="N"/>
    <n v="9"/>
    <s v="N"/>
    <s v="00/00/0000"/>
    <s v="N"/>
    <n v="0"/>
    <s v="00/00/0000"/>
    <s v="STD"/>
    <x v="0"/>
    <n v="999"/>
    <x v="0"/>
    <m/>
  </r>
  <r>
    <n v="69916966619"/>
    <s v="EB-HL-CLSS-(LIG)-SEP 19"/>
    <n v="55155955671"/>
    <s v="Mr. RAJESHBHAI NANJIBHAI PATAN"/>
    <n v="1600000"/>
    <n v="6.85"/>
    <n v="1557525"/>
    <n v="1228701.8700000001"/>
    <n v="0"/>
    <n v="0"/>
    <n v="0"/>
    <d v="2021-11-13T00:00:00"/>
    <n v="19"/>
    <n v="19"/>
    <n v="0"/>
    <n v="0"/>
    <n v="0"/>
    <n v="0"/>
    <s v="INR"/>
    <n v="15355"/>
    <n v="12616"/>
    <s v=""/>
    <n v="0"/>
    <n v="0"/>
    <m/>
    <m/>
    <s v="N"/>
    <s v="00/00/0000"/>
    <s v="N"/>
    <n v="0"/>
    <s v="00/00/0000"/>
    <s v="STD"/>
    <x v="35"/>
    <n v="999"/>
    <x v="0"/>
    <m/>
  </r>
  <r>
    <n v="69059110505"/>
    <s v="EB-HL-CLSS-(LIG)-SEP 19"/>
    <n v="75659695755"/>
    <s v="Mr. MUKESHBHAI  MANUBHAI  BORA"/>
    <n v="1000000"/>
    <n v="6.8"/>
    <n v="943257"/>
    <n v="459474.74"/>
    <n v="0"/>
    <n v="0"/>
    <n v="0"/>
    <d v="2022-01-06T00:00:00"/>
    <n v="19"/>
    <n v="19"/>
    <n v="0"/>
    <n v="0"/>
    <n v="0"/>
    <n v="0"/>
    <s v="INR"/>
    <n v="15355"/>
    <n v="8348"/>
    <s v=""/>
    <n v="0"/>
    <n v="0"/>
    <s v="N"/>
    <n v="9"/>
    <s v="N"/>
    <s v="00/00/0000"/>
    <s v="N"/>
    <n v="0"/>
    <s v="00/00/0000"/>
    <s v="STD"/>
    <x v="1"/>
    <m/>
    <x v="0"/>
    <m/>
  </r>
  <r>
    <n v="69101099560"/>
    <s v="EB-HL-CLSS-(LIG)-SEP 19"/>
    <n v="56366655975"/>
    <s v="Mr. SAUMIL PANKAJKUMAR SHAH"/>
    <n v="2000000"/>
    <n v="6.8"/>
    <n v="2041216"/>
    <n v="1503446.06"/>
    <n v="0"/>
    <n v="0"/>
    <n v="0"/>
    <d v="2022-01-28T00:00:00"/>
    <n v="7"/>
    <n v="7"/>
    <n v="0"/>
    <n v="0"/>
    <n v="0"/>
    <n v="0"/>
    <s v="INR"/>
    <n v="15355"/>
    <n v="19456"/>
    <s v=""/>
    <n v="0"/>
    <n v="0"/>
    <m/>
    <m/>
    <s v="N"/>
    <s v="00/00/0000"/>
    <s v="N"/>
    <n v="0"/>
    <s v="00/00/0000"/>
    <s v="STD"/>
    <x v="1"/>
    <m/>
    <x v="0"/>
    <m/>
  </r>
  <r>
    <n v="69196516660"/>
    <s v="EB-HL-CLSS-(LIG)-SEP 19"/>
    <n v="57005367355"/>
    <s v="Sepoy PAVAN KUMAR RAMVEER SING"/>
    <n v="1932000"/>
    <n v="6.75"/>
    <n v="1579016"/>
    <n v="1495722.06"/>
    <n v="0"/>
    <n v="0"/>
    <n v="0"/>
    <d v="2022-02-06T00:00:00"/>
    <n v="19"/>
    <n v="19"/>
    <n v="0"/>
    <n v="0"/>
    <n v="0"/>
    <n v="0"/>
    <s v="INR"/>
    <n v="15355"/>
    <n v="12737"/>
    <s v=""/>
    <n v="0"/>
    <n v="0"/>
    <s v="N"/>
    <n v="9"/>
    <s v="N"/>
    <s v="00/00/0000"/>
    <s v="N"/>
    <n v="0"/>
    <s v="00/00/0000"/>
    <s v="STD"/>
    <x v="1"/>
    <m/>
    <x v="0"/>
    <m/>
  </r>
  <r>
    <n v="69900009660"/>
    <s v="EB-HL-CLSS-(LIG)-SEP 19"/>
    <n v="50095399955"/>
    <s v="Mr. Sanjivkumar  Chaudhari"/>
    <n v="1444000"/>
    <n v="7"/>
    <n v="1127913"/>
    <n v="1127528"/>
    <n v="0"/>
    <n v="0"/>
    <n v="0"/>
    <d v="2022-03-07T00:00:00"/>
    <n v="7"/>
    <n v="7"/>
    <n v="0"/>
    <n v="0"/>
    <n v="0"/>
    <n v="0"/>
    <s v="INR"/>
    <n v="15355"/>
    <n v="9145"/>
    <s v=""/>
    <n v="0"/>
    <n v="0"/>
    <s v="N"/>
    <n v="9"/>
    <s v="N"/>
    <s v="00/00/0000"/>
    <s v="N"/>
    <n v="0"/>
    <s v="00/00/0000"/>
    <s v="STD"/>
    <x v="46"/>
    <n v="0"/>
    <x v="0"/>
    <m/>
  </r>
  <r>
    <n v="69956095199"/>
    <s v="EB-HL-CLSS-(MIG-1) SEP19"/>
    <n v="56569951597"/>
    <s v="Mr. DIVYANG JAYESHBHAI UPADHYA"/>
    <n v="1000000"/>
    <n v="6.75"/>
    <n v="919260"/>
    <n v="66606.53"/>
    <n v="0"/>
    <n v="0"/>
    <n v="0"/>
    <d v="2021-10-19T00:00:00"/>
    <n v="19"/>
    <n v="19"/>
    <n v="0"/>
    <n v="0"/>
    <n v="0"/>
    <n v="0"/>
    <s v="INR"/>
    <n v="15355"/>
    <n v="8370"/>
    <s v=""/>
    <n v="0"/>
    <n v="0"/>
    <s v="N"/>
    <n v="9"/>
    <s v="N"/>
    <s v="00/00/0000"/>
    <s v="N"/>
    <n v="0"/>
    <s v="00/00/0000"/>
    <s v="STD"/>
    <x v="1"/>
    <m/>
    <x v="0"/>
    <m/>
  </r>
  <r>
    <n v="69106651900"/>
    <s v="EB-HL-CLSS-(MIG-1) SEP19"/>
    <n v="76005159650"/>
    <s v="Mr. DHARMENDRA GANPATBHAI CHUH"/>
    <n v="1566000"/>
    <n v="6.8"/>
    <n v="1481046"/>
    <n v="1153989.8999999999"/>
    <n v="0"/>
    <n v="0"/>
    <n v="0"/>
    <d v="2022-01-29T00:00:00"/>
    <n v="17"/>
    <n v="17"/>
    <n v="0"/>
    <n v="0"/>
    <n v="0"/>
    <n v="0"/>
    <s v="INR"/>
    <n v="15355"/>
    <n v="13987"/>
    <s v=""/>
    <n v="0"/>
    <n v="0"/>
    <s v="N"/>
    <n v="9"/>
    <s v="N"/>
    <s v="00/00/0000"/>
    <s v="N"/>
    <n v="0"/>
    <s v="00/00/0000"/>
    <s v="STD"/>
    <x v="1"/>
    <m/>
    <x v="0"/>
    <m/>
  </r>
  <r>
    <n v="69196606010"/>
    <s v="EB-HL-CLSS-(MIG-1) SEP19"/>
    <n v="55015999195"/>
    <s v="Mr. JAGDISH BHIKHABHAI RABARI"/>
    <n v="3000000"/>
    <n v="6.75"/>
    <n v="1264898"/>
    <n v="742294.96"/>
    <n v="0"/>
    <n v="0"/>
    <n v="0"/>
    <d v="2022-02-10T00:00:00"/>
    <n v="6"/>
    <n v="6"/>
    <n v="0"/>
    <n v="0"/>
    <n v="0"/>
    <n v="0"/>
    <s v="INR"/>
    <n v="15355"/>
    <n v="34354"/>
    <s v=""/>
    <n v="0"/>
    <n v="0"/>
    <s v="N"/>
    <n v="9"/>
    <s v="N"/>
    <s v="00/00/0000"/>
    <s v="N"/>
    <n v="0"/>
    <s v="00/00/0000"/>
    <s v="STD"/>
    <x v="1"/>
    <m/>
    <x v="0"/>
    <m/>
  </r>
  <r>
    <n v="69155691199"/>
    <s v="EB-HL-CLSS-(MIG-1) SEP19"/>
    <n v="56019363655"/>
    <s v="Mr. SHASHIKANT GANPATBHAI MESA"/>
    <n v="3000000"/>
    <n v="6.85"/>
    <n v="3099028"/>
    <n v="2678467.06"/>
    <n v="0"/>
    <n v="0"/>
    <n v="0"/>
    <d v="2022-02-19T00:00:00"/>
    <n v="4"/>
    <n v="4"/>
    <n v="0"/>
    <n v="0"/>
    <n v="0"/>
    <n v="0"/>
    <s v="INR"/>
    <n v="15355"/>
    <n v="22440"/>
    <s v=""/>
    <n v="0"/>
    <n v="0"/>
    <s v="N"/>
    <n v="9"/>
    <s v="N"/>
    <s v="00/00/0000"/>
    <s v="N"/>
    <n v="0"/>
    <s v="00/00/0000"/>
    <s v="STD"/>
    <x v="1"/>
    <m/>
    <x v="0"/>
    <m/>
  </r>
  <r>
    <n v="69950951999"/>
    <s v="EB-CLSS-PRIV-LIG SEP19"/>
    <n v="55055056595"/>
    <s v="Mr. JAGDISHBHAI MANGALBHAI SOL"/>
    <n v="1440000"/>
    <n v="6.85"/>
    <n v="1338471"/>
    <n v="1027249.62"/>
    <n v="0"/>
    <n v="0"/>
    <n v="0"/>
    <d v="2021-10-17T00:00:00"/>
    <n v="19"/>
    <n v="19"/>
    <n v="0"/>
    <n v="0"/>
    <n v="0"/>
    <n v="0"/>
    <s v="INR"/>
    <n v="15355"/>
    <n v="12290"/>
    <s v=""/>
    <n v="0"/>
    <n v="0"/>
    <m/>
    <m/>
    <s v="N"/>
    <s v="00/00/0000"/>
    <s v="N"/>
    <n v="0"/>
    <s v="00/00/0000"/>
    <s v="STD"/>
    <x v="1"/>
    <m/>
    <x v="0"/>
    <m/>
  </r>
  <r>
    <n v="60196090699"/>
    <s v="EB-HOME LOAN MAY 20"/>
    <n v="75655595655"/>
    <s v="Mr. VISHAL  GUPTA"/>
    <n v="1650000"/>
    <n v="7.1"/>
    <n v="1031354.04"/>
    <n v="997208.04"/>
    <n v="0"/>
    <n v="0"/>
    <n v="0"/>
    <d v="2011-06-05T00:00:00"/>
    <n v="7"/>
    <n v="7"/>
    <n v="0"/>
    <n v="0"/>
    <n v="0"/>
    <n v="0"/>
    <s v="INR"/>
    <n v="15355"/>
    <n v="15122"/>
    <s v=""/>
    <n v="0"/>
    <n v="0"/>
    <s v="N"/>
    <n v="9"/>
    <s v="N"/>
    <s v="00/00/0000"/>
    <s v="N"/>
    <n v="0"/>
    <s v="00/00/0000"/>
    <s v="STD"/>
    <x v="47"/>
    <n v="0"/>
    <x v="0"/>
    <m/>
  </r>
  <r>
    <n v="66196991110"/>
    <s v="EB-HOME LOAN MAY 20"/>
    <n v="56573519539"/>
    <s v="Mr. MAHARSHI K HARKHANI"/>
    <n v="1957000"/>
    <n v="7.1"/>
    <n v="1693445"/>
    <n v="1430753.46"/>
    <n v="0"/>
    <n v="0"/>
    <n v="0"/>
    <d v="2016-04-15T00:00:00"/>
    <n v="19"/>
    <n v="19"/>
    <n v="0"/>
    <n v="0"/>
    <n v="0"/>
    <n v="0"/>
    <s v="INR"/>
    <n v="15355"/>
    <n v="15682"/>
    <s v=""/>
    <n v="0"/>
    <n v="0"/>
    <s v="N"/>
    <n v="9"/>
    <s v="N"/>
    <s v="00/00/0000"/>
    <s v="N"/>
    <n v="0"/>
    <s v="00/00/0000"/>
    <s v="STD"/>
    <x v="1"/>
    <m/>
    <x v="0"/>
    <m/>
  </r>
  <r>
    <n v="66909510196"/>
    <s v="EB-HOME LOAN MAY 20"/>
    <n v="55116575963"/>
    <s v="Shri VAIBHAV JITENDRABHAI PARM"/>
    <n v="2000000"/>
    <n v="7.1"/>
    <n v="1600513"/>
    <n v="1149185.3400000001"/>
    <n v="0"/>
    <n v="0"/>
    <n v="0"/>
    <d v="2017-04-30T00:00:00"/>
    <n v="19"/>
    <n v="19"/>
    <n v="0"/>
    <n v="0"/>
    <n v="0"/>
    <n v="0"/>
    <s v="INR"/>
    <n v="15355"/>
    <n v="17072"/>
    <s v=""/>
    <n v="0"/>
    <n v="0"/>
    <s v="N"/>
    <n v="9"/>
    <s v="N"/>
    <s v="00/00/0000"/>
    <s v="N"/>
    <n v="0"/>
    <s v="00/00/0000"/>
    <s v="STD"/>
    <x v="1"/>
    <m/>
    <x v="0"/>
    <m/>
  </r>
  <r>
    <n v="65060665519"/>
    <s v="EB-HOME LOAN MAY 20"/>
    <n v="55559513519"/>
    <s v="Mrs. PARULBEN SANJAYKUMAR  SUT"/>
    <n v="1887000"/>
    <n v="7.15"/>
    <n v="1152075"/>
    <n v="560736.05000000005"/>
    <n v="0"/>
    <n v="0"/>
    <n v="0"/>
    <d v="2017-07-03T00:00:00"/>
    <n v="19"/>
    <n v="19"/>
    <n v="0"/>
    <n v="0"/>
    <n v="0"/>
    <n v="0"/>
    <s v="INR"/>
    <n v="15355"/>
    <n v="11748"/>
    <s v=""/>
    <n v="0"/>
    <n v="0"/>
    <s v="N"/>
    <n v="9"/>
    <s v="N"/>
    <s v="00/00/0000"/>
    <s v="N"/>
    <n v="0"/>
    <s v="00/00/0000"/>
    <s v="STD"/>
    <x v="1"/>
    <m/>
    <x v="0"/>
    <m/>
  </r>
  <r>
    <n v="65196956690"/>
    <s v="EB-HOME LOAN MAY 20"/>
    <n v="76003096137"/>
    <s v="Mr. KIRAN KUMAR RAMESHBHAI JOS"/>
    <n v="2000000"/>
    <n v="7.15"/>
    <n v="1615660"/>
    <n v="1223835.3899999999"/>
    <n v="0"/>
    <n v="0"/>
    <n v="0"/>
    <d v="2017-08-27T00:00:00"/>
    <n v="19"/>
    <n v="19"/>
    <n v="0"/>
    <n v="0"/>
    <n v="0"/>
    <n v="0"/>
    <s v="INR"/>
    <n v="15355"/>
    <n v="18971"/>
    <s v=""/>
    <n v="0"/>
    <n v="0"/>
    <s v="N"/>
    <n v="9"/>
    <s v="N"/>
    <s v="00/00/0000"/>
    <s v="N"/>
    <n v="0"/>
    <s v="00/00/0000"/>
    <s v="STD"/>
    <x v="1"/>
    <m/>
    <x v="0"/>
    <m/>
  </r>
  <r>
    <n v="65591966619"/>
    <s v="EB-HOME LOAN MAY 20"/>
    <n v="55055556150"/>
    <s v="Miss. AFSANABANU UMARBHAI MAKW"/>
    <n v="1200000"/>
    <n v="6.95"/>
    <n v="1021503"/>
    <n v="958072.03"/>
    <n v="0"/>
    <n v="0"/>
    <n v="0"/>
    <d v="2018-01-22T00:00:00"/>
    <n v="19"/>
    <n v="19"/>
    <n v="0"/>
    <n v="0"/>
    <n v="0"/>
    <n v="0"/>
    <s v="INR"/>
    <n v="15355"/>
    <n v="11186"/>
    <s v=""/>
    <n v="0"/>
    <n v="0"/>
    <s v="N"/>
    <n v="9"/>
    <s v="N"/>
    <s v="00/00/0000"/>
    <s v="N"/>
    <n v="0"/>
    <s v="00/00/0000"/>
    <s v="STD"/>
    <x v="18"/>
    <n v="0"/>
    <x v="0"/>
    <m/>
  </r>
  <r>
    <n v="65519966615"/>
    <s v="EB-HOME LOAN MAY 20"/>
    <n v="55591733319"/>
    <s v="Mr. JAIMINKUMAR RASIKBHAI MIST"/>
    <n v="1800000"/>
    <n v="7"/>
    <n v="1440618"/>
    <n v="1314500.82"/>
    <n v="0"/>
    <n v="0"/>
    <n v="0"/>
    <d v="2018-02-17T00:00:00"/>
    <n v="19"/>
    <n v="19"/>
    <n v="0"/>
    <n v="0"/>
    <n v="0"/>
    <n v="0"/>
    <s v="INR"/>
    <n v="15355"/>
    <n v="12657"/>
    <s v=""/>
    <n v="0"/>
    <n v="0"/>
    <s v="N"/>
    <n v="9"/>
    <s v="N"/>
    <s v="00/00/0000"/>
    <s v="N"/>
    <n v="0"/>
    <s v="00/00/0000"/>
    <s v="STD"/>
    <x v="1"/>
    <m/>
    <x v="0"/>
    <m/>
  </r>
  <r>
    <n v="69909696696"/>
    <s v="EB-HOME LOAN MAY 20"/>
    <n v="76005593996"/>
    <s v="Mr. PARAGBHAI JAGDISH JOSHI"/>
    <n v="2500000"/>
    <n v="6.95"/>
    <n v="2378514"/>
    <n v="2297499.73"/>
    <n v="0"/>
    <n v="0"/>
    <n v="0"/>
    <d v="2021-09-30T00:00:00"/>
    <n v="19"/>
    <n v="19"/>
    <n v="0"/>
    <n v="0"/>
    <n v="0"/>
    <n v="0"/>
    <s v="INR"/>
    <n v="15355"/>
    <n v="18465"/>
    <s v=""/>
    <n v="0"/>
    <n v="0"/>
    <s v="N"/>
    <n v="9"/>
    <s v="N"/>
    <s v="00/00/0000"/>
    <s v="N"/>
    <n v="0"/>
    <s v="00/00/0000"/>
    <s v="STD"/>
    <x v="48"/>
    <n v="999"/>
    <x v="0"/>
    <m/>
  </r>
  <r>
    <n v="69611666150"/>
    <s v="EB-HOME LOAN MAY 20"/>
    <n v="55050960355"/>
    <s v="Mr. MINESH MADHUBHAI RATHOD"/>
    <n v="1380000"/>
    <n v="7"/>
    <n v="1328365"/>
    <n v="1290105"/>
    <n v="0"/>
    <n v="0"/>
    <n v="0"/>
    <d v="2022-07-06T00:00:00"/>
    <n v="20"/>
    <n v="20"/>
    <n v="0"/>
    <n v="0"/>
    <n v="0"/>
    <n v="0"/>
    <s v="INR"/>
    <n v="15355"/>
    <n v="9182"/>
    <s v=""/>
    <n v="0"/>
    <n v="0"/>
    <s v="N"/>
    <n v="9"/>
    <s v="N"/>
    <s v="00/00/0000"/>
    <s v="N"/>
    <n v="0"/>
    <s v="00/00/0000"/>
    <s v="STD"/>
    <x v="49"/>
    <n v="999"/>
    <x v="0"/>
    <m/>
  </r>
  <r>
    <n v="69611190066"/>
    <s v="EB-HOME LOAN MAY 20"/>
    <n v="57553709557"/>
    <s v="Mr. SENDHABHAI BALDEVBHAI SENM"/>
    <n v="1215000"/>
    <n v="7.1"/>
    <n v="1171349"/>
    <n v="1159794"/>
    <n v="0"/>
    <n v="0"/>
    <n v="0"/>
    <d v="2022-07-07T00:00:00"/>
    <n v="20"/>
    <n v="20"/>
    <n v="0"/>
    <n v="0"/>
    <n v="0"/>
    <n v="0"/>
    <s v="INR"/>
    <n v="15355"/>
    <n v="9493"/>
    <s v=""/>
    <n v="0"/>
    <n v="0"/>
    <s v="N"/>
    <n v="9"/>
    <s v="N"/>
    <s v="00/00/0000"/>
    <s v="N"/>
    <n v="0"/>
    <s v="00/00/0000"/>
    <s v="STD"/>
    <x v="50"/>
    <n v="0"/>
    <x v="0"/>
    <m/>
  </r>
  <r>
    <n v="69556990605"/>
    <s v="EB-HOME LOAN MAY 20"/>
    <n v="56565650050"/>
    <s v="Mr. VALMIKBHAI RAMANLAL PURANI"/>
    <n v="2875000"/>
    <n v="7.1"/>
    <n v="2696431"/>
    <n v="2696336"/>
    <n v="0"/>
    <n v="0"/>
    <n v="0"/>
    <d v="2022-08-06T00:00:00"/>
    <n v="19"/>
    <n v="19"/>
    <n v="0"/>
    <n v="0"/>
    <n v="0"/>
    <n v="0"/>
    <s v="INR"/>
    <n v="15355"/>
    <n v="26595"/>
    <s v=""/>
    <n v="0"/>
    <n v="0"/>
    <s v="N"/>
    <n v="9"/>
    <s v="N"/>
    <s v="00/00/0000"/>
    <s v="N"/>
    <n v="0"/>
    <s v="00/00/0000"/>
    <s v="STD"/>
    <x v="1"/>
    <m/>
    <x v="0"/>
    <m/>
  </r>
  <r>
    <n v="69615565606"/>
    <s v="EB-HOME LOAN MAY 20"/>
    <n v="55661793963"/>
    <s v="Mr. KALPESH KANAIYALAL YOGI"/>
    <n v="1777000"/>
    <n v="6.95"/>
    <n v="1656913"/>
    <n v="1646527"/>
    <n v="0"/>
    <n v="0"/>
    <n v="0"/>
    <d v="2022-09-22T00:00:00"/>
    <n v="18"/>
    <n v="18"/>
    <n v="0"/>
    <n v="0"/>
    <n v="0"/>
    <n v="0"/>
    <s v="INR"/>
    <n v="15355"/>
    <n v="15923"/>
    <s v=""/>
    <n v="0"/>
    <n v="0"/>
    <s v="N"/>
    <n v="9"/>
    <s v="N"/>
    <s v="00/00/0000"/>
    <s v="N"/>
    <n v="0"/>
    <s v="00/00/0000"/>
    <s v="STD"/>
    <x v="1"/>
    <m/>
    <x v="0"/>
    <m/>
  </r>
  <r>
    <n v="69615556960"/>
    <s v="EB-HOME LOAN MAY 20"/>
    <n v="55039165956"/>
    <s v="Mr. MAHENDRAKUMAR MANGABHAI RA"/>
    <n v="655000"/>
    <n v="6.95"/>
    <n v="622561"/>
    <n v="533716"/>
    <n v="0"/>
    <n v="0"/>
    <n v="0"/>
    <d v="2022-09-23T00:00:00"/>
    <n v="18"/>
    <n v="18"/>
    <n v="0"/>
    <n v="0"/>
    <n v="0"/>
    <n v="0"/>
    <s v="INR"/>
    <n v="15355"/>
    <n v="5059"/>
    <s v=""/>
    <n v="0"/>
    <n v="0"/>
    <s v="N"/>
    <n v="9"/>
    <s v="N"/>
    <s v="00/00/0000"/>
    <s v="N"/>
    <n v="0"/>
    <s v="00/00/0000"/>
    <s v="STD"/>
    <x v="51"/>
    <n v="999"/>
    <x v="0"/>
    <m/>
  </r>
  <r>
    <n v="69611655616"/>
    <s v="EB-HOME LOAN MAY 20"/>
    <n v="90637959395"/>
    <s v="Mr. MINAXI RAJIV TAILOR"/>
    <n v="2850000"/>
    <n v="6.95"/>
    <n v="2573713"/>
    <n v="2537113"/>
    <n v="0"/>
    <n v="0"/>
    <n v="0"/>
    <d v="2022-09-22T00:00:00"/>
    <n v="18"/>
    <n v="18"/>
    <n v="0"/>
    <n v="0"/>
    <n v="0"/>
    <n v="0"/>
    <s v="INR"/>
    <n v="15355"/>
    <n v="22011"/>
    <s v=""/>
    <n v="0"/>
    <n v="0"/>
    <s v="N"/>
    <n v="9"/>
    <s v="N"/>
    <s v="00/00/0000"/>
    <s v="N"/>
    <n v="0"/>
    <s v="00/00/0000"/>
    <s v="STD"/>
    <x v="1"/>
    <m/>
    <x v="0"/>
    <m/>
  </r>
  <r>
    <n v="69696619966"/>
    <s v="EB-HOME LOAN MAY 20"/>
    <n v="55761939035"/>
    <s v="Mr. NISHA PANKAJKUMAR JOSHI"/>
    <n v="1220000"/>
    <n v="6.95"/>
    <n v="1159613"/>
    <n v="1148065"/>
    <n v="0"/>
    <n v="0"/>
    <n v="0"/>
    <d v="2022-09-29T00:00:00"/>
    <n v="18"/>
    <n v="18"/>
    <n v="0"/>
    <n v="0"/>
    <n v="0"/>
    <n v="0"/>
    <s v="INR"/>
    <n v="15355"/>
    <n v="9914"/>
    <s v=""/>
    <n v="0"/>
    <n v="0"/>
    <s v="N"/>
    <n v="9"/>
    <s v="N"/>
    <s v="00/00/0000"/>
    <s v="N"/>
    <n v="0"/>
    <s v="00/00/0000"/>
    <s v="STD"/>
    <x v="1"/>
    <m/>
    <x v="0"/>
    <m/>
  </r>
  <r>
    <n v="69916669101"/>
    <s v="EB-HOME LOAN MAY 20"/>
    <n v="90639955777"/>
    <s v="Mr. Nayi  Mitesh"/>
    <n v="1180000"/>
    <n v="7.15"/>
    <n v="1155524"/>
    <n v="1155272"/>
    <n v="0"/>
    <n v="0"/>
    <n v="0"/>
    <d v="2022-11-20T00:00:00"/>
    <n v="7"/>
    <n v="7"/>
    <n v="0"/>
    <n v="0"/>
    <n v="0"/>
    <n v="0"/>
    <s v="INR"/>
    <n v="15355"/>
    <n v="7964"/>
    <s v=""/>
    <n v="0"/>
    <n v="0"/>
    <s v="N"/>
    <n v="9"/>
    <s v="N"/>
    <s v="00/00/0000"/>
    <s v="N"/>
    <n v="0"/>
    <s v="00/00/0000"/>
    <s v="STD"/>
    <x v="52"/>
    <n v="0"/>
    <x v="0"/>
    <m/>
  </r>
  <r>
    <n v="69956999016"/>
    <s v="EB-HOME LOAN MAY 20"/>
    <n v="56975606575"/>
    <s v="Mr. AMIT KUMAR DUTTA"/>
    <n v="1955000"/>
    <n v="6.95"/>
    <n v="1875919"/>
    <n v="1825342"/>
    <n v="0"/>
    <n v="0"/>
    <n v="0"/>
    <d v="2022-12-08T00:00:00"/>
    <n v="15"/>
    <n v="15"/>
    <n v="0"/>
    <n v="0"/>
    <n v="0"/>
    <n v="0"/>
    <s v="INR"/>
    <n v="15355"/>
    <n v="15158"/>
    <s v=""/>
    <n v="0"/>
    <n v="0"/>
    <s v="N"/>
    <n v="9"/>
    <s v="N"/>
    <s v="00/00/0000"/>
    <s v="N"/>
    <n v="0"/>
    <s v="00/00/0000"/>
    <s v="STD"/>
    <x v="53"/>
    <n v="999"/>
    <x v="0"/>
    <m/>
  </r>
  <r>
    <n v="69951196956"/>
    <s v="EB-HOME LOAN MAY 20"/>
    <n v="50557171079"/>
    <s v="Mr. PURSHOTAMBHAI KANTILAL PAR"/>
    <n v="3000000"/>
    <n v="7.1"/>
    <n v="3101137"/>
    <n v="2840058"/>
    <n v="0"/>
    <n v="0"/>
    <n v="0"/>
    <d v="2023-01-20T00:00:00"/>
    <n v="4"/>
    <n v="4"/>
    <n v="0"/>
    <n v="0"/>
    <n v="0"/>
    <n v="0"/>
    <s v="INR"/>
    <n v="15355"/>
    <n v="29794"/>
    <s v=""/>
    <n v="0"/>
    <n v="0"/>
    <s v="N"/>
    <n v="9"/>
    <s v="N"/>
    <s v="00/00/0000"/>
    <s v="N"/>
    <n v="0"/>
    <s v="00/00/0000"/>
    <s v="STD"/>
    <x v="1"/>
    <m/>
    <x v="0"/>
    <m/>
  </r>
  <r>
    <n v="69956166165"/>
    <s v="EB-HOME LOAN MAY 20"/>
    <n v="90176355551"/>
    <s v="Mrs. ANANDIBEN  RATHOD"/>
    <n v="1700000"/>
    <n v="7.05"/>
    <n v="1599463"/>
    <n v="1582632"/>
    <n v="0"/>
    <n v="0"/>
    <n v="0"/>
    <d v="2023-01-21T00:00:00"/>
    <n v="3"/>
    <n v="3"/>
    <n v="0"/>
    <n v="0"/>
    <n v="0"/>
    <n v="0"/>
    <s v="INR"/>
    <n v="15355"/>
    <n v="16561"/>
    <s v=""/>
    <n v="0"/>
    <n v="0"/>
    <s v="N"/>
    <n v="9"/>
    <s v="N"/>
    <s v="00/00/0000"/>
    <s v="N"/>
    <n v="0"/>
    <s v="00/00/0000"/>
    <s v="STD"/>
    <x v="54"/>
    <n v="0"/>
    <x v="0"/>
    <m/>
  </r>
  <r>
    <n v="69969999119"/>
    <s v="EB-HOME LOAN MAY 20"/>
    <n v="55590059959"/>
    <s v="Mrs. NIKKY  GOTHWAL"/>
    <n v="2500000"/>
    <n v="7.15"/>
    <n v="2414011"/>
    <n v="2412693"/>
    <n v="0"/>
    <n v="0"/>
    <n v="0"/>
    <d v="2023-01-27T00:00:00"/>
    <n v="6"/>
    <n v="6"/>
    <n v="0"/>
    <n v="0"/>
    <n v="0"/>
    <n v="0"/>
    <s v="INR"/>
    <n v="15355"/>
    <n v="19516"/>
    <s v=""/>
    <n v="0"/>
    <n v="0"/>
    <s v="N"/>
    <n v="9"/>
    <s v="N"/>
    <s v="00/00/0000"/>
    <s v="N"/>
    <n v="0"/>
    <s v="00/00/0000"/>
    <s v="STD"/>
    <x v="55"/>
    <n v="999"/>
    <x v="0"/>
    <m/>
  </r>
  <r>
    <n v="69966961691"/>
    <s v="EB-HOME LOAN MAY 20"/>
    <n v="50005596636"/>
    <s v="Mr. BHIKHABHAI PARSHOTAM PATEL"/>
    <n v="2625000"/>
    <n v="6.85"/>
    <n v="2455407"/>
    <n v="2454477"/>
    <n v="0"/>
    <n v="0"/>
    <n v="0"/>
    <d v="2023-01-27T00:00:00"/>
    <n v="3"/>
    <n v="3"/>
    <n v="0"/>
    <n v="0"/>
    <n v="0"/>
    <n v="0"/>
    <s v="INR"/>
    <n v="15355"/>
    <n v="25990"/>
    <s v=""/>
    <n v="0"/>
    <n v="0"/>
    <s v="N"/>
    <n v="9"/>
    <s v="N"/>
    <s v="00/00/0000"/>
    <s v="N"/>
    <n v="0"/>
    <s v="00/00/0000"/>
    <s v="STD"/>
    <x v="56"/>
    <n v="0"/>
    <x v="0"/>
    <m/>
  </r>
  <r>
    <n v="69919996916"/>
    <s v="EB-HOME LOAN MAY 20"/>
    <n v="57760555179"/>
    <s v="Mrs. ARUNABEN VIJAYBHAI BADGUJ"/>
    <n v="2125000"/>
    <n v="7.2"/>
    <n v="2095150"/>
    <n v="2004506"/>
    <n v="0"/>
    <n v="0"/>
    <n v="0"/>
    <d v="2023-01-31T00:00:00"/>
    <n v="12"/>
    <n v="12"/>
    <n v="0"/>
    <n v="0"/>
    <n v="0"/>
    <n v="0"/>
    <s v="INR"/>
    <n v="15355"/>
    <n v="14488"/>
    <s v=""/>
    <n v="0"/>
    <n v="0"/>
    <m/>
    <m/>
    <s v="N"/>
    <s v="00/00/0000"/>
    <s v="N"/>
    <n v="0"/>
    <s v="00/00/0000"/>
    <s v="STD"/>
    <x v="57"/>
    <n v="0"/>
    <x v="0"/>
    <m/>
  </r>
  <r>
    <n v="60011169691"/>
    <s v="EB-HOME LOAN MAY 20"/>
    <n v="50153533566"/>
    <s v="Mr. RANGILAL  RAMLAKHAN"/>
    <n v="780000"/>
    <n v="6.95"/>
    <n v="754161"/>
    <n v="748091"/>
    <n v="0"/>
    <n v="0"/>
    <n v="0"/>
    <d v="2023-02-20T00:00:00"/>
    <n v="13"/>
    <n v="13"/>
    <n v="0"/>
    <n v="0"/>
    <n v="0"/>
    <n v="0"/>
    <s v="INR"/>
    <n v="15355"/>
    <n v="6024"/>
    <s v=""/>
    <n v="0"/>
    <n v="0"/>
    <s v="N"/>
    <n v="9"/>
    <s v="N"/>
    <s v="00/00/0000"/>
    <s v="N"/>
    <n v="0"/>
    <s v="00/00/0000"/>
    <s v="STD"/>
    <x v="58"/>
    <n v="0"/>
    <x v="0"/>
    <m/>
  </r>
  <r>
    <n v="60019195619"/>
    <s v="EB-HOME LOAN MAY 20"/>
    <n v="55055595055"/>
    <s v="Mr. TEEKAM CHAND AGRAWAL"/>
    <n v="2800000"/>
    <n v="6.85"/>
    <n v="2592360"/>
    <n v="2573201"/>
    <n v="0"/>
    <n v="0"/>
    <n v="0"/>
    <d v="2023-02-20T00:00:00"/>
    <n v="7"/>
    <n v="7"/>
    <n v="0"/>
    <n v="0"/>
    <n v="0"/>
    <n v="0"/>
    <s v="INR"/>
    <n v="15355"/>
    <n v="32263"/>
    <s v=""/>
    <n v="0"/>
    <n v="0"/>
    <s v="N"/>
    <n v="9"/>
    <s v="N"/>
    <s v="00/00/0000"/>
    <s v="N"/>
    <n v="0"/>
    <s v="00/00/0000"/>
    <s v="STD"/>
    <x v="59"/>
    <n v="0"/>
    <x v="0"/>
    <m/>
  </r>
  <r>
    <n v="60099519119"/>
    <s v="EB-HOME LOAN MAY 20"/>
    <n v="56505959570"/>
    <s v="Mr. UPENDRA KUMAR CHHAGANBHAI"/>
    <n v="6000000"/>
    <n v="7.25"/>
    <n v="4664172"/>
    <n v="4546984"/>
    <n v="0"/>
    <n v="0"/>
    <n v="0"/>
    <d v="2023-02-26T00:00:00"/>
    <n v="7"/>
    <n v="7"/>
    <n v="0"/>
    <n v="0"/>
    <n v="0"/>
    <n v="0"/>
    <s v="INR"/>
    <n v="15355"/>
    <n v="34216"/>
    <s v=""/>
    <n v="0"/>
    <n v="0"/>
    <s v="N"/>
    <n v="9"/>
    <s v="N"/>
    <s v="00/00/0000"/>
    <s v="N"/>
    <n v="0"/>
    <s v="00/00/0000"/>
    <s v="STD"/>
    <x v="60"/>
    <n v="0"/>
    <x v="0"/>
    <m/>
  </r>
  <r>
    <n v="60066651609"/>
    <s v="EB-HOME LOAN MAY 20"/>
    <n v="56591095999"/>
    <s v="Mr. RAVIKANT JOHNBHAI CHAUHAN"/>
    <n v="2250000"/>
    <n v="6.9"/>
    <n v="2190071"/>
    <n v="2171966"/>
    <n v="0"/>
    <n v="0"/>
    <n v="0"/>
    <d v="2023-02-27T00:00:00"/>
    <n v="1"/>
    <n v="1"/>
    <n v="0"/>
    <n v="0"/>
    <n v="0"/>
    <n v="0"/>
    <s v="INR"/>
    <n v="15355"/>
    <n v="17245"/>
    <s v=""/>
    <n v="0"/>
    <n v="0"/>
    <s v="N"/>
    <n v="9"/>
    <s v="N"/>
    <s v="00/00/0000"/>
    <s v="N"/>
    <n v="0"/>
    <s v="00/00/0000"/>
    <s v="STD"/>
    <x v="61"/>
    <n v="0"/>
    <x v="0"/>
    <m/>
  </r>
  <r>
    <n v="60066500910"/>
    <s v="EB-HOME LOAN MAY 20"/>
    <n v="56605396666"/>
    <s v="Miss. ALKA ASHWINKUMAR PANCHAL"/>
    <n v="5300000"/>
    <n v="7.05"/>
    <n v="5220139"/>
    <n v="4971225"/>
    <n v="0"/>
    <n v="0"/>
    <n v="0"/>
    <d v="2023-02-27T00:00:00"/>
    <n v="13"/>
    <n v="13"/>
    <n v="0"/>
    <n v="0"/>
    <n v="0"/>
    <n v="0"/>
    <s v="INR"/>
    <n v="15355"/>
    <n v="36336"/>
    <s v=""/>
    <n v="0"/>
    <n v="0"/>
    <s v="N"/>
    <n v="9"/>
    <s v="N"/>
    <s v="00/00/0000"/>
    <s v="N"/>
    <n v="0"/>
    <s v="00/00/0000"/>
    <s v="STD"/>
    <x v="62"/>
    <n v="0"/>
    <x v="0"/>
    <m/>
  </r>
  <r>
    <n v="60069501996"/>
    <s v="EB-HOME LOAN MAY 20"/>
    <n v="90755679390"/>
    <s v="Mr. PATEL DILIPKUMAR  BAHECHAR"/>
    <n v="1500000"/>
    <n v="6.9"/>
    <n v="1345656"/>
    <n v="430769"/>
    <n v="0"/>
    <n v="0"/>
    <n v="0"/>
    <d v="2023-02-27T00:00:00"/>
    <n v="13"/>
    <n v="13"/>
    <n v="0"/>
    <n v="0"/>
    <n v="0"/>
    <n v="0"/>
    <s v="INR"/>
    <n v="15355"/>
    <n v="15415"/>
    <s v=""/>
    <n v="0"/>
    <n v="0"/>
    <s v="N"/>
    <n v="9"/>
    <s v="N"/>
    <s v="00/00/0000"/>
    <s v="N"/>
    <n v="0"/>
    <s v="00/00/0000"/>
    <s v="STD"/>
    <x v="63"/>
    <n v="999"/>
    <x v="0"/>
    <m/>
  </r>
  <r>
    <n v="60069166019"/>
    <s v="EB-HOME LOAN MAY 20"/>
    <n v="57760535111"/>
    <s v="Mr. MANOJ PRAHLADBHAI PATEL"/>
    <n v="1510000"/>
    <n v="6.85"/>
    <n v="1477399"/>
    <n v="1465111"/>
    <n v="0"/>
    <n v="0"/>
    <n v="0"/>
    <d v="2023-02-28T00:00:00"/>
    <n v="8"/>
    <n v="8"/>
    <n v="0"/>
    <n v="0"/>
    <n v="0"/>
    <n v="0"/>
    <s v="INR"/>
    <n v="15355"/>
    <n v="11614"/>
    <s v=""/>
    <n v="0"/>
    <n v="0"/>
    <s v="N"/>
    <n v="9"/>
    <s v="N"/>
    <s v="00/00/0000"/>
    <s v="N"/>
    <n v="0"/>
    <s v="00/00/0000"/>
    <s v="STD"/>
    <x v="64"/>
    <n v="0"/>
    <x v="0"/>
    <m/>
  </r>
  <r>
    <n v="60069966091"/>
    <s v="EB-HOME LOAN MAY 20"/>
    <n v="50631907591"/>
    <s v="Mr. Kantilal Ravajibhai Hingar"/>
    <n v="2790000"/>
    <n v="7.05"/>
    <n v="2620491"/>
    <n v="2619839"/>
    <n v="0"/>
    <n v="0"/>
    <n v="0"/>
    <d v="2023-02-28T00:00:00"/>
    <n v="3"/>
    <n v="3"/>
    <n v="0"/>
    <n v="0"/>
    <n v="0"/>
    <n v="0"/>
    <s v="INR"/>
    <n v="15355"/>
    <n v="28716"/>
    <s v=""/>
    <n v="0"/>
    <n v="0"/>
    <s v="N"/>
    <n v="9"/>
    <s v="N"/>
    <s v="00/00/0000"/>
    <s v="N"/>
    <n v="0"/>
    <s v="00/00/0000"/>
    <s v="STD"/>
    <x v="65"/>
    <n v="0"/>
    <x v="0"/>
    <m/>
  </r>
  <r>
    <n v="60011955965"/>
    <s v="EB-HOME LOAN MAY 20"/>
    <n v="55690067359"/>
    <s v="Sepoy RAJPUT VIRENDER SINGH S"/>
    <n v="2275000"/>
    <n v="7.2"/>
    <n v="2231930"/>
    <n v="2120113"/>
    <n v="0"/>
    <n v="0"/>
    <n v="0"/>
    <d v="2023-03-18T00:00:00"/>
    <n v="12"/>
    <n v="12"/>
    <n v="0"/>
    <n v="0"/>
    <n v="0"/>
    <n v="0"/>
    <s v="INR"/>
    <n v="15355"/>
    <n v="17980"/>
    <s v=""/>
    <n v="0"/>
    <n v="0"/>
    <s v="N"/>
    <n v="9"/>
    <s v="N"/>
    <s v="00/00/0000"/>
    <s v="N"/>
    <n v="0"/>
    <s v="00/00/0000"/>
    <s v="STD"/>
    <x v="66"/>
    <n v="0"/>
    <x v="0"/>
    <m/>
  </r>
  <r>
    <n v="60091900161"/>
    <s v="EB-HOME LOAN MAY 20"/>
    <n v="57095976507"/>
    <s v="Mr. Rameshbhai  Solanki"/>
    <n v="2970000"/>
    <n v="7.05"/>
    <n v="2911544"/>
    <n v="2908974"/>
    <n v="0"/>
    <n v="0"/>
    <n v="0"/>
    <d v="2023-03-25T00:00:00"/>
    <n v="3"/>
    <n v="3"/>
    <n v="0"/>
    <n v="0"/>
    <n v="0"/>
    <n v="0"/>
    <s v="INR"/>
    <n v="15355"/>
    <n v="24710"/>
    <s v=""/>
    <n v="0"/>
    <n v="0"/>
    <s v="N"/>
    <n v="9"/>
    <s v="N"/>
    <s v="00/00/0000"/>
    <s v="N"/>
    <n v="0"/>
    <s v="00/00/0000"/>
    <s v="STD"/>
    <x v="56"/>
    <n v="0"/>
    <x v="0"/>
    <m/>
  </r>
  <r>
    <n v="60099616699"/>
    <s v="EB-HOME LOAN MAY 20"/>
    <n v="50555595969"/>
    <s v="Mr. Trivedi  Hirenkumar"/>
    <n v="2880000"/>
    <n v="6.9"/>
    <n v="2819252"/>
    <n v="2815392"/>
    <n v="0"/>
    <n v="0"/>
    <n v="0"/>
    <d v="2023-03-26T00:00:00"/>
    <n v="12"/>
    <n v="12"/>
    <n v="0"/>
    <n v="0"/>
    <n v="0"/>
    <n v="0"/>
    <s v="INR"/>
    <n v="15355"/>
    <n v="21670"/>
    <s v=""/>
    <n v="0"/>
    <n v="0"/>
    <s v="N"/>
    <n v="9"/>
    <s v="N"/>
    <s v="00/00/0000"/>
    <s v="N"/>
    <n v="0"/>
    <s v="00/00/0000"/>
    <s v="STD"/>
    <x v="1"/>
    <m/>
    <x v="0"/>
    <m/>
  </r>
  <r>
    <n v="60099619191"/>
    <s v="EB-HOME LOAN MAY 20"/>
    <n v="59953715770"/>
    <s v="Mr. SURESH KISANRAO SHEGOKAR"/>
    <n v="1980000"/>
    <n v="7"/>
    <n v="1932679"/>
    <n v="1889829"/>
    <n v="0"/>
    <n v="0"/>
    <n v="0"/>
    <d v="2023-03-25T00:00:00"/>
    <n v="12"/>
    <n v="12"/>
    <n v="0"/>
    <n v="0"/>
    <n v="0"/>
    <n v="0"/>
    <s v="INR"/>
    <n v="15355"/>
    <n v="15411"/>
    <s v=""/>
    <n v="0"/>
    <n v="0"/>
    <m/>
    <m/>
    <s v="N"/>
    <s v="00/00/0000"/>
    <s v="N"/>
    <n v="0"/>
    <s v="00/00/0000"/>
    <s v="STD"/>
    <x v="67"/>
    <n v="0"/>
    <x v="0"/>
    <m/>
  </r>
  <r>
    <n v="60160616661"/>
    <s v="EB-HOME LOAN MAY 20"/>
    <n v="50075599653"/>
    <s v="Mr. Ashok Laxman Bagawe"/>
    <n v="3500000"/>
    <n v="6.75"/>
    <n v="1100112"/>
    <n v="1099522"/>
    <n v="0"/>
    <n v="0"/>
    <n v="0"/>
    <d v="2023-04-22T00:00:00"/>
    <n v="11"/>
    <n v="11"/>
    <n v="0"/>
    <n v="0"/>
    <n v="0"/>
    <n v="0"/>
    <s v="INR"/>
    <n v="15355"/>
    <n v="27241"/>
    <s v=""/>
    <n v="0"/>
    <n v="0"/>
    <s v="N"/>
    <n v="9"/>
    <s v="N"/>
    <s v="00/00/0000"/>
    <s v="N"/>
    <n v="0"/>
    <s v="00/00/0000"/>
    <s v="STD"/>
    <x v="58"/>
    <n v="0"/>
    <x v="0"/>
    <m/>
  </r>
  <r>
    <n v="69611660959"/>
    <s v="EB-HOME LOAN MAY 20"/>
    <n v="57509916395"/>
    <s v="Mr. MAYURKUMAR PRAFULCHANDRA P"/>
    <n v="2045000"/>
    <n v="6.95"/>
    <n v="1990076"/>
    <n v="1998483"/>
    <n v="8407"/>
    <n v="8407"/>
    <n v="0"/>
    <d v="2022-08-31T00:00:00"/>
    <n v="19"/>
    <n v="18"/>
    <n v="1"/>
    <n v="1"/>
    <n v="1"/>
    <n v="701"/>
    <s v="INR"/>
    <n v="15355"/>
    <n v="14389"/>
    <d v="2024-03-29T00:00:00"/>
    <n v="0"/>
    <n v="0"/>
    <m/>
    <m/>
    <s v="N"/>
    <s v="00/00/0000"/>
    <s v="N"/>
    <n v="0"/>
    <s v="00/00/0000"/>
    <s v="SMA0"/>
    <x v="68"/>
    <n v="701"/>
    <x v="0"/>
    <m/>
  </r>
  <r>
    <n v="69910951056"/>
    <s v="EB-HL-FLEXIPAY MAY 20"/>
    <n v="56707010767"/>
    <s v="Mr. Panchal  Hitesh"/>
    <n v="6480000"/>
    <n v="7.25"/>
    <n v="6022098"/>
    <n v="5775604.1100000003"/>
    <n v="0"/>
    <n v="0"/>
    <n v="0"/>
    <d v="2021-01-24T00:00:00"/>
    <n v="38"/>
    <n v="38"/>
    <n v="0"/>
    <n v="0"/>
    <n v="0"/>
    <n v="0"/>
    <s v="INR"/>
    <n v="15355"/>
    <n v="53055"/>
    <s v=""/>
    <n v="0"/>
    <n v="0"/>
    <s v="N"/>
    <n v="9"/>
    <s v="N"/>
    <s v="00/00/0000"/>
    <s v="N"/>
    <n v="0"/>
    <s v="00/00/0000"/>
    <s v="STD"/>
    <x v="1"/>
    <m/>
    <x v="0"/>
    <m/>
  </r>
  <r>
    <n v="69660561065"/>
    <s v="EB-HL-PRIVLGE- MAY 20"/>
    <n v="90135900035"/>
    <s v="Mr. Parmar Himanshu Baldevbhai"/>
    <n v="6400000"/>
    <n v="7.35"/>
    <n v="6283009"/>
    <n v="6258355"/>
    <n v="0"/>
    <n v="0"/>
    <n v="0"/>
    <d v="2022-06-25T00:00:00"/>
    <n v="14"/>
    <n v="14"/>
    <n v="0"/>
    <n v="0"/>
    <n v="0"/>
    <n v="0"/>
    <s v="INR"/>
    <n v="15355"/>
    <n v="44122"/>
    <s v=""/>
    <n v="0"/>
    <n v="0"/>
    <s v="N"/>
    <n v="9"/>
    <s v="N"/>
    <s v="00/00/0000"/>
    <s v="N"/>
    <n v="0"/>
    <s v="00/00/0000"/>
    <s v="STD"/>
    <x v="69"/>
    <n v="999"/>
    <x v="0"/>
    <m/>
  </r>
  <r>
    <n v="69669951569"/>
    <s v="EB-HL-PRIVLGE- MAY 20"/>
    <n v="56799715999"/>
    <s v="Mr. RAJENDRA RAMRAO PALKHADE"/>
    <n v="3990000"/>
    <n v="7.2"/>
    <n v="3853415"/>
    <n v="3832355"/>
    <n v="0"/>
    <n v="0"/>
    <n v="0"/>
    <d v="2022-09-05T00:00:00"/>
    <n v="18"/>
    <n v="18"/>
    <n v="0"/>
    <n v="0"/>
    <n v="0"/>
    <n v="0"/>
    <s v="INR"/>
    <n v="15355"/>
    <n v="32080"/>
    <s v=""/>
    <n v="0"/>
    <n v="0"/>
    <m/>
    <m/>
    <s v="N"/>
    <s v="00/00/0000"/>
    <s v="N"/>
    <n v="0"/>
    <s v="00/00/0000"/>
    <s v="STD"/>
    <x v="1"/>
    <m/>
    <x v="0"/>
    <m/>
  </r>
  <r>
    <n v="69161659696"/>
    <s v="EB- STAFF HL COMM MAY 20"/>
    <n v="55515330175"/>
    <s v="Mr. VYOMESHCHANDRA JETHALAL SO"/>
    <n v="3000000"/>
    <n v="6.8"/>
    <n v="1468319"/>
    <n v="1467934"/>
    <n v="0"/>
    <n v="0"/>
    <n v="0"/>
    <d v="2022-10-28T00:00:00"/>
    <n v="5"/>
    <n v="5"/>
    <n v="0"/>
    <n v="0"/>
    <n v="0"/>
    <n v="0"/>
    <s v="INR"/>
    <n v="15355"/>
    <n v="9723"/>
    <s v=""/>
    <n v="0"/>
    <n v="0"/>
    <s v="N"/>
    <n v="9"/>
    <s v="N"/>
    <s v="00/00/0000"/>
    <s v="N"/>
    <n v="0"/>
    <s v="00/00/0000"/>
    <s v="STD"/>
    <x v="70"/>
    <n v="0"/>
    <x v="0"/>
    <m/>
  </r>
  <r>
    <n v="60001160500"/>
    <s v="EB-HL-CLSS-(LIG)-MAY 20"/>
    <n v="55556079590"/>
    <s v="Mr. Patel  Vipulkumar"/>
    <n v="2500000"/>
    <n v="7.15"/>
    <n v="1853426"/>
    <n v="1574416"/>
    <n v="0"/>
    <n v="0"/>
    <n v="0"/>
    <d v="2023-02-15T00:00:00"/>
    <n v="13"/>
    <n v="13"/>
    <n v="0"/>
    <n v="0"/>
    <n v="0"/>
    <n v="0"/>
    <s v="INR"/>
    <n v="15355"/>
    <n v="17910"/>
    <s v=""/>
    <n v="0"/>
    <n v="0"/>
    <m/>
    <m/>
    <s v="N"/>
    <s v="00/00/0000"/>
    <s v="N"/>
    <n v="0"/>
    <s v="00/00/0000"/>
    <s v="STD"/>
    <x v="71"/>
    <n v="999"/>
    <x v="0"/>
    <m/>
  </r>
  <r>
    <n v="60099996909"/>
    <s v="EB-HL-CLSS-(LIG)-MAY 20"/>
    <n v="56930975799"/>
    <s v="Mr. Patni  Sanjaykumar"/>
    <n v="1831000"/>
    <n v="6.85"/>
    <n v="1534135"/>
    <n v="1507481"/>
    <n v="0"/>
    <n v="0"/>
    <n v="0"/>
    <d v="2023-03-04T00:00:00"/>
    <n v="6"/>
    <n v="6"/>
    <n v="0"/>
    <n v="0"/>
    <n v="0"/>
    <n v="0"/>
    <s v="INR"/>
    <n v="15355"/>
    <n v="10841"/>
    <s v=""/>
    <n v="0"/>
    <n v="0"/>
    <m/>
    <m/>
    <s v="N"/>
    <s v="00/00/0000"/>
    <s v="N"/>
    <n v="0"/>
    <s v="00/00/0000"/>
    <s v="STD"/>
    <x v="1"/>
    <m/>
    <x v="0"/>
    <m/>
  </r>
  <r>
    <n v="60061619659"/>
    <s v="EB-HL-CLSS-(LIG)-MAY 20"/>
    <n v="90706537097"/>
    <s v="Mr. Ronil Yogeshbhai Shah"/>
    <n v="1800000"/>
    <n v="6.95"/>
    <n v="1719417"/>
    <n v="482854"/>
    <n v="0"/>
    <n v="0"/>
    <n v="0"/>
    <d v="2023-02-26T00:00:00"/>
    <n v="13"/>
    <n v="13"/>
    <n v="0"/>
    <n v="0"/>
    <n v="0"/>
    <n v="0"/>
    <s v="INR"/>
    <n v="15355"/>
    <n v="12665"/>
    <s v=""/>
    <n v="0"/>
    <n v="0"/>
    <m/>
    <m/>
    <s v="N"/>
    <s v="00/00/0000"/>
    <s v="N"/>
    <n v="0"/>
    <s v="00/00/0000"/>
    <s v="STD"/>
    <x v="72"/>
    <n v="999"/>
    <x v="0"/>
    <m/>
  </r>
  <r>
    <n v="60066906661"/>
    <s v="EB-HL-CLSS-(LIG)-MAY 20"/>
    <n v="55567735101"/>
    <s v="Mr. Vipul  Patel"/>
    <n v="2900000"/>
    <n v="6.95"/>
    <n v="2549306"/>
    <n v="2512458"/>
    <n v="0"/>
    <n v="0"/>
    <n v="0"/>
    <d v="2023-03-05T00:00:00"/>
    <n v="4"/>
    <n v="4"/>
    <n v="0"/>
    <n v="0"/>
    <n v="0"/>
    <n v="0"/>
    <s v="INR"/>
    <n v="15355"/>
    <n v="20163"/>
    <s v=""/>
    <n v="0"/>
    <n v="0"/>
    <s v="N"/>
    <n v="9"/>
    <s v="N"/>
    <s v="00/00/0000"/>
    <s v="N"/>
    <n v="0"/>
    <s v="00/00/0000"/>
    <s v="STD"/>
    <x v="1"/>
    <m/>
    <x v="0"/>
    <m/>
  </r>
  <r>
    <n v="60069666969"/>
    <s v="EB-HL-CLSS-(LIG)-MAY 20"/>
    <n v="56355560595"/>
    <s v="Mr. Patel Priteshkumar Manabha"/>
    <n v="1915000"/>
    <n v="7.05"/>
    <n v="1909624"/>
    <n v="1544827"/>
    <n v="0"/>
    <n v="0"/>
    <n v="0"/>
    <d v="2023-02-27T00:00:00"/>
    <n v="6"/>
    <n v="6"/>
    <n v="0"/>
    <n v="0"/>
    <n v="0"/>
    <n v="0"/>
    <s v="INR"/>
    <n v="15355"/>
    <n v="15568"/>
    <s v=""/>
    <n v="0"/>
    <n v="0"/>
    <s v="N"/>
    <n v="9"/>
    <s v="N"/>
    <s v="00/00/0000"/>
    <s v="N"/>
    <n v="0"/>
    <s v="00/00/0000"/>
    <s v="STD"/>
    <x v="1"/>
    <m/>
    <x v="0"/>
    <m/>
  </r>
  <r>
    <n v="60069699509"/>
    <s v="EB-HL-CLSS-(LIG)-MAY 20"/>
    <n v="90755653907"/>
    <s v="Mr. PATEL  ARUNKUMAR"/>
    <n v="1915000"/>
    <n v="6.95"/>
    <n v="1927221"/>
    <n v="1827718"/>
    <n v="0"/>
    <n v="0"/>
    <n v="0"/>
    <d v="2023-02-27T00:00:00"/>
    <n v="6"/>
    <n v="6"/>
    <n v="0"/>
    <n v="0"/>
    <n v="0"/>
    <n v="0"/>
    <s v="INR"/>
    <n v="15355"/>
    <n v="15624"/>
    <s v=""/>
    <n v="0"/>
    <n v="0"/>
    <s v="N"/>
    <n v="9"/>
    <s v="N"/>
    <s v="00/00/0000"/>
    <s v="N"/>
    <n v="0"/>
    <s v="00/00/0000"/>
    <s v="STD"/>
    <x v="1"/>
    <m/>
    <x v="0"/>
    <m/>
  </r>
  <r>
    <n v="60109696910"/>
    <s v="EB-HL-CLSS-(LIG)-MAY 20"/>
    <n v="55559595157"/>
    <s v="Mr. SHARMA BALRAJ HARICHAND"/>
    <n v="1500000"/>
    <n v="7.05"/>
    <n v="1455346"/>
    <n v="1200106"/>
    <n v="0"/>
    <n v="0"/>
    <n v="0"/>
    <d v="2023-03-28T00:00:00"/>
    <n v="12"/>
    <n v="12"/>
    <n v="0"/>
    <n v="0"/>
    <n v="0"/>
    <n v="0"/>
    <s v="INR"/>
    <n v="15355"/>
    <n v="11720"/>
    <s v=""/>
    <n v="0"/>
    <n v="0"/>
    <s v="N"/>
    <n v="9"/>
    <s v="N"/>
    <s v="00/00/0000"/>
    <s v="N"/>
    <n v="0"/>
    <s v="00/00/0000"/>
    <s v="STD"/>
    <x v="73"/>
    <n v="0"/>
    <x v="0"/>
    <m/>
  </r>
  <r>
    <n v="60106995916"/>
    <s v="EB-HL-CLSS-(LIG)-MAY 20"/>
    <n v="56755553506"/>
    <s v="Miss. Patel Nimishaben Vijayku"/>
    <n v="1980000"/>
    <n v="7.15"/>
    <n v="1913824"/>
    <n v="1644504"/>
    <n v="0"/>
    <n v="0"/>
    <n v="0"/>
    <d v="2023-03-30T00:00:00"/>
    <n v="12"/>
    <n v="12"/>
    <n v="0"/>
    <n v="0"/>
    <n v="0"/>
    <n v="0"/>
    <s v="INR"/>
    <n v="15355"/>
    <n v="15530"/>
    <s v=""/>
    <n v="0"/>
    <n v="0"/>
    <s v="N"/>
    <n v="9"/>
    <s v="N"/>
    <s v="00/00/0000"/>
    <s v="N"/>
    <n v="0"/>
    <s v="00/00/0000"/>
    <s v="STD"/>
    <x v="1"/>
    <m/>
    <x v="0"/>
    <m/>
  </r>
  <r>
    <n v="60109516611"/>
    <s v="EB-HL-CLSS-(LIG)-MAY 20"/>
    <n v="50731969579"/>
    <s v="Mr. Bharvad Jayshree Visabhai"/>
    <n v="1750000"/>
    <n v="7.05"/>
    <n v="1703811"/>
    <n v="1638093"/>
    <n v="0"/>
    <n v="0"/>
    <n v="0"/>
    <d v="2023-03-31T00:00:00"/>
    <n v="4"/>
    <n v="4"/>
    <n v="0"/>
    <n v="0"/>
    <n v="0"/>
    <n v="0"/>
    <s v="INR"/>
    <n v="15355"/>
    <n v="18520"/>
    <s v=""/>
    <n v="0"/>
    <n v="0"/>
    <m/>
    <m/>
    <s v="N"/>
    <s v="00/00/0000"/>
    <s v="N"/>
    <n v="0"/>
    <s v="00/00/0000"/>
    <s v="STD"/>
    <x v="1"/>
    <m/>
    <x v="0"/>
    <m/>
  </r>
  <r>
    <n v="60109600699"/>
    <s v="EB-HL-CLSS-(LIG)-MAY 20"/>
    <n v="55953557157"/>
    <s v="Mr. Patel Pintukumar Vitthalbh"/>
    <n v="1710000"/>
    <n v="7.05"/>
    <n v="1259820"/>
    <n v="887789"/>
    <n v="0"/>
    <n v="0"/>
    <n v="0"/>
    <d v="2023-03-31T00:00:00"/>
    <n v="1"/>
    <n v="1"/>
    <n v="0"/>
    <n v="0"/>
    <n v="0"/>
    <n v="0"/>
    <s v="INR"/>
    <n v="15355"/>
    <n v="15474"/>
    <s v=""/>
    <n v="0"/>
    <n v="0"/>
    <s v="N"/>
    <n v="9"/>
    <s v="N"/>
    <s v="00/00/0000"/>
    <s v="N"/>
    <n v="0"/>
    <s v="00/00/0000"/>
    <s v="STD"/>
    <x v="1"/>
    <m/>
    <x v="0"/>
    <m/>
  </r>
  <r>
    <n v="60166991661"/>
    <s v="EB-HL-CLSS-(LIG)-MAY 20"/>
    <n v="55379119055"/>
    <s v="Mr. Chirag  Patel"/>
    <n v="2880000"/>
    <n v="6.95"/>
    <n v="2828899"/>
    <n v="2573998"/>
    <n v="0"/>
    <n v="0"/>
    <n v="0"/>
    <d v="2023-04-16T00:00:00"/>
    <n v="11"/>
    <n v="11"/>
    <n v="0"/>
    <n v="0"/>
    <n v="0"/>
    <n v="0"/>
    <s v="INR"/>
    <n v="15355"/>
    <n v="20289"/>
    <s v=""/>
    <n v="0"/>
    <n v="0"/>
    <s v="N"/>
    <n v="9"/>
    <s v="N"/>
    <s v="00/00/0000"/>
    <s v="N"/>
    <n v="0"/>
    <s v="00/00/0000"/>
    <s v="STD"/>
    <x v="74"/>
    <n v="0"/>
    <x v="0"/>
    <m/>
  </r>
  <r>
    <n v="69960996950"/>
    <s v="EB-HLCLSS-(MIG-1) MAY 20"/>
    <n v="55505157995"/>
    <s v="Mr. HITESHKUMAR NATVARLAL BARO"/>
    <n v="2600000"/>
    <n v="7.05"/>
    <n v="2548235"/>
    <n v="2172475"/>
    <n v="0"/>
    <n v="0"/>
    <n v="0"/>
    <d v="2023-01-25T00:00:00"/>
    <n v="14"/>
    <n v="14"/>
    <n v="0"/>
    <n v="0"/>
    <n v="0"/>
    <n v="0"/>
    <s v="INR"/>
    <n v="15355"/>
    <n v="17443"/>
    <s v=""/>
    <n v="0"/>
    <n v="0"/>
    <s v="N"/>
    <n v="9"/>
    <s v="N"/>
    <s v="00/00/0000"/>
    <s v="N"/>
    <n v="0"/>
    <s v="00/00/0000"/>
    <s v="STD"/>
    <x v="75"/>
    <n v="0"/>
    <x v="0"/>
    <m/>
  </r>
  <r>
    <n v="69169905199"/>
    <s v="EB-HL-CLSS-(MIG-2) MAY 20"/>
    <n v="56695059575"/>
    <s v="Mr. Vyas  Chintan"/>
    <n v="6000000"/>
    <n v="7.2"/>
    <n v="5810216"/>
    <n v="5328800"/>
    <n v="0"/>
    <n v="0"/>
    <n v="0"/>
    <d v="2022-10-31T00:00:00"/>
    <n v="16"/>
    <n v="16"/>
    <n v="0"/>
    <n v="0"/>
    <n v="0"/>
    <n v="0"/>
    <s v="INR"/>
    <n v="15355"/>
    <n v="47340"/>
    <s v=""/>
    <n v="0"/>
    <n v="0"/>
    <s v="N"/>
    <n v="9"/>
    <s v="N"/>
    <s v="00/00/0000"/>
    <s v="N"/>
    <n v="0"/>
    <s v="00/00/0000"/>
    <s v="STD"/>
    <x v="76"/>
    <n v="0"/>
    <x v="0"/>
    <m/>
  </r>
  <r>
    <n v="69659666960"/>
    <s v="EB-HLCLSS (EWS) MAY 20"/>
    <n v="90959599317"/>
    <s v="Mrs. TANUBEN  SOLANKI"/>
    <n v="673000"/>
    <n v="6.95"/>
    <n v="577109"/>
    <n v="296472"/>
    <n v="0"/>
    <n v="0"/>
    <n v="0"/>
    <d v="2022-06-30T00:00:00"/>
    <n v="19"/>
    <n v="19"/>
    <n v="0"/>
    <n v="0"/>
    <n v="0"/>
    <n v="0"/>
    <s v="INR"/>
    <n v="15355"/>
    <n v="4297"/>
    <s v=""/>
    <n v="0"/>
    <n v="0"/>
    <s v="N"/>
    <n v="9"/>
    <s v="N"/>
    <s v="00/00/0000"/>
    <s v="N"/>
    <n v="0"/>
    <s v="00/00/0000"/>
    <s v="STD"/>
    <x v="77"/>
    <n v="0"/>
    <x v="0"/>
    <m/>
  </r>
  <r>
    <n v="69916991666"/>
    <s v="EB-CLSS-PRIV- (LIG) MAY20"/>
    <n v="55059705906"/>
    <s v="Mr. Gajjar  Hardik"/>
    <n v="1817000"/>
    <n v="6.95"/>
    <n v="1753112"/>
    <n v="1499593"/>
    <n v="0"/>
    <n v="0"/>
    <n v="0"/>
    <d v="2023-01-31T00:00:00"/>
    <n v="14"/>
    <n v="14"/>
    <n v="0"/>
    <n v="0"/>
    <n v="0"/>
    <n v="0"/>
    <s v="INR"/>
    <n v="15355"/>
    <n v="12849"/>
    <s v=""/>
    <n v="0"/>
    <n v="0"/>
    <m/>
    <m/>
    <s v="N"/>
    <s v="00/00/0000"/>
    <s v="N"/>
    <n v="0"/>
    <s v="00/00/0000"/>
    <s v="STD"/>
    <x v="72"/>
    <n v="999"/>
    <x v="0"/>
    <m/>
  </r>
  <r>
    <n v="60006906919"/>
    <s v="EB-CLSS-PRIV- (LIG) MAY20"/>
    <n v="55655771795"/>
    <s v="Mr. RAJENDRAKUMAR KANTILAL TRI"/>
    <n v="2110000"/>
    <n v="6.85"/>
    <n v="1791096"/>
    <n v="1790983"/>
    <n v="0"/>
    <n v="0"/>
    <n v="0"/>
    <d v="2023-02-11T00:00:00"/>
    <n v="1"/>
    <n v="1"/>
    <n v="0"/>
    <n v="0"/>
    <n v="0"/>
    <n v="0"/>
    <s v="INR"/>
    <n v="15355"/>
    <n v="15387"/>
    <s v=""/>
    <n v="0"/>
    <n v="0"/>
    <s v="N"/>
    <n v="9"/>
    <s v="N"/>
    <s v="00/00/0000"/>
    <s v="N"/>
    <n v="0"/>
    <s v="00/00/0000"/>
    <s v="STD"/>
    <x v="78"/>
    <n v="0"/>
    <x v="0"/>
    <m/>
  </r>
  <r>
    <n v="60096091515"/>
    <s v="EB-CLSS-PRIV- (LIG) MAY20"/>
    <n v="50555351963"/>
    <s v="Mr. SHARMA RAMCHARAN CHIRANJIL"/>
    <n v="1850000"/>
    <n v="7"/>
    <n v="1768065"/>
    <n v="1532655"/>
    <n v="0"/>
    <n v="0"/>
    <n v="0"/>
    <d v="2023-03-24T00:00:00"/>
    <n v="12"/>
    <n v="12"/>
    <n v="0"/>
    <n v="0"/>
    <n v="0"/>
    <n v="0"/>
    <s v="INR"/>
    <n v="15355"/>
    <n v="16044"/>
    <s v=""/>
    <n v="0"/>
    <n v="0"/>
    <s v="N"/>
    <n v="9"/>
    <s v="N"/>
    <s v="00/00/0000"/>
    <s v="N"/>
    <n v="0"/>
    <s v="00/00/0000"/>
    <s v="STD"/>
    <x v="79"/>
    <n v="999"/>
    <x v="0"/>
    <m/>
  </r>
  <r>
    <n v="60660556999"/>
    <s v="EB-RLMS HOME LOAN"/>
    <n v="59115019539"/>
    <s v="Mr. GIRIRAJ SHATISINH JADEJA"/>
    <n v="2500000"/>
    <n v="6.8"/>
    <n v="2477685"/>
    <n v="2472547"/>
    <n v="0"/>
    <n v="0"/>
    <n v="0"/>
    <d v="2023-09-22T00:00:00"/>
    <n v="6"/>
    <n v="6"/>
    <n v="0"/>
    <n v="0"/>
    <n v="0"/>
    <n v="0"/>
    <s v="INR"/>
    <n v="15355"/>
    <n v="18402"/>
    <s v=""/>
    <n v="0"/>
    <n v="0"/>
    <s v="N"/>
    <n v="9"/>
    <s v="N"/>
    <s v="00/00/0000"/>
    <s v="N"/>
    <n v="0"/>
    <s v="00/00/0000"/>
    <s v="STD"/>
    <x v="1"/>
    <m/>
    <x v="0"/>
    <m/>
  </r>
  <r>
    <n v="60919699966"/>
    <s v="EB-RLMS HOME LOAN"/>
    <n v="55515555395"/>
    <s v="Mr. Dipakkumar Kalubhai Patel"/>
    <n v="2500000"/>
    <n v="7"/>
    <n v="1498494"/>
    <n v="1223952"/>
    <n v="0"/>
    <n v="0"/>
    <n v="0"/>
    <d v="2024-02-27T00:00:00"/>
    <n v="1"/>
    <n v="1"/>
    <n v="0"/>
    <n v="0"/>
    <n v="0"/>
    <n v="0"/>
    <s v="INR"/>
    <n v="15355"/>
    <n v="10738"/>
    <s v=""/>
    <n v="0"/>
    <n v="0"/>
    <m/>
    <m/>
    <s v="N"/>
    <s v="00/00/0000"/>
    <s v="N"/>
    <n v="0"/>
    <s v="00/00/0000"/>
    <s v="STD"/>
    <x v="1"/>
    <m/>
    <x v="0"/>
    <m/>
  </r>
  <r>
    <n v="60966655999"/>
    <s v="EB-RLMS HOME LOAN"/>
    <n v="90913795307"/>
    <s v="Mr. SURENDRASINH  GOHIL"/>
    <n v="18000"/>
    <n v="6.65"/>
    <n v="18058"/>
    <n v="17858"/>
    <n v="0"/>
    <n v="0"/>
    <n v="0"/>
    <d v="2024-03-10T00:00:00"/>
    <n v="1"/>
    <n v="1"/>
    <n v="0"/>
    <n v="0"/>
    <n v="0"/>
    <n v="0"/>
    <s v="INR"/>
    <n v="15355"/>
    <n v="139"/>
    <s v=""/>
    <n v="0"/>
    <n v="0"/>
    <s v="N"/>
    <n v="9"/>
    <s v="N"/>
    <s v="00/00/0000"/>
    <s v="N"/>
    <n v="0"/>
    <s v="00/00/0000"/>
    <s v="STD"/>
    <x v="1"/>
    <m/>
    <x v="0"/>
    <m/>
  </r>
  <r>
    <n v="60966995999"/>
    <s v="EB-RLMS HOME LOAN"/>
    <n v="57015159555"/>
    <s v="Mr. ISHWARBHAI JETHABHAI PATEL"/>
    <n v="10000000"/>
    <n v="6.8"/>
    <n v="10020493"/>
    <n v="10020493"/>
    <n v="0"/>
    <n v="0"/>
    <n v="0"/>
    <d v="2024-03-21T00:00:00"/>
    <n v="1"/>
    <n v="1"/>
    <n v="0"/>
    <n v="0"/>
    <n v="0"/>
    <n v="0"/>
    <s v="INR"/>
    <n v="15355"/>
    <n v="87932"/>
    <s v=""/>
    <n v="0"/>
    <n v="0"/>
    <s v="N"/>
    <n v="9"/>
    <s v="N"/>
    <s v="00/00/0000"/>
    <s v="N"/>
    <n v="0"/>
    <s v="00/00/0000"/>
    <s v="STD"/>
    <x v="1"/>
    <m/>
    <x v="0"/>
    <m/>
  </r>
  <r>
    <n v="60916151969"/>
    <s v="EB-RLMS HOME LOAN"/>
    <n v="55555059650"/>
    <s v="Mr. RAKESH  B"/>
    <n v="7224000"/>
    <n v="6.7"/>
    <n v="6489516"/>
    <n v="6489516"/>
    <n v="0"/>
    <n v="0"/>
    <n v="0"/>
    <d v="2024-03-24T00:00:00"/>
    <n v="1"/>
    <n v="1"/>
    <n v="0"/>
    <n v="0"/>
    <n v="0"/>
    <n v="0"/>
    <s v="INR"/>
    <n v="15355"/>
    <n v="49080"/>
    <s v=""/>
    <n v="0"/>
    <n v="0"/>
    <s v="N"/>
    <n v="9"/>
    <s v="N"/>
    <s v="00/00/0000"/>
    <s v="N"/>
    <n v="0"/>
    <s v="00/00/0000"/>
    <s v="STD"/>
    <x v="1"/>
    <m/>
    <x v="0"/>
    <m/>
  </r>
  <r>
    <n v="60919906191"/>
    <s v="EB-RLMS HOME LOAN"/>
    <n v="55153555517"/>
    <s v="Mrs. Jashiben Veljibhai Vaghel"/>
    <n v="1300000"/>
    <n v="6.85"/>
    <n v="1300976"/>
    <n v="1300976"/>
    <n v="0"/>
    <n v="0"/>
    <n v="0"/>
    <d v="2024-03-27T00:00:00"/>
    <n v="1"/>
    <n v="1"/>
    <n v="0"/>
    <n v="0"/>
    <n v="0"/>
    <n v="0"/>
    <s v="INR"/>
    <n v="0"/>
    <n v="11969"/>
    <s v=""/>
    <n v="0"/>
    <n v="0"/>
    <s v="N"/>
    <n v="9"/>
    <s v="N"/>
    <s v="00/00/0000"/>
    <s v="N"/>
    <n v="0"/>
    <s v="00/00/0000"/>
    <s v="STD"/>
    <x v="1"/>
    <m/>
    <x v="0"/>
    <m/>
  </r>
  <r>
    <n v="60999109990"/>
    <s v="EB-RLMS HOME LOAN"/>
    <n v="50059051159"/>
    <s v="Mr. PRANAY  PATEL"/>
    <n v="3500000"/>
    <n v="6.7"/>
    <n v="3501927"/>
    <n v="3501927"/>
    <n v="0"/>
    <n v="0"/>
    <n v="0"/>
    <d v="2024-03-29T00:00:00"/>
    <n v="1"/>
    <n v="1"/>
    <n v="0"/>
    <n v="0"/>
    <n v="0"/>
    <n v="0"/>
    <s v="INR"/>
    <n v="15355"/>
    <n v="29674"/>
    <s v=""/>
    <n v="0"/>
    <n v="0"/>
    <s v="N"/>
    <n v="9"/>
    <s v="N"/>
    <s v="00/00/0000"/>
    <s v="N"/>
    <n v="0"/>
    <s v="00/00/0000"/>
    <s v="STD"/>
    <x v="1"/>
    <m/>
    <x v="0"/>
    <m/>
  </r>
  <r>
    <n v="60999619666"/>
    <s v="EB-RLMS HOME LOAN"/>
    <n v="56735651059"/>
    <s v="Mr. Pragnesh Ganpatlal Patel"/>
    <n v="1500000"/>
    <n v="6.7"/>
    <n v="1500826"/>
    <n v="1500826"/>
    <n v="0"/>
    <n v="0"/>
    <n v="0"/>
    <d v="2024-03-29T00:00:00"/>
    <n v="1"/>
    <n v="1"/>
    <n v="0"/>
    <n v="0"/>
    <n v="0"/>
    <n v="0"/>
    <s v="INR"/>
    <n v="15355"/>
    <n v="11361"/>
    <s v=""/>
    <n v="0"/>
    <n v="0"/>
    <s v="N"/>
    <n v="9"/>
    <s v="N"/>
    <s v="00/00/0000"/>
    <s v="N"/>
    <n v="0"/>
    <s v="00/00/0000"/>
    <s v="STD"/>
    <x v="1"/>
    <m/>
    <x v="0"/>
    <m/>
  </r>
  <r>
    <n v="60996191909"/>
    <s v="EB-RLMS HOME LOAN"/>
    <n v="55951959505"/>
    <s v="Mr. NITIN BABUBHAI VACHHETA"/>
    <n v="4750000"/>
    <n v="6.7"/>
    <n v="4752616"/>
    <n v="4752616"/>
    <n v="0"/>
    <n v="0"/>
    <n v="0"/>
    <d v="2024-03-29T00:00:00"/>
    <n v="1"/>
    <n v="1"/>
    <n v="0"/>
    <n v="0"/>
    <n v="0"/>
    <n v="0"/>
    <s v="INR"/>
    <n v="15355"/>
    <n v="35977"/>
    <s v=""/>
    <n v="0"/>
    <n v="0"/>
    <s v="N"/>
    <n v="9"/>
    <s v="N"/>
    <s v="00/00/0000"/>
    <s v="N"/>
    <n v="0"/>
    <s v="00/00/0000"/>
    <s v="STD"/>
    <x v="1"/>
    <m/>
    <x v="0"/>
    <m/>
  </r>
  <r>
    <n v="60996955699"/>
    <s v="EB-RLMS HOME LOAN"/>
    <n v="56070975559"/>
    <s v="Mr. JAVAL SHAILESHBHAI JADEJA"/>
    <n v="1500000"/>
    <n v="7.05"/>
    <n v="1300502"/>
    <n v="1300502"/>
    <n v="0"/>
    <n v="0"/>
    <n v="0"/>
    <d v="2024-03-30T00:00:00"/>
    <n v="1"/>
    <n v="1"/>
    <n v="0"/>
    <n v="0"/>
    <n v="0"/>
    <n v="0"/>
    <s v="INR"/>
    <n v="15355"/>
    <n v="15128"/>
    <s v=""/>
    <n v="0"/>
    <n v="0"/>
    <s v="N"/>
    <n v="9"/>
    <s v="N"/>
    <s v="00/00/0000"/>
    <s v="N"/>
    <n v="0"/>
    <s v="00/00/0000"/>
    <s v="STD"/>
    <x v="1"/>
    <m/>
    <x v="0"/>
    <m/>
  </r>
  <r>
    <n v="60999199019"/>
    <s v="EB-RLMS HOME LOAN"/>
    <n v="56575505960"/>
    <s v="Mr. Patani  Rinkukumar"/>
    <n v="2354000"/>
    <n v="6.65"/>
    <n v="1980361"/>
    <n v="1980361"/>
    <n v="0"/>
    <n v="0"/>
    <n v="0"/>
    <d v="2024-03-31T00:00:00"/>
    <n v="1"/>
    <n v="1"/>
    <n v="0"/>
    <n v="0"/>
    <n v="0"/>
    <n v="0"/>
    <s v="INR"/>
    <n v="15355"/>
    <n v="15190"/>
    <s v=""/>
    <n v="0"/>
    <n v="0"/>
    <s v="N"/>
    <n v="9"/>
    <s v="N"/>
    <s v="00/00/0000"/>
    <s v="N"/>
    <n v="0"/>
    <s v="00/00/0000"/>
    <s v="STD"/>
    <x v="1"/>
    <m/>
    <x v="0"/>
    <m/>
  </r>
  <r>
    <n v="69160919050"/>
    <s v="EB-HL-CLSS-(LIG)-APR 21"/>
    <n v="50056935035"/>
    <s v="Mr. RATHOD  SANJAYBHAI"/>
    <n v="1500000"/>
    <n v="7"/>
    <n v="1067588.42"/>
    <n v="1067097.42"/>
    <n v="0"/>
    <n v="0"/>
    <n v="0"/>
    <d v="2021-08-31T00:00:00"/>
    <n v="1"/>
    <n v="1"/>
    <n v="0"/>
    <n v="0"/>
    <n v="0"/>
    <n v="0"/>
    <s v="INR"/>
    <n v="15355"/>
    <n v="9009"/>
    <s v=""/>
    <n v="0"/>
    <n v="0"/>
    <s v="N"/>
    <n v="9"/>
    <s v="N"/>
    <s v="00/00/0000"/>
    <s v="N"/>
    <n v="0"/>
    <s v="00/00/0000"/>
    <s v="STD"/>
    <x v="80"/>
    <n v="0"/>
    <x v="0"/>
    <m/>
  </r>
  <r>
    <n v="60919116569"/>
    <s v="EB-HL-CLSS-(LIG)-APR 21"/>
    <n v="90795195915"/>
    <s v="Mr. ANKITKUMAR  SHAH"/>
    <n v="2000000"/>
    <n v="6.95"/>
    <n v="1694585"/>
    <n v="1687185"/>
    <n v="0"/>
    <n v="0"/>
    <n v="0"/>
    <d v="2023-07-08T00:00:00"/>
    <n v="1"/>
    <n v="1"/>
    <n v="0"/>
    <n v="0"/>
    <n v="0"/>
    <n v="0"/>
    <s v="INR"/>
    <n v="15355"/>
    <n v="13219"/>
    <s v=""/>
    <n v="0"/>
    <n v="0"/>
    <s v="N"/>
    <n v="9"/>
    <s v="N"/>
    <s v="00/00/0000"/>
    <s v="N"/>
    <n v="0"/>
    <s v="00/00/0000"/>
    <s v="STD"/>
    <x v="61"/>
    <n v="0"/>
    <x v="0"/>
    <m/>
  </r>
  <r>
    <n v="60569665066"/>
    <s v="EB-HL-CLSS-(LIG)-APR 21"/>
    <n v="57065657565"/>
    <s v="Mr. Chavda  Rameshbhai"/>
    <n v="800000"/>
    <n v="6.75"/>
    <n v="794707"/>
    <n v="528096"/>
    <n v="0"/>
    <n v="0"/>
    <n v="0"/>
    <d v="2023-10-28T00:00:00"/>
    <n v="3"/>
    <n v="3"/>
    <n v="0"/>
    <n v="0"/>
    <n v="0"/>
    <n v="0"/>
    <s v="INR"/>
    <n v="15355"/>
    <n v="5381"/>
    <s v=""/>
    <n v="0"/>
    <n v="0"/>
    <s v="N"/>
    <n v="9"/>
    <s v="N"/>
    <s v="00/00/0000"/>
    <s v="N"/>
    <n v="0"/>
    <s v="00/00/0000"/>
    <s v="STD"/>
    <x v="81"/>
    <n v="0"/>
    <x v="0"/>
    <m/>
  </r>
  <r>
    <n v="60596565190"/>
    <s v="EB-HL-CLSS-(LIG)-APR 21"/>
    <n v="55796679535"/>
    <s v="Mrs. Patani  Alpa"/>
    <n v="1620000"/>
    <n v="6.85"/>
    <n v="1612767"/>
    <n v="1343871"/>
    <n v="0"/>
    <n v="0"/>
    <n v="0"/>
    <d v="2023-11-23T00:00:00"/>
    <n v="4"/>
    <n v="4"/>
    <n v="0"/>
    <n v="0"/>
    <n v="0"/>
    <n v="0"/>
    <s v="INR"/>
    <n v="15355"/>
    <n v="11296"/>
    <s v=""/>
    <n v="0"/>
    <n v="0"/>
    <s v="N"/>
    <n v="9"/>
    <s v="N"/>
    <s v="00/00/0000"/>
    <s v="N"/>
    <n v="0"/>
    <s v="00/00/0000"/>
    <s v="STD"/>
    <x v="1"/>
    <m/>
    <x v="0"/>
    <m/>
  </r>
  <r>
    <n v="60610566506"/>
    <s v="EB-HL-CLSS-(LIG)-APR 21"/>
    <n v="55095575390"/>
    <s v="Mr. Anshuman  Tiwari"/>
    <n v="2700000"/>
    <n v="6.95"/>
    <n v="1611143"/>
    <n v="1333209"/>
    <n v="0"/>
    <n v="0"/>
    <n v="0"/>
    <d v="2023-11-30T00:00:00"/>
    <n v="4"/>
    <n v="4"/>
    <n v="0"/>
    <n v="0"/>
    <n v="0"/>
    <n v="0"/>
    <s v="INR"/>
    <n v="15355"/>
    <n v="11057"/>
    <s v=""/>
    <n v="0"/>
    <n v="0"/>
    <s v="N"/>
    <n v="9"/>
    <s v="N"/>
    <s v="00/00/0000"/>
    <s v="N"/>
    <n v="0"/>
    <s v="00/00/0000"/>
    <s v="STD"/>
    <x v="1"/>
    <m/>
    <x v="0"/>
    <m/>
  </r>
  <r>
    <n v="60965999699"/>
    <s v="EB-HL-CLSS-(LIG)-APR 21"/>
    <n v="56956991137"/>
    <s v="Mr. Parmar  Virendrasinh"/>
    <n v="2000000"/>
    <n v="6.7"/>
    <n v="1202203"/>
    <n v="1202203"/>
    <n v="0"/>
    <n v="0"/>
    <n v="0"/>
    <d v="2024-03-21T00:00:00"/>
    <n v="1"/>
    <n v="1"/>
    <n v="0"/>
    <n v="0"/>
    <n v="0"/>
    <n v="0"/>
    <s v="INR"/>
    <n v="15355"/>
    <n v="4039"/>
    <s v=""/>
    <n v="0"/>
    <n v="0"/>
    <s v="N"/>
    <n v="9"/>
    <s v="N"/>
    <s v="00/00/0000"/>
    <s v="N"/>
    <n v="0"/>
    <s v="00/00/0000"/>
    <s v="STD"/>
    <x v="1"/>
    <m/>
    <x v="0"/>
    <m/>
  </r>
  <r>
    <n v="60996911616"/>
    <s v="EB-HL-CLSS-(LIG)-APR 21"/>
    <n v="56551317676"/>
    <s v="Mr. Alpesh V Chaudhari"/>
    <n v="1338000"/>
    <n v="6.8"/>
    <n v="900335"/>
    <n v="900335"/>
    <n v="0"/>
    <n v="0"/>
    <n v="0"/>
    <d v="2024-03-30T00:00:00"/>
    <n v="1"/>
    <n v="1"/>
    <n v="0"/>
    <n v="0"/>
    <n v="0"/>
    <n v="0"/>
    <s v="INR"/>
    <n v="15355"/>
    <n v="6871"/>
    <s v=""/>
    <n v="0"/>
    <n v="0"/>
    <s v="N"/>
    <n v="9"/>
    <s v="N"/>
    <s v="00/00/0000"/>
    <s v="N"/>
    <n v="0"/>
    <s v="00/00/0000"/>
    <s v="STD"/>
    <x v="1"/>
    <m/>
    <x v="0"/>
    <m/>
  </r>
  <r>
    <n v="60611096119"/>
    <s v="EB-HL-CLSS-(LIG)-APR 21"/>
    <n v="90105969556"/>
    <s v="Mrs. Shekh Suhana Banu"/>
    <n v="2400000"/>
    <n v="6.95"/>
    <n v="1917426"/>
    <n v="1950982"/>
    <n v="33556"/>
    <n v="33556"/>
    <n v="0"/>
    <d v="2023-09-30T00:00:00"/>
    <n v="1"/>
    <n v="0"/>
    <n v="1"/>
    <n v="3"/>
    <n v="3"/>
    <n v="703"/>
    <s v="INR"/>
    <n v="15355"/>
    <n v="18068"/>
    <d v="2024-01-30T00:00:00"/>
    <n v="0"/>
    <n v="0"/>
    <s v="N"/>
    <n v="2"/>
    <s v="N"/>
    <s v="00/00/0000"/>
    <s v="N"/>
    <n v="0"/>
    <s v="00/00/0000"/>
    <s v="SMA2"/>
    <x v="82"/>
    <n v="703"/>
    <x v="0"/>
    <m/>
  </r>
  <r>
    <n v="61116616611"/>
    <s v="EB-HOME LOAN APR 21"/>
    <n v="55705955919"/>
    <s v="Mrs. REKHA PRADEEP JAIN"/>
    <n v="1554000"/>
    <n v="6.9"/>
    <n v="472708"/>
    <n v="355452.87"/>
    <n v="0"/>
    <n v="0"/>
    <n v="0"/>
    <d v="2012-03-29T00:00:00"/>
    <n v="19"/>
    <n v="19"/>
    <n v="0"/>
    <n v="0"/>
    <n v="0"/>
    <n v="0"/>
    <s v="INR"/>
    <n v="15355"/>
    <n v="7232"/>
    <s v=""/>
    <n v="0"/>
    <n v="0"/>
    <s v="N"/>
    <n v="9"/>
    <s v="N"/>
    <s v="00/00/0000"/>
    <s v="N"/>
    <n v="0"/>
    <s v="00/00/0000"/>
    <s v="STD"/>
    <x v="1"/>
    <m/>
    <x v="0"/>
    <m/>
  </r>
  <r>
    <n v="61590661919"/>
    <s v="EB-HOME LOAN APR 21"/>
    <n v="55951999717"/>
    <s v="Mr. PRONOYKUMAR PULAKCHANDRA T"/>
    <n v="1025000"/>
    <n v="6.9"/>
    <n v="816653.22"/>
    <n v="804783.84"/>
    <n v="0"/>
    <n v="0"/>
    <n v="0"/>
    <d v="2012-12-01T00:00:00"/>
    <n v="19"/>
    <n v="19"/>
    <n v="0"/>
    <n v="0"/>
    <n v="0"/>
    <n v="0"/>
    <s v="INR"/>
    <n v="15355"/>
    <n v="11628"/>
    <s v=""/>
    <n v="0"/>
    <n v="0"/>
    <s v="N"/>
    <n v="9"/>
    <s v="N"/>
    <s v="00/00/0000"/>
    <s v="N"/>
    <n v="0"/>
    <s v="00/00/0000"/>
    <s v="STD"/>
    <x v="68"/>
    <n v="0"/>
    <x v="0"/>
    <m/>
  </r>
  <r>
    <n v="69965096991"/>
    <s v="EB-HOME LOAN APR 21"/>
    <n v="55055309975"/>
    <s v="Mr. Patel Mukeshbhai Narayanbh"/>
    <n v="2500000"/>
    <n v="7"/>
    <n v="1752411.33"/>
    <n v="1724349.33"/>
    <n v="0"/>
    <n v="0"/>
    <n v="0"/>
    <d v="2015-03-06T00:00:00"/>
    <n v="6"/>
    <n v="6"/>
    <n v="0"/>
    <n v="0"/>
    <n v="0"/>
    <n v="0"/>
    <s v="INR"/>
    <n v="15355"/>
    <n v="18973"/>
    <s v=""/>
    <n v="0"/>
    <n v="0"/>
    <s v="N"/>
    <n v="9"/>
    <s v="N"/>
    <s v="00/00/0000"/>
    <s v="N"/>
    <n v="0"/>
    <s v="00/00/0000"/>
    <s v="STD"/>
    <x v="1"/>
    <m/>
    <x v="0"/>
    <m/>
  </r>
  <r>
    <n v="66506996150"/>
    <s v="EB-HOME LOAN APR 21"/>
    <n v="55519956903"/>
    <s v="Mrs. SONAL RAJESHKUMAR RAVAL"/>
    <n v="1720000"/>
    <n v="6.75"/>
    <n v="1599489"/>
    <n v="1450698.24"/>
    <n v="0"/>
    <n v="0"/>
    <n v="0"/>
    <d v="2016-12-18T00:00:00"/>
    <n v="19"/>
    <n v="19"/>
    <n v="0"/>
    <n v="0"/>
    <n v="0"/>
    <n v="0"/>
    <s v="INR"/>
    <n v="15355"/>
    <n v="14092"/>
    <s v=""/>
    <n v="0"/>
    <n v="0"/>
    <s v="N"/>
    <n v="9"/>
    <s v="N"/>
    <s v="00/00/0000"/>
    <s v="N"/>
    <n v="0"/>
    <s v="00/00/0000"/>
    <s v="STD"/>
    <x v="1"/>
    <m/>
    <x v="0"/>
    <m/>
  </r>
  <r>
    <n v="66965916191"/>
    <s v="EB-HOME LOAN APR 21"/>
    <n v="55375393531"/>
    <s v="Mr. PRATIK KAMLESHBHAI OZA"/>
    <n v="5760000"/>
    <n v="7.05"/>
    <n v="4771708"/>
    <n v="4449373.57"/>
    <n v="0"/>
    <n v="0"/>
    <n v="0"/>
    <d v="2017-03-30T00:00:00"/>
    <n v="19"/>
    <n v="19"/>
    <n v="0"/>
    <n v="0"/>
    <n v="0"/>
    <n v="0"/>
    <s v="INR"/>
    <n v="15355"/>
    <n v="53191"/>
    <s v=""/>
    <n v="0"/>
    <n v="0"/>
    <s v="N"/>
    <n v="9"/>
    <s v="N"/>
    <s v="00/00/0000"/>
    <s v="N"/>
    <n v="0"/>
    <s v="00/00/0000"/>
    <s v="STD"/>
    <x v="30"/>
    <n v="0"/>
    <x v="0"/>
    <m/>
  </r>
  <r>
    <n v="66906695156"/>
    <s v="EB-HOME LOAN APR 21"/>
    <n v="50015537916"/>
    <s v="Mr. ATULKUMAR MANILAL RAVAT"/>
    <n v="588000"/>
    <n v="6.9"/>
    <n v="392367"/>
    <n v="232782.43"/>
    <n v="0"/>
    <n v="0"/>
    <n v="0"/>
    <d v="2017-05-04T00:00:00"/>
    <n v="19"/>
    <n v="19"/>
    <n v="0"/>
    <n v="0"/>
    <n v="0"/>
    <n v="0"/>
    <s v="INR"/>
    <n v="15355"/>
    <n v="6698"/>
    <s v=""/>
    <n v="0"/>
    <n v="0"/>
    <s v="N"/>
    <n v="9"/>
    <s v="N"/>
    <s v="00/00/0000"/>
    <s v="N"/>
    <n v="0"/>
    <s v="00/00/0000"/>
    <s v="STD"/>
    <x v="1"/>
    <m/>
    <x v="0"/>
    <m/>
  </r>
  <r>
    <n v="65599916965"/>
    <s v="EB-HOME LOAN APR 21"/>
    <n v="55030556197"/>
    <s v="Miss. PRIYANKA HARISHBHAI PATE"/>
    <n v="1440000"/>
    <n v="6.95"/>
    <n v="965270"/>
    <n v="522920.28"/>
    <n v="0"/>
    <n v="0"/>
    <n v="0"/>
    <d v="2018-01-27T00:00:00"/>
    <n v="19"/>
    <n v="19"/>
    <n v="0"/>
    <n v="0"/>
    <n v="0"/>
    <n v="0"/>
    <s v="INR"/>
    <n v="15355"/>
    <n v="10420"/>
    <s v=""/>
    <n v="0"/>
    <n v="0"/>
    <s v="N"/>
    <n v="9"/>
    <s v="N"/>
    <s v="00/00/0000"/>
    <s v="N"/>
    <n v="0"/>
    <s v="00/00/0000"/>
    <s v="STD"/>
    <x v="1"/>
    <m/>
    <x v="0"/>
    <m/>
  </r>
  <r>
    <n v="65160516161"/>
    <s v="EB-HOME LOAN APR 21"/>
    <n v="50617995951"/>
    <s v="Mr. CHANDRASINH LAXMANSINH SOL"/>
    <n v="2000000"/>
    <n v="6.8"/>
    <n v="1568907"/>
    <n v="1041319.52"/>
    <n v="0"/>
    <n v="0"/>
    <n v="0"/>
    <d v="2018-05-10T00:00:00"/>
    <n v="19"/>
    <n v="19"/>
    <n v="0"/>
    <n v="0"/>
    <n v="0"/>
    <n v="0"/>
    <s v="INR"/>
    <n v="15355"/>
    <n v="18513"/>
    <s v=""/>
    <n v="0"/>
    <n v="0"/>
    <s v="N"/>
    <n v="9"/>
    <s v="N"/>
    <s v="00/00/0000"/>
    <s v="N"/>
    <n v="0"/>
    <s v="00/00/0000"/>
    <s v="STD"/>
    <x v="1"/>
    <m/>
    <x v="0"/>
    <m/>
  </r>
  <r>
    <n v="65916191661"/>
    <s v="EB-HOME LOAN APR 21"/>
    <n v="55756575559"/>
    <s v="Mr. JESAL BABUBHAI SHAH"/>
    <n v="1600000"/>
    <n v="6.85"/>
    <n v="1345359"/>
    <n v="1080606.8700000001"/>
    <n v="0"/>
    <n v="0"/>
    <n v="0"/>
    <d v="2018-07-14T00:00:00"/>
    <n v="19"/>
    <n v="19"/>
    <n v="0"/>
    <n v="0"/>
    <n v="0"/>
    <n v="0"/>
    <s v="INR"/>
    <n v="15355"/>
    <n v="15384"/>
    <s v=""/>
    <n v="0"/>
    <n v="0"/>
    <s v="N"/>
    <n v="9"/>
    <s v="N"/>
    <s v="00/00/0000"/>
    <s v="N"/>
    <n v="0"/>
    <s v="00/00/0000"/>
    <s v="STD"/>
    <x v="1"/>
    <m/>
    <x v="0"/>
    <m/>
  </r>
  <r>
    <n v="66009699069"/>
    <s v="EB-HOME LOAN APR 21"/>
    <n v="59501356900"/>
    <s v="Mr. DINESH  VAGHELA"/>
    <n v="2159000"/>
    <n v="6.95"/>
    <n v="1878252"/>
    <n v="1468332.38"/>
    <n v="0"/>
    <n v="0"/>
    <n v="0"/>
    <d v="2018-08-12T00:00:00"/>
    <n v="19"/>
    <n v="19"/>
    <n v="0"/>
    <n v="0"/>
    <n v="0"/>
    <n v="0"/>
    <s v="INR"/>
    <n v="15355"/>
    <n v="19144"/>
    <s v=""/>
    <n v="0"/>
    <n v="0"/>
    <s v="N"/>
    <n v="9"/>
    <s v="N"/>
    <s v="00/00/0000"/>
    <s v="N"/>
    <n v="0"/>
    <s v="00/00/0000"/>
    <s v="STD"/>
    <x v="1"/>
    <m/>
    <x v="0"/>
    <m/>
  </r>
  <r>
    <n v="69699096599"/>
    <s v="EB-HOME LOAN APR 21"/>
    <n v="50053915515"/>
    <s v="Mr. KIRITKUMAR RATILAL PUJARA"/>
    <n v="5000000"/>
    <n v="7"/>
    <n v="4337360"/>
    <n v="3932342.91"/>
    <n v="0"/>
    <n v="0"/>
    <n v="0"/>
    <d v="2021-04-12T00:00:00"/>
    <n v="19"/>
    <n v="19"/>
    <n v="0"/>
    <n v="0"/>
    <n v="0"/>
    <n v="0"/>
    <s v="INR"/>
    <n v="15355"/>
    <n v="58102"/>
    <s v=""/>
    <n v="0"/>
    <n v="0"/>
    <s v="N"/>
    <n v="9"/>
    <s v="N"/>
    <s v="00/00/0000"/>
    <s v="N"/>
    <n v="0"/>
    <s v="00/00/0000"/>
    <s v="STD"/>
    <x v="1"/>
    <m/>
    <x v="0"/>
    <m/>
  </r>
  <r>
    <n v="60199166199"/>
    <s v="EB-HOME LOAN APR 21"/>
    <n v="56999971513"/>
    <s v="Mr. Taviyad  Maheshbhai"/>
    <n v="1440000"/>
    <n v="7.05"/>
    <n v="1398576"/>
    <n v="1130686"/>
    <n v="0"/>
    <n v="0"/>
    <n v="0"/>
    <d v="2023-05-29T00:00:00"/>
    <n v="10"/>
    <n v="10"/>
    <n v="0"/>
    <n v="0"/>
    <n v="0"/>
    <n v="0"/>
    <s v="INR"/>
    <n v="15355"/>
    <n v="11229"/>
    <s v=""/>
    <n v="0"/>
    <n v="0"/>
    <s v="N"/>
    <n v="9"/>
    <s v="N"/>
    <s v="00/00/0000"/>
    <s v="N"/>
    <n v="0"/>
    <s v="00/00/0000"/>
    <s v="STD"/>
    <x v="1"/>
    <m/>
    <x v="0"/>
    <m/>
  </r>
  <r>
    <n v="60996165666"/>
    <s v="EB-HOME LOAN APR 21"/>
    <n v="56559793359"/>
    <s v="Mr. Patel  Pankajkumar"/>
    <n v="2430000"/>
    <n v="7.15"/>
    <n v="2410265"/>
    <n v="2141152"/>
    <n v="0"/>
    <n v="0"/>
    <n v="0"/>
    <d v="2023-06-11T00:00:00"/>
    <n v="9"/>
    <n v="9"/>
    <n v="0"/>
    <n v="0"/>
    <n v="0"/>
    <n v="0"/>
    <s v="INR"/>
    <n v="15355"/>
    <n v="16413"/>
    <s v=""/>
    <n v="0"/>
    <n v="0"/>
    <m/>
    <m/>
    <s v="N"/>
    <s v="00/00/0000"/>
    <s v="N"/>
    <n v="0"/>
    <s v="00/00/0000"/>
    <s v="STD"/>
    <x v="1"/>
    <m/>
    <x v="0"/>
    <m/>
  </r>
  <r>
    <n v="60966565515"/>
    <s v="EB-HOME LOAN APR 21"/>
    <n v="55006719657"/>
    <s v="Mr. RAMESHBHAI PARSHOTTAMBHAI"/>
    <n v="550000"/>
    <n v="6.9"/>
    <n v="399811"/>
    <n v="386713"/>
    <n v="0"/>
    <n v="0"/>
    <n v="0"/>
    <d v="2023-07-02T00:00:00"/>
    <n v="7"/>
    <n v="7"/>
    <n v="0"/>
    <n v="0"/>
    <n v="0"/>
    <n v="0"/>
    <s v="INR"/>
    <n v="15355"/>
    <n v="5125"/>
    <s v=""/>
    <n v="0"/>
    <n v="0"/>
    <m/>
    <m/>
    <s v="N"/>
    <s v="00/00/0000"/>
    <s v="N"/>
    <n v="0"/>
    <s v="00/00/0000"/>
    <s v="STD"/>
    <x v="52"/>
    <n v="0"/>
    <x v="0"/>
    <m/>
  </r>
  <r>
    <n v="60619661951"/>
    <s v="EB-HOME LOAN APR 21"/>
    <n v="55619109997"/>
    <s v="Mr. GAJENDRASINH AJITSINH JODD"/>
    <n v="1500000"/>
    <n v="6.8"/>
    <n v="1492523"/>
    <n v="1482297"/>
    <n v="0"/>
    <n v="0"/>
    <n v="0"/>
    <d v="2023-09-28T00:00:00"/>
    <n v="6"/>
    <n v="6"/>
    <n v="0"/>
    <n v="0"/>
    <n v="0"/>
    <n v="0"/>
    <s v="INR"/>
    <n v="15355"/>
    <n v="9779"/>
    <s v=""/>
    <n v="0"/>
    <n v="0"/>
    <s v="N"/>
    <n v="9"/>
    <s v="N"/>
    <s v="00/00/0000"/>
    <s v="N"/>
    <n v="0"/>
    <s v="00/00/0000"/>
    <s v="STD"/>
    <x v="1"/>
    <m/>
    <x v="0"/>
    <m/>
  </r>
  <r>
    <n v="60516996906"/>
    <s v="EB-HOME LOAN APR 21"/>
    <n v="55505195959"/>
    <s v="Mr. DHARMENDRASINH BALDEVSINH"/>
    <n v="5075000"/>
    <n v="6.7"/>
    <n v="1759376"/>
    <n v="1759100"/>
    <n v="0"/>
    <n v="0"/>
    <n v="0"/>
    <d v="2023-10-16T00:00:00"/>
    <n v="1"/>
    <n v="1"/>
    <n v="0"/>
    <n v="0"/>
    <n v="0"/>
    <n v="0"/>
    <s v="INR"/>
    <n v="15355"/>
    <n v="8300"/>
    <s v=""/>
    <n v="0"/>
    <n v="0"/>
    <s v="N"/>
    <n v="9"/>
    <s v="N"/>
    <s v="00/00/0000"/>
    <s v="N"/>
    <n v="0"/>
    <s v="00/00/0000"/>
    <s v="STD"/>
    <x v="83"/>
    <n v="0"/>
    <x v="0"/>
    <m/>
  </r>
  <r>
    <n v="60515911616"/>
    <s v="EB-HOME LOAN APR 21"/>
    <n v="50955977919"/>
    <s v="Mr. ARVINDKUMAR BACHUBHAI PATE"/>
    <n v="3025000"/>
    <n v="6.9"/>
    <n v="3004663"/>
    <n v="3000823"/>
    <n v="0"/>
    <n v="0"/>
    <n v="0"/>
    <d v="2023-10-17T00:00:00"/>
    <n v="4"/>
    <n v="4"/>
    <n v="0"/>
    <n v="0"/>
    <n v="0"/>
    <n v="0"/>
    <s v="INR"/>
    <n v="15355"/>
    <n v="22855"/>
    <s v=""/>
    <n v="0"/>
    <n v="0"/>
    <s v="N"/>
    <n v="9"/>
    <s v="N"/>
    <s v="00/00/0000"/>
    <s v="N"/>
    <n v="0"/>
    <s v="00/00/0000"/>
    <s v="STD"/>
    <x v="1"/>
    <m/>
    <x v="0"/>
    <m/>
  </r>
  <r>
    <n v="60565511169"/>
    <s v="EB-HOME LOAN APR 21"/>
    <n v="55565995016"/>
    <s v="Mr. Parmar  Vijaysinh"/>
    <n v="1350000"/>
    <n v="6.8"/>
    <n v="1349392"/>
    <n v="1081434"/>
    <n v="0"/>
    <n v="0"/>
    <n v="0"/>
    <d v="2023-10-27T00:00:00"/>
    <n v="1"/>
    <n v="1"/>
    <n v="0"/>
    <n v="0"/>
    <n v="0"/>
    <n v="0"/>
    <s v="INR"/>
    <n v="15355"/>
    <n v="8822"/>
    <s v=""/>
    <n v="0"/>
    <n v="0"/>
    <s v="N"/>
    <n v="9"/>
    <s v="N"/>
    <s v="00/00/0000"/>
    <s v="N"/>
    <n v="0"/>
    <s v="00/00/0000"/>
    <s v="STD"/>
    <x v="84"/>
    <n v="0"/>
    <x v="0"/>
    <m/>
  </r>
  <r>
    <n v="60561609696"/>
    <s v="EB-HOME LOAN APR 21"/>
    <n v="90595005535"/>
    <s v="Mrs. ROSHNI KAPIL  CHRISTIAN"/>
    <n v="2019000"/>
    <n v="6.75"/>
    <n v="2010775"/>
    <n v="2010255"/>
    <n v="0"/>
    <n v="0"/>
    <n v="0"/>
    <d v="2023-10-29T00:00:00"/>
    <n v="5"/>
    <n v="5"/>
    <n v="0"/>
    <n v="0"/>
    <n v="0"/>
    <n v="0"/>
    <s v="INR"/>
    <n v="15355"/>
    <n v="13096"/>
    <s v=""/>
    <n v="0"/>
    <n v="0"/>
    <s v="N"/>
    <n v="9"/>
    <s v="N"/>
    <s v="00/00/0000"/>
    <s v="N"/>
    <n v="0"/>
    <s v="00/00/0000"/>
    <s v="STD"/>
    <x v="1"/>
    <m/>
    <x v="0"/>
    <m/>
  </r>
  <r>
    <n v="60569991919"/>
    <s v="EB-HOME LOAN APR 21"/>
    <n v="57065655595"/>
    <s v="Mr. Mahendra  Gohel"/>
    <n v="735000"/>
    <n v="6.8"/>
    <n v="514277"/>
    <n v="502069"/>
    <n v="0"/>
    <n v="0"/>
    <n v="0"/>
    <d v="2023-11-10T00:00:00"/>
    <n v="1"/>
    <n v="1"/>
    <n v="0"/>
    <n v="0"/>
    <n v="0"/>
    <n v="0"/>
    <s v="INR"/>
    <n v="15355"/>
    <n v="3586"/>
    <s v=""/>
    <n v="0"/>
    <n v="0"/>
    <s v="N"/>
    <n v="9"/>
    <s v="N"/>
    <s v="00/00/0000"/>
    <s v="N"/>
    <n v="0"/>
    <s v="00/00/0000"/>
    <s v="STD"/>
    <x v="85"/>
    <n v="0"/>
    <x v="0"/>
    <m/>
  </r>
  <r>
    <n v="60595161001"/>
    <s v="EB-HOME LOAN APR 21"/>
    <n v="90715755555"/>
    <s v="Mrs. NUSRAT a SUPEDIWALA"/>
    <n v="4200000"/>
    <n v="7.05"/>
    <n v="4203710"/>
    <n v="4170686"/>
    <n v="0"/>
    <n v="0"/>
    <n v="0"/>
    <d v="2023-11-23T00:00:00"/>
    <n v="2"/>
    <n v="2"/>
    <n v="0"/>
    <n v="0"/>
    <n v="0"/>
    <n v="0"/>
    <s v="INR"/>
    <n v="15355"/>
    <n v="32988"/>
    <s v=""/>
    <n v="0"/>
    <n v="0"/>
    <s v="N"/>
    <n v="9"/>
    <s v="N"/>
    <s v="00/00/0000"/>
    <s v="N"/>
    <n v="0"/>
    <s v="00/00/0000"/>
    <s v="STD"/>
    <x v="86"/>
    <n v="0"/>
    <x v="0"/>
    <m/>
  </r>
  <r>
    <n v="60609905506"/>
    <s v="EB-HOME LOAN APR 21"/>
    <n v="55959701655"/>
    <s v="Mrs. Rathod Payalbahen Dixitku"/>
    <n v="2300000"/>
    <n v="6.95"/>
    <n v="1940099"/>
    <n v="1927807"/>
    <n v="0"/>
    <n v="0"/>
    <n v="0"/>
    <d v="2023-11-30T00:00:00"/>
    <n v="4"/>
    <n v="4"/>
    <n v="0"/>
    <n v="0"/>
    <n v="0"/>
    <n v="0"/>
    <s v="INR"/>
    <n v="15355"/>
    <n v="14927"/>
    <s v=""/>
    <n v="0"/>
    <n v="0"/>
    <s v="N"/>
    <n v="9"/>
    <s v="N"/>
    <s v="00/00/0000"/>
    <s v="N"/>
    <n v="0"/>
    <s v="00/00/0000"/>
    <s v="STD"/>
    <x v="1"/>
    <m/>
    <x v="0"/>
    <m/>
  </r>
  <r>
    <n v="60610191169"/>
    <s v="EB-HOME LOAN APR 21"/>
    <n v="90561930596"/>
    <s v="Mr. Patel  Vasudev"/>
    <n v="2300000"/>
    <n v="6.85"/>
    <n v="2292107"/>
    <n v="2281619"/>
    <n v="0"/>
    <n v="0"/>
    <n v="0"/>
    <d v="2023-11-30T00:00:00"/>
    <n v="4"/>
    <n v="4"/>
    <n v="0"/>
    <n v="0"/>
    <n v="0"/>
    <n v="0"/>
    <s v="INR"/>
    <n v="15355"/>
    <n v="14998"/>
    <s v=""/>
    <n v="0"/>
    <n v="0"/>
    <s v="N"/>
    <n v="9"/>
    <s v="N"/>
    <s v="00/00/0000"/>
    <s v="N"/>
    <n v="0"/>
    <s v="00/00/0000"/>
    <s v="STD"/>
    <x v="1"/>
    <m/>
    <x v="0"/>
    <m/>
  </r>
  <r>
    <n v="60656605696"/>
    <s v="EB-HOME LOAN APR 21"/>
    <n v="56161519059"/>
    <s v="Mrs. MANJULABEN JASHWANTBHAI S"/>
    <n v="1322000"/>
    <n v="6.8"/>
    <n v="1310475"/>
    <n v="1306638"/>
    <n v="0"/>
    <n v="0"/>
    <n v="0"/>
    <d v="2023-12-19T00:00:00"/>
    <n v="3"/>
    <n v="3"/>
    <n v="0"/>
    <n v="0"/>
    <n v="0"/>
    <n v="0"/>
    <s v="INR"/>
    <n v="15355"/>
    <n v="12221"/>
    <s v=""/>
    <n v="0"/>
    <n v="0"/>
    <s v="N"/>
    <n v="9"/>
    <s v="N"/>
    <s v="00/00/0000"/>
    <s v="N"/>
    <n v="0"/>
    <s v="00/00/0000"/>
    <s v="STD"/>
    <x v="1"/>
    <m/>
    <x v="0"/>
    <m/>
  </r>
  <r>
    <n v="60661196696"/>
    <s v="EB-HOME LOAN APR 21"/>
    <n v="50597595995"/>
    <s v="Miss. NILAM  CHRISTIAN"/>
    <n v="2694000"/>
    <n v="6.8"/>
    <n v="994071"/>
    <n v="952563"/>
    <n v="0"/>
    <n v="0"/>
    <n v="0"/>
    <d v="2023-12-24T00:00:00"/>
    <n v="3"/>
    <n v="3"/>
    <n v="0"/>
    <n v="0"/>
    <n v="0"/>
    <n v="0"/>
    <s v="INR"/>
    <n v="15355"/>
    <n v="7664"/>
    <s v=""/>
    <n v="0"/>
    <n v="0"/>
    <s v="N"/>
    <n v="9"/>
    <s v="N"/>
    <s v="00/00/0000"/>
    <s v="N"/>
    <n v="0"/>
    <s v="00/00/0000"/>
    <s v="STD"/>
    <x v="1"/>
    <m/>
    <x v="0"/>
    <m/>
  </r>
  <r>
    <n v="60616090011"/>
    <s v="EB-HOME LOAN APR 21"/>
    <n v="55063595601"/>
    <s v="Mr. NILESHBHAI MANSUKHBHAI BHU"/>
    <n v="650000"/>
    <n v="6.8"/>
    <n v="646817"/>
    <n v="646582"/>
    <n v="0"/>
    <n v="0"/>
    <n v="0"/>
    <d v="2023-12-29T00:00:00"/>
    <n v="1"/>
    <n v="1"/>
    <n v="0"/>
    <n v="0"/>
    <n v="0"/>
    <n v="0"/>
    <s v="INR"/>
    <n v="15355"/>
    <n v="4761"/>
    <s v=""/>
    <n v="0"/>
    <n v="0"/>
    <s v="N"/>
    <n v="9"/>
    <s v="N"/>
    <s v="00/00/0000"/>
    <s v="N"/>
    <n v="0"/>
    <s v="00/00/0000"/>
    <s v="STD"/>
    <x v="1"/>
    <m/>
    <x v="0"/>
    <m/>
  </r>
  <r>
    <n v="60999069919"/>
    <s v="EB-HOME LOAN APR 21"/>
    <n v="56155599577"/>
    <s v="Mr. JIGARKUMAR AMRISHKUMAR THA"/>
    <n v="2100000"/>
    <n v="6.95"/>
    <n v="301801"/>
    <n v="303392"/>
    <n v="1591"/>
    <n v="1591"/>
    <n v="0"/>
    <d v="2023-06-17T00:00:00"/>
    <n v="1"/>
    <n v="0"/>
    <n v="1"/>
    <n v="1"/>
    <n v="1"/>
    <n v="701"/>
    <s v="INR"/>
    <n v="15355"/>
    <n v="1776"/>
    <d v="2024-03-15T00:00:00"/>
    <n v="0"/>
    <n v="0"/>
    <s v="N"/>
    <n v="3"/>
    <s v="N"/>
    <s v="00/00/0000"/>
    <s v="N"/>
    <n v="0"/>
    <s v="00/00/0000"/>
    <s v="SMA0"/>
    <x v="87"/>
    <n v="701"/>
    <x v="0"/>
    <m/>
  </r>
  <r>
    <n v="60696169001"/>
    <s v="EB-HOME LOAN APR 21"/>
    <n v="56596916909"/>
    <s v="Mr. KETUL BHIKHABHAI PRAJAPATI"/>
    <n v="3255000"/>
    <n v="6.8"/>
    <n v="3237371"/>
    <n v="3249271"/>
    <n v="11900"/>
    <n v="11900"/>
    <n v="0"/>
    <d v="2023-12-06T00:00:00"/>
    <n v="3"/>
    <n v="2"/>
    <n v="1"/>
    <n v="1"/>
    <n v="1"/>
    <n v="701"/>
    <s v="INR"/>
    <n v="15355"/>
    <n v="22454"/>
    <d v="2024-03-28T00:00:00"/>
    <n v="0"/>
    <n v="0"/>
    <s v="N"/>
    <n v="3"/>
    <s v="N"/>
    <s v="00/00/0000"/>
    <s v="N"/>
    <n v="0"/>
    <s v="00/00/0000"/>
    <s v="SMA0"/>
    <x v="88"/>
    <n v="701"/>
    <x v="0"/>
    <m/>
  </r>
  <r>
    <n v="60669950609"/>
    <s v="EB-HOME LOAN APR 21"/>
    <n v="55513939613"/>
    <s v="Sepoy Rathore  Sanjeev Kumar"/>
    <n v="990000"/>
    <n v="6.8"/>
    <n v="988241"/>
    <n v="993772"/>
    <n v="5531"/>
    <n v="5531"/>
    <n v="0"/>
    <d v="2023-12-26T00:00:00"/>
    <n v="3"/>
    <n v="2"/>
    <n v="1"/>
    <n v="1"/>
    <n v="1"/>
    <n v="701"/>
    <s v="INR"/>
    <n v="15355"/>
    <n v="6471"/>
    <d v="2024-03-26T00:00:00"/>
    <n v="0"/>
    <n v="0"/>
    <s v="N"/>
    <n v="3"/>
    <s v="N"/>
    <s v="00/00/0000"/>
    <s v="N"/>
    <n v="0"/>
    <s v="00/00/0000"/>
    <s v="SMA0"/>
    <x v="89"/>
    <n v="701"/>
    <x v="0"/>
    <m/>
  </r>
  <r>
    <n v="61999950665"/>
    <s v="EB-HL-PRIVLGE- APR 21"/>
    <n v="59167399055"/>
    <s v="Mrs. SANGITA NARANBHAI PARIKH"/>
    <n v="6661000"/>
    <n v="7"/>
    <n v="6519601"/>
    <n v="6374769.3899999997"/>
    <n v="0"/>
    <n v="0"/>
    <n v="0"/>
    <d v="2020-07-23T00:00:00"/>
    <n v="19"/>
    <n v="19"/>
    <n v="0"/>
    <n v="0"/>
    <n v="0"/>
    <n v="0"/>
    <s v="INR"/>
    <n v="61132"/>
    <n v="52462"/>
    <s v=""/>
    <n v="0"/>
    <n v="0"/>
    <s v="N"/>
    <n v="9"/>
    <s v="N"/>
    <s v="00/00/0000"/>
    <s v="N"/>
    <n v="0"/>
    <s v="00/00/0000"/>
    <s v="STD"/>
    <x v="18"/>
    <n v="0"/>
    <x v="0"/>
    <m/>
  </r>
  <r>
    <n v="60656560511"/>
    <s v="EB-HL-PRIVLGE- APR 21"/>
    <n v="50053905676"/>
    <s v="Mr. RAKESH S JOSHI"/>
    <n v="9999000"/>
    <n v="6.7"/>
    <n v="2492766"/>
    <n v="2334552"/>
    <n v="0"/>
    <n v="0"/>
    <n v="0"/>
    <d v="2023-12-22T00:00:00"/>
    <n v="3"/>
    <n v="3"/>
    <n v="0"/>
    <n v="0"/>
    <n v="0"/>
    <n v="0"/>
    <s v="INR"/>
    <n v="15355"/>
    <n v="17262"/>
    <s v=""/>
    <n v="0"/>
    <n v="0"/>
    <s v="N"/>
    <n v="9"/>
    <s v="N"/>
    <s v="00/00/0000"/>
    <s v="N"/>
    <n v="0"/>
    <s v="00/00/0000"/>
    <s v="STD"/>
    <x v="90"/>
    <n v="0"/>
    <x v="0"/>
    <m/>
  </r>
  <r>
    <n v="60565556969"/>
    <s v="EB- HL - SHAURYA- APR 21"/>
    <n v="55515555999"/>
    <s v="Sepoy BHANUPRATAP RAJESHSINGH"/>
    <n v="1309000"/>
    <n v="6.8"/>
    <n v="1302947"/>
    <n v="1300847"/>
    <n v="0"/>
    <n v="0"/>
    <n v="0"/>
    <d v="2023-10-31T00:00:00"/>
    <n v="5"/>
    <n v="5"/>
    <n v="0"/>
    <n v="0"/>
    <n v="0"/>
    <n v="0"/>
    <s v="INR"/>
    <n v="15355"/>
    <n v="8580"/>
    <s v=""/>
    <n v="0"/>
    <n v="0"/>
    <s v="N"/>
    <n v="9"/>
    <s v="N"/>
    <s v="00/00/0000"/>
    <s v="N"/>
    <n v="0"/>
    <s v="00/00/0000"/>
    <s v="STD"/>
    <x v="1"/>
    <m/>
    <x v="0"/>
    <m/>
  </r>
  <r>
    <n v="60690909999"/>
    <s v="EB-HOME LOAN NON SL APR21"/>
    <n v="55039965550"/>
    <s v="Mr. PATNI  VIKRAMBHAI"/>
    <n v="4000000"/>
    <n v="6.9"/>
    <n v="3998888"/>
    <n v="3998140"/>
    <n v="0"/>
    <n v="0"/>
    <n v="0"/>
    <d v="2023-12-31T00:00:00"/>
    <n v="2"/>
    <n v="2"/>
    <n v="0"/>
    <n v="0"/>
    <n v="0"/>
    <n v="0"/>
    <s v="INR"/>
    <n v="15355"/>
    <n v="28126"/>
    <s v=""/>
    <n v="0"/>
    <n v="0"/>
    <s v="N"/>
    <n v="9"/>
    <s v="N"/>
    <s v="00/00/0000"/>
    <s v="N"/>
    <n v="0"/>
    <s v="00/00/0000"/>
    <s v="STD"/>
    <x v="16"/>
    <n v="0"/>
    <x v="0"/>
    <m/>
  </r>
  <r>
    <n v="69996516160"/>
    <s v="EB-HOME TOPUP SEP 19"/>
    <n v="56569509607"/>
    <s v="Mr. VISHAL ALKESHBHAII SHAH"/>
    <n v="1100000"/>
    <n v="7.2"/>
    <n v="1045606"/>
    <n v="977181.93"/>
    <n v="0"/>
    <n v="0"/>
    <n v="0"/>
    <d v="2021-11-05T00:00:00"/>
    <n v="19"/>
    <n v="19"/>
    <n v="0"/>
    <n v="0"/>
    <n v="0"/>
    <n v="0"/>
    <s v="INR"/>
    <n v="15355"/>
    <n v="10927"/>
    <s v=""/>
    <n v="0"/>
    <n v="0"/>
    <s v="N"/>
    <n v="9"/>
    <s v="N"/>
    <s v="00/00/0000"/>
    <s v="N"/>
    <n v="0"/>
    <s v="00/00/0000"/>
    <s v="STD"/>
    <x v="1"/>
    <m/>
    <x v="0"/>
    <m/>
  </r>
  <r>
    <n v="69966590991"/>
    <s v="EB-HOME TOPUP SEP 19"/>
    <n v="59167399055"/>
    <s v="Mrs. SANGITA NARANBHAI PARIKH"/>
    <n v="1695000"/>
    <n v="7.2"/>
    <n v="1692592"/>
    <n v="1605443.52"/>
    <n v="0"/>
    <n v="0"/>
    <n v="0"/>
    <d v="2021-11-19T00:00:00"/>
    <n v="19"/>
    <n v="19"/>
    <n v="0"/>
    <n v="0"/>
    <n v="0"/>
    <n v="0"/>
    <s v="INR"/>
    <n v="15355"/>
    <n v="13278"/>
    <s v=""/>
    <n v="0"/>
    <n v="0"/>
    <s v="N"/>
    <n v="9"/>
    <s v="N"/>
    <s v="00/00/0000"/>
    <s v="N"/>
    <n v="0"/>
    <s v="00/00/0000"/>
    <s v="STD"/>
    <x v="1"/>
    <m/>
    <x v="0"/>
    <m/>
  </r>
  <r>
    <n v="69066016959"/>
    <s v="EB-HOME TOPUP SEP 19"/>
    <n v="55063797571"/>
    <s v="Mr. VASAVA  RANJIT"/>
    <n v="700000"/>
    <n v="7.2"/>
    <n v="701029"/>
    <n v="663744.16"/>
    <n v="0"/>
    <n v="0"/>
    <n v="0"/>
    <d v="2022-01-03T00:00:00"/>
    <n v="19"/>
    <n v="19"/>
    <n v="0"/>
    <n v="0"/>
    <n v="0"/>
    <n v="0"/>
    <s v="INR"/>
    <n v="15355"/>
    <n v="5572"/>
    <s v=""/>
    <n v="0"/>
    <n v="0"/>
    <s v="N"/>
    <n v="9"/>
    <s v="N"/>
    <s v="00/00/0000"/>
    <s v="N"/>
    <n v="0"/>
    <s v="00/00/0000"/>
    <s v="STD"/>
    <x v="1"/>
    <m/>
    <x v="0"/>
    <m/>
  </r>
  <r>
    <n v="69119691066"/>
    <s v="EB-HOME TOPUP SEP 19"/>
    <n v="50053916399"/>
    <s v="Mr. BHAVIN MAHENDRA ACHARYA"/>
    <n v="500000"/>
    <n v="7.2"/>
    <n v="492056"/>
    <n v="472043.02"/>
    <n v="0"/>
    <n v="0"/>
    <n v="0"/>
    <d v="2022-03-01T00:00:00"/>
    <n v="19"/>
    <n v="19"/>
    <n v="0"/>
    <n v="0"/>
    <n v="0"/>
    <n v="0"/>
    <s v="INR"/>
    <n v="15355"/>
    <n v="3996"/>
    <s v=""/>
    <n v="0"/>
    <n v="0"/>
    <s v="N"/>
    <n v="9"/>
    <s v="N"/>
    <s v="00/00/0000"/>
    <s v="N"/>
    <n v="0"/>
    <s v="00/00/0000"/>
    <s v="STD"/>
    <x v="11"/>
    <n v="999"/>
    <x v="0"/>
    <m/>
  </r>
  <r>
    <n v="69911156565"/>
    <s v="EB-HOME TOPUP SEP 19"/>
    <n v="55373955615"/>
    <s v="Mrs. KAMUBEN MANJIBHAI PARMAR"/>
    <n v="1395000"/>
    <n v="7.3"/>
    <n v="1289951"/>
    <n v="1258269"/>
    <n v="0"/>
    <n v="0"/>
    <n v="0"/>
    <d v="2022-03-16T00:00:00"/>
    <n v="21"/>
    <n v="21"/>
    <n v="0"/>
    <n v="0"/>
    <n v="0"/>
    <n v="0"/>
    <s v="INR"/>
    <n v="15355"/>
    <n v="13158"/>
    <s v=""/>
    <n v="0"/>
    <n v="0"/>
    <s v="N"/>
    <n v="9"/>
    <s v="N"/>
    <s v="00/00/0000"/>
    <s v="N"/>
    <n v="0"/>
    <s v="00/00/0000"/>
    <s v="STD"/>
    <x v="91"/>
    <n v="999"/>
    <x v="0"/>
    <m/>
  </r>
  <r>
    <n v="69950956909"/>
    <s v="EB-TL-P-LAP-SAL-SEP 19"/>
    <n v="50351510767"/>
    <s v="Mr. SANGRAM SINGH BHADORIYA"/>
    <n v="1660000"/>
    <n v="8.5"/>
    <n v="1579463"/>
    <n v="1459911.03"/>
    <n v="0"/>
    <n v="0"/>
    <n v="0"/>
    <d v="2021-10-17T00:00:00"/>
    <n v="19"/>
    <n v="19"/>
    <n v="0"/>
    <n v="0"/>
    <n v="0"/>
    <n v="0"/>
    <s v="INR"/>
    <n v="15355"/>
    <n v="17738"/>
    <s v=""/>
    <n v="0"/>
    <n v="0"/>
    <s v="N"/>
    <n v="9"/>
    <s v="N"/>
    <s v="00/00/0000"/>
    <s v="N"/>
    <n v="0"/>
    <s v="00/00/0000"/>
    <s v="STD"/>
    <x v="0"/>
    <n v="999"/>
    <x v="0"/>
    <m/>
  </r>
  <r>
    <n v="65196955656"/>
    <s v="EB-SBI SURAKSHA"/>
    <n v="76003096137"/>
    <s v="Mr. KIRAN KUMAR RAMESHBHAI JOS"/>
    <n v="35000"/>
    <n v="6.65"/>
    <n v="19545"/>
    <n v="18939"/>
    <n v="0"/>
    <n v="0"/>
    <n v="0"/>
    <d v="2017-08-27T00:00:00"/>
    <n v="19"/>
    <n v="19"/>
    <n v="0"/>
    <n v="0"/>
    <n v="0"/>
    <n v="0"/>
    <s v="INR"/>
    <n v="15355"/>
    <n v="332"/>
    <s v=""/>
    <n v="0"/>
    <n v="0"/>
    <s v="N"/>
    <n v="9"/>
    <s v="N"/>
    <s v="00/00/0000"/>
    <s v="N"/>
    <n v="0"/>
    <s v="00/00/0000"/>
    <s v="STD"/>
    <x v="92"/>
    <n v="0"/>
    <x v="0"/>
    <m/>
  </r>
  <r>
    <n v="69156696010"/>
    <s v="EB-SBI SURAKSHA"/>
    <n v="50056935035"/>
    <s v="Mr. RATHOD  SANJAYBHAI"/>
    <n v="27116"/>
    <n v="7"/>
    <n v="23984"/>
    <n v="22273.5"/>
    <n v="0"/>
    <n v="0"/>
    <n v="0"/>
    <d v="2021-09-11T00:00:00"/>
    <n v="19"/>
    <n v="19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x v="1"/>
    <m/>
    <x v="0"/>
    <m/>
  </r>
  <r>
    <n v="69990600616"/>
    <s v="EB-SBI SURAKSHA"/>
    <n v="76005593996"/>
    <s v="Mr. PARAGBHAI JAGDISH JOSHI"/>
    <n v="63337"/>
    <n v="6.65"/>
    <n v="0"/>
    <n v="0"/>
    <n v="0"/>
    <n v="0"/>
    <n v="0"/>
    <d v="2021-10-04T00:00:00"/>
    <n v="0"/>
    <n v="0"/>
    <n v="0"/>
    <n v="0"/>
    <n v="0"/>
    <n v="0"/>
    <s v="INR"/>
    <n v="15355"/>
    <n v="533"/>
    <s v=""/>
    <n v="0"/>
    <n v="3.72"/>
    <s v="N"/>
    <n v="9"/>
    <s v="N"/>
    <s v="00/00/0000"/>
    <s v="N"/>
    <n v="0"/>
    <s v="00/00/0000"/>
    <s v="STD"/>
    <x v="82"/>
    <n v="0"/>
    <x v="0"/>
    <m/>
  </r>
  <r>
    <n v="69955906696"/>
    <s v="EB-SBI SURAKSHA"/>
    <n v="50351193957"/>
    <s v="Mr. ROHITKUMAR SOMALAL BRAHMBH"/>
    <n v="156228"/>
    <n v="6.65"/>
    <n v="58250"/>
    <n v="58217.14"/>
    <n v="0"/>
    <n v="0"/>
    <n v="0"/>
    <d v="2021-10-19T00:00:00"/>
    <n v="19"/>
    <n v="19"/>
    <n v="0"/>
    <n v="0"/>
    <n v="0"/>
    <n v="0"/>
    <s v="INR"/>
    <n v="15355"/>
    <n v="1418"/>
    <s v=""/>
    <n v="0"/>
    <n v="0"/>
    <s v="N"/>
    <n v="9"/>
    <s v="N"/>
    <s v="00/00/0000"/>
    <s v="N"/>
    <n v="0"/>
    <s v="00/00/0000"/>
    <s v="STD"/>
    <x v="93"/>
    <n v="0"/>
    <x v="0"/>
    <m/>
  </r>
  <r>
    <n v="69951190051"/>
    <s v="EB-SBI SURAKSHA"/>
    <n v="55055056595"/>
    <s v="Mr. JAGDISHBHAI MANGALBHAI SOL"/>
    <n v="120593"/>
    <n v="6.65"/>
    <n v="98205"/>
    <n v="911"/>
    <n v="0"/>
    <n v="0"/>
    <n v="0"/>
    <d v="2021-10-19T00:00:00"/>
    <n v="19"/>
    <n v="19"/>
    <n v="0"/>
    <n v="0"/>
    <n v="0"/>
    <n v="0"/>
    <s v="INR"/>
    <n v="15355"/>
    <n v="1013"/>
    <s v=""/>
    <n v="0"/>
    <n v="0"/>
    <m/>
    <m/>
    <s v="N"/>
    <s v="00/00/0000"/>
    <s v="N"/>
    <n v="0"/>
    <s v="00/00/0000"/>
    <s v="STD"/>
    <x v="1"/>
    <m/>
    <x v="0"/>
    <m/>
  </r>
  <r>
    <n v="69959066606"/>
    <s v="EB-SBI SURAKSHA"/>
    <n v="56999151999"/>
    <s v="Mr. AKASHKUMAR ASHOKBHAI RATHO"/>
    <n v="36247"/>
    <n v="6.65"/>
    <n v="33167"/>
    <n v="30945.919999999998"/>
    <n v="0"/>
    <n v="0"/>
    <n v="0"/>
    <d v="2021-10-19T00:00:00"/>
    <n v="19"/>
    <n v="19"/>
    <n v="0"/>
    <n v="0"/>
    <n v="0"/>
    <n v="0"/>
    <s v="INR"/>
    <n v="15355"/>
    <n v="281"/>
    <s v=""/>
    <n v="0"/>
    <n v="0"/>
    <s v="N"/>
    <n v="9"/>
    <s v="N"/>
    <s v="00/00/0000"/>
    <s v="N"/>
    <n v="0"/>
    <s v="00/00/0000"/>
    <s v="STD"/>
    <x v="94"/>
    <n v="0"/>
    <x v="0"/>
    <m/>
  </r>
  <r>
    <n v="69961196161"/>
    <s v="EB-SBI SURAKSHA"/>
    <n v="55105536903"/>
    <s v="Mr. Tarunkumar Rugnathbhai Pra"/>
    <n v="81350"/>
    <n v="6.65"/>
    <n v="80149"/>
    <n v="75759.240000000005"/>
    <n v="0"/>
    <n v="0"/>
    <n v="0"/>
    <d v="2021-10-22T00:00:00"/>
    <n v="19"/>
    <n v="19"/>
    <n v="0"/>
    <n v="0"/>
    <n v="0"/>
    <n v="0"/>
    <s v="INR"/>
    <n v="15355"/>
    <n v="631"/>
    <s v=""/>
    <n v="0"/>
    <n v="0"/>
    <s v="N"/>
    <n v="9"/>
    <s v="N"/>
    <s v="00/00/0000"/>
    <s v="N"/>
    <n v="0"/>
    <s v="00/00/0000"/>
    <s v="STD"/>
    <x v="95"/>
    <n v="0"/>
    <x v="0"/>
    <m/>
  </r>
  <r>
    <n v="69969611169"/>
    <s v="EB-SBI SURAKSHA"/>
    <n v="56569951597"/>
    <s v="Mr. DIVYANG JAYESHBHAI UPADHYA"/>
    <n v="15646"/>
    <n v="6.65"/>
    <n v="12927"/>
    <n v="35"/>
    <n v="0"/>
    <n v="0"/>
    <n v="0"/>
    <d v="2021-11-07T00:00:00"/>
    <n v="19"/>
    <n v="19"/>
    <n v="0"/>
    <n v="0"/>
    <n v="0"/>
    <n v="0"/>
    <s v="INR"/>
    <n v="15355"/>
    <n v="132"/>
    <s v=""/>
    <n v="0"/>
    <n v="0"/>
    <s v="N"/>
    <n v="9"/>
    <s v="N"/>
    <s v="00/00/0000"/>
    <s v="N"/>
    <n v="0"/>
    <s v="00/00/0000"/>
    <s v="STD"/>
    <x v="96"/>
    <n v="0"/>
    <x v="0"/>
    <m/>
  </r>
  <r>
    <n v="69966199666"/>
    <s v="EB-SBI SURAKSHA"/>
    <n v="50530090966"/>
    <s v="Mr. RAKESHKUMAR  VORA"/>
    <n v="106880"/>
    <n v="6.65"/>
    <n v="94732"/>
    <n v="88351.88"/>
    <n v="0"/>
    <n v="0"/>
    <n v="0"/>
    <d v="2021-10-22T00:00:00"/>
    <n v="19"/>
    <n v="19"/>
    <n v="0"/>
    <n v="0"/>
    <n v="0"/>
    <n v="0"/>
    <s v="INR"/>
    <n v="15355"/>
    <n v="898"/>
    <s v=""/>
    <n v="0"/>
    <n v="0"/>
    <s v="N"/>
    <n v="9"/>
    <s v="N"/>
    <s v="00/00/0000"/>
    <s v="N"/>
    <n v="0"/>
    <s v="00/00/0000"/>
    <s v="STD"/>
    <x v="1"/>
    <m/>
    <x v="0"/>
    <m/>
  </r>
  <r>
    <n v="69996959011"/>
    <s v="EB-SBI SURAKSHA"/>
    <n v="55991995095"/>
    <s v="Mr. SANJAY BABUBHAI PRAJAPATI"/>
    <n v="74089"/>
    <n v="6.65"/>
    <n v="72011"/>
    <n v="65391.8"/>
    <n v="0"/>
    <n v="0"/>
    <n v="0"/>
    <d v="2021-11-01T00:00:00"/>
    <n v="19"/>
    <n v="19"/>
    <n v="0"/>
    <n v="0"/>
    <n v="0"/>
    <n v="0"/>
    <s v="INR"/>
    <n v="15355"/>
    <n v="624"/>
    <s v=""/>
    <n v="0"/>
    <n v="0"/>
    <s v="N"/>
    <n v="9"/>
    <s v="N"/>
    <s v="00/00/0000"/>
    <s v="N"/>
    <n v="0"/>
    <s v="00/00/0000"/>
    <s v="STD"/>
    <x v="1"/>
    <m/>
    <x v="0"/>
    <m/>
  </r>
  <r>
    <n v="69915591011"/>
    <s v="EB-SBI SURAKSHA"/>
    <n v="55779959906"/>
    <s v="Mr. VITTHALBHAI BHAVANJI ODE"/>
    <n v="55560"/>
    <n v="6.8"/>
    <n v="52539"/>
    <n v="48961.62"/>
    <n v="0"/>
    <n v="0"/>
    <n v="0"/>
    <d v="2021-11-12T00:00:00"/>
    <n v="19"/>
    <n v="19"/>
    <n v="0"/>
    <n v="0"/>
    <n v="0"/>
    <n v="0"/>
    <s v="INR"/>
    <n v="15355"/>
    <n v="538"/>
    <s v=""/>
    <n v="0"/>
    <n v="0"/>
    <m/>
    <m/>
    <s v="N"/>
    <s v="00/00/0000"/>
    <s v="N"/>
    <n v="0"/>
    <s v="00/00/0000"/>
    <s v="STD"/>
    <x v="48"/>
    <n v="999"/>
    <x v="0"/>
    <m/>
  </r>
  <r>
    <n v="69915101166"/>
    <s v="EB-SBI SURAKSHA"/>
    <n v="50059075175"/>
    <s v="Mr. JAYSUKH BACHUBHAI VALANGAR"/>
    <n v="47900"/>
    <n v="6.8"/>
    <n v="45242"/>
    <n v="41489.79"/>
    <n v="0"/>
    <n v="0"/>
    <n v="0"/>
    <d v="2021-11-12T00:00:00"/>
    <n v="19"/>
    <n v="19"/>
    <n v="0"/>
    <n v="0"/>
    <n v="0"/>
    <n v="0"/>
    <s v="INR"/>
    <n v="15355"/>
    <n v="464"/>
    <s v=""/>
    <n v="0"/>
    <n v="0"/>
    <m/>
    <m/>
    <s v="N"/>
    <s v="00/00/0000"/>
    <s v="N"/>
    <n v="0"/>
    <s v="00/00/0000"/>
    <s v="STD"/>
    <x v="97"/>
    <n v="0"/>
    <x v="0"/>
    <m/>
  </r>
  <r>
    <n v="69919696961"/>
    <s v="EB-SBI SURAKSHA"/>
    <n v="55155955671"/>
    <s v="Mr. RAJESHBHAI NANJIBHAI PATAN"/>
    <n v="56112"/>
    <n v="6.85"/>
    <n v="55477"/>
    <n v="52584.63"/>
    <n v="0"/>
    <n v="0"/>
    <n v="0"/>
    <d v="2021-11-13T00:00:00"/>
    <n v="19"/>
    <n v="19"/>
    <n v="0"/>
    <n v="0"/>
    <n v="0"/>
    <n v="0"/>
    <s v="INR"/>
    <n v="15355"/>
    <n v="443"/>
    <s v=""/>
    <n v="0"/>
    <n v="0"/>
    <s v="N"/>
    <n v="9"/>
    <s v="N"/>
    <s v="00/00/0000"/>
    <s v="N"/>
    <n v="0"/>
    <s v="00/00/0000"/>
    <s v="STD"/>
    <x v="1"/>
    <m/>
    <x v="0"/>
    <m/>
  </r>
  <r>
    <n v="69090016596"/>
    <s v="EB-SBI SURAKSHA"/>
    <n v="59669355131"/>
    <s v="Mrs. CHANDRIKABEN RAJESHKUMAR"/>
    <n v="275600"/>
    <n v="6.65"/>
    <n v="95796"/>
    <n v="1965"/>
    <n v="0"/>
    <n v="0"/>
    <n v="0"/>
    <d v="2022-01-23T00:00:00"/>
    <n v="19"/>
    <n v="19"/>
    <n v="0"/>
    <n v="0"/>
    <n v="0"/>
    <n v="0"/>
    <s v="INR"/>
    <n v="15355"/>
    <n v="1030"/>
    <s v=""/>
    <n v="0"/>
    <n v="0"/>
    <m/>
    <m/>
    <s v="N"/>
    <s v="00/00/0000"/>
    <s v="N"/>
    <n v="0"/>
    <s v="00/00/0000"/>
    <s v="STD"/>
    <x v="48"/>
    <n v="0"/>
    <x v="0"/>
    <m/>
  </r>
  <r>
    <n v="69095569196"/>
    <s v="EB-SBI SURAKSHA"/>
    <n v="50059159059"/>
    <s v="Mr. VINODKUMAR D PARMAR"/>
    <n v="149000"/>
    <n v="6.75"/>
    <n v="110998"/>
    <n v="478"/>
    <n v="0"/>
    <n v="0"/>
    <n v="0"/>
    <d v="2022-01-28T00:00:00"/>
    <n v="19"/>
    <n v="19"/>
    <n v="0"/>
    <n v="0"/>
    <n v="0"/>
    <n v="0"/>
    <s v="INR"/>
    <n v="61132"/>
    <n v="1831"/>
    <s v=""/>
    <n v="0"/>
    <n v="0"/>
    <s v="N"/>
    <n v="9"/>
    <s v="N"/>
    <s v="00/00/0000"/>
    <s v="N"/>
    <n v="0"/>
    <s v="00/00/0000"/>
    <s v="STD"/>
    <x v="1"/>
    <m/>
    <x v="0"/>
    <m/>
  </r>
  <r>
    <n v="69119919909"/>
    <s v="EB-SBI SURAKSHA"/>
    <n v="76005159650"/>
    <s v="Mr. DHARMENDRA GANPATBHAI CHUH"/>
    <n v="71000"/>
    <n v="6.65"/>
    <n v="62753"/>
    <n v="49492.31"/>
    <n v="0"/>
    <n v="0"/>
    <n v="0"/>
    <d v="2022-02-03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x v="1"/>
    <m/>
    <x v="0"/>
    <m/>
  </r>
  <r>
    <n v="69160660960"/>
    <s v="EB-SBI SURAKSHA"/>
    <n v="56366655975"/>
    <s v="Mr. SAUMIL PANKAJKUMAR SHAH"/>
    <n v="33800"/>
    <n v="6.65"/>
    <n v="33246"/>
    <n v="32243.95"/>
    <n v="0"/>
    <n v="0"/>
    <n v="0"/>
    <d v="2022-02-09T00:00:00"/>
    <n v="19"/>
    <n v="19"/>
    <n v="0"/>
    <n v="0"/>
    <n v="0"/>
    <n v="0"/>
    <s v="INR"/>
    <n v="15355"/>
    <n v="280"/>
    <s v=""/>
    <n v="0"/>
    <n v="0"/>
    <m/>
    <m/>
    <s v="N"/>
    <s v="00/00/0000"/>
    <s v="N"/>
    <n v="0"/>
    <s v="00/00/0000"/>
    <s v="STD"/>
    <x v="11"/>
    <n v="999"/>
    <x v="0"/>
    <m/>
  </r>
  <r>
    <n v="69169616611"/>
    <s v="EB-SBI SURAKSHA"/>
    <n v="55015999195"/>
    <s v="Mr. JAGDISH BHIKHABHAI RABARI"/>
    <n v="41000"/>
    <n v="6.65"/>
    <n v="38326"/>
    <n v="34288.74"/>
    <n v="0"/>
    <n v="0"/>
    <n v="0"/>
    <d v="2022-02-10T00:00:00"/>
    <n v="19"/>
    <n v="19"/>
    <n v="0"/>
    <n v="0"/>
    <n v="0"/>
    <n v="0"/>
    <s v="INR"/>
    <n v="15355"/>
    <n v="381"/>
    <s v=""/>
    <n v="0"/>
    <n v="0"/>
    <s v="N"/>
    <n v="9"/>
    <s v="N"/>
    <s v="00/00/0000"/>
    <s v="N"/>
    <n v="0"/>
    <s v="00/00/0000"/>
    <s v="STD"/>
    <x v="1"/>
    <m/>
    <x v="0"/>
    <m/>
  </r>
  <r>
    <n v="69166999695"/>
    <s v="EB-SBI SURAKSHA"/>
    <n v="55515169555"/>
    <s v="Mr. CHANDRA  PARKASH"/>
    <n v="46000"/>
    <n v="6.65"/>
    <n v="44377"/>
    <n v="41453.47"/>
    <n v="0"/>
    <n v="0"/>
    <n v="0"/>
    <d v="2022-02-15T00:00:00"/>
    <n v="19"/>
    <n v="19"/>
    <n v="0"/>
    <n v="0"/>
    <n v="0"/>
    <n v="0"/>
    <s v="INR"/>
    <n v="15355"/>
    <n v="374"/>
    <s v=""/>
    <n v="0"/>
    <n v="0"/>
    <s v="N"/>
    <n v="9"/>
    <s v="N"/>
    <s v="00/00/0000"/>
    <s v="N"/>
    <n v="0"/>
    <s v="00/00/0000"/>
    <s v="STD"/>
    <x v="98"/>
    <n v="999"/>
    <x v="0"/>
    <m/>
  </r>
  <r>
    <n v="69161501610"/>
    <s v="EB-SBI SURAKSHA"/>
    <n v="90509550555"/>
    <s v="Mr. GIRDHARBHAI  PARMAR"/>
    <n v="114000"/>
    <n v="6.65"/>
    <n v="104948"/>
    <n v="93584.960000000006"/>
    <n v="0"/>
    <n v="0"/>
    <n v="0"/>
    <d v="2022-02-25T00:00:00"/>
    <n v="19"/>
    <n v="19"/>
    <n v="0"/>
    <n v="0"/>
    <n v="0"/>
    <n v="0"/>
    <s v="INR"/>
    <n v="15355"/>
    <n v="1234"/>
    <s v=""/>
    <n v="0"/>
    <n v="0"/>
    <s v="N"/>
    <n v="9"/>
    <s v="N"/>
    <s v="00/00/0000"/>
    <s v="N"/>
    <n v="0"/>
    <s v="00/00/0000"/>
    <s v="STD"/>
    <x v="99"/>
    <n v="999"/>
    <x v="0"/>
    <m/>
  </r>
  <r>
    <n v="69111910996"/>
    <s v="EB-SBI SURAKSHA"/>
    <n v="55533775796"/>
    <s v="Mr. NAIMESH RAMESHCHANDRA MAHE"/>
    <n v="103400"/>
    <n v="6.65"/>
    <n v="101523"/>
    <n v="98808.13"/>
    <n v="0"/>
    <n v="0"/>
    <n v="0"/>
    <d v="2022-03-01T00:00:00"/>
    <n v="19"/>
    <n v="19"/>
    <n v="0"/>
    <n v="0"/>
    <n v="0"/>
    <n v="0"/>
    <s v="INR"/>
    <n v="15355"/>
    <n v="853"/>
    <s v=""/>
    <n v="0"/>
    <n v="0"/>
    <s v="N"/>
    <n v="9"/>
    <s v="N"/>
    <s v="00/00/0000"/>
    <s v="N"/>
    <n v="0"/>
    <s v="00/00/0000"/>
    <s v="STD"/>
    <x v="100"/>
    <n v="0"/>
    <x v="0"/>
    <m/>
  </r>
  <r>
    <n v="69119066699"/>
    <s v="EB-SBI SURAKSHA"/>
    <n v="50053916399"/>
    <s v="Mr. BHAVIN MAHENDRA ACHARYA"/>
    <n v="228000"/>
    <n v="6.65"/>
    <n v="225511"/>
    <n v="213232.99"/>
    <n v="0"/>
    <n v="0"/>
    <n v="0"/>
    <d v="2022-03-01T00:00:00"/>
    <n v="19"/>
    <n v="19"/>
    <n v="0"/>
    <n v="0"/>
    <n v="0"/>
    <n v="0"/>
    <s v="INR"/>
    <n v="15355"/>
    <n v="1730"/>
    <s v=""/>
    <n v="0"/>
    <n v="0"/>
    <s v="N"/>
    <n v="9"/>
    <s v="N"/>
    <s v="00/00/0000"/>
    <s v="N"/>
    <n v="0"/>
    <s v="00/00/0000"/>
    <s v="STD"/>
    <x v="1"/>
    <m/>
    <x v="0"/>
    <m/>
  </r>
  <r>
    <n v="69190111591"/>
    <s v="EB-SBI SURAKSHA"/>
    <n v="90517033591"/>
    <s v="Mr. JASHIBEN  PATEL"/>
    <n v="82100"/>
    <n v="6.65"/>
    <n v="76677"/>
    <n v="73725"/>
    <n v="0"/>
    <n v="0"/>
    <n v="0"/>
    <d v="2022-03-04T00:00:00"/>
    <n v="24"/>
    <n v="24"/>
    <n v="0"/>
    <n v="0"/>
    <n v="0"/>
    <n v="0"/>
    <s v="INR"/>
    <n v="15355"/>
    <n v="677"/>
    <s v=""/>
    <n v="0"/>
    <n v="0"/>
    <s v="N"/>
    <n v="9"/>
    <s v="N"/>
    <s v="00/00/0000"/>
    <s v="N"/>
    <n v="0"/>
    <s v="00/00/0000"/>
    <s v="STD"/>
    <x v="101"/>
    <n v="999"/>
    <x v="0"/>
    <m/>
  </r>
  <r>
    <n v="69969599969"/>
    <s v="EB-SBI SURAKSHA"/>
    <n v="50095399955"/>
    <s v="Mr. Sanjivkumar  Chaudhari"/>
    <n v="121500"/>
    <n v="6.65"/>
    <n v="119107"/>
    <n v="119051"/>
    <n v="0"/>
    <n v="0"/>
    <n v="0"/>
    <d v="2022-03-27T00:00:00"/>
    <n v="7"/>
    <n v="7"/>
    <n v="0"/>
    <n v="0"/>
    <n v="0"/>
    <n v="0"/>
    <s v="INR"/>
    <n v="15355"/>
    <n v="942"/>
    <s v=""/>
    <n v="0"/>
    <n v="0"/>
    <s v="N"/>
    <n v="9"/>
    <s v="N"/>
    <s v="00/00/0000"/>
    <s v="N"/>
    <n v="0"/>
    <s v="00/00/0000"/>
    <s v="STD"/>
    <x v="46"/>
    <n v="0"/>
    <x v="0"/>
    <m/>
  </r>
  <r>
    <n v="69669596151"/>
    <s v="EB-SBI SURAKSHA"/>
    <n v="90135900035"/>
    <s v="Mr. Parmar Himanshu Baldevbhai"/>
    <n v="256500"/>
    <n v="6.65"/>
    <n v="252509"/>
    <n v="251655"/>
    <n v="0"/>
    <n v="0"/>
    <n v="0"/>
    <d v="2022-06-26T00:00:00"/>
    <n v="14"/>
    <n v="14"/>
    <n v="0"/>
    <n v="0"/>
    <n v="0"/>
    <n v="0"/>
    <s v="INR"/>
    <n v="15355"/>
    <n v="1655"/>
    <s v=""/>
    <n v="0"/>
    <n v="0"/>
    <s v="N"/>
    <n v="9"/>
    <s v="N"/>
    <s v="00/00/0000"/>
    <s v="N"/>
    <n v="0"/>
    <s v="00/00/0000"/>
    <s v="STD"/>
    <x v="102"/>
    <n v="999"/>
    <x v="0"/>
    <m/>
  </r>
  <r>
    <n v="69611661915"/>
    <s v="EB-SBI SURAKSHA"/>
    <n v="90959599317"/>
    <s v="Mrs. TANUBEN  SOLANKI"/>
    <n v="52800"/>
    <n v="6.65"/>
    <n v="51395"/>
    <n v="49655"/>
    <n v="0"/>
    <n v="0"/>
    <n v="0"/>
    <d v="2022-07-04T00:00:00"/>
    <n v="20"/>
    <n v="20"/>
    <n v="0"/>
    <n v="0"/>
    <n v="0"/>
    <n v="0"/>
    <s v="INR"/>
    <n v="15355"/>
    <n v="363"/>
    <s v=""/>
    <n v="0"/>
    <n v="0"/>
    <m/>
    <m/>
    <s v="N"/>
    <s v="00/00/0000"/>
    <s v="N"/>
    <n v="0"/>
    <s v="00/00/0000"/>
    <s v="STD"/>
    <x v="103"/>
    <n v="999"/>
    <x v="0"/>
    <m/>
  </r>
  <r>
    <n v="69619159906"/>
    <s v="EB-SBI SURAKSHA"/>
    <n v="57553709557"/>
    <s v="Mr. SENDHABHAI BALDEVBHAI SENM"/>
    <n v="28000"/>
    <n v="6.65"/>
    <n v="26485"/>
    <n v="25931"/>
    <n v="0"/>
    <n v="0"/>
    <n v="0"/>
    <d v="2022-07-07T00:00:00"/>
    <n v="20"/>
    <n v="20"/>
    <n v="0"/>
    <n v="0"/>
    <n v="0"/>
    <n v="0"/>
    <s v="INR"/>
    <n v="15355"/>
    <n v="212"/>
    <s v=""/>
    <n v="0"/>
    <n v="0"/>
    <s v="N"/>
    <n v="9"/>
    <s v="N"/>
    <s v="00/00/0000"/>
    <s v="N"/>
    <n v="0"/>
    <s v="00/00/0000"/>
    <s v="STD"/>
    <x v="104"/>
    <n v="0"/>
    <x v="0"/>
    <m/>
  </r>
  <r>
    <n v="69696911911"/>
    <s v="EB-SBI SURAKSHA"/>
    <n v="55050960355"/>
    <s v="Mr. MINESH MADHUBHAI RATHOD"/>
    <n v="109000"/>
    <n v="6.65"/>
    <n v="107129"/>
    <n v="104329"/>
    <n v="0"/>
    <n v="0"/>
    <n v="0"/>
    <d v="2022-07-13T00:00:00"/>
    <n v="20"/>
    <n v="20"/>
    <n v="0"/>
    <n v="0"/>
    <n v="0"/>
    <n v="0"/>
    <s v="INR"/>
    <n v="15355"/>
    <n v="700"/>
    <s v=""/>
    <n v="0"/>
    <n v="0"/>
    <s v="N"/>
    <n v="9"/>
    <s v="N"/>
    <s v="00/00/0000"/>
    <s v="N"/>
    <n v="0"/>
    <s v="00/00/0000"/>
    <s v="STD"/>
    <x v="1"/>
    <m/>
    <x v="0"/>
    <m/>
  </r>
  <r>
    <n v="69665699011"/>
    <s v="EB-SBI SURAKSHA"/>
    <n v="55559309613"/>
    <s v="Mr. ASHOK GOVINDPRASAD BHARGAV"/>
    <n v="98000"/>
    <n v="6.65"/>
    <n v="94509"/>
    <n v="92989"/>
    <n v="0"/>
    <n v="0"/>
    <n v="0"/>
    <d v="2022-09-05T00:00:00"/>
    <n v="18"/>
    <n v="18"/>
    <n v="0"/>
    <n v="0"/>
    <n v="0"/>
    <n v="0"/>
    <s v="INR"/>
    <n v="15355"/>
    <n v="740"/>
    <s v=""/>
    <n v="0"/>
    <n v="0"/>
    <s v="N"/>
    <n v="9"/>
    <s v="N"/>
    <s v="00/00/0000"/>
    <s v="N"/>
    <n v="0"/>
    <s v="00/00/0000"/>
    <s v="STD"/>
    <x v="78"/>
    <n v="0"/>
    <x v="0"/>
    <m/>
  </r>
  <r>
    <n v="69656966695"/>
    <s v="EB-SBI SURAKSHA"/>
    <n v="57509916395"/>
    <s v="Mr. MAYURKUMAR PRAFULCHANDRA P"/>
    <n v="39000"/>
    <n v="6.65"/>
    <n v="37814"/>
    <n v="36476"/>
    <n v="0"/>
    <n v="0"/>
    <n v="0"/>
    <d v="2022-09-12T00:00:00"/>
    <n v="18"/>
    <n v="18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x v="93"/>
    <n v="0"/>
    <x v="0"/>
    <m/>
  </r>
  <r>
    <n v="69656969509"/>
    <s v="EB-SBI SURAKSHA"/>
    <n v="56799715999"/>
    <s v="Mr. RAJENDRA RAMRAO PALKHADE"/>
    <n v="198000"/>
    <n v="6.65"/>
    <n v="190729"/>
    <n v="186864.27"/>
    <n v="0"/>
    <n v="0"/>
    <n v="0"/>
    <d v="2022-09-12T00:00:00"/>
    <n v="18"/>
    <n v="18"/>
    <n v="0"/>
    <n v="0"/>
    <n v="0"/>
    <n v="0"/>
    <s v="INR"/>
    <n v="15355"/>
    <n v="1494"/>
    <s v=""/>
    <n v="0"/>
    <n v="0"/>
    <s v="N"/>
    <n v="9"/>
    <s v="N"/>
    <s v="00/00/0000"/>
    <s v="N"/>
    <n v="0"/>
    <s v="00/00/0000"/>
    <s v="STD"/>
    <x v="105"/>
    <n v="999"/>
    <x v="0"/>
    <m/>
  </r>
  <r>
    <n v="69616661969"/>
    <s v="EB-SBI SURAKSHA"/>
    <n v="55661793963"/>
    <s v="Mr. KALPESH KANAIYALAL YOGI"/>
    <n v="58000"/>
    <n v="6.65"/>
    <n v="54607"/>
    <n v="53944"/>
    <n v="0"/>
    <n v="0"/>
    <n v="0"/>
    <d v="2022-10-24T00:00:00"/>
    <n v="17"/>
    <n v="17"/>
    <n v="0"/>
    <n v="0"/>
    <n v="0"/>
    <n v="0"/>
    <s v="INR"/>
    <n v="15355"/>
    <n v="511"/>
    <s v=""/>
    <n v="0"/>
    <n v="0"/>
    <s v="N"/>
    <n v="9"/>
    <s v="N"/>
    <s v="00/00/0000"/>
    <s v="N"/>
    <n v="0"/>
    <s v="00/00/0000"/>
    <s v="STD"/>
    <x v="1"/>
    <m/>
    <x v="0"/>
    <m/>
  </r>
  <r>
    <n v="69619959569"/>
    <s v="EB-SBI SURAKSHA"/>
    <n v="90637959395"/>
    <s v="Mr. MINAXI RAJIV TAILOR"/>
    <n v="57000"/>
    <n v="6.65"/>
    <n v="54243"/>
    <n v="53920"/>
    <n v="0"/>
    <n v="0"/>
    <n v="0"/>
    <d v="2022-10-01T00:00:00"/>
    <n v="17"/>
    <n v="17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x v="1"/>
    <m/>
    <x v="0"/>
    <m/>
  </r>
  <r>
    <n v="69619669096"/>
    <s v="EB-SBI SURAKSHA"/>
    <n v="55039165956"/>
    <s v="Mr. MAHENDRAKUMAR MANGABHAI RA"/>
    <n v="21000"/>
    <n v="6.65"/>
    <n v="20102"/>
    <n v="19446"/>
    <n v="0"/>
    <n v="0"/>
    <n v="0"/>
    <d v="2022-09-23T00:00:00"/>
    <n v="18"/>
    <n v="18"/>
    <n v="0"/>
    <n v="0"/>
    <n v="0"/>
    <n v="0"/>
    <s v="INR"/>
    <n v="15355"/>
    <n v="159"/>
    <s v=""/>
    <n v="0"/>
    <n v="0"/>
    <s v="N"/>
    <n v="9"/>
    <s v="N"/>
    <s v="00/00/0000"/>
    <s v="N"/>
    <n v="0"/>
    <s v="00/00/0000"/>
    <s v="STD"/>
    <x v="93"/>
    <n v="0"/>
    <x v="0"/>
    <m/>
  </r>
  <r>
    <n v="69696066669"/>
    <s v="EB-SBI SURAKSHA"/>
    <n v="55761939035"/>
    <s v="Mr. NISHA PANKAJKUMAR JOSHI"/>
    <n v="43000"/>
    <n v="6.65"/>
    <n v="37620"/>
    <n v="36651"/>
    <n v="0"/>
    <n v="0"/>
    <n v="0"/>
    <d v="2022-10-21T00:00:00"/>
    <n v="17"/>
    <n v="17"/>
    <n v="0"/>
    <n v="0"/>
    <n v="0"/>
    <n v="0"/>
    <s v="INR"/>
    <n v="15355"/>
    <n v="343"/>
    <s v=""/>
    <n v="0"/>
    <n v="0"/>
    <s v="N"/>
    <n v="9"/>
    <s v="N"/>
    <s v="00/00/0000"/>
    <s v="N"/>
    <n v="0"/>
    <s v="00/00/0000"/>
    <s v="STD"/>
    <x v="1"/>
    <m/>
    <x v="0"/>
    <m/>
  </r>
  <r>
    <n v="69966969915"/>
    <s v="EB-SBI SURAKSHA"/>
    <n v="90639955777"/>
    <s v="Mr. Nayi  Mitesh"/>
    <n v="41000"/>
    <n v="6.65"/>
    <n v="40131"/>
    <n v="39923"/>
    <n v="0"/>
    <n v="0"/>
    <n v="0"/>
    <d v="2022-11-29T00:00:00"/>
    <n v="16"/>
    <n v="16"/>
    <n v="0"/>
    <n v="0"/>
    <n v="0"/>
    <n v="0"/>
    <s v="INR"/>
    <n v="15355"/>
    <n v="264"/>
    <s v=""/>
    <n v="0"/>
    <n v="0"/>
    <s v="N"/>
    <n v="9"/>
    <s v="N"/>
    <s v="00/00/0000"/>
    <s v="N"/>
    <n v="0"/>
    <s v="00/00/0000"/>
    <s v="STD"/>
    <x v="85"/>
    <n v="0"/>
    <x v="0"/>
    <m/>
  </r>
  <r>
    <n v="69955591666"/>
    <s v="EB-SBI SURAKSHA"/>
    <n v="56975606575"/>
    <s v="Mr. AMIT KUMAR DUTTA"/>
    <n v="89000"/>
    <n v="6.65"/>
    <n v="85756"/>
    <n v="82336"/>
    <n v="0"/>
    <n v="0"/>
    <n v="0"/>
    <d v="2022-12-08T00:00:00"/>
    <n v="15"/>
    <n v="15"/>
    <n v="0"/>
    <n v="0"/>
    <n v="0"/>
    <n v="0"/>
    <s v="INR"/>
    <n v="15355"/>
    <n v="672"/>
    <s v=""/>
    <n v="0"/>
    <n v="0"/>
    <s v="N"/>
    <n v="9"/>
    <s v="N"/>
    <s v="00/00/0000"/>
    <s v="N"/>
    <n v="0"/>
    <s v="00/00/0000"/>
    <s v="STD"/>
    <x v="1"/>
    <m/>
    <x v="0"/>
    <m/>
  </r>
  <r>
    <n v="69959166166"/>
    <s v="EB-SBI SURAKSHA"/>
    <n v="50557171079"/>
    <s v="Mr. PURSHOTAMBHAI KANTILAL PAR"/>
    <n v="215000"/>
    <n v="6.65"/>
    <n v="204704"/>
    <n v="201778"/>
    <n v="0"/>
    <n v="0"/>
    <n v="0"/>
    <d v="2023-01-20T00:00:00"/>
    <n v="14"/>
    <n v="14"/>
    <n v="0"/>
    <n v="0"/>
    <n v="0"/>
    <n v="0"/>
    <s v="INR"/>
    <n v="15355"/>
    <n v="1891"/>
    <s v=""/>
    <n v="0"/>
    <n v="0"/>
    <s v="N"/>
    <n v="9"/>
    <s v="N"/>
    <s v="00/00/0000"/>
    <s v="N"/>
    <n v="0"/>
    <s v="00/00/0000"/>
    <s v="STD"/>
    <x v="1"/>
    <m/>
    <x v="0"/>
    <m/>
  </r>
  <r>
    <n v="69956996619"/>
    <s v="EB-SBI SURAKSHA"/>
    <n v="90176355551"/>
    <s v="Mrs. ANANDIBEN  RATHOD"/>
    <n v="138000"/>
    <n v="6.65"/>
    <n v="120185"/>
    <n v="10"/>
    <n v="0"/>
    <n v="0"/>
    <n v="0"/>
    <d v="2023-01-21T00:00:00"/>
    <n v="14"/>
    <n v="14"/>
    <n v="0"/>
    <n v="0"/>
    <n v="0"/>
    <n v="0"/>
    <s v="INR"/>
    <n v="15355"/>
    <n v="1324"/>
    <s v=""/>
    <n v="0"/>
    <n v="0"/>
    <s v="N"/>
    <n v="9"/>
    <s v="N"/>
    <s v="00/00/0000"/>
    <s v="N"/>
    <n v="0"/>
    <s v="00/00/0000"/>
    <s v="STD"/>
    <x v="106"/>
    <n v="999"/>
    <x v="0"/>
    <m/>
  </r>
  <r>
    <n v="69961996191"/>
    <s v="EB-SBI SURAKSHA"/>
    <n v="55505157995"/>
    <s v="Mr. HITESHKUMAR NATVARLAL BARO"/>
    <n v="52000"/>
    <n v="6.65"/>
    <n v="50335"/>
    <n v="49411"/>
    <n v="0"/>
    <n v="0"/>
    <n v="0"/>
    <d v="2023-01-25T00:00:00"/>
    <n v="14"/>
    <n v="14"/>
    <n v="0"/>
    <n v="0"/>
    <n v="0"/>
    <n v="0"/>
    <s v="INR"/>
    <n v="15355"/>
    <n v="334"/>
    <s v=""/>
    <n v="0"/>
    <n v="0"/>
    <m/>
    <m/>
    <s v="N"/>
    <s v="00/00/0000"/>
    <s v="N"/>
    <n v="0"/>
    <s v="00/00/0000"/>
    <s v="STD"/>
    <x v="1"/>
    <m/>
    <x v="0"/>
    <m/>
  </r>
  <r>
    <n v="69966695660"/>
    <s v="EB-SBI SURAKSHA"/>
    <n v="55590059959"/>
    <s v="Mrs. NIKKY  GOTHWAL"/>
    <n v="162000"/>
    <n v="6.65"/>
    <n v="156992"/>
    <n v="155914"/>
    <n v="0"/>
    <n v="0"/>
    <n v="0"/>
    <d v="2023-01-27T00:00:00"/>
    <n v="14"/>
    <n v="14"/>
    <n v="0"/>
    <n v="0"/>
    <n v="0"/>
    <n v="0"/>
    <s v="INR"/>
    <n v="15355"/>
    <n v="1223"/>
    <s v=""/>
    <n v="0"/>
    <n v="0"/>
    <s v="N"/>
    <n v="9"/>
    <s v="N"/>
    <s v="00/00/0000"/>
    <s v="N"/>
    <n v="0"/>
    <s v="00/00/0000"/>
    <s v="STD"/>
    <x v="1"/>
    <m/>
    <x v="0"/>
    <m/>
  </r>
  <r>
    <n v="69966166666"/>
    <s v="EB-SBI SURAKSHA"/>
    <n v="50005596636"/>
    <s v="Mr. BHIKHABHAI PARSHOTAM PATEL"/>
    <n v="34000"/>
    <n v="6.65"/>
    <n v="27962"/>
    <n v="26756"/>
    <n v="0"/>
    <n v="0"/>
    <n v="0"/>
    <d v="2023-02-02T00:00:00"/>
    <n v="13"/>
    <n v="13"/>
    <n v="0"/>
    <n v="0"/>
    <n v="0"/>
    <n v="0"/>
    <s v="INR"/>
    <n v="15355"/>
    <n v="338"/>
    <s v=""/>
    <n v="0"/>
    <n v="0"/>
    <s v="N"/>
    <n v="9"/>
    <s v="N"/>
    <s v="00/00/0000"/>
    <s v="N"/>
    <n v="0"/>
    <s v="00/00/0000"/>
    <s v="STD"/>
    <x v="1"/>
    <m/>
    <x v="0"/>
    <m/>
  </r>
  <r>
    <n v="60001999619"/>
    <s v="EB-SBI SURAKSHA"/>
    <n v="55059705906"/>
    <s v="Mr. Gajjar  Hardik"/>
    <n v="39000"/>
    <n v="6.65"/>
    <n v="37722"/>
    <n v="36658"/>
    <n v="0"/>
    <n v="0"/>
    <n v="0"/>
    <d v="2023-02-11T00:00:00"/>
    <n v="13"/>
    <n v="13"/>
    <n v="0"/>
    <n v="0"/>
    <n v="0"/>
    <n v="0"/>
    <s v="INR"/>
    <n v="15355"/>
    <n v="267"/>
    <s v=""/>
    <n v="0"/>
    <n v="0"/>
    <s v="N"/>
    <n v="9"/>
    <s v="N"/>
    <s v="00/00/0000"/>
    <s v="N"/>
    <n v="0"/>
    <s v="00/00/0000"/>
    <s v="STD"/>
    <x v="71"/>
    <n v="999"/>
    <x v="0"/>
    <m/>
  </r>
  <r>
    <n v="60006961699"/>
    <s v="EB-SBI SURAKSHA"/>
    <n v="55655771795"/>
    <s v="Mr. RAJENDRAKUMAR KANTILAL TRI"/>
    <n v="132000"/>
    <n v="6.65"/>
    <n v="120395"/>
    <n v="942"/>
    <n v="0"/>
    <n v="0"/>
    <n v="0"/>
    <d v="2023-02-11T00:00:00"/>
    <n v="13"/>
    <n v="13"/>
    <n v="0"/>
    <n v="0"/>
    <n v="0"/>
    <n v="0"/>
    <s v="INR"/>
    <n v="15355"/>
    <n v="1082"/>
    <s v=""/>
    <n v="0"/>
    <n v="0"/>
    <s v="N"/>
    <n v="9"/>
    <s v="N"/>
    <s v="00/00/0000"/>
    <s v="N"/>
    <n v="0"/>
    <s v="00/00/0000"/>
    <s v="STD"/>
    <x v="107"/>
    <n v="999"/>
    <x v="0"/>
    <m/>
  </r>
  <r>
    <n v="60011165996"/>
    <s v="EB-SBI SURAKSHA"/>
    <n v="55556079590"/>
    <s v="Mr. Patel  Vipulkumar"/>
    <n v="113000"/>
    <n v="6.65"/>
    <n v="16430"/>
    <n v="14596"/>
    <n v="0"/>
    <n v="0"/>
    <n v="0"/>
    <d v="2023-03-17T00:00:00"/>
    <n v="12"/>
    <n v="12"/>
    <n v="0"/>
    <n v="0"/>
    <n v="0"/>
    <n v="0"/>
    <s v="INR"/>
    <n v="15355"/>
    <n v="774"/>
    <s v=""/>
    <n v="0"/>
    <n v="0"/>
    <s v="N"/>
    <n v="9"/>
    <s v="N"/>
    <s v="00/00/0000"/>
    <s v="N"/>
    <n v="0"/>
    <s v="00/00/0000"/>
    <s v="STD"/>
    <x v="15"/>
    <n v="0"/>
    <x v="0"/>
    <m/>
  </r>
  <r>
    <n v="60065699996"/>
    <s v="EB-SBI SURAKSHA"/>
    <n v="56505959570"/>
    <s v="Mr. UPENDRA KUMAR CHHAGANBHAI"/>
    <n v="44000"/>
    <n v="6.65"/>
    <n v="43029"/>
    <n v="41940"/>
    <n v="0"/>
    <n v="0"/>
    <n v="0"/>
    <d v="2023-02-28T00:00:00"/>
    <n v="11"/>
    <n v="11"/>
    <n v="0"/>
    <n v="0"/>
    <n v="0"/>
    <n v="0"/>
    <s v="INR"/>
    <n v="15355"/>
    <n v="301"/>
    <s v=""/>
    <n v="0"/>
    <n v="0"/>
    <s v="N"/>
    <n v="9"/>
    <s v="N"/>
    <s v="00/00/0000"/>
    <s v="N"/>
    <n v="0"/>
    <s v="00/00/0000"/>
    <s v="STD"/>
    <x v="108"/>
    <n v="0"/>
    <x v="0"/>
    <m/>
  </r>
  <r>
    <n v="60065690661"/>
    <s v="EB-SBI SURAKSHA"/>
    <n v="55567735101"/>
    <s v="Mr. Vipul  Patel"/>
    <n v="56000"/>
    <n v="6.65"/>
    <n v="53953"/>
    <n v="53541"/>
    <n v="0"/>
    <n v="0"/>
    <n v="0"/>
    <d v="2023-03-14T00:00:00"/>
    <n v="12"/>
    <n v="12"/>
    <n v="0"/>
    <n v="0"/>
    <n v="0"/>
    <n v="0"/>
    <s v="INR"/>
    <n v="15355"/>
    <n v="424"/>
    <s v=""/>
    <n v="0"/>
    <n v="0"/>
    <s v="N"/>
    <n v="9"/>
    <s v="N"/>
    <s v="00/00/0000"/>
    <s v="N"/>
    <n v="0"/>
    <s v="00/00/0000"/>
    <s v="STD"/>
    <x v="109"/>
    <n v="0"/>
    <x v="0"/>
    <m/>
  </r>
  <r>
    <n v="60065996991"/>
    <s v="EB-SBI SURAKSHA"/>
    <n v="90706537097"/>
    <s v="Mr. Ronil Yogeshbhai Shah"/>
    <n v="30000"/>
    <n v="6.65"/>
    <n v="28712"/>
    <n v="27884"/>
    <n v="0"/>
    <n v="0"/>
    <n v="0"/>
    <d v="2023-03-14T00:00:00"/>
    <n v="12"/>
    <n v="12"/>
    <n v="0"/>
    <n v="0"/>
    <n v="0"/>
    <n v="0"/>
    <s v="INR"/>
    <n v="15355"/>
    <n v="206"/>
    <s v=""/>
    <n v="0"/>
    <n v="0"/>
    <s v="N"/>
    <n v="9"/>
    <s v="N"/>
    <s v="00/00/0000"/>
    <s v="N"/>
    <n v="0"/>
    <s v="00/00/0000"/>
    <s v="STD"/>
    <x v="110"/>
    <n v="0"/>
    <x v="0"/>
    <m/>
  </r>
  <r>
    <n v="60066559609"/>
    <s v="EB-SBI SURAKSHA"/>
    <n v="56591095999"/>
    <s v="Mr. RAVIKANT JOHNBHAI CHAUHAN"/>
    <n v="173000"/>
    <n v="6.65"/>
    <n v="168292"/>
    <n v="167720"/>
    <n v="0"/>
    <n v="0"/>
    <n v="0"/>
    <d v="2023-02-27T00:00:00"/>
    <n v="13"/>
    <n v="13"/>
    <n v="0"/>
    <n v="0"/>
    <n v="0"/>
    <n v="0"/>
    <s v="INR"/>
    <n v="15355"/>
    <n v="1306"/>
    <s v=""/>
    <n v="0"/>
    <n v="0"/>
    <s v="N"/>
    <n v="9"/>
    <s v="N"/>
    <s v="00/00/0000"/>
    <s v="N"/>
    <n v="0"/>
    <s v="00/00/0000"/>
    <s v="STD"/>
    <x v="1"/>
    <m/>
    <x v="0"/>
    <m/>
  </r>
  <r>
    <n v="60069169999"/>
    <s v="EB-SBI SURAKSHA"/>
    <n v="90755653907"/>
    <s v="Mr. PATEL  ARUNKUMAR"/>
    <n v="39000"/>
    <n v="6.65"/>
    <n v="36701"/>
    <n v="32736"/>
    <n v="0"/>
    <n v="0"/>
    <n v="0"/>
    <d v="2023-02-28T00:00:00"/>
    <n v="13"/>
    <n v="13"/>
    <n v="0"/>
    <n v="0"/>
    <n v="0"/>
    <n v="0"/>
    <s v="INR"/>
    <n v="15355"/>
    <n v="295"/>
    <s v=""/>
    <n v="0"/>
    <n v="0"/>
    <s v="N"/>
    <n v="9"/>
    <s v="N"/>
    <s v="00/00/0000"/>
    <s v="N"/>
    <n v="0"/>
    <s v="00/00/0000"/>
    <s v="STD"/>
    <x v="1"/>
    <m/>
    <x v="0"/>
    <m/>
  </r>
  <r>
    <n v="60069991661"/>
    <s v="EB-SBI SURAKSHA"/>
    <n v="50631907591"/>
    <s v="Mr. Kantilal Ravajibhai Hingar"/>
    <n v="27000"/>
    <n v="6.65"/>
    <n v="25222"/>
    <n v="24871"/>
    <n v="0"/>
    <n v="0"/>
    <n v="0"/>
    <d v="2023-02-28T00:00:00"/>
    <n v="13"/>
    <n v="13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x v="1"/>
    <m/>
    <x v="0"/>
    <m/>
  </r>
  <r>
    <n v="60096619991"/>
    <s v="EB-SBI SURAKSHA"/>
    <n v="50555351963"/>
    <s v="Mr. SHARMA RAMCHARAN CHIRANJIL"/>
    <n v="96000"/>
    <n v="6.65"/>
    <n v="70514"/>
    <n v="2817"/>
    <n v="0"/>
    <n v="0"/>
    <n v="0"/>
    <d v="2023-03-24T00:00:00"/>
    <n v="12"/>
    <n v="12"/>
    <n v="0"/>
    <n v="0"/>
    <n v="0"/>
    <n v="0"/>
    <s v="INR"/>
    <n v="15355"/>
    <n v="814"/>
    <s v=""/>
    <n v="0"/>
    <n v="0"/>
    <s v="N"/>
    <n v="9"/>
    <s v="N"/>
    <s v="00/00/0000"/>
    <s v="N"/>
    <n v="0"/>
    <s v="00/00/0000"/>
    <s v="STD"/>
    <x v="107"/>
    <n v="999"/>
    <x v="0"/>
    <m/>
  </r>
  <r>
    <n v="60099900966"/>
    <s v="EB-SBI SURAKSHA"/>
    <n v="59953715770"/>
    <s v="Mr. SURESH KISANRAO SHEGOKAR"/>
    <n v="76000"/>
    <n v="6.65"/>
    <n v="74055"/>
    <n v="70380"/>
    <n v="0"/>
    <n v="0"/>
    <n v="0"/>
    <d v="2023-04-16T00:00:00"/>
    <n v="11"/>
    <n v="11"/>
    <n v="0"/>
    <n v="0"/>
    <n v="0"/>
    <n v="0"/>
    <s v="INR"/>
    <n v="15355"/>
    <n v="575"/>
    <s v=""/>
    <n v="0"/>
    <n v="0"/>
    <s v="N"/>
    <n v="9"/>
    <s v="N"/>
    <s v="00/00/0000"/>
    <s v="N"/>
    <n v="0"/>
    <s v="00/00/0000"/>
    <s v="STD"/>
    <x v="111"/>
    <n v="0"/>
    <x v="0"/>
    <m/>
  </r>
  <r>
    <n v="60106519906"/>
    <s v="EB-SBI SURAKSHA"/>
    <n v="56755553506"/>
    <s v="Miss. Patel Nimishaben Vijayku"/>
    <n v="31000"/>
    <n v="6.65"/>
    <n v="30348"/>
    <n v="29933"/>
    <n v="0"/>
    <n v="0"/>
    <n v="0"/>
    <d v="2023-04-16T00:00:00"/>
    <n v="11"/>
    <n v="11"/>
    <n v="0"/>
    <n v="0"/>
    <n v="0"/>
    <n v="0"/>
    <s v="INR"/>
    <n v="15355"/>
    <n v="235"/>
    <s v=""/>
    <n v="0"/>
    <n v="0"/>
    <m/>
    <m/>
    <s v="N"/>
    <s v="00/00/0000"/>
    <s v="N"/>
    <n v="0"/>
    <s v="00/00/0000"/>
    <s v="STD"/>
    <x v="112"/>
    <n v="0"/>
    <x v="0"/>
    <m/>
  </r>
  <r>
    <n v="60109106991"/>
    <s v="EB-SBI SURAKSHA"/>
    <n v="55953557157"/>
    <s v="Mr. Patel Pintukumar Vitthalbh"/>
    <n v="29000"/>
    <n v="6.65"/>
    <n v="28250"/>
    <n v="27251"/>
    <n v="0"/>
    <n v="0"/>
    <n v="0"/>
    <d v="2023-04-07T00:00:00"/>
    <n v="11"/>
    <n v="11"/>
    <n v="0"/>
    <n v="0"/>
    <n v="0"/>
    <n v="0"/>
    <s v="INR"/>
    <n v="15355"/>
    <n v="220"/>
    <s v=""/>
    <n v="0"/>
    <n v="0"/>
    <s v="N"/>
    <n v="9"/>
    <s v="N"/>
    <s v="00/00/0000"/>
    <s v="N"/>
    <n v="0"/>
    <s v="00/00/0000"/>
    <s v="STD"/>
    <x v="113"/>
    <n v="0"/>
    <x v="0"/>
    <m/>
  </r>
  <r>
    <n v="60111666661"/>
    <s v="EB-SBI SURAKSHA"/>
    <n v="50731969579"/>
    <s v="Mr. Bharvad Jayshree Visabhai"/>
    <n v="56700"/>
    <n v="6.65"/>
    <n v="53928"/>
    <n v="53881"/>
    <n v="0"/>
    <n v="0"/>
    <n v="0"/>
    <d v="2023-04-08T00:00:00"/>
    <n v="11"/>
    <n v="11"/>
    <n v="0"/>
    <n v="0"/>
    <n v="0"/>
    <n v="0"/>
    <s v="INR"/>
    <n v="15355"/>
    <n v="573"/>
    <s v=""/>
    <n v="0"/>
    <n v="0"/>
    <s v="N"/>
    <n v="9"/>
    <s v="N"/>
    <s v="00/00/0000"/>
    <s v="N"/>
    <n v="0"/>
    <s v="00/00/0000"/>
    <s v="STD"/>
    <x v="114"/>
    <n v="0"/>
    <x v="0"/>
    <m/>
  </r>
  <r>
    <n v="60169690969"/>
    <s v="EB-SBI SURAKSHA"/>
    <n v="55579517955"/>
    <s v="Mr. ASHISH GHANSHYAMBHAI MALAN"/>
    <n v="28900"/>
    <n v="6.65"/>
    <n v="26376"/>
    <n v="296"/>
    <n v="0"/>
    <n v="0"/>
    <n v="0"/>
    <d v="2023-04-16T00:00:00"/>
    <n v="11"/>
    <n v="11"/>
    <n v="0"/>
    <n v="0"/>
    <n v="0"/>
    <n v="0"/>
    <s v="INR"/>
    <n v="15355"/>
    <n v="255"/>
    <s v=""/>
    <n v="0"/>
    <n v="0"/>
    <s v="N"/>
    <n v="9"/>
    <s v="N"/>
    <s v="00/00/0000"/>
    <s v="N"/>
    <n v="0"/>
    <s v="00/00/0000"/>
    <s v="STD"/>
    <x v="1"/>
    <m/>
    <x v="0"/>
    <m/>
  </r>
  <r>
    <n v="60165969166"/>
    <s v="EB-SBI SURAKSHA"/>
    <n v="56930975799"/>
    <s v="Mr. Patni  Sanjaykumar"/>
    <n v="34000"/>
    <n v="6.65"/>
    <n v="33345"/>
    <n v="32675"/>
    <n v="0"/>
    <n v="0"/>
    <n v="0"/>
    <d v="2023-04-20T00:00:00"/>
    <n v="11"/>
    <n v="11"/>
    <n v="0"/>
    <n v="0"/>
    <n v="0"/>
    <n v="0"/>
    <s v="INR"/>
    <n v="15355"/>
    <n v="233"/>
    <s v=""/>
    <n v="0"/>
    <n v="0"/>
    <s v="N"/>
    <n v="9"/>
    <s v="N"/>
    <s v="00/00/0000"/>
    <s v="N"/>
    <n v="0"/>
    <s v="00/00/0000"/>
    <s v="STD"/>
    <x v="1"/>
    <m/>
    <x v="0"/>
    <m/>
  </r>
  <r>
    <n v="60169999166"/>
    <s v="EB-SBI SURAKSHA"/>
    <n v="50075599653"/>
    <s v="Mr. Ashok Laxman Bagawe"/>
    <n v="80700"/>
    <n v="6.65"/>
    <n v="79045"/>
    <n v="78155"/>
    <n v="0"/>
    <n v="0"/>
    <n v="0"/>
    <d v="2023-05-20T00:00:00"/>
    <n v="10"/>
    <n v="10"/>
    <n v="0"/>
    <n v="0"/>
    <n v="0"/>
    <n v="0"/>
    <s v="INR"/>
    <n v="15355"/>
    <n v="611"/>
    <s v=""/>
    <n v="0"/>
    <n v="0"/>
    <s v="N"/>
    <n v="9"/>
    <s v="N"/>
    <s v="00/00/0000"/>
    <s v="N"/>
    <n v="0"/>
    <s v="00/00/0000"/>
    <s v="STD"/>
    <x v="1"/>
    <m/>
    <x v="0"/>
    <m/>
  </r>
  <r>
    <n v="60119569116"/>
    <s v="EB-SBI SURAKSHA"/>
    <n v="55379119055"/>
    <s v="Mr. Chirag  Patel"/>
    <n v="79700"/>
    <n v="6.65"/>
    <n v="78813"/>
    <n v="78273"/>
    <n v="0"/>
    <n v="0"/>
    <n v="0"/>
    <d v="2023-05-12T00:00:00"/>
    <n v="10"/>
    <n v="10"/>
    <n v="0"/>
    <n v="0"/>
    <n v="0"/>
    <n v="0"/>
    <s v="INR"/>
    <n v="15355"/>
    <n v="546"/>
    <s v=""/>
    <n v="0"/>
    <n v="0"/>
    <m/>
    <m/>
    <s v="N"/>
    <s v="00/00/0000"/>
    <s v="N"/>
    <n v="0"/>
    <s v="00/00/0000"/>
    <s v="STD"/>
    <x v="1"/>
    <m/>
    <x v="0"/>
    <m/>
  </r>
  <r>
    <n v="60199695696"/>
    <s v="EB-SBI SURAKSHA"/>
    <n v="56999971513"/>
    <s v="Mr. Taviyad  Maheshbhai"/>
    <n v="35500"/>
    <n v="6.65"/>
    <n v="34722"/>
    <n v="34402"/>
    <n v="0"/>
    <n v="0"/>
    <n v="0"/>
    <d v="2023-05-29T00:00:00"/>
    <n v="10"/>
    <n v="10"/>
    <n v="0"/>
    <n v="0"/>
    <n v="0"/>
    <n v="0"/>
    <s v="INR"/>
    <n v="15355"/>
    <n v="268"/>
    <s v=""/>
    <n v="0"/>
    <n v="0"/>
    <s v="N"/>
    <n v="9"/>
    <s v="N"/>
    <s v="00/00/0000"/>
    <s v="N"/>
    <n v="0"/>
    <s v="00/00/0000"/>
    <s v="STD"/>
    <x v="1"/>
    <m/>
    <x v="0"/>
    <m/>
  </r>
  <r>
    <n v="60996119696"/>
    <s v="EB-SBI SURAKSHA"/>
    <n v="56559793359"/>
    <s v="Mr. Patel  Pankajkumar"/>
    <n v="43000"/>
    <n v="6.65"/>
    <n v="41866"/>
    <n v="41509"/>
    <n v="0"/>
    <n v="0"/>
    <n v="0"/>
    <d v="2023-06-24T00:00:00"/>
    <n v="9"/>
    <n v="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x v="115"/>
    <n v="0"/>
    <x v="0"/>
    <m/>
  </r>
  <r>
    <n v="60959090669"/>
    <s v="EB-SBI SURAKSHA"/>
    <n v="56155599577"/>
    <s v="Mr. JIGARKUMAR AMRISHKUMAR THA"/>
    <n v="2100000"/>
    <n v="6.65"/>
    <n v="35775"/>
    <n v="34311"/>
    <n v="0"/>
    <n v="0"/>
    <n v="0"/>
    <d v="2023-06-29T00:00:00"/>
    <n v="6"/>
    <n v="6"/>
    <n v="0"/>
    <n v="0"/>
    <n v="0"/>
    <n v="0"/>
    <s v="INR"/>
    <n v="15355"/>
    <n v="231"/>
    <s v=""/>
    <n v="0"/>
    <n v="0"/>
    <s v="N"/>
    <n v="9"/>
    <s v="N"/>
    <s v="00/00/0000"/>
    <s v="N"/>
    <n v="0"/>
    <s v="00/00/0000"/>
    <s v="STD"/>
    <x v="116"/>
    <n v="0"/>
    <x v="0"/>
    <m/>
  </r>
  <r>
    <n v="60919165916"/>
    <s v="EB-SBI SURAKSHA"/>
    <n v="90795195915"/>
    <s v="Mr. ANKITKUMAR  SHAH"/>
    <n v="37000"/>
    <n v="6.65"/>
    <n v="36225"/>
    <n v="35733"/>
    <n v="0"/>
    <n v="0"/>
    <n v="0"/>
    <d v="2023-07-08T00:00:00"/>
    <n v="4"/>
    <n v="4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x v="70"/>
    <n v="0"/>
    <x v="0"/>
    <m/>
  </r>
  <r>
    <n v="60616559915"/>
    <s v="EB-SBI SURAKSHA"/>
    <n v="50595539559"/>
    <s v="Mr. JAYANTIBHAI LALDAS PATEL"/>
    <n v="14600"/>
    <n v="6.65"/>
    <n v="14211"/>
    <n v="14195"/>
    <n v="0"/>
    <n v="0"/>
    <n v="0"/>
    <d v="2023-07-28T00:00:00"/>
    <n v="8"/>
    <n v="8"/>
    <n v="0"/>
    <n v="0"/>
    <n v="0"/>
    <n v="0"/>
    <s v="INR"/>
    <n v="15355"/>
    <n v="121"/>
    <s v=""/>
    <n v="0"/>
    <n v="0"/>
    <s v="N"/>
    <n v="9"/>
    <s v="N"/>
    <s v="00/00/0000"/>
    <s v="N"/>
    <n v="0"/>
    <s v="00/00/0000"/>
    <s v="STD"/>
    <x v="15"/>
    <n v="0"/>
    <x v="0"/>
    <m/>
  </r>
  <r>
    <n v="60619069559"/>
    <s v="EB-SBI SURAKSHA"/>
    <n v="55990105967"/>
    <s v="Mr. Rajivkumar  Baranda"/>
    <n v="20057"/>
    <n v="6.65"/>
    <n v="18661"/>
    <n v="18227"/>
    <n v="0"/>
    <n v="0"/>
    <n v="0"/>
    <d v="2023-08-24T00:00:00"/>
    <n v="7"/>
    <n v="7"/>
    <n v="0"/>
    <n v="0"/>
    <n v="0"/>
    <n v="0"/>
    <s v="INR"/>
    <n v="15355"/>
    <n v="138"/>
    <s v=""/>
    <n v="0"/>
    <n v="0"/>
    <s v="N"/>
    <n v="9"/>
    <s v="N"/>
    <s v="00/00/0000"/>
    <s v="N"/>
    <n v="0"/>
    <s v="00/00/0000"/>
    <s v="STD"/>
    <x v="1"/>
    <m/>
    <x v="0"/>
    <m/>
  </r>
  <r>
    <n v="60619566061"/>
    <s v="EB-SBI SURAKSHA"/>
    <n v="55619109997"/>
    <s v="Mr. GAJENDRASINH AJITSINH JODD"/>
    <n v="72000"/>
    <n v="6.8"/>
    <n v="71254"/>
    <n v="71069"/>
    <n v="0"/>
    <n v="0"/>
    <n v="0"/>
    <d v="2023-10-05T00:00:00"/>
    <n v="5"/>
    <n v="5"/>
    <n v="0"/>
    <n v="0"/>
    <n v="0"/>
    <n v="0"/>
    <s v="INR"/>
    <n v="15355"/>
    <n v="463"/>
    <s v=""/>
    <n v="0"/>
    <n v="0"/>
    <s v="N"/>
    <n v="9"/>
    <s v="N"/>
    <s v="00/00/0000"/>
    <s v="N"/>
    <n v="0"/>
    <s v="00/00/0000"/>
    <s v="STD"/>
    <x v="1"/>
    <m/>
    <x v="0"/>
    <m/>
  </r>
  <r>
    <n v="60611061006"/>
    <s v="EB-SBI SURAKSHA"/>
    <n v="90105969556"/>
    <s v="Mrs. Shekh Suhana Banu"/>
    <n v="35000"/>
    <n v="6.95"/>
    <n v="34668"/>
    <n v="34473"/>
    <n v="0"/>
    <n v="0"/>
    <n v="0"/>
    <d v="2023-10-05T00:00:00"/>
    <n v="5"/>
    <n v="5"/>
    <n v="0"/>
    <n v="0"/>
    <n v="0"/>
    <n v="0"/>
    <s v="INR"/>
    <n v="15355"/>
    <n v="261"/>
    <s v=""/>
    <n v="0"/>
    <n v="0"/>
    <s v="N"/>
    <n v="9"/>
    <s v="N"/>
    <s v="00/00/0000"/>
    <s v="N"/>
    <n v="0"/>
    <s v="00/00/0000"/>
    <s v="STD"/>
    <x v="1"/>
    <m/>
    <x v="0"/>
    <m/>
  </r>
  <r>
    <n v="60516969099"/>
    <s v="EB-SBI SURAKSHA"/>
    <n v="55505195959"/>
    <s v="Mr. DHARMENDRASINH BALDEVSINH"/>
    <n v="231000"/>
    <n v="6.65"/>
    <n v="229245"/>
    <n v="224828"/>
    <n v="0"/>
    <n v="0"/>
    <n v="0"/>
    <d v="2023-10-16T00:00:00"/>
    <n v="5"/>
    <n v="5"/>
    <n v="0"/>
    <n v="0"/>
    <n v="0"/>
    <n v="0"/>
    <s v="INR"/>
    <n v="15355"/>
    <n v="1666"/>
    <s v=""/>
    <n v="0"/>
    <n v="0"/>
    <m/>
    <m/>
    <s v="N"/>
    <s v="00/00/0000"/>
    <s v="N"/>
    <n v="0"/>
    <s v="00/00/0000"/>
    <s v="STD"/>
    <x v="1"/>
    <m/>
    <x v="0"/>
    <m/>
  </r>
  <r>
    <n v="60515990005"/>
    <s v="EB-SBI SURAKSHA"/>
    <n v="50955977919"/>
    <s v="Mr. ARVINDKUMAR BACHUBHAI PATE"/>
    <n v="101000"/>
    <n v="6.65"/>
    <n v="100139"/>
    <n v="99889"/>
    <n v="0"/>
    <n v="0"/>
    <n v="0"/>
    <d v="2023-10-17T00:00:00"/>
    <n v="5"/>
    <n v="5"/>
    <n v="0"/>
    <n v="0"/>
    <n v="0"/>
    <n v="0"/>
    <s v="INR"/>
    <n v="15355"/>
    <n v="750"/>
    <s v=""/>
    <n v="0"/>
    <n v="0"/>
    <s v="N"/>
    <n v="9"/>
    <s v="N"/>
    <s v="00/00/0000"/>
    <s v="N"/>
    <n v="0"/>
    <s v="00/00/0000"/>
    <s v="STD"/>
    <x v="1"/>
    <m/>
    <x v="0"/>
    <m/>
  </r>
  <r>
    <n v="60591906996"/>
    <s v="EB-SBI SURAKSHA"/>
    <n v="59115019539"/>
    <s v="Mr. GIRIRAJ SHATISINH JADEJA"/>
    <n v="123500"/>
    <n v="6.65"/>
    <n v="123157"/>
    <n v="122953"/>
    <n v="0"/>
    <n v="0"/>
    <n v="0"/>
    <d v="2023-10-23T00:00:00"/>
    <n v="4"/>
    <n v="4"/>
    <n v="0"/>
    <n v="0"/>
    <n v="0"/>
    <n v="0"/>
    <s v="INR"/>
    <n v="15355"/>
    <n v="899"/>
    <s v=""/>
    <n v="0"/>
    <n v="0"/>
    <s v="N"/>
    <n v="9"/>
    <s v="N"/>
    <s v="00/00/0000"/>
    <s v="N"/>
    <n v="0"/>
    <s v="00/00/0000"/>
    <s v="STD"/>
    <x v="117"/>
    <n v="0"/>
    <x v="0"/>
    <m/>
  </r>
  <r>
    <n v="60565601696"/>
    <s v="EB-SBI SURAKSHA"/>
    <n v="55565995016"/>
    <s v="Mr. Parmar  Vijaysinh"/>
    <n v="35492"/>
    <n v="6.65"/>
    <n v="35325"/>
    <n v="35252"/>
    <n v="0"/>
    <n v="0"/>
    <n v="0"/>
    <d v="2023-10-29T00:00:00"/>
    <n v="1"/>
    <n v="1"/>
    <n v="0"/>
    <n v="0"/>
    <n v="0"/>
    <n v="0"/>
    <s v="INR"/>
    <n v="15355"/>
    <n v="227"/>
    <s v=""/>
    <n v="0"/>
    <n v="0"/>
    <s v="N"/>
    <n v="9"/>
    <s v="N"/>
    <s v="00/00/0000"/>
    <s v="N"/>
    <n v="0"/>
    <s v="00/00/0000"/>
    <s v="STD"/>
    <x v="84"/>
    <n v="0"/>
    <x v="0"/>
    <m/>
  </r>
  <r>
    <n v="60569619616"/>
    <s v="EB-SBI SURAKSHA"/>
    <n v="57065657565"/>
    <s v="Mr. Chavda  Rameshbhai"/>
    <n v="52000"/>
    <n v="6.65"/>
    <n v="51035"/>
    <n v="50377"/>
    <n v="0"/>
    <n v="0"/>
    <n v="0"/>
    <d v="2023-11-26T00:00:00"/>
    <n v="4"/>
    <n v="4"/>
    <n v="0"/>
    <n v="0"/>
    <n v="0"/>
    <n v="0"/>
    <s v="INR"/>
    <n v="15355"/>
    <n v="342"/>
    <s v=""/>
    <n v="0"/>
    <n v="0"/>
    <s v="N"/>
    <n v="9"/>
    <s v="N"/>
    <s v="00/00/0000"/>
    <s v="N"/>
    <n v="0"/>
    <s v="00/00/0000"/>
    <s v="STD"/>
    <x v="15"/>
    <n v="0"/>
    <x v="0"/>
    <m/>
  </r>
  <r>
    <n v="60566609001"/>
    <s v="EB-SBI SURAKSHA"/>
    <n v="57653755551"/>
    <s v="Mr. Harishkumar Prahaladbhai K"/>
    <n v="275800"/>
    <n v="6.65"/>
    <n v="268364"/>
    <n v="3766.8"/>
    <n v="0"/>
    <n v="0"/>
    <n v="0"/>
    <d v="2023-11-08T00:00:00"/>
    <n v="4"/>
    <n v="4"/>
    <n v="0"/>
    <n v="0"/>
    <n v="0"/>
    <n v="0"/>
    <s v="INR"/>
    <n v="15355"/>
    <n v="2266"/>
    <s v=""/>
    <n v="0"/>
    <n v="0"/>
    <s v="N"/>
    <n v="9"/>
    <s v="N"/>
    <s v="00/00/0000"/>
    <s v="N"/>
    <n v="0"/>
    <s v="00/00/0000"/>
    <s v="STD"/>
    <x v="1"/>
    <m/>
    <x v="0"/>
    <m/>
  </r>
  <r>
    <n v="60565696961"/>
    <s v="EB-SBI SURAKSHA"/>
    <n v="55515555999"/>
    <s v="Sepoy BHANUPRATAP RAJESHSINGH"/>
    <n v="58000"/>
    <n v="6.65"/>
    <n v="57235"/>
    <n v="56727"/>
    <n v="0"/>
    <n v="0"/>
    <n v="0"/>
    <d v="2023-11-16T00:00:00"/>
    <n v="4"/>
    <n v="4"/>
    <n v="0"/>
    <n v="0"/>
    <n v="0"/>
    <n v="0"/>
    <s v="INR"/>
    <n v="15355"/>
    <n v="373"/>
    <s v=""/>
    <n v="0"/>
    <n v="0"/>
    <s v="N"/>
    <n v="9"/>
    <s v="N"/>
    <s v="00/00/0000"/>
    <s v="N"/>
    <n v="0"/>
    <s v="00/00/0000"/>
    <s v="STD"/>
    <x v="1"/>
    <m/>
    <x v="0"/>
    <m/>
  </r>
  <r>
    <n v="60569991911"/>
    <s v="EB-SBI SURAKSHA"/>
    <n v="57065655595"/>
    <s v="Mr. Mahendra  Gohel"/>
    <n v="39861"/>
    <n v="6.65"/>
    <n v="39729"/>
    <n v="39621"/>
    <n v="0"/>
    <n v="0"/>
    <n v="0"/>
    <d v="2023-11-19T00:00:00"/>
    <n v="4"/>
    <n v="4"/>
    <n v="0"/>
    <n v="0"/>
    <n v="0"/>
    <n v="0"/>
    <s v="INR"/>
    <n v="15355"/>
    <n v="273"/>
    <s v=""/>
    <n v="0"/>
    <n v="0"/>
    <s v="N"/>
    <n v="9"/>
    <s v="N"/>
    <s v="00/00/0000"/>
    <s v="N"/>
    <n v="0"/>
    <s v="00/00/0000"/>
    <s v="STD"/>
    <x v="118"/>
    <n v="0"/>
    <x v="0"/>
    <m/>
  </r>
  <r>
    <n v="60599696666"/>
    <s v="EB-SBI SURAKSHA"/>
    <n v="55796679535"/>
    <s v="Mrs. Patani  Alpa"/>
    <n v="30000"/>
    <n v="6.65"/>
    <n v="29191"/>
    <n v="28795"/>
    <n v="0"/>
    <n v="0"/>
    <n v="0"/>
    <d v="2023-11-24T00:00:00"/>
    <n v="4"/>
    <n v="4"/>
    <n v="0"/>
    <n v="0"/>
    <n v="0"/>
    <n v="0"/>
    <s v="INR"/>
    <n v="15355"/>
    <n v="201"/>
    <s v=""/>
    <n v="0"/>
    <n v="0"/>
    <s v="N"/>
    <n v="9"/>
    <s v="N"/>
    <s v="00/00/0000"/>
    <s v="N"/>
    <n v="0"/>
    <s v="00/00/0000"/>
    <s v="STD"/>
    <x v="1"/>
    <m/>
    <x v="0"/>
    <m/>
  </r>
  <r>
    <n v="60609916169"/>
    <s v="EB-SBI SURAKSHA"/>
    <n v="55959701655"/>
    <s v="Mrs. Rathod Payalbahen Dixitku"/>
    <n v="34000"/>
    <n v="6.65"/>
    <n v="32798"/>
    <n v="32598"/>
    <n v="0"/>
    <n v="0"/>
    <n v="0"/>
    <d v="2023-11-30T00:00:00"/>
    <n v="4"/>
    <n v="4"/>
    <n v="0"/>
    <n v="0"/>
    <n v="0"/>
    <n v="0"/>
    <s v="INR"/>
    <n v="15355"/>
    <n v="250"/>
    <s v=""/>
    <n v="0"/>
    <n v="0"/>
    <m/>
    <m/>
    <s v="N"/>
    <s v="00/00/0000"/>
    <s v="N"/>
    <n v="0"/>
    <s v="00/00/0000"/>
    <s v="STD"/>
    <x v="1"/>
    <m/>
    <x v="0"/>
    <m/>
  </r>
  <r>
    <n v="60610619616"/>
    <s v="EB-SBI SURAKSHA"/>
    <n v="55095575390"/>
    <s v="Mr. Anshuman  Tiwari"/>
    <n v="214000"/>
    <n v="6.65"/>
    <n v="208811"/>
    <n v="5856.35"/>
    <n v="0"/>
    <n v="0"/>
    <n v="0"/>
    <d v="2023-11-30T00:00:00"/>
    <n v="4"/>
    <n v="4"/>
    <n v="0"/>
    <n v="0"/>
    <n v="0"/>
    <n v="0"/>
    <s v="INR"/>
    <n v="15355"/>
    <n v="1436"/>
    <s v=""/>
    <n v="0"/>
    <n v="0"/>
    <s v="N"/>
    <n v="9"/>
    <s v="N"/>
    <s v="00/00/0000"/>
    <s v="N"/>
    <n v="0"/>
    <s v="00/00/0000"/>
    <s v="STD"/>
    <x v="1"/>
    <m/>
    <x v="0"/>
    <m/>
  </r>
  <r>
    <n v="60610169590"/>
    <s v="EB-SBI SURAKSHA"/>
    <n v="90561930596"/>
    <s v="Mr. Patel  Vasudev"/>
    <n v="87000"/>
    <n v="6.65"/>
    <n v="86231"/>
    <n v="86184"/>
    <n v="0"/>
    <n v="0"/>
    <n v="0"/>
    <d v="2023-11-30T00:00:00"/>
    <n v="1"/>
    <n v="1"/>
    <n v="0"/>
    <n v="0"/>
    <n v="0"/>
    <n v="0"/>
    <s v="INR"/>
    <n v="15355"/>
    <n v="553"/>
    <s v=""/>
    <n v="0"/>
    <n v="0"/>
    <m/>
    <m/>
    <s v="N"/>
    <s v="00/00/0000"/>
    <s v="N"/>
    <n v="0"/>
    <s v="00/00/0000"/>
    <s v="STD"/>
    <x v="119"/>
    <n v="0"/>
    <x v="0"/>
    <m/>
  </r>
  <r>
    <n v="60696166511"/>
    <s v="EB-SBI SURAKSHA"/>
    <n v="56596916909"/>
    <s v="Mr. KETUL BHIKHABHAI PRAJAPATI"/>
    <n v="135000"/>
    <n v="6.65"/>
    <n v="128614"/>
    <n v="128557"/>
    <n v="0"/>
    <n v="0"/>
    <n v="0"/>
    <d v="2023-12-08T00:00:00"/>
    <n v="3"/>
    <n v="3"/>
    <n v="0"/>
    <n v="0"/>
    <n v="0"/>
    <n v="0"/>
    <s v="INR"/>
    <n v="15355"/>
    <n v="881"/>
    <s v=""/>
    <n v="0"/>
    <n v="0"/>
    <s v="N"/>
    <n v="9"/>
    <s v="N"/>
    <s v="00/00/0000"/>
    <s v="N"/>
    <n v="0"/>
    <s v="00/00/0000"/>
    <s v="STD"/>
    <x v="1"/>
    <m/>
    <x v="0"/>
    <m/>
  </r>
  <r>
    <n v="60656669906"/>
    <s v="EB-SBI SURAKSHA"/>
    <n v="56161519059"/>
    <s v="Mrs. MANJULABEN JASHWANTBHAI S"/>
    <n v="110000"/>
    <n v="6.65"/>
    <n v="108030"/>
    <n v="108030"/>
    <n v="0"/>
    <n v="0"/>
    <n v="0"/>
    <d v="2023-12-25T00:00:00"/>
    <n v="3"/>
    <n v="3"/>
    <n v="0"/>
    <n v="0"/>
    <n v="0"/>
    <n v="0"/>
    <s v="INR"/>
    <n v="15355"/>
    <n v="1000"/>
    <s v=""/>
    <n v="0"/>
    <n v="0"/>
    <s v="N"/>
    <n v="9"/>
    <s v="N"/>
    <s v="00/00/0000"/>
    <s v="N"/>
    <n v="0"/>
    <s v="00/00/0000"/>
    <s v="STD"/>
    <x v="1"/>
    <m/>
    <x v="0"/>
    <m/>
  </r>
  <r>
    <n v="60661191966"/>
    <s v="EB-SBI SURAKSHA"/>
    <n v="50597595995"/>
    <s v="Miss. NILAM  CHRISTIAN"/>
    <n v="63000"/>
    <n v="6.65"/>
    <n v="61657"/>
    <n v="61564"/>
    <n v="0"/>
    <n v="0"/>
    <n v="0"/>
    <d v="2023-12-31T00:00:00"/>
    <n v="3"/>
    <n v="3"/>
    <n v="0"/>
    <n v="0"/>
    <n v="0"/>
    <n v="0"/>
    <s v="INR"/>
    <n v="15355"/>
    <n v="469"/>
    <s v=""/>
    <n v="0"/>
    <n v="0"/>
    <s v="N"/>
    <n v="9"/>
    <s v="N"/>
    <s v="00/00/0000"/>
    <s v="N"/>
    <n v="0"/>
    <s v="00/00/0000"/>
    <s v="STD"/>
    <x v="1"/>
    <m/>
    <x v="0"/>
    <m/>
  </r>
  <r>
    <n v="60616696165"/>
    <s v="EB-SBI SURAKSHA"/>
    <n v="55063595601"/>
    <s v="Mr. NILESHBHAI MANSUKHBHAI BHU"/>
    <n v="83000"/>
    <n v="6.65"/>
    <n v="57192"/>
    <n v="56040"/>
    <n v="0"/>
    <n v="0"/>
    <n v="0"/>
    <d v="2023-12-31T00:00:00"/>
    <n v="3"/>
    <n v="3"/>
    <n v="0"/>
    <n v="0"/>
    <n v="0"/>
    <n v="0"/>
    <s v="INR"/>
    <n v="15355"/>
    <n v="416"/>
    <s v=""/>
    <n v="0"/>
    <n v="0"/>
    <s v="N"/>
    <n v="9"/>
    <s v="N"/>
    <s v="00/00/0000"/>
    <s v="N"/>
    <n v="0"/>
    <s v="00/00/0000"/>
    <s v="STD"/>
    <x v="1"/>
    <m/>
    <x v="0"/>
    <m/>
  </r>
  <r>
    <n v="60919699911"/>
    <s v="EB-SBI SURAKSHA"/>
    <n v="55515555395"/>
    <s v="Mr. Dipakkumar Kalubhai Patel"/>
    <n v="57000"/>
    <n v="6.65"/>
    <n v="57225"/>
    <n v="56813"/>
    <n v="0"/>
    <n v="0"/>
    <n v="0"/>
    <d v="2024-03-04T00:00:00"/>
    <n v="1"/>
    <n v="1"/>
    <n v="0"/>
    <n v="0"/>
    <n v="0"/>
    <n v="0"/>
    <s v="INR"/>
    <n v="15355"/>
    <n v="396"/>
    <s v=""/>
    <n v="0"/>
    <n v="0"/>
    <m/>
    <m/>
    <s v="N"/>
    <s v="00/00/0000"/>
    <s v="N"/>
    <n v="0"/>
    <s v="00/00/0000"/>
    <s v="STD"/>
    <x v="1"/>
    <m/>
    <x v="0"/>
    <m/>
  </r>
  <r>
    <n v="60966066919"/>
    <s v="EB-SBI SURAKSHA"/>
    <n v="56956991137"/>
    <s v="Mr. Parmar  Virendrasinh"/>
    <n v="43000"/>
    <n v="6.7"/>
    <n v="42322"/>
    <n v="42322"/>
    <n v="0"/>
    <n v="0"/>
    <n v="0"/>
    <d v="2024-03-21T00:00:00"/>
    <n v="1"/>
    <n v="1"/>
    <n v="0"/>
    <n v="0"/>
    <n v="0"/>
    <n v="0"/>
    <s v="INR"/>
    <n v="15355"/>
    <n v="321"/>
    <s v=""/>
    <n v="0"/>
    <n v="0"/>
    <s v="N"/>
    <n v="9"/>
    <s v="N"/>
    <s v="00/00/0000"/>
    <s v="N"/>
    <n v="0"/>
    <s v="00/00/0000"/>
    <s v="STD"/>
    <x v="1"/>
    <m/>
    <x v="0"/>
    <m/>
  </r>
  <r>
    <n v="60919959565"/>
    <s v="EB-SBI SURAKSHA"/>
    <n v="55153555517"/>
    <s v="Mrs. Jashiben Veljibhai Vaghel"/>
    <n v="118000"/>
    <n v="6.85"/>
    <n v="0"/>
    <n v="0"/>
    <n v="0"/>
    <n v="0"/>
    <n v="0"/>
    <d v="2024-03-27T00:00:00"/>
    <n v="0"/>
    <n v="0"/>
    <n v="0"/>
    <n v="0"/>
    <n v="0"/>
    <n v="0"/>
    <s v="INR"/>
    <n v="0"/>
    <n v="1087"/>
    <s v=""/>
    <n v="0"/>
    <n v="0"/>
    <s v="N"/>
    <n v="9"/>
    <s v="N"/>
    <s v="00/00/0000"/>
    <s v="N"/>
    <n v="0"/>
    <s v="00/00/0000"/>
    <s v="STD"/>
    <x v="1"/>
    <m/>
    <x v="0"/>
    <m/>
  </r>
  <r>
    <n v="60999619611"/>
    <s v="EB-SBI SURAKSHA"/>
    <n v="56735651059"/>
    <s v="Mr. Pragnesh Ganpatlal Patel"/>
    <n v="63000"/>
    <n v="6.7"/>
    <n v="0"/>
    <n v="0"/>
    <n v="0"/>
    <n v="0"/>
    <n v="0"/>
    <d v="2024-03-29T00:00:00"/>
    <n v="0"/>
    <n v="0"/>
    <n v="0"/>
    <n v="0"/>
    <n v="0"/>
    <n v="0"/>
    <s v="INR"/>
    <n v="15355"/>
    <n v="476"/>
    <s v=""/>
    <n v="0"/>
    <n v="0"/>
    <s v="N"/>
    <n v="9"/>
    <s v="N"/>
    <s v="00/00/0000"/>
    <s v="N"/>
    <n v="0"/>
    <s v="00/00/0000"/>
    <s v="STD"/>
    <x v="1"/>
    <m/>
    <x v="0"/>
    <m/>
  </r>
  <r>
    <n v="60996166619"/>
    <s v="EB-SBI SURAKSHA"/>
    <n v="55951959505"/>
    <s v="Mr. NITIN BABUBHAI VACHHETA"/>
    <n v="153000"/>
    <n v="6.7"/>
    <n v="150717"/>
    <n v="150717"/>
    <n v="0"/>
    <n v="0"/>
    <n v="0"/>
    <d v="2024-03-29T00:00:00"/>
    <n v="1"/>
    <n v="1"/>
    <n v="0"/>
    <n v="0"/>
    <n v="0"/>
    <n v="0"/>
    <s v="INR"/>
    <n v="15355"/>
    <n v="1142"/>
    <s v=""/>
    <n v="0"/>
    <n v="0"/>
    <s v="N"/>
    <n v="9"/>
    <s v="N"/>
    <s v="00/00/0000"/>
    <s v="N"/>
    <n v="0"/>
    <s v="00/00/0000"/>
    <s v="STD"/>
    <x v="1"/>
    <m/>
    <x v="0"/>
    <m/>
  </r>
  <r>
    <n v="60996915696"/>
    <s v="EB-SBI SURAKSHA"/>
    <n v="50059051159"/>
    <s v="Mr. PRANAY  PATEL"/>
    <n v="114500"/>
    <n v="6.65"/>
    <n v="114339"/>
    <n v="114339"/>
    <n v="0"/>
    <n v="0"/>
    <n v="0"/>
    <d v="2024-03-29T00:00:00"/>
    <n v="1"/>
    <n v="1"/>
    <n v="0"/>
    <n v="0"/>
    <n v="0"/>
    <n v="0"/>
    <s v="INR"/>
    <n v="15355"/>
    <n v="966"/>
    <s v=""/>
    <n v="0"/>
    <n v="0"/>
    <m/>
    <m/>
    <s v="N"/>
    <s v="00/00/0000"/>
    <s v="N"/>
    <n v="0"/>
    <s v="00/00/0000"/>
    <s v="STD"/>
    <x v="1"/>
    <m/>
    <x v="0"/>
    <m/>
  </r>
  <r>
    <n v="60996669190"/>
    <s v="EB-SBI SURAKSHA"/>
    <n v="56551317676"/>
    <s v="Mr. Alpesh V Chaudhari"/>
    <n v="38000"/>
    <n v="6.65"/>
    <n v="0"/>
    <n v="0"/>
    <n v="0"/>
    <n v="0"/>
    <n v="0"/>
    <d v="2024-03-30T00:00:00"/>
    <n v="0"/>
    <n v="0"/>
    <n v="0"/>
    <n v="0"/>
    <n v="0"/>
    <n v="0"/>
    <s v="INR"/>
    <n v="15355"/>
    <n v="287"/>
    <s v=""/>
    <n v="0"/>
    <n v="0"/>
    <s v="N"/>
    <n v="9"/>
    <s v="N"/>
    <s v="00/00/0000"/>
    <s v="N"/>
    <n v="0"/>
    <s v="00/00/0000"/>
    <s v="STD"/>
    <x v="1"/>
    <m/>
    <x v="0"/>
    <m/>
  </r>
  <r>
    <n v="66009996590"/>
    <s v="EB-SBI SURAKSHA"/>
    <n v="59501356900"/>
    <s v="Mr. DINESH  VAGHELA"/>
    <n v="51000"/>
    <n v="6.95"/>
    <n v="35556"/>
    <n v="35986.160000000003"/>
    <n v="430.16000000000349"/>
    <n v="430.16"/>
    <n v="3.4674485505092889E-12"/>
    <d v="2018-08-12T00:00:00"/>
    <n v="19"/>
    <n v="18"/>
    <n v="1"/>
    <n v="1"/>
    <n v="1"/>
    <n v="701"/>
    <s v="INR"/>
    <n v="15355"/>
    <n v="450"/>
    <d v="2024-03-12T00:00:00"/>
    <n v="0"/>
    <n v="0"/>
    <s v="N"/>
    <n v="3"/>
    <s v="N"/>
    <s v="00/00/0000"/>
    <s v="N"/>
    <n v="0"/>
    <s v="00/00/0000"/>
    <s v="SMA0"/>
    <x v="118"/>
    <n v="701"/>
    <x v="0"/>
    <m/>
  </r>
  <r>
    <n v="60565699115"/>
    <s v="EB-SBI SURAKSHA"/>
    <n v="90595005535"/>
    <s v="Mrs. ROSHNI KAPIL  CHRISTIAN"/>
    <n v="161000"/>
    <n v="6.65"/>
    <n v="161109"/>
    <n v="161143"/>
    <n v="34"/>
    <n v="34"/>
    <n v="0"/>
    <d v="2023-11-09T00:00:00"/>
    <n v="1"/>
    <n v="1"/>
    <n v="0"/>
    <n v="1"/>
    <n v="1"/>
    <n v="701"/>
    <s v="INR"/>
    <n v="15355"/>
    <n v="1034"/>
    <d v="2024-03-20T00:00:00"/>
    <n v="0"/>
    <n v="0"/>
    <s v="N"/>
    <n v="3"/>
    <s v="N"/>
    <s v="00/00/0000"/>
    <s v="N"/>
    <n v="0"/>
    <s v="00/00/0000"/>
    <s v="SMA0"/>
    <x v="23"/>
    <n v="701"/>
    <x v="0"/>
    <m/>
  </r>
  <r>
    <n v="60595116656"/>
    <s v="EB-SBI SURAKSHA"/>
    <n v="90715755555"/>
    <s v="Mrs. NUSRAT a SUPEDIWALA"/>
    <n v="73000"/>
    <n v="6.65"/>
    <n v="72416"/>
    <n v="72820"/>
    <n v="404"/>
    <n v="404"/>
    <n v="0"/>
    <d v="2023-11-26T00:00:00"/>
    <n v="4"/>
    <n v="3"/>
    <n v="1"/>
    <n v="1"/>
    <n v="1"/>
    <n v="701"/>
    <s v="INR"/>
    <n v="15355"/>
    <n v="551"/>
    <d v="2024-03-23T00:00:00"/>
    <n v="0"/>
    <n v="0"/>
    <s v="N"/>
    <n v="3"/>
    <s v="N"/>
    <s v="00/00/0000"/>
    <s v="N"/>
    <n v="0"/>
    <s v="00/00/0000"/>
    <s v="SMA0"/>
    <x v="61"/>
    <n v="701"/>
    <x v="0"/>
    <m/>
  </r>
  <r>
    <n v="69666150991"/>
    <s v="EB-HOME TOPUP-MAY 20"/>
    <n v="56799715999"/>
    <s v="Mr. RAJENDRA RAMRAO PALKHADE"/>
    <n v="399000"/>
    <n v="7.5"/>
    <n v="383514"/>
    <n v="357824"/>
    <n v="0"/>
    <n v="0"/>
    <n v="0"/>
    <d v="2022-09-18T00:00:00"/>
    <n v="18"/>
    <n v="18"/>
    <n v="0"/>
    <n v="0"/>
    <n v="0"/>
    <n v="0"/>
    <s v="INR"/>
    <n v="15355"/>
    <n v="3295"/>
    <s v=""/>
    <n v="0"/>
    <n v="0"/>
    <s v="N"/>
    <n v="9"/>
    <s v="N"/>
    <s v="00/00/0000"/>
    <s v="N"/>
    <n v="0"/>
    <s v="00/00/0000"/>
    <s v="STD"/>
    <x v="120"/>
    <n v="999"/>
    <x v="0"/>
    <m/>
  </r>
  <r>
    <n v="69916611969"/>
    <s v="EB-HOME TOPUP-MAY 20"/>
    <n v="90639955777"/>
    <s v="Mr. Nayi  Mitesh"/>
    <n v="1000000"/>
    <n v="7.65"/>
    <n v="991802"/>
    <n v="991536"/>
    <n v="0"/>
    <n v="0"/>
    <n v="0"/>
    <d v="2023-01-16T00:00:00"/>
    <n v="7"/>
    <n v="7"/>
    <n v="0"/>
    <n v="0"/>
    <n v="0"/>
    <n v="0"/>
    <s v="INR"/>
    <n v="15355"/>
    <n v="7162"/>
    <s v=""/>
    <n v="0"/>
    <n v="0"/>
    <m/>
    <m/>
    <s v="N"/>
    <s v="00/00/0000"/>
    <s v="N"/>
    <n v="0"/>
    <s v="00/00/0000"/>
    <s v="STD"/>
    <x v="52"/>
    <n v="0"/>
    <x v="0"/>
    <m/>
  </r>
  <r>
    <n v="69916666990"/>
    <s v="EB-HOME TOPUP-MAY 20"/>
    <n v="56171993730"/>
    <s v="Mr. JAYANTIBHAI MAFAT LAL PRAJ"/>
    <n v="1800000"/>
    <n v="7.6"/>
    <n v="1713221"/>
    <n v="1712969"/>
    <n v="0"/>
    <n v="0"/>
    <n v="0"/>
    <d v="2022-11-20T00:00:00"/>
    <n v="9"/>
    <n v="9"/>
    <n v="0"/>
    <n v="0"/>
    <n v="0"/>
    <n v="0"/>
    <s v="INR"/>
    <n v="15355"/>
    <n v="16772"/>
    <s v=""/>
    <n v="0"/>
    <n v="0"/>
    <m/>
    <m/>
    <s v="N"/>
    <s v="00/00/0000"/>
    <s v="N"/>
    <n v="0"/>
    <s v="00/00/0000"/>
    <s v="STD"/>
    <x v="54"/>
    <n v="0"/>
    <x v="0"/>
    <m/>
  </r>
  <r>
    <n v="69966965669"/>
    <s v="EB-HOME TOPUP-MAY 20"/>
    <n v="50005596636"/>
    <s v="Mr. BHIKHABHAI PARSHOTAM PATEL"/>
    <n v="500000"/>
    <n v="7.5"/>
    <n v="471985"/>
    <n v="465087"/>
    <n v="0"/>
    <n v="0"/>
    <n v="0"/>
    <d v="2023-02-27T00:00:00"/>
    <n v="13"/>
    <n v="13"/>
    <n v="0"/>
    <n v="0"/>
    <n v="0"/>
    <n v="0"/>
    <s v="INR"/>
    <n v="15355"/>
    <n v="5168"/>
    <s v=""/>
    <n v="0"/>
    <n v="0"/>
    <s v="N"/>
    <n v="9"/>
    <s v="N"/>
    <s v="00/00/0000"/>
    <s v="N"/>
    <n v="0"/>
    <s v="00/00/0000"/>
    <s v="STD"/>
    <x v="57"/>
    <n v="0"/>
    <x v="0"/>
    <m/>
  </r>
  <r>
    <n v="60966566916"/>
    <s v="EB-HOME TOPUP-MAY 20"/>
    <n v="55006719657"/>
    <s v="Mr. RAMESHBHAI PARSHOTTAMBHAI"/>
    <n v="2520000"/>
    <n v="7.85"/>
    <n v="2395148"/>
    <n v="2319114"/>
    <n v="0"/>
    <n v="0"/>
    <n v="0"/>
    <d v="2023-07-03T00:00:00"/>
    <n v="7"/>
    <n v="7"/>
    <n v="0"/>
    <n v="0"/>
    <n v="0"/>
    <n v="0"/>
    <s v="INR"/>
    <n v="15355"/>
    <n v="32138"/>
    <s v=""/>
    <n v="0"/>
    <n v="0"/>
    <s v="N"/>
    <n v="9"/>
    <s v="N"/>
    <s v="00/00/0000"/>
    <s v="N"/>
    <n v="0"/>
    <s v="00/00/0000"/>
    <s v="STD"/>
    <x v="52"/>
    <n v="0"/>
    <x v="0"/>
    <m/>
  </r>
  <r>
    <n v="60609095660"/>
    <s v="EB-HOME TOPUP-MAY 20"/>
    <n v="55756575559"/>
    <s v="Mr. JESAL BABUBHAI SHAH"/>
    <n v="800000"/>
    <n v="7.5"/>
    <n v="781975"/>
    <n v="777311"/>
    <n v="0"/>
    <n v="0"/>
    <n v="0"/>
    <d v="2023-07-19T00:00:00"/>
    <n v="8"/>
    <n v="8"/>
    <n v="0"/>
    <n v="0"/>
    <n v="0"/>
    <n v="0"/>
    <s v="INR"/>
    <n v="15355"/>
    <n v="7417"/>
    <s v=""/>
    <n v="0"/>
    <n v="0"/>
    <s v="N"/>
    <n v="9"/>
    <s v="N"/>
    <s v="00/00/0000"/>
    <s v="N"/>
    <n v="0"/>
    <s v="00/00/0000"/>
    <s v="STD"/>
    <x v="1"/>
    <m/>
    <x v="0"/>
    <m/>
  </r>
  <r>
    <n v="60665916096"/>
    <s v="EB-HOME TOPUP-MAY 20"/>
    <n v="55170557553"/>
    <s v="Mr. JAGDISHBHAI BHANJIBHAI RAT"/>
    <n v="300000"/>
    <n v="7.5"/>
    <n v="294440"/>
    <n v="285114"/>
    <n v="0"/>
    <n v="0"/>
    <n v="0"/>
    <d v="2023-08-11T00:00:00"/>
    <n v="7"/>
    <n v="7"/>
    <n v="0"/>
    <n v="0"/>
    <n v="0"/>
    <n v="0"/>
    <s v="INR"/>
    <n v="15355"/>
    <n v="2782"/>
    <s v=""/>
    <n v="0"/>
    <n v="0"/>
    <s v="N"/>
    <n v="9"/>
    <s v="N"/>
    <s v="00/00/0000"/>
    <s v="N"/>
    <n v="0"/>
    <s v="00/00/0000"/>
    <s v="STD"/>
    <x v="1"/>
    <m/>
    <x v="0"/>
    <m/>
  </r>
  <r>
    <n v="60696960655"/>
    <s v="EB-HOME TOPUP-MAY 20"/>
    <n v="50191395917"/>
    <s v="Mr. YOGESH HIMATBHAI GAJJAR"/>
    <n v="1400000"/>
    <n v="7.65"/>
    <n v="1365900"/>
    <n v="1362264"/>
    <n v="0"/>
    <n v="0"/>
    <n v="0"/>
    <d v="2023-11-18T00:00:00"/>
    <n v="4"/>
    <n v="4"/>
    <n v="0"/>
    <n v="0"/>
    <n v="0"/>
    <n v="0"/>
    <s v="INR"/>
    <n v="15355"/>
    <n v="18091"/>
    <s v=""/>
    <n v="0"/>
    <n v="0"/>
    <s v="N"/>
    <n v="9"/>
    <s v="N"/>
    <s v="00/00/0000"/>
    <s v="N"/>
    <n v="0"/>
    <s v="00/00/0000"/>
    <s v="STD"/>
    <x v="1"/>
    <m/>
    <x v="0"/>
    <m/>
  </r>
  <r>
    <n v="60655666699"/>
    <s v="EB-HOME TOPUP-MAY 20"/>
    <n v="59535650599"/>
    <s v="Miss. SUMITRA BHARATBHAI MISTR"/>
    <n v="300000"/>
    <n v="7.5"/>
    <n v="298432"/>
    <n v="297994"/>
    <n v="0"/>
    <n v="0"/>
    <n v="0"/>
    <d v="2023-09-21T00:00:00"/>
    <n v="6"/>
    <n v="6"/>
    <n v="0"/>
    <n v="0"/>
    <n v="0"/>
    <n v="0"/>
    <s v="INR"/>
    <n v="15355"/>
    <n v="2220"/>
    <s v=""/>
    <n v="0"/>
    <n v="0"/>
    <s v="N"/>
    <n v="9"/>
    <s v="N"/>
    <s v="00/00/0000"/>
    <s v="N"/>
    <n v="0"/>
    <s v="00/00/0000"/>
    <s v="STD"/>
    <x v="121"/>
    <n v="0"/>
    <x v="0"/>
    <m/>
  </r>
  <r>
    <n v="60560169991"/>
    <s v="EB-HOME TOPUP-MAY 20"/>
    <n v="55515555999"/>
    <s v="Sepoy BHANUPRATAP RAJESHSINGH"/>
    <n v="500000"/>
    <n v="7.25"/>
    <n v="498855"/>
    <n v="497727"/>
    <n v="0"/>
    <n v="0"/>
    <n v="0"/>
    <d v="2023-11-06T00:00:00"/>
    <n v="2"/>
    <n v="2"/>
    <n v="0"/>
    <n v="0"/>
    <n v="0"/>
    <n v="0"/>
    <s v="INR"/>
    <n v="15355"/>
    <n v="3436"/>
    <s v=""/>
    <n v="0"/>
    <n v="0"/>
    <m/>
    <m/>
    <s v="N"/>
    <s v="00/00/0000"/>
    <s v="N"/>
    <n v="0"/>
    <s v="00/00/0000"/>
    <s v="STD"/>
    <x v="87"/>
    <n v="0"/>
    <x v="0"/>
    <m/>
  </r>
  <r>
    <n v="60519959599"/>
    <s v="EB-HOME TOPUP-MAY 20"/>
    <n v="55015150100"/>
    <s v="Miss. NISHTHA HARISHKUMAR SHAR"/>
    <n v="500000"/>
    <n v="7.25"/>
    <n v="494915"/>
    <n v="492875"/>
    <n v="0"/>
    <n v="0"/>
    <n v="0"/>
    <d v="2023-11-18T00:00:00"/>
    <n v="4"/>
    <n v="4"/>
    <n v="0"/>
    <n v="0"/>
    <n v="0"/>
    <n v="0"/>
    <s v="INR"/>
    <n v="15355"/>
    <n v="4565"/>
    <s v=""/>
    <n v="0"/>
    <n v="0"/>
    <s v="N"/>
    <n v="9"/>
    <s v="N"/>
    <s v="00/00/0000"/>
    <s v="N"/>
    <n v="0"/>
    <s v="00/00/0000"/>
    <s v="STD"/>
    <x v="1"/>
    <m/>
    <x v="0"/>
    <m/>
  </r>
  <r>
    <n v="60596996600"/>
    <s v="EB-HOME TOPUP-MAY 20"/>
    <n v="50105397955"/>
    <s v="Mr. HONOURABLE REGISTAR ASIMKU"/>
    <n v="2500000"/>
    <n v="7.45"/>
    <n v="2478222"/>
    <n v="2478084"/>
    <n v="0"/>
    <n v="0"/>
    <n v="0"/>
    <d v="2023-11-18T00:00:00"/>
    <n v="1"/>
    <n v="1"/>
    <n v="0"/>
    <n v="0"/>
    <n v="0"/>
    <n v="0"/>
    <s v="INR"/>
    <n v="15355"/>
    <n v="29862"/>
    <s v=""/>
    <n v="0"/>
    <n v="0"/>
    <s v="N"/>
    <n v="9"/>
    <s v="N"/>
    <s v="00/00/0000"/>
    <s v="N"/>
    <n v="0"/>
    <s v="00/00/0000"/>
    <s v="STD"/>
    <x v="19"/>
    <n v="0"/>
    <x v="0"/>
    <m/>
  </r>
  <r>
    <n v="60599661965"/>
    <s v="EB-HOME TOPUP-MAY 20"/>
    <n v="76005159650"/>
    <s v="Mr. DHARMENDRA GANPATBHAI CHUH"/>
    <n v="800000"/>
    <n v="7.25"/>
    <n v="781539"/>
    <n v="779115"/>
    <n v="0"/>
    <n v="0"/>
    <n v="0"/>
    <d v="2023-11-30T00:00:00"/>
    <n v="4"/>
    <n v="4"/>
    <n v="0"/>
    <n v="0"/>
    <n v="0"/>
    <n v="0"/>
    <s v="INR"/>
    <n v="15355"/>
    <n v="9394"/>
    <s v=""/>
    <n v="0"/>
    <n v="0"/>
    <s v="N"/>
    <n v="9"/>
    <s v="N"/>
    <s v="00/00/0000"/>
    <s v="N"/>
    <n v="0"/>
    <s v="00/00/0000"/>
    <s v="STD"/>
    <x v="1"/>
    <m/>
    <x v="0"/>
    <m/>
  </r>
  <r>
    <n v="60616699919"/>
    <s v="EB-HOME TOPUP-MAY 20"/>
    <n v="55565995016"/>
    <s v="Mr. Parmar  Vijaysinh"/>
    <n v="200000"/>
    <n v="7.25"/>
    <n v="200204"/>
    <n v="199820"/>
    <n v="0"/>
    <n v="0"/>
    <n v="0"/>
    <d v="2023-12-02T00:00:00"/>
    <n v="3"/>
    <n v="3"/>
    <n v="0"/>
    <n v="0"/>
    <n v="0"/>
    <n v="0"/>
    <s v="INR"/>
    <n v="15355"/>
    <n v="1372"/>
    <s v=""/>
    <n v="0"/>
    <n v="0"/>
    <s v="N"/>
    <n v="9"/>
    <s v="N"/>
    <s v="00/00/0000"/>
    <s v="N"/>
    <n v="0"/>
    <s v="00/00/0000"/>
    <s v="STD"/>
    <x v="122"/>
    <n v="0"/>
    <x v="0"/>
    <m/>
  </r>
  <r>
    <n v="60666966916"/>
    <s v="EB-HOME TOPUP-MAY 20"/>
    <n v="59501356900"/>
    <s v="Mr. DINESH  VAGHELA"/>
    <n v="1296000"/>
    <n v="7.25"/>
    <n v="1286682"/>
    <n v="1262175"/>
    <n v="0"/>
    <n v="0"/>
    <n v="0"/>
    <d v="2023-12-18T00:00:00"/>
    <n v="3"/>
    <n v="3"/>
    <n v="0"/>
    <n v="0"/>
    <n v="0"/>
    <n v="0"/>
    <s v="INR"/>
    <n v="15355"/>
    <n v="11831"/>
    <s v=""/>
    <n v="0"/>
    <n v="0"/>
    <s v="N"/>
    <n v="9"/>
    <s v="N"/>
    <s v="00/00/0000"/>
    <s v="N"/>
    <n v="0"/>
    <s v="00/00/0000"/>
    <s v="STD"/>
    <x v="16"/>
    <n v="0"/>
    <x v="0"/>
    <m/>
  </r>
  <r>
    <n v="60616099950"/>
    <s v="EB-HOME TOPUP-MAY 20"/>
    <n v="56161519059"/>
    <s v="Mrs. MANJULABEN JASHWANTBHAI S"/>
    <n v="1495000"/>
    <n v="7.25"/>
    <n v="1483272"/>
    <n v="1483152"/>
    <n v="0"/>
    <n v="0"/>
    <n v="0"/>
    <d v="2023-12-30T00:00:00"/>
    <n v="2"/>
    <n v="2"/>
    <n v="0"/>
    <n v="0"/>
    <n v="0"/>
    <n v="0"/>
    <s v="INR"/>
    <n v="15355"/>
    <n v="14240"/>
    <s v=""/>
    <n v="0"/>
    <n v="0"/>
    <s v="N"/>
    <n v="9"/>
    <s v="N"/>
    <s v="00/00/0000"/>
    <s v="N"/>
    <n v="0"/>
    <s v="00/00/0000"/>
    <s v="STD"/>
    <x v="1"/>
    <m/>
    <x v="0"/>
    <m/>
  </r>
  <r>
    <n v="60616166969"/>
    <s v="EB-HOME TOPUP-MAY 20"/>
    <n v="55063595601"/>
    <s v="Mr. NILESHBHAI MANSUKHBHAI BHU"/>
    <n v="2050000"/>
    <n v="7.45"/>
    <n v="2057158"/>
    <n v="2057158"/>
    <n v="0"/>
    <n v="0"/>
    <n v="0"/>
    <d v="2024-03-15T00:00:00"/>
    <n v="1"/>
    <n v="1"/>
    <n v="0"/>
    <n v="0"/>
    <n v="0"/>
    <n v="0"/>
    <s v="INR"/>
    <n v="15355"/>
    <n v="15950"/>
    <s v=""/>
    <n v="0"/>
    <n v="0"/>
    <s v="N"/>
    <n v="9"/>
    <s v="N"/>
    <s v="00/00/0000"/>
    <s v="N"/>
    <n v="0"/>
    <s v="00/00/0000"/>
    <s v="STD"/>
    <x v="1"/>
    <m/>
    <x v="0"/>
    <m/>
  </r>
  <r>
    <n v="60191169916"/>
    <s v="EB-HOME TOPUP-MAY 20"/>
    <n v="56930975799"/>
    <s v="Mr. Patni  Sanjaykumar"/>
    <n v="313000"/>
    <n v="7.1"/>
    <n v="313213"/>
    <n v="311483"/>
    <n v="0"/>
    <n v="0"/>
    <n v="0"/>
    <d v="2024-02-19T00:00:00"/>
    <n v="1"/>
    <n v="1"/>
    <n v="0"/>
    <n v="0"/>
    <n v="0"/>
    <n v="0"/>
    <s v="INR"/>
    <n v="15355"/>
    <n v="2270"/>
    <s v=""/>
    <n v="0"/>
    <n v="0"/>
    <s v="N"/>
    <n v="9"/>
    <s v="N"/>
    <s v="00/00/0000"/>
    <s v="N"/>
    <n v="0"/>
    <s v="00/00/0000"/>
    <s v="STD"/>
    <x v="1"/>
    <m/>
    <x v="0"/>
    <m/>
  </r>
  <r>
    <n v="60916961916"/>
    <s v="EB-HOME TOPUP-MAY 20"/>
    <n v="55696300579"/>
    <s v="Mr. RONAK NARESHBHAI SHAH"/>
    <n v="1800000"/>
    <n v="7.1"/>
    <n v="0"/>
    <n v="0"/>
    <n v="0"/>
    <n v="0"/>
    <n v="0"/>
    <d v="2024-02-28T00:00:00"/>
    <n v="0"/>
    <n v="0"/>
    <n v="0"/>
    <n v="0"/>
    <n v="0"/>
    <n v="0"/>
    <s v="INR"/>
    <n v="15355"/>
    <n v="13820"/>
    <s v=""/>
    <n v="0"/>
    <n v="0"/>
    <s v="N"/>
    <n v="9"/>
    <s v="N"/>
    <s v="00/00/0000"/>
    <s v="N"/>
    <n v="0"/>
    <s v="00/00/0000"/>
    <s v="STD"/>
    <x v="1"/>
    <m/>
    <x v="0"/>
    <m/>
  </r>
  <r>
    <n v="60966619660"/>
    <s v="EB-HOME TOPUP-MAY 20"/>
    <n v="90913795307"/>
    <s v="Mr. SURENDRASINH  GOHIL"/>
    <n v="1478000"/>
    <n v="7.1"/>
    <n v="1478575"/>
    <n v="1478575"/>
    <n v="0"/>
    <n v="0"/>
    <n v="0"/>
    <d v="2024-03-11T00:00:00"/>
    <n v="1"/>
    <n v="1"/>
    <n v="0"/>
    <n v="0"/>
    <n v="0"/>
    <n v="0"/>
    <s v="INR"/>
    <n v="15355"/>
    <n v="11802"/>
    <s v=""/>
    <n v="0"/>
    <n v="0"/>
    <s v="N"/>
    <n v="9"/>
    <s v="N"/>
    <s v="00/00/0000"/>
    <s v="N"/>
    <n v="0"/>
    <s v="00/00/0000"/>
    <s v="STD"/>
    <x v="1"/>
    <m/>
    <x v="0"/>
    <m/>
  </r>
  <r>
    <n v="60996199959"/>
    <s v="EB-HOME TOPUP-MAY 20"/>
    <n v="55951959505"/>
    <s v="Mr. NITIN BABUBHAI VACHHETA"/>
    <n v="1281000"/>
    <n v="7.1"/>
    <n v="1281498"/>
    <n v="1281498"/>
    <n v="0"/>
    <n v="0"/>
    <n v="0"/>
    <d v="2024-03-29T00:00:00"/>
    <n v="1"/>
    <n v="1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x v="1"/>
    <m/>
    <x v="0"/>
    <m/>
  </r>
  <r>
    <n v="60569506996"/>
    <s v="EB-HOME TOPUP-MAY 20"/>
    <n v="90595005535"/>
    <s v="Mrs. ROSHNI KAPIL  CHRISTIAN"/>
    <n v="700000"/>
    <n v="7.25"/>
    <n v="693557"/>
    <n v="698252"/>
    <n v="4695"/>
    <n v="4695"/>
    <n v="0"/>
    <d v="2023-10-30T00:00:00"/>
    <n v="5"/>
    <n v="4"/>
    <n v="1"/>
    <n v="1"/>
    <n v="1"/>
    <n v="701"/>
    <s v="INR"/>
    <n v="15355"/>
    <n v="4779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591960611"/>
    <s v="EB-HOME TOPUP-MAY 20"/>
    <n v="50955977919"/>
    <s v="Mr. ARVINDKUMAR BACHUBHAI PATE"/>
    <n v="412000"/>
    <n v="7.5"/>
    <n v="409681"/>
    <n v="415821"/>
    <n v="6140"/>
    <n v="6140"/>
    <n v="0"/>
    <d v="2023-10-26T00:00:00"/>
    <n v="4"/>
    <n v="2"/>
    <n v="2"/>
    <n v="2"/>
    <n v="2"/>
    <n v="702"/>
    <s v="INR"/>
    <n v="15355"/>
    <n v="3285"/>
    <d v="2024-02-20T00:00:00"/>
    <n v="0"/>
    <n v="0"/>
    <s v="N"/>
    <n v="1"/>
    <s v="N"/>
    <s v="00/00/0000"/>
    <s v="N"/>
    <n v="0"/>
    <s v="00/00/0000"/>
    <s v="SMA1"/>
    <x v="25"/>
    <n v="702"/>
    <x v="0"/>
    <m/>
  </r>
  <r>
    <n v="60161010960"/>
    <s v="EB-TL-P-LAP-MAY 20"/>
    <n v="50055535135"/>
    <s v="Mr. DHAVAL RAMESHBHAI KOTIA"/>
    <n v="9990000"/>
    <n v="8.8000000000000007"/>
    <n v="9933221"/>
    <n v="9933151"/>
    <n v="0"/>
    <n v="0"/>
    <n v="0"/>
    <d v="2024-01-30T00:00:00"/>
    <n v="2"/>
    <n v="2"/>
    <n v="0"/>
    <n v="0"/>
    <n v="0"/>
    <n v="0"/>
    <s v="INR"/>
    <n v="15355"/>
    <n v="100165"/>
    <s v=""/>
    <n v="0"/>
    <n v="0"/>
    <s v="N"/>
    <n v="9"/>
    <s v="N"/>
    <s v="00/00/0000"/>
    <s v="N"/>
    <n v="0"/>
    <s v="00/00/0000"/>
    <s v="STD"/>
    <x v="1"/>
    <m/>
    <x v="0"/>
    <m/>
  </r>
  <r>
    <n v="60605090116"/>
    <s v="EB-TL-SPL-P-LAP-OCT20"/>
    <n v="55951530599"/>
    <s v="Mrs. JASHODABEN BHARATKUMAR PA"/>
    <n v="29600000"/>
    <n v="8.5"/>
    <n v="29285911"/>
    <n v="29278597"/>
    <n v="0"/>
    <n v="0"/>
    <n v="0"/>
    <d v="2023-11-27T00:00:00"/>
    <n v="3"/>
    <n v="3"/>
    <n v="0"/>
    <n v="0"/>
    <n v="0"/>
    <n v="0"/>
    <s v="INR"/>
    <n v="15355"/>
    <n v="289562"/>
    <s v=""/>
    <n v="0"/>
    <n v="0"/>
    <s v="N"/>
    <n v="9"/>
    <s v="N"/>
    <s v="00/00/0000"/>
    <s v="N"/>
    <n v="0"/>
    <s v="00/00/0000"/>
    <s v="STD"/>
    <x v="123"/>
    <n v="0"/>
    <x v="0"/>
    <m/>
  </r>
  <r>
    <n v="60659501969"/>
    <s v="EB-GLOBAL 7.5-1.5Cr JUN21"/>
    <n v="90756371557"/>
    <s v="Mr. DIPESHKUMAR  SISODIYA"/>
    <n v="3599500"/>
    <n v="8.15"/>
    <n v="1089853"/>
    <n v="1089853"/>
    <n v="0"/>
    <n v="0"/>
    <n v="0"/>
    <d v="2023-08-31T00:00:00"/>
    <n v="1"/>
    <n v="1"/>
    <n v="0"/>
    <n v="0"/>
    <n v="0"/>
    <n v="0"/>
    <s v="INR"/>
    <n v="15355"/>
    <n v="57116"/>
    <s v=""/>
    <n v="0"/>
    <n v="0"/>
    <s v="N"/>
    <n v="9"/>
    <s v="N"/>
    <s v="00/00/0000"/>
    <s v="N"/>
    <n v="0"/>
    <s v="00/00/0000"/>
    <s v="STD"/>
    <x v="1"/>
    <m/>
    <x v="0"/>
    <m/>
  </r>
  <r>
    <n v="60966691995"/>
    <s v="EB-GLOBAL 7.5-1.5Cr JUN21"/>
    <n v="90355559575"/>
    <s v="Mr. SHREYAS BHARATBHAI PATEL"/>
    <n v="3455000"/>
    <n v="8.15"/>
    <n v="0"/>
    <n v="0"/>
    <n v="0"/>
    <n v="0"/>
    <n v="0"/>
    <d v="2024-03-23T00:00:00"/>
    <n v="0"/>
    <n v="0"/>
    <n v="0"/>
    <n v="0"/>
    <n v="0"/>
    <n v="0"/>
    <s v="INR"/>
    <n v="15355"/>
    <n v="45616"/>
    <s v=""/>
    <n v="0"/>
    <n v="0"/>
    <s v="N"/>
    <n v="9"/>
    <s v="N"/>
    <s v="00/00/0000"/>
    <s v="N"/>
    <n v="0"/>
    <s v="00/00/0000"/>
    <s v="STD"/>
    <x v="1"/>
    <m/>
    <x v="0"/>
    <m/>
  </r>
  <r>
    <n v="60665691606"/>
    <s v="EB-STU- &lt;=4L JUN21"/>
    <n v="59379099309"/>
    <s v="Ms. MANISHABEN KALUBHAI MALIVA"/>
    <n v="158000"/>
    <n v="8.15"/>
    <n v="163938"/>
    <n v="63938"/>
    <n v="0"/>
    <n v="0"/>
    <n v="0"/>
    <d v="2023-08-10T00:00:00"/>
    <n v="1"/>
    <n v="1"/>
    <n v="0"/>
    <n v="0"/>
    <n v="0"/>
    <n v="0"/>
    <s v="INR"/>
    <n v="15355"/>
    <n v="2333"/>
    <s v=""/>
    <n v="0"/>
    <n v="0"/>
    <s v="N"/>
    <n v="9"/>
    <s v="N"/>
    <s v="00/00/0000"/>
    <s v="N"/>
    <n v="0"/>
    <s v="00/00/0000"/>
    <s v="STD"/>
    <x v="1"/>
    <m/>
    <x v="0"/>
    <m/>
  </r>
  <r>
    <n v="60666196611"/>
    <s v="EB-STU- &lt;=4L JUN21"/>
    <n v="90750575316"/>
    <s v="Mr. BHAVIKA SANJAKUMAR KALE"/>
    <n v="180000"/>
    <n v="8.15"/>
    <n v="60975"/>
    <n v="10975"/>
    <n v="0"/>
    <n v="0"/>
    <n v="0"/>
    <d v="2023-09-23T00:00:00"/>
    <n v="1"/>
    <n v="1"/>
    <n v="0"/>
    <n v="0"/>
    <n v="0"/>
    <n v="0"/>
    <s v="INR"/>
    <n v="15355"/>
    <n v="2801"/>
    <s v=""/>
    <n v="0"/>
    <n v="0"/>
    <m/>
    <m/>
    <s v="N"/>
    <s v="00/00/0000"/>
    <s v="N"/>
    <n v="0"/>
    <s v="00/00/0000"/>
    <s v="STD"/>
    <x v="1"/>
    <m/>
    <x v="0"/>
    <m/>
  </r>
  <r>
    <n v="60965096651"/>
    <s v="EB-STU- &gt;4-7.5L JUN21"/>
    <n v="90651715639"/>
    <s v="Mrs. CHRISTIAN SHWENI SHASHIKA"/>
    <n v="750000"/>
    <n v="8.15"/>
    <n v="412106"/>
    <n v="412106"/>
    <n v="0"/>
    <n v="0"/>
    <n v="0"/>
    <d v="2024-03-09T00:00:00"/>
    <n v="1"/>
    <n v="1"/>
    <n v="0"/>
    <n v="0"/>
    <n v="0"/>
    <n v="0"/>
    <s v="INR"/>
    <n v="15355"/>
    <n v="8729"/>
    <s v=""/>
    <n v="0"/>
    <n v="0"/>
    <s v="N"/>
    <n v="9"/>
    <s v="N"/>
    <s v="00/00/0000"/>
    <s v="N"/>
    <n v="0"/>
    <s v="00/00/0000"/>
    <s v="STD"/>
    <x v="1"/>
    <m/>
    <x v="0"/>
    <m/>
  </r>
  <r>
    <n v="60999696160"/>
    <s v="EB-ST-IN-MED&gt;7.5-30L JN21"/>
    <n v="90035916975"/>
    <s v="Miss. RUTU NARESHKUMAR PATEL"/>
    <n v="3000000"/>
    <n v="7.65"/>
    <n v="823475"/>
    <n v="823475"/>
    <n v="0"/>
    <n v="0"/>
    <n v="0"/>
    <d v="2023-07-15T00:00:00"/>
    <n v="1"/>
    <n v="1"/>
    <n v="0"/>
    <n v="0"/>
    <n v="0"/>
    <n v="0"/>
    <s v="INR"/>
    <n v="15355"/>
    <n v="41361"/>
    <s v=""/>
    <n v="0"/>
    <n v="0"/>
    <s v="N"/>
    <n v="9"/>
    <s v="N"/>
    <s v="00/00/0000"/>
    <s v="N"/>
    <n v="0"/>
    <s v="00/00/0000"/>
    <s v="STD"/>
    <x v="1"/>
    <m/>
    <x v="0"/>
    <m/>
  </r>
  <r>
    <n v="65105156196"/>
    <s v="MC-SBI HOME LOAN Oct .15"/>
    <n v="55110611657"/>
    <s v="Mr. PRIYADARSHI BRIJESH RANJIT"/>
    <n v="1500000"/>
    <n v="7.25"/>
    <n v="904038"/>
    <n v="759600.67"/>
    <n v="0"/>
    <n v="0"/>
    <n v="0"/>
    <d v="2018-04-08T00:00:00"/>
    <n v="19"/>
    <n v="19"/>
    <n v="0"/>
    <n v="0"/>
    <n v="0"/>
    <n v="0"/>
    <s v="INR"/>
    <n v="15355"/>
    <n v="17453"/>
    <s v=""/>
    <n v="0"/>
    <n v="0"/>
    <s v="N"/>
    <n v="9"/>
    <s v="N"/>
    <s v="00/00/0000"/>
    <s v="N"/>
    <n v="0"/>
    <s v="00/00/0000"/>
    <s v="STD"/>
    <x v="18"/>
    <n v="0"/>
    <x v="0"/>
    <m/>
  </r>
  <r>
    <n v="65111969565"/>
    <s v="MC-SBI HOME LOAN Oct .15"/>
    <n v="55556599955"/>
    <s v="Mr. JAYESHBHAI BHUPATBHAI RATH"/>
    <n v="1700000"/>
    <n v="7.25"/>
    <n v="1474814"/>
    <n v="987712.98"/>
    <n v="0"/>
    <n v="0"/>
    <n v="0"/>
    <d v="2018-05-16T00:00:00"/>
    <n v="19"/>
    <n v="19"/>
    <n v="0"/>
    <n v="0"/>
    <n v="0"/>
    <n v="0"/>
    <s v="INR"/>
    <n v="15355"/>
    <n v="14171"/>
    <s v=""/>
    <n v="0"/>
    <n v="0"/>
    <s v="N"/>
    <n v="9"/>
    <s v="N"/>
    <s v="00/00/0000"/>
    <s v="N"/>
    <n v="0"/>
    <s v="00/00/0000"/>
    <s v="STD"/>
    <x v="1"/>
    <m/>
    <x v="0"/>
    <m/>
  </r>
  <r>
    <n v="65191955591"/>
    <s v="MC-SBI HOME LOAN Oct .15"/>
    <n v="76000561355"/>
    <s v="Mr. HARDIKKUMAR CHANDRAKANTBHA"/>
    <n v="1800000"/>
    <n v="7.25"/>
    <n v="1502292"/>
    <n v="1314546.1499999999"/>
    <n v="0"/>
    <n v="0"/>
    <n v="0"/>
    <d v="2018-05-20T00:00:00"/>
    <n v="19"/>
    <n v="19"/>
    <n v="0"/>
    <n v="0"/>
    <n v="0"/>
    <n v="0"/>
    <s v="INR"/>
    <n v="61132"/>
    <n v="16661"/>
    <s v=""/>
    <n v="0"/>
    <n v="0"/>
    <s v="N"/>
    <n v="9"/>
    <s v="N"/>
    <s v="00/00/0000"/>
    <s v="N"/>
    <n v="0"/>
    <s v="00/00/0000"/>
    <s v="STD"/>
    <x v="1"/>
    <m/>
    <x v="0"/>
    <m/>
  </r>
  <r>
    <n v="65191199695"/>
    <s v="MC-SBI HOME LOAN Oct .15"/>
    <n v="55975175051"/>
    <s v="Mr. MUKESH SITARAM PANDEY"/>
    <n v="2000000"/>
    <n v="7.25"/>
    <n v="1728039"/>
    <n v="1480959.89"/>
    <n v="0"/>
    <n v="0"/>
    <n v="0"/>
    <d v="2018-05-26T00:00:00"/>
    <n v="19"/>
    <n v="19"/>
    <n v="0"/>
    <n v="0"/>
    <n v="0"/>
    <n v="0"/>
    <s v="INR"/>
    <n v="15355"/>
    <n v="18146"/>
    <s v=""/>
    <n v="0"/>
    <n v="0"/>
    <s v="N"/>
    <n v="9"/>
    <s v="N"/>
    <s v="00/00/0000"/>
    <s v="N"/>
    <n v="0"/>
    <s v="00/00/0000"/>
    <s v="STD"/>
    <x v="1"/>
    <m/>
    <x v="0"/>
    <m/>
  </r>
  <r>
    <n v="65199919999"/>
    <s v="MC-SBI HOME LOAN Oct .15"/>
    <n v="55359059679"/>
    <s v="Mr. YOGESHKUMAR NATAVARLAL  MI"/>
    <n v="2000000"/>
    <n v="7.25"/>
    <n v="1539649"/>
    <n v="1358220.74"/>
    <n v="0"/>
    <n v="0"/>
    <n v="0"/>
    <d v="2018-05-26T00:00:00"/>
    <n v="19"/>
    <n v="19"/>
    <n v="0"/>
    <n v="0"/>
    <n v="0"/>
    <n v="0"/>
    <s v="INR"/>
    <n v="15355"/>
    <n v="20345"/>
    <s v=""/>
    <n v="0"/>
    <n v="0"/>
    <s v="N"/>
    <n v="9"/>
    <s v="N"/>
    <s v="00/00/0000"/>
    <s v="N"/>
    <n v="0"/>
    <s v="00/00/0000"/>
    <s v="STD"/>
    <x v="1"/>
    <m/>
    <x v="0"/>
    <m/>
  </r>
  <r>
    <n v="65196115565"/>
    <s v="MC-SBI HOME LOAN Oct .15"/>
    <n v="55031536957"/>
    <s v="Mr. ALPESHBHAI VIJAYBHAI MISTR"/>
    <n v="1870000"/>
    <n v="7.25"/>
    <n v="1604297"/>
    <n v="1492418.26"/>
    <n v="0"/>
    <n v="0"/>
    <n v="0"/>
    <d v="2018-05-27T00:00:00"/>
    <n v="19"/>
    <n v="19"/>
    <n v="0"/>
    <n v="0"/>
    <n v="0"/>
    <n v="0"/>
    <s v="INR"/>
    <n v="15355"/>
    <n v="16659"/>
    <s v=""/>
    <n v="0"/>
    <n v="0"/>
    <s v="N"/>
    <n v="9"/>
    <s v="N"/>
    <s v="00/00/0000"/>
    <s v="N"/>
    <n v="0"/>
    <s v="00/00/0000"/>
    <s v="STD"/>
    <x v="30"/>
    <n v="999"/>
    <x v="0"/>
    <m/>
  </r>
  <r>
    <n v="65919691699"/>
    <s v="MC-SBI HOME LOAN Oct .15"/>
    <n v="55693550569"/>
    <s v="Dr. DINESH SISPAL SHARDA"/>
    <n v="3001600"/>
    <n v="7.25"/>
    <n v="2738527"/>
    <n v="2642729.54"/>
    <n v="0"/>
    <n v="0"/>
    <n v="0"/>
    <d v="2018-06-07T00:00:00"/>
    <n v="19"/>
    <n v="19"/>
    <n v="0"/>
    <n v="0"/>
    <n v="0"/>
    <n v="0"/>
    <s v="INR"/>
    <n v="15355"/>
    <n v="26017"/>
    <s v=""/>
    <n v="0"/>
    <n v="0"/>
    <s v="N"/>
    <n v="9"/>
    <s v="N"/>
    <s v="00/00/0000"/>
    <s v="N"/>
    <n v="0"/>
    <s v="00/00/0000"/>
    <s v="STD"/>
    <x v="1"/>
    <m/>
    <x v="0"/>
    <m/>
  </r>
  <r>
    <n v="65961165919"/>
    <s v="MC-SBI HOME LOAN Oct .15"/>
    <n v="59075537556"/>
    <s v="Mr. KAILASH  SUTHAR"/>
    <n v="1630000"/>
    <n v="7.25"/>
    <n v="1401983"/>
    <n v="1387428.35"/>
    <n v="0"/>
    <n v="0"/>
    <n v="0"/>
    <d v="2018-06-13T00:00:00"/>
    <n v="19"/>
    <n v="19"/>
    <n v="0"/>
    <n v="0"/>
    <n v="0"/>
    <n v="0"/>
    <s v="INR"/>
    <n v="15355"/>
    <n v="15088"/>
    <s v=""/>
    <n v="0"/>
    <n v="0"/>
    <s v="N"/>
    <n v="9"/>
    <s v="N"/>
    <s v="00/00/0000"/>
    <s v="N"/>
    <n v="0"/>
    <s v="00/00/0000"/>
    <s v="STD"/>
    <x v="92"/>
    <n v="999"/>
    <x v="0"/>
    <m/>
  </r>
  <r>
    <n v="65961995509"/>
    <s v="MC-SBI HOME LOAN Oct .15"/>
    <n v="50153557990"/>
    <s v="Mr. GAUTAMKUMAR KARSANDAS SOLA"/>
    <n v="1270000"/>
    <n v="7.25"/>
    <n v="1029505"/>
    <n v="953927.33"/>
    <n v="0"/>
    <n v="0"/>
    <n v="0"/>
    <d v="2018-06-13T00:00:00"/>
    <n v="19"/>
    <n v="19"/>
    <n v="0"/>
    <n v="0"/>
    <n v="0"/>
    <n v="0"/>
    <s v="INR"/>
    <n v="15355"/>
    <n v="12492"/>
    <s v=""/>
    <n v="0"/>
    <n v="0"/>
    <s v="N"/>
    <n v="9"/>
    <s v="N"/>
    <s v="00/00/0000"/>
    <s v="N"/>
    <n v="0"/>
    <s v="00/00/0000"/>
    <s v="STD"/>
    <x v="1"/>
    <m/>
    <x v="0"/>
    <m/>
  </r>
  <r>
    <n v="65969605996"/>
    <s v="MC-SBI HOME LOAN Oct .15"/>
    <n v="59097076055"/>
    <s v="Mr. BIPINCHANDRA JITENDRAKUMAR"/>
    <n v="1800000"/>
    <n v="7.25"/>
    <n v="1564745"/>
    <n v="1318097.77"/>
    <n v="0"/>
    <n v="0"/>
    <n v="0"/>
    <d v="2018-06-25T00:00:00"/>
    <n v="19"/>
    <n v="19"/>
    <n v="0"/>
    <n v="0"/>
    <n v="0"/>
    <n v="0"/>
    <s v="INR"/>
    <n v="15355"/>
    <n v="17482"/>
    <s v=""/>
    <n v="0"/>
    <n v="0"/>
    <s v="N"/>
    <n v="9"/>
    <s v="N"/>
    <s v="00/00/0000"/>
    <s v="N"/>
    <n v="0"/>
    <s v="00/00/0000"/>
    <s v="STD"/>
    <x v="30"/>
    <n v="999"/>
    <x v="0"/>
    <m/>
  </r>
  <r>
    <n v="65916991110"/>
    <s v="MC-SBI HOME LOAN Oct .15"/>
    <n v="55705955365"/>
    <s v="Mr. RAJESHKUMAR BAJARANGLAL PR"/>
    <n v="1495000"/>
    <n v="7.25"/>
    <n v="1291643"/>
    <n v="1145484.45"/>
    <n v="0"/>
    <n v="0"/>
    <n v="0"/>
    <d v="2018-06-30T00:00:00"/>
    <n v="19"/>
    <n v="19"/>
    <n v="0"/>
    <n v="0"/>
    <n v="0"/>
    <n v="0"/>
    <s v="INR"/>
    <n v="15355"/>
    <n v="12998"/>
    <s v=""/>
    <n v="0"/>
    <n v="0"/>
    <s v="N"/>
    <n v="9"/>
    <s v="N"/>
    <s v="00/00/0000"/>
    <s v="N"/>
    <n v="0"/>
    <s v="00/00/0000"/>
    <s v="STD"/>
    <x v="1"/>
    <m/>
    <x v="0"/>
    <m/>
  </r>
  <r>
    <n v="65919191619"/>
    <s v="MC-SBI HOME LOAN Oct .15"/>
    <n v="55169393109"/>
    <s v="Mr. LALUBHAI SURAJLAL SAINI"/>
    <n v="1880000"/>
    <n v="7.25"/>
    <n v="1844283.85"/>
    <n v="1844283.85"/>
    <n v="0"/>
    <n v="0"/>
    <n v="0"/>
    <d v="2018-07-15T00:00:00"/>
    <n v="1"/>
    <n v="1"/>
    <n v="0"/>
    <n v="0"/>
    <n v="0"/>
    <n v="0"/>
    <s v="INR"/>
    <n v="15355"/>
    <n v="16309"/>
    <s v=""/>
    <n v="0"/>
    <n v="0"/>
    <s v="N"/>
    <n v="9"/>
    <s v="N"/>
    <s v="00/00/0000"/>
    <s v="N"/>
    <n v="0"/>
    <s v="00/00/0000"/>
    <s v="STD"/>
    <x v="34"/>
    <n v="0"/>
    <x v="0"/>
    <m/>
  </r>
  <r>
    <n v="65959619699"/>
    <s v="MC-SBI HOME LOAN Oct .15"/>
    <n v="55951935395"/>
    <s v="Mr. RAGHAVRAM RAMLAKAHAN VERMA"/>
    <n v="800000"/>
    <n v="7.25"/>
    <n v="664826"/>
    <n v="501538.45"/>
    <n v="0"/>
    <n v="0"/>
    <n v="0"/>
    <d v="2018-07-27T00:00:00"/>
    <n v="19"/>
    <n v="19"/>
    <n v="0"/>
    <n v="0"/>
    <n v="0"/>
    <n v="0"/>
    <s v="INR"/>
    <n v="15355"/>
    <n v="7695"/>
    <s v=""/>
    <n v="0"/>
    <n v="0"/>
    <s v="N"/>
    <n v="9"/>
    <s v="N"/>
    <s v="00/00/0000"/>
    <s v="N"/>
    <n v="0"/>
    <s v="00/00/0000"/>
    <s v="STD"/>
    <x v="1"/>
    <m/>
    <x v="0"/>
    <m/>
  </r>
  <r>
    <n v="66005650999"/>
    <s v="MC-SBI HOME LOAN Oct .15"/>
    <n v="59051556591"/>
    <s v="Mr. MAYURKUMAR BASANTLAL MEHTA"/>
    <n v="2100000"/>
    <n v="7.25"/>
    <n v="1746261.44"/>
    <n v="1716971.44"/>
    <n v="0"/>
    <n v="0"/>
    <n v="0"/>
    <d v="2018-08-16T00:00:00"/>
    <n v="5"/>
    <n v="5"/>
    <n v="0"/>
    <n v="0"/>
    <n v="0"/>
    <n v="0"/>
    <s v="INR"/>
    <n v="15355"/>
    <n v="12655"/>
    <s v=""/>
    <n v="0"/>
    <n v="0"/>
    <s v="N"/>
    <n v="9"/>
    <s v="N"/>
    <s v="00/00/0000"/>
    <s v="N"/>
    <n v="0"/>
    <s v="00/00/0000"/>
    <s v="STD"/>
    <x v="124"/>
    <n v="0"/>
    <x v="0"/>
    <m/>
  </r>
  <r>
    <n v="66096959569"/>
    <s v="MC-SBI HOME LOAN Oct .15"/>
    <n v="59531139135"/>
    <s v="Mr. BHANWARLAL DEVJIBHAI MISTR"/>
    <n v="1000000"/>
    <n v="7.25"/>
    <n v="868066"/>
    <n v="800836.27"/>
    <n v="0"/>
    <n v="0"/>
    <n v="0"/>
    <d v="2018-09-15T00:00:00"/>
    <n v="19"/>
    <n v="19"/>
    <n v="0"/>
    <n v="0"/>
    <n v="0"/>
    <n v="0"/>
    <s v="INR"/>
    <n v="15355"/>
    <n v="9224"/>
    <s v=""/>
    <n v="0"/>
    <n v="0"/>
    <s v="N"/>
    <n v="9"/>
    <s v="N"/>
    <s v="00/00/0000"/>
    <s v="N"/>
    <n v="0"/>
    <s v="00/00/0000"/>
    <s v="STD"/>
    <x v="18"/>
    <n v="0"/>
    <x v="0"/>
    <m/>
  </r>
  <r>
    <n v="66919196096"/>
    <s v="MC-SBI HOME LOAN Oct .15"/>
    <n v="56656595919"/>
    <s v="Mr. RANBIR SINGH  JAMWAL"/>
    <n v="3285000"/>
    <n v="7.25"/>
    <n v="2574626"/>
    <n v="2390093.5"/>
    <n v="0"/>
    <n v="0"/>
    <n v="0"/>
    <d v="2018-10-28T00:00:00"/>
    <n v="19"/>
    <n v="19"/>
    <n v="0"/>
    <n v="0"/>
    <n v="0"/>
    <n v="0"/>
    <s v="INR"/>
    <n v="15355"/>
    <n v="35017"/>
    <s v=""/>
    <n v="0"/>
    <n v="0"/>
    <s v="N"/>
    <n v="9"/>
    <s v="N"/>
    <s v="00/00/0000"/>
    <s v="N"/>
    <n v="0"/>
    <s v="00/00/0000"/>
    <s v="STD"/>
    <x v="18"/>
    <n v="0"/>
    <x v="0"/>
    <m/>
  </r>
  <r>
    <n v="65115615091"/>
    <s v="MC-SBI HOME LOAN Oct .15"/>
    <n v="55990797955"/>
    <s v="Mr. RAJENDRAKUMAR GOGE CHAUHAN"/>
    <n v="1000000"/>
    <n v="7.25"/>
    <n v="844670"/>
    <n v="851943.45"/>
    <n v="7273.4499999999534"/>
    <n v="7273.45"/>
    <n v="-4.638422979041934E-11"/>
    <d v="2018-04-16T00:00:00"/>
    <n v="19"/>
    <n v="18"/>
    <n v="1"/>
    <n v="1"/>
    <n v="1"/>
    <n v="701"/>
    <s v="INR"/>
    <n v="15355"/>
    <n v="9370"/>
    <d v="2024-03-13T00:00:00"/>
    <n v="0"/>
    <n v="0"/>
    <s v="N"/>
    <n v="3"/>
    <s v="N"/>
    <s v="00/00/0000"/>
    <s v="N"/>
    <n v="0"/>
    <s v="00/00/0000"/>
    <s v="SMA0"/>
    <x v="88"/>
    <n v="701"/>
    <x v="0"/>
    <m/>
  </r>
  <r>
    <n v="65961996696"/>
    <s v="MC-SBI HOME LOAN Oct .15"/>
    <n v="55530996905"/>
    <s v="Mr. ANKIT SURESHBHAI SHAH"/>
    <n v="1900000"/>
    <n v="7.25"/>
    <n v="1396686"/>
    <n v="1434718.26"/>
    <n v="38032.260000000009"/>
    <n v="38032.26"/>
    <n v="0"/>
    <d v="2018-07-23T00:00:00"/>
    <n v="19"/>
    <n v="16"/>
    <n v="3"/>
    <n v="3"/>
    <n v="3"/>
    <n v="703"/>
    <s v="INR"/>
    <n v="15355"/>
    <n v="15031"/>
    <d v="2024-01-22T00:00:00"/>
    <n v="0"/>
    <n v="0"/>
    <s v="N"/>
    <n v="2"/>
    <s v="N"/>
    <s v="00/00/0000"/>
    <s v="N"/>
    <n v="0"/>
    <s v="00/00/0000"/>
    <s v="SMA2"/>
    <x v="61"/>
    <n v="703"/>
    <x v="0"/>
    <m/>
  </r>
  <r>
    <n v="61659196590"/>
    <s v="MC-SBI HOME LOAN (For Wom"/>
    <n v="50053535905"/>
    <s v="Dr.(Mrs.) BHAVNA CHIRAG PATEL"/>
    <n v="3273000"/>
    <n v="7.2"/>
    <n v="1996236"/>
    <n v="1354886.61"/>
    <n v="0"/>
    <n v="0"/>
    <n v="0"/>
    <d v="2013-03-07T00:00:00"/>
    <n v="19"/>
    <n v="19"/>
    <n v="0"/>
    <n v="0"/>
    <n v="0"/>
    <n v="0"/>
    <s v="INR"/>
    <n v="15355"/>
    <n v="27987"/>
    <s v=""/>
    <n v="0"/>
    <n v="0"/>
    <s v="N"/>
    <n v="9"/>
    <s v="N"/>
    <s v="00/00/0000"/>
    <s v="N"/>
    <n v="0"/>
    <s v="00/00/0000"/>
    <s v="STD"/>
    <x v="1"/>
    <m/>
    <x v="0"/>
    <m/>
  </r>
  <r>
    <n v="65195611699"/>
    <s v="MC-SBI HOME LOAN (For Wom"/>
    <n v="55056957691"/>
    <s v="Mr. JAGDISH KHEMAJI SOLANKI"/>
    <n v="2255000"/>
    <n v="7.55"/>
    <n v="2642148"/>
    <n v="2640324.09"/>
    <n v="0"/>
    <n v="0"/>
    <n v="0"/>
    <d v="2018-04-22T00:00:00"/>
    <n v="1"/>
    <n v="1"/>
    <n v="0"/>
    <n v="0"/>
    <n v="0"/>
    <n v="0"/>
    <s v="INR"/>
    <n v="15355"/>
    <n v="22626"/>
    <s v=""/>
    <n v="0"/>
    <n v="0"/>
    <s v="N"/>
    <n v="9"/>
    <s v="N"/>
    <s v="00/00/0000"/>
    <s v="N"/>
    <n v="0"/>
    <s v="00/00/0000"/>
    <s v="STD"/>
    <x v="125"/>
    <n v="999"/>
    <x v="0"/>
    <m/>
  </r>
  <r>
    <n v="65169999665"/>
    <s v="MC-SBI HOME LOAN (For Wom"/>
    <n v="55595557057"/>
    <s v="Mr. PRANAV SHAILESHKUMAR PAREK"/>
    <n v="2088000"/>
    <n v="7.2"/>
    <n v="1671040"/>
    <n v="1650794.87"/>
    <n v="0"/>
    <n v="0"/>
    <n v="0"/>
    <d v="2018-04-30T00:00:00"/>
    <n v="19"/>
    <n v="19"/>
    <n v="0"/>
    <n v="0"/>
    <n v="0"/>
    <n v="0"/>
    <s v="INR"/>
    <n v="61132"/>
    <n v="12693"/>
    <s v=""/>
    <n v="0"/>
    <n v="0"/>
    <s v="N"/>
    <n v="9"/>
    <s v="N"/>
    <s v="00/00/0000"/>
    <s v="N"/>
    <n v="0"/>
    <s v="00/00/0000"/>
    <s v="STD"/>
    <x v="1"/>
    <m/>
    <x v="0"/>
    <m/>
  </r>
  <r>
    <n v="65901561969"/>
    <s v="MC-SBI HOME LOAN (For Wom"/>
    <n v="59039579595"/>
    <s v="Mr. ASHOKBHAI KANTILAL  PRAJAP"/>
    <n v="1000000"/>
    <n v="7.2"/>
    <n v="781348"/>
    <n v="544999.53"/>
    <n v="0"/>
    <n v="0"/>
    <n v="0"/>
    <d v="2018-05-31T00:00:00"/>
    <n v="19"/>
    <n v="19"/>
    <n v="0"/>
    <n v="0"/>
    <n v="0"/>
    <n v="0"/>
    <s v="INR"/>
    <n v="15355"/>
    <n v="9664"/>
    <s v=""/>
    <n v="0"/>
    <n v="0"/>
    <s v="N"/>
    <n v="9"/>
    <s v="N"/>
    <s v="00/00/0000"/>
    <s v="N"/>
    <n v="0"/>
    <s v="00/00/0000"/>
    <s v="STD"/>
    <x v="1"/>
    <m/>
    <x v="0"/>
    <m/>
  </r>
  <r>
    <n v="65919661066"/>
    <s v="MC-SBI HOME LOAN (For Wom"/>
    <n v="50155560175"/>
    <s v="Mr. KETAN BHARATKUMAR CHAUHAN"/>
    <n v="2150000"/>
    <n v="7.2"/>
    <n v="1611283"/>
    <n v="1343361.39"/>
    <n v="0"/>
    <n v="0"/>
    <n v="0"/>
    <d v="2018-06-30T00:00:00"/>
    <n v="19"/>
    <n v="19"/>
    <n v="0"/>
    <n v="0"/>
    <n v="0"/>
    <n v="0"/>
    <s v="INR"/>
    <n v="15355"/>
    <n v="13024"/>
    <s v=""/>
    <n v="0"/>
    <n v="0"/>
    <s v="N"/>
    <n v="9"/>
    <s v="N"/>
    <s v="00/00/0000"/>
    <s v="N"/>
    <n v="0"/>
    <s v="00/00/0000"/>
    <s v="STD"/>
    <x v="1"/>
    <m/>
    <x v="0"/>
    <m/>
  </r>
  <r>
    <n v="65916919659"/>
    <s v="MC-SBI HOME LOAN (For Wom"/>
    <n v="55555106359"/>
    <s v="Mrs. MILI  JHA"/>
    <n v="2673000"/>
    <n v="7.2"/>
    <n v="2667810"/>
    <n v="2381656.94"/>
    <n v="0"/>
    <n v="0"/>
    <n v="0"/>
    <d v="2018-07-14T00:00:00"/>
    <n v="19"/>
    <n v="19"/>
    <n v="0"/>
    <n v="0"/>
    <n v="0"/>
    <n v="0"/>
    <s v="INR"/>
    <n v="15355"/>
    <n v="21959"/>
    <s v=""/>
    <n v="0"/>
    <n v="0"/>
    <s v="N"/>
    <n v="9"/>
    <s v="N"/>
    <s v="00/00/0000"/>
    <s v="N"/>
    <n v="0"/>
    <s v="00/00/0000"/>
    <s v="STD"/>
    <x v="1"/>
    <m/>
    <x v="0"/>
    <m/>
  </r>
  <r>
    <n v="65996566901"/>
    <s v="MC-SBI HOME LOAN (For Wom"/>
    <n v="56755359735"/>
    <s v="Mr. JITENDRAKUMAR KHODABHAI PR"/>
    <n v="2000000"/>
    <n v="7.2"/>
    <n v="1807508"/>
    <n v="1785862.83"/>
    <n v="0"/>
    <n v="0"/>
    <n v="0"/>
    <d v="2018-07-16T00:00:00"/>
    <n v="19"/>
    <n v="19"/>
    <n v="0"/>
    <n v="0"/>
    <n v="0"/>
    <n v="0"/>
    <s v="INR"/>
    <n v="15355"/>
    <n v="17230"/>
    <s v=""/>
    <n v="0"/>
    <n v="0"/>
    <s v="N"/>
    <n v="9"/>
    <s v="N"/>
    <s v="00/00/0000"/>
    <s v="N"/>
    <n v="0"/>
    <s v="00/00/0000"/>
    <s v="STD"/>
    <x v="1"/>
    <m/>
    <x v="0"/>
    <m/>
  </r>
  <r>
    <n v="65956696016"/>
    <s v="MC-SBI HOME LOAN (For Wom"/>
    <n v="55570365539"/>
    <s v="Mr. JIMIT PARSOTAMBHAI PATEL"/>
    <n v="1100000"/>
    <n v="7.2"/>
    <n v="786579"/>
    <n v="631799.24"/>
    <n v="0"/>
    <n v="0"/>
    <n v="0"/>
    <d v="2018-07-28T00:00:00"/>
    <n v="19"/>
    <n v="19"/>
    <n v="0"/>
    <n v="0"/>
    <n v="0"/>
    <n v="0"/>
    <s v="INR"/>
    <n v="15355"/>
    <n v="6513"/>
    <s v=""/>
    <n v="0"/>
    <n v="0"/>
    <s v="N"/>
    <n v="9"/>
    <s v="N"/>
    <s v="00/00/0000"/>
    <s v="N"/>
    <n v="0"/>
    <s v="00/00/0000"/>
    <s v="STD"/>
    <x v="1"/>
    <m/>
    <x v="0"/>
    <m/>
  </r>
  <r>
    <n v="65961199516"/>
    <s v="MC-SBI HOME LOAN (For Wom"/>
    <n v="50059153019"/>
    <s v="Dr. PRANAV GOVINDLAL PATEL"/>
    <n v="2900000"/>
    <n v="7.2"/>
    <n v="2459956"/>
    <n v="2341155.4700000002"/>
    <n v="0"/>
    <n v="0"/>
    <n v="0"/>
    <d v="2018-07-30T00:00:00"/>
    <n v="19"/>
    <n v="19"/>
    <n v="0"/>
    <n v="0"/>
    <n v="0"/>
    <n v="0"/>
    <s v="INR"/>
    <n v="15355"/>
    <n v="30479"/>
    <s v=""/>
    <n v="0"/>
    <n v="0"/>
    <s v="N"/>
    <n v="9"/>
    <s v="N"/>
    <s v="00/00/0000"/>
    <s v="N"/>
    <n v="0"/>
    <s v="00/00/0000"/>
    <s v="STD"/>
    <x v="1"/>
    <m/>
    <x v="0"/>
    <m/>
  </r>
  <r>
    <n v="66061119996"/>
    <s v="MC-SBI HOME LOAN (For Wom"/>
    <n v="59515953751"/>
    <s v="Mr. AMIT MANUBHAI BHAVSAR"/>
    <n v="1790000"/>
    <n v="7.2"/>
    <n v="1423359"/>
    <n v="813515.79"/>
    <n v="0"/>
    <n v="0"/>
    <n v="0"/>
    <d v="2018-08-24T00:00:00"/>
    <n v="19"/>
    <n v="19"/>
    <n v="0"/>
    <n v="0"/>
    <n v="0"/>
    <n v="0"/>
    <s v="INR"/>
    <n v="15355"/>
    <n v="16919"/>
    <s v=""/>
    <n v="0"/>
    <n v="0"/>
    <s v="N"/>
    <n v="9"/>
    <s v="N"/>
    <s v="00/00/0000"/>
    <s v="N"/>
    <n v="0"/>
    <s v="00/00/0000"/>
    <s v="STD"/>
    <x v="1"/>
    <m/>
    <x v="0"/>
    <m/>
  </r>
  <r>
    <n v="66060651665"/>
    <s v="MC-SBI HOME LOAN (For Wom"/>
    <n v="59535650599"/>
    <s v="Miss. SUMITRA BHARATBHAI MISTR"/>
    <n v="1890000"/>
    <n v="7.2"/>
    <n v="1712325"/>
    <n v="1516500.67"/>
    <n v="0"/>
    <n v="0"/>
    <n v="0"/>
    <d v="2018-08-27T00:00:00"/>
    <n v="19"/>
    <n v="19"/>
    <n v="0"/>
    <n v="0"/>
    <n v="0"/>
    <n v="0"/>
    <s v="INR"/>
    <n v="15355"/>
    <n v="15898"/>
    <s v=""/>
    <n v="0"/>
    <n v="0"/>
    <s v="N"/>
    <n v="9"/>
    <s v="N"/>
    <s v="00/00/0000"/>
    <s v="N"/>
    <n v="0"/>
    <s v="00/00/0000"/>
    <s v="STD"/>
    <x v="1"/>
    <m/>
    <x v="0"/>
    <m/>
  </r>
  <r>
    <n v="65950669996"/>
    <s v="MC-SBI HOME LOAN (For Wom"/>
    <n v="59156699103"/>
    <s v="Mr. RITESH  H PATEL"/>
    <n v="1900000"/>
    <n v="7.2"/>
    <n v="1837084"/>
    <n v="1848572.47"/>
    <n v="11488.469999999972"/>
    <n v="11488.47"/>
    <n v="-2.7284841053187847E-11"/>
    <d v="2018-07-27T00:00:00"/>
    <n v="19"/>
    <n v="18"/>
    <n v="1"/>
    <n v="1"/>
    <n v="1"/>
    <n v="701"/>
    <s v="INR"/>
    <n v="15355"/>
    <n v="15511"/>
    <d v="2024-03-26T00:00:00"/>
    <n v="0"/>
    <n v="0"/>
    <s v="N"/>
    <n v="3"/>
    <s v="N"/>
    <s v="00/00/0000"/>
    <s v="N"/>
    <n v="0"/>
    <s v="00/00/0000"/>
    <s v="SMA0"/>
    <x v="89"/>
    <n v="701"/>
    <x v="0"/>
    <m/>
  </r>
  <r>
    <n v="65169655119"/>
    <s v="MC-SBI CRE HOME LOAN (For"/>
    <n v="59003099005"/>
    <s v="Mrs. SUNITA SHRENIK GELDA"/>
    <n v="8600000"/>
    <n v="7.2"/>
    <n v="8027526"/>
    <n v="7575059.3099999996"/>
    <n v="0"/>
    <n v="0"/>
    <n v="0"/>
    <d v="2018-04-30T00:00:00"/>
    <n v="19"/>
    <n v="19"/>
    <n v="0"/>
    <n v="0"/>
    <n v="0"/>
    <n v="0"/>
    <s v="INR"/>
    <n v="15355"/>
    <n v="66772"/>
    <s v=""/>
    <n v="0"/>
    <n v="0"/>
    <s v="N"/>
    <n v="9"/>
    <s v="N"/>
    <s v="00/00/0000"/>
    <s v="N"/>
    <n v="0"/>
    <s v="00/00/0000"/>
    <s v="STD"/>
    <x v="1"/>
    <m/>
    <x v="0"/>
    <m/>
  </r>
  <r>
    <n v="65999660690"/>
    <s v="MC-SBI HOME TOPUP- TL-NOV"/>
    <n v="55693550569"/>
    <s v="Dr. DINESH SISPAL SHARDA"/>
    <n v="296000"/>
    <n v="7.35"/>
    <n v="268510"/>
    <n v="256777.65"/>
    <n v="0"/>
    <n v="0"/>
    <n v="0"/>
    <d v="2018-06-10T00:00:00"/>
    <n v="19"/>
    <n v="19"/>
    <n v="0"/>
    <n v="0"/>
    <n v="0"/>
    <n v="0"/>
    <s v="INR"/>
    <n v="15355"/>
    <n v="2587"/>
    <s v=""/>
    <n v="0"/>
    <n v="0"/>
    <s v="N"/>
    <n v="9"/>
    <s v="N"/>
    <s v="00/00/0000"/>
    <s v="N"/>
    <n v="0"/>
    <s v="00/00/0000"/>
    <s v="STD"/>
    <x v="1"/>
    <m/>
    <x v="0"/>
    <m/>
  </r>
  <r>
    <n v="66119601190"/>
    <s v="MC-SBI HOME TOPUP- TL-NOV"/>
    <n v="50053957770"/>
    <s v="Mr. KANUBHAI CHANDULAL PRAJAPA"/>
    <n v="1000000"/>
    <n v="7.35"/>
    <n v="763201"/>
    <n v="761861.17"/>
    <n v="0"/>
    <n v="0"/>
    <n v="0"/>
    <d v="2018-09-21T00:00:00"/>
    <n v="19"/>
    <n v="19"/>
    <n v="0"/>
    <n v="0"/>
    <n v="0"/>
    <n v="0"/>
    <s v="INR"/>
    <n v="15355"/>
    <n v="10732"/>
    <s v=""/>
    <n v="0"/>
    <n v="0"/>
    <s v="N"/>
    <n v="9"/>
    <s v="N"/>
    <s v="00/00/0000"/>
    <s v="N"/>
    <n v="0"/>
    <s v="00/00/0000"/>
    <s v="STD"/>
    <x v="126"/>
    <n v="0"/>
    <x v="0"/>
    <m/>
  </r>
  <r>
    <n v="66909569166"/>
    <s v="MC-SBI HOME TOPUP- TL-NOV"/>
    <n v="50395199953"/>
    <s v="Mrs. HEMA ASHOKKUMAR JODHANI"/>
    <n v="1750000"/>
    <n v="7.35"/>
    <n v="1003004"/>
    <n v="413530.07"/>
    <n v="0"/>
    <n v="0"/>
    <n v="0"/>
    <d v="2018-10-25T00:00:00"/>
    <n v="19"/>
    <n v="19"/>
    <n v="0"/>
    <n v="0"/>
    <n v="0"/>
    <n v="0"/>
    <s v="INR"/>
    <n v="15355"/>
    <n v="22549"/>
    <s v=""/>
    <n v="0"/>
    <n v="0"/>
    <s v="N"/>
    <n v="9"/>
    <s v="N"/>
    <s v="00/00/0000"/>
    <s v="N"/>
    <n v="0"/>
    <s v="00/00/0000"/>
    <s v="STD"/>
    <x v="127"/>
    <n v="0"/>
    <x v="0"/>
    <m/>
  </r>
  <r>
    <n v="61969669666"/>
    <s v="MC- SBI SURAKSHA"/>
    <n v="55175356699"/>
    <s v="Mr. RAVI JITENDRABHAI GHATAR"/>
    <n v="71587"/>
    <n v="7.35"/>
    <n v="69710"/>
    <n v="67756.92"/>
    <n v="0"/>
    <n v="0"/>
    <n v="0"/>
    <d v="2020-08-01T00:00:00"/>
    <n v="19"/>
    <n v="19"/>
    <n v="0"/>
    <n v="0"/>
    <n v="0"/>
    <n v="0"/>
    <s v="INR"/>
    <n v="15355"/>
    <n v="553"/>
    <s v=""/>
    <n v="0"/>
    <n v="0"/>
    <s v="N"/>
    <n v="9"/>
    <s v="N"/>
    <s v="00/00/0000"/>
    <s v="N"/>
    <n v="0"/>
    <s v="00/00/0000"/>
    <s v="STD"/>
    <x v="1"/>
    <m/>
    <x v="0"/>
    <m/>
  </r>
  <r>
    <n v="69906910519"/>
    <s v="MC- SBI SURAKSHA"/>
    <n v="55919735795"/>
    <s v="Mr. RAVI GIRISHBHAI SHRIDHAR"/>
    <n v="15846"/>
    <n v="7.35"/>
    <n v="12640"/>
    <n v="8282.66"/>
    <n v="0"/>
    <n v="0"/>
    <n v="0"/>
    <d v="2021-01-21T00:00:00"/>
    <n v="19"/>
    <n v="19"/>
    <n v="0"/>
    <n v="0"/>
    <n v="0"/>
    <n v="0"/>
    <s v="INR"/>
    <n v="15355"/>
    <n v="161"/>
    <s v=""/>
    <n v="0"/>
    <n v="0"/>
    <s v="N"/>
    <n v="9"/>
    <s v="N"/>
    <s v="00/00/0000"/>
    <s v="N"/>
    <n v="0"/>
    <s v="00/00/0000"/>
    <s v="STD"/>
    <x v="1"/>
    <m/>
    <x v="0"/>
    <m/>
  </r>
  <r>
    <n v="69911661015"/>
    <s v="MC- SBI SURAKSHA"/>
    <n v="71155773970"/>
    <s v="Mr. UTTAM CHAND JAIN"/>
    <n v="206529"/>
    <n v="7.35"/>
    <n v="201736"/>
    <n v="201671.43"/>
    <n v="0"/>
    <n v="0"/>
    <n v="0"/>
    <d v="2021-02-19T00:00:00"/>
    <n v="19"/>
    <n v="19"/>
    <n v="0"/>
    <n v="0"/>
    <n v="0"/>
    <n v="0"/>
    <s v="INR"/>
    <n v="15355"/>
    <n v="1848"/>
    <s v=""/>
    <n v="0"/>
    <n v="0"/>
    <s v="N"/>
    <n v="9"/>
    <s v="N"/>
    <s v="00/00/0000"/>
    <s v="N"/>
    <n v="0"/>
    <s v="00/00/0000"/>
    <s v="STD"/>
    <x v="15"/>
    <n v="0"/>
    <x v="0"/>
    <m/>
  </r>
  <r>
    <n v="69666065969"/>
    <s v="MC- SBI SURAKSHA"/>
    <n v="55159791150"/>
    <s v="Mr. ASHWINKUMAR PARESWAR SINGH"/>
    <n v="49205"/>
    <n v="7.35"/>
    <n v="48626"/>
    <n v="45294.78"/>
    <n v="0"/>
    <n v="0"/>
    <n v="0"/>
    <d v="2021-03-18T00:00:00"/>
    <n v="19"/>
    <n v="19"/>
    <n v="0"/>
    <n v="0"/>
    <n v="0"/>
    <n v="0"/>
    <s v="INR"/>
    <n v="61132"/>
    <n v="410"/>
    <s v=""/>
    <n v="0"/>
    <n v="0"/>
    <s v="N"/>
    <n v="9"/>
    <s v="N"/>
    <s v="00/00/0000"/>
    <s v="N"/>
    <n v="0"/>
    <s v="00/00/0000"/>
    <s v="STD"/>
    <x v="0"/>
    <n v="999"/>
    <x v="0"/>
    <m/>
  </r>
  <r>
    <n v="69506161699"/>
    <s v="MC- SBI SURAKSHA"/>
    <n v="55997069963"/>
    <s v="Mr. MANOJBHAI JETHABHAI PARMAR"/>
    <n v="180199"/>
    <n v="7.35"/>
    <n v="175960"/>
    <n v="165329.73000000001"/>
    <n v="0"/>
    <n v="0"/>
    <n v="0"/>
    <d v="2021-06-04T00:00:00"/>
    <n v="19"/>
    <n v="19"/>
    <n v="0"/>
    <n v="0"/>
    <n v="0"/>
    <n v="0"/>
    <s v="INR"/>
    <n v="15355"/>
    <n v="1604"/>
    <s v=""/>
    <n v="0"/>
    <n v="0"/>
    <s v="N"/>
    <n v="9"/>
    <s v="N"/>
    <s v="00/00/0000"/>
    <s v="N"/>
    <n v="0"/>
    <s v="00/00/0000"/>
    <s v="STD"/>
    <x v="48"/>
    <n v="999"/>
    <x v="0"/>
    <m/>
  </r>
  <r>
    <n v="69690616569"/>
    <s v="MC- SBI SURAKSHA"/>
    <n v="57193569593"/>
    <s v="Mr. PRAVIN VADILAL NAGAR"/>
    <n v="131000"/>
    <n v="7.35"/>
    <n v="123956"/>
    <n v="114590.19"/>
    <n v="0"/>
    <n v="0"/>
    <n v="0"/>
    <d v="2021-08-20T00:00:00"/>
    <n v="19"/>
    <n v="19"/>
    <n v="0"/>
    <n v="0"/>
    <n v="0"/>
    <n v="0"/>
    <s v="INR"/>
    <n v="15355"/>
    <n v="1302"/>
    <s v=""/>
    <n v="0"/>
    <n v="0"/>
    <s v="N"/>
    <n v="9"/>
    <s v="N"/>
    <s v="00/00/0000"/>
    <s v="N"/>
    <n v="0"/>
    <s v="00/00/0000"/>
    <s v="STD"/>
    <x v="75"/>
    <n v="999"/>
    <x v="0"/>
    <m/>
  </r>
  <r>
    <n v="69106655061"/>
    <s v="MC- SBI SURAKSHA"/>
    <n v="50351536510"/>
    <s v="Mr. BIPINCHANDRA NATVARLAL PAR"/>
    <n v="196357"/>
    <n v="7.35"/>
    <n v="181290"/>
    <n v="168302.55"/>
    <n v="0"/>
    <n v="0"/>
    <n v="0"/>
    <d v="2021-08-22T00:00:00"/>
    <n v="19"/>
    <n v="19"/>
    <n v="0"/>
    <n v="0"/>
    <n v="0"/>
    <n v="0"/>
    <s v="INR"/>
    <n v="15355"/>
    <n v="2103"/>
    <s v=""/>
    <n v="0"/>
    <n v="0"/>
    <s v="N"/>
    <n v="9"/>
    <s v="N"/>
    <s v="00/00/0000"/>
    <s v="N"/>
    <n v="0"/>
    <s v="00/00/0000"/>
    <s v="STD"/>
    <x v="128"/>
    <n v="0"/>
    <x v="0"/>
    <m/>
  </r>
  <r>
    <n v="69109696911"/>
    <s v="MC- SBI SURAKSHA"/>
    <n v="90350699059"/>
    <s v="Mr. BHANUPRATAP SINGH RAJPUT"/>
    <n v="42126"/>
    <n v="7.35"/>
    <n v="41176"/>
    <n v="38897.919999999998"/>
    <n v="0"/>
    <n v="0"/>
    <n v="0"/>
    <d v="2021-08-23T00:00:00"/>
    <n v="19"/>
    <n v="19"/>
    <n v="0"/>
    <n v="0"/>
    <n v="0"/>
    <n v="0"/>
    <s v="INR"/>
    <n v="15355"/>
    <n v="369"/>
    <s v=""/>
    <n v="0"/>
    <n v="0"/>
    <s v="N"/>
    <n v="9"/>
    <s v="N"/>
    <s v="00/00/0000"/>
    <s v="N"/>
    <n v="0"/>
    <s v="00/00/0000"/>
    <s v="STD"/>
    <x v="129"/>
    <n v="0"/>
    <x v="0"/>
    <m/>
  </r>
  <r>
    <n v="69199906999"/>
    <s v="MC- SBI SURAKSHA"/>
    <n v="76005795359"/>
    <s v="Mr. HARSHAD VISHNUBHAI MODI"/>
    <n v="37101"/>
    <n v="7.35"/>
    <n v="36744"/>
    <n v="36742.239999999998"/>
    <n v="0"/>
    <n v="0"/>
    <n v="0"/>
    <d v="2021-09-26T00:00:00"/>
    <n v="19"/>
    <n v="19"/>
    <n v="0"/>
    <n v="0"/>
    <n v="0"/>
    <n v="0"/>
    <s v="INR"/>
    <n v="15355"/>
    <n v="323"/>
    <s v=""/>
    <n v="0"/>
    <n v="0"/>
    <s v="N"/>
    <n v="9"/>
    <s v="N"/>
    <s v="00/00/0000"/>
    <s v="N"/>
    <n v="0"/>
    <s v="00/00/0000"/>
    <s v="STD"/>
    <x v="15"/>
    <n v="0"/>
    <x v="0"/>
    <m/>
  </r>
  <r>
    <n v="69160151661"/>
    <s v="MC- SBI SURAKSHA"/>
    <n v="90359906691"/>
    <s v="Mr. CHRISTIAN  CHRISTAIN"/>
    <n v="21560"/>
    <n v="7.35"/>
    <n v="21409"/>
    <n v="20542.96"/>
    <n v="0"/>
    <n v="0"/>
    <n v="0"/>
    <d v="2021-08-31T00:00:00"/>
    <n v="19"/>
    <n v="19"/>
    <n v="0"/>
    <n v="0"/>
    <n v="0"/>
    <n v="0"/>
    <s v="INR"/>
    <n v="15355"/>
    <n v="176"/>
    <s v=""/>
    <n v="0"/>
    <n v="0"/>
    <s v="N"/>
    <n v="9"/>
    <s v="N"/>
    <s v="00/00/0000"/>
    <s v="N"/>
    <n v="0"/>
    <s v="00/00/0000"/>
    <s v="STD"/>
    <x v="35"/>
    <n v="999"/>
    <x v="0"/>
    <m/>
  </r>
  <r>
    <n v="69161109596"/>
    <s v="MC- SBI SURAKSHA"/>
    <n v="55503300975"/>
    <s v="Mr. RAJKUMAR DAYARAM BHOLIYAN"/>
    <n v="277210"/>
    <n v="7.35"/>
    <n v="274858"/>
    <n v="260328.55"/>
    <n v="0"/>
    <n v="0"/>
    <n v="0"/>
    <d v="2021-09-03T00:00:00"/>
    <n v="19"/>
    <n v="19"/>
    <n v="0"/>
    <n v="0"/>
    <n v="0"/>
    <n v="0"/>
    <s v="INR"/>
    <n v="15355"/>
    <n v="2384"/>
    <s v=""/>
    <n v="0"/>
    <n v="0"/>
    <s v="N"/>
    <n v="9"/>
    <s v="N"/>
    <s v="00/00/0000"/>
    <s v="N"/>
    <n v="0"/>
    <s v="00/00/0000"/>
    <s v="STD"/>
    <x v="1"/>
    <m/>
    <x v="0"/>
    <m/>
  </r>
  <r>
    <n v="69906110169"/>
    <s v="MC- SBI SURAKSHA"/>
    <n v="50053971755"/>
    <s v="Mrs. CHANCHALBEN BHIKHUBHAI VA"/>
    <n v="71454"/>
    <n v="7.35"/>
    <n v="69184"/>
    <n v="64453.97"/>
    <n v="0"/>
    <n v="0"/>
    <n v="0"/>
    <d v="2021-10-24T00:00:00"/>
    <n v="19"/>
    <n v="19"/>
    <n v="0"/>
    <n v="0"/>
    <n v="0"/>
    <n v="0"/>
    <s v="INR"/>
    <n v="15355"/>
    <n v="661"/>
    <s v=""/>
    <n v="0"/>
    <n v="0"/>
    <s v="N"/>
    <n v="9"/>
    <s v="N"/>
    <s v="00/00/0000"/>
    <s v="N"/>
    <n v="0"/>
    <s v="00/00/0000"/>
    <s v="STD"/>
    <x v="1"/>
    <m/>
    <x v="0"/>
    <m/>
  </r>
  <r>
    <n v="69905651696"/>
    <s v="MC- SBI SURAKSHA"/>
    <n v="55001576635"/>
    <s v="Mr. SURENDRA NATAVARBHAI PATEL"/>
    <n v="10600"/>
    <n v="7.35"/>
    <n v="8789"/>
    <n v="8058.27"/>
    <n v="0"/>
    <n v="0"/>
    <n v="0"/>
    <d v="2021-09-29T00:00:00"/>
    <n v="19"/>
    <n v="19"/>
    <n v="0"/>
    <n v="0"/>
    <n v="0"/>
    <n v="0"/>
    <s v="INR"/>
    <n v="15355"/>
    <n v="133"/>
    <s v=""/>
    <n v="0"/>
    <n v="0"/>
    <s v="N"/>
    <n v="9"/>
    <s v="N"/>
    <s v="00/00/0000"/>
    <s v="N"/>
    <n v="0"/>
    <s v="00/00/0000"/>
    <s v="STD"/>
    <x v="38"/>
    <n v="999"/>
    <x v="0"/>
    <m/>
  </r>
  <r>
    <n v="69109619999"/>
    <s v="MC- SBI SURAKSHA"/>
    <n v="90155601997"/>
    <s v="Mr. Mahendra Kuamr Pareek"/>
    <n v="27400"/>
    <n v="7.35"/>
    <n v="26990"/>
    <n v="27229.06"/>
    <n v="239.06000000000131"/>
    <n v="239.06"/>
    <n v="1.3073986337985843E-12"/>
    <d v="2021-08-23T00:00:00"/>
    <n v="19"/>
    <n v="18"/>
    <n v="1"/>
    <n v="1"/>
    <n v="1"/>
    <n v="701"/>
    <s v="INR"/>
    <n v="15355"/>
    <n v="240"/>
    <d v="2024-03-23T00:00:00"/>
    <n v="0"/>
    <n v="0"/>
    <m/>
    <m/>
    <s v="N"/>
    <s v="00/00/0000"/>
    <s v="N"/>
    <n v="0"/>
    <s v="00/00/0000"/>
    <s v="SMA0"/>
    <x v="61"/>
    <n v="701"/>
    <x v="0"/>
    <m/>
  </r>
  <r>
    <n v="69996696156"/>
    <s v="MC- SBI SURAKSHA"/>
    <n v="56160177736"/>
    <s v="Mrs. TARABEN VELJIBHAI DESAI"/>
    <n v="42000"/>
    <n v="7.2"/>
    <n v="13366"/>
    <n v="13366"/>
    <n v="0"/>
    <n v="0"/>
    <n v="0"/>
    <d v="2015-05-14T00:00:00"/>
    <n v="19"/>
    <n v="19"/>
    <n v="0"/>
    <n v="0"/>
    <n v="0"/>
    <n v="0"/>
    <s v="INR"/>
    <n v="15355"/>
    <n v="404"/>
    <s v=""/>
    <n v="0"/>
    <n v="0"/>
    <s v="N"/>
    <n v="9"/>
    <s v="N"/>
    <s v="00/00/0000"/>
    <s v="N"/>
    <n v="0"/>
    <s v="00/00/0000"/>
    <s v="STD"/>
    <x v="87"/>
    <n v="0"/>
    <x v="0"/>
    <m/>
  </r>
  <r>
    <n v="66569956666"/>
    <s v="MC- SBI SURAKSHA"/>
    <n v="55530976055"/>
    <s v="Mr. K SARVESH SINGH"/>
    <n v="48000"/>
    <n v="7.4"/>
    <n v="43946"/>
    <n v="43946"/>
    <n v="0"/>
    <n v="0"/>
    <n v="0"/>
    <d v="2015-12-31T00:00:00"/>
    <n v="19"/>
    <n v="19"/>
    <n v="0"/>
    <n v="0"/>
    <n v="0"/>
    <n v="0"/>
    <s v="INR"/>
    <n v="15355"/>
    <n v="394"/>
    <s v=""/>
    <n v="0"/>
    <n v="0"/>
    <s v="N"/>
    <n v="9"/>
    <s v="N"/>
    <s v="00/00/0000"/>
    <s v="N"/>
    <n v="0"/>
    <s v="00/00/0000"/>
    <s v="STD"/>
    <x v="15"/>
    <n v="0"/>
    <x v="0"/>
    <m/>
  </r>
  <r>
    <n v="66909510606"/>
    <s v="MC- SBI SURAKSHA"/>
    <n v="55116575963"/>
    <s v="Shri VAIBHAV JITENDRABHAI PARM"/>
    <n v="46000"/>
    <n v="7.2"/>
    <n v="22241.77"/>
    <n v="20786.77"/>
    <n v="0"/>
    <n v="0"/>
    <n v="0"/>
    <d v="2017-04-30T00:00:00"/>
    <n v="5"/>
    <n v="5"/>
    <n v="0"/>
    <n v="0"/>
    <n v="0"/>
    <n v="0"/>
    <s v="INR"/>
    <n v="15355"/>
    <n v="209"/>
    <s v=""/>
    <n v="0"/>
    <n v="0"/>
    <s v="N"/>
    <n v="9"/>
    <s v="N"/>
    <s v="00/00/0000"/>
    <s v="N"/>
    <n v="0"/>
    <s v="00/00/0000"/>
    <s v="STD"/>
    <x v="130"/>
    <n v="0"/>
    <x v="0"/>
    <m/>
  </r>
  <r>
    <n v="65060190159"/>
    <s v="MC- SBI SURAKSHA"/>
    <n v="55559513519"/>
    <s v="Mrs. PARULBEN SANJAYKUMAR  SUT"/>
    <n v="63000"/>
    <n v="7.2"/>
    <n v="36516"/>
    <n v="36467.82"/>
    <n v="0"/>
    <n v="0"/>
    <n v="0"/>
    <d v="2017-07-03T00:00:00"/>
    <n v="19"/>
    <n v="19"/>
    <n v="0"/>
    <n v="0"/>
    <n v="0"/>
    <n v="0"/>
    <s v="INR"/>
    <n v="15355"/>
    <n v="596"/>
    <s v=""/>
    <n v="0"/>
    <n v="0"/>
    <s v="N"/>
    <n v="9"/>
    <s v="N"/>
    <s v="00/00/0000"/>
    <s v="N"/>
    <n v="0"/>
    <s v="00/00/0000"/>
    <s v="STD"/>
    <x v="114"/>
    <n v="0"/>
    <x v="0"/>
    <m/>
  </r>
  <r>
    <n v="65990919969"/>
    <s v="MC- SBI SURAKSHA"/>
    <n v="55063797571"/>
    <s v="Mr. VASAVA  RANJIT"/>
    <n v="37000"/>
    <n v="7.4"/>
    <n v="42551"/>
    <n v="42017"/>
    <n v="0"/>
    <n v="0"/>
    <n v="0"/>
    <d v="2017-09-11T00:00:00"/>
    <n v="19"/>
    <n v="19"/>
    <n v="0"/>
    <n v="0"/>
    <n v="0"/>
    <n v="0"/>
    <s v="INR"/>
    <n v="15355"/>
    <n v="534"/>
    <s v=""/>
    <n v="0"/>
    <n v="0"/>
    <s v="N"/>
    <n v="9"/>
    <s v="N"/>
    <s v="00/00/0000"/>
    <s v="N"/>
    <n v="0"/>
    <s v="00/00/0000"/>
    <s v="STD"/>
    <x v="15"/>
    <n v="0"/>
    <x v="0"/>
    <m/>
  </r>
  <r>
    <n v="65991651991"/>
    <s v="MC- SBI SURAKSHA"/>
    <n v="55333690010"/>
    <s v="Mr. GAURANGKUMAR KALABHAI PRAJ"/>
    <n v="13000"/>
    <n v="7.2"/>
    <n v="13549"/>
    <n v="13441"/>
    <n v="0"/>
    <n v="0"/>
    <n v="0"/>
    <d v="2017-10-16T00:00:00"/>
    <n v="18"/>
    <n v="18"/>
    <n v="0"/>
    <n v="0"/>
    <n v="0"/>
    <n v="0"/>
    <s v="INR"/>
    <n v="15355"/>
    <n v="108"/>
    <s v=""/>
    <n v="0"/>
    <n v="0"/>
    <s v="N"/>
    <n v="9"/>
    <s v="N"/>
    <s v="00/00/0000"/>
    <s v="N"/>
    <n v="0"/>
    <s v="00/00/0000"/>
    <s v="STD"/>
    <x v="15"/>
    <n v="0"/>
    <x v="0"/>
    <m/>
  </r>
  <r>
    <n v="65996995665"/>
    <s v="MC- SBI SURAKSHA"/>
    <n v="55066637666"/>
    <s v="Mr. MAYANKKUMAR K PRAJAPATI"/>
    <n v="45000"/>
    <n v="7.2"/>
    <n v="56352"/>
    <n v="56352"/>
    <n v="0"/>
    <n v="0"/>
    <n v="0"/>
    <d v="2017-10-19T00:00:00"/>
    <n v="18"/>
    <n v="18"/>
    <n v="0"/>
    <n v="0"/>
    <n v="0"/>
    <n v="0"/>
    <s v="INR"/>
    <n v="15355"/>
    <n v="449"/>
    <s v=""/>
    <n v="0"/>
    <n v="0"/>
    <s v="N"/>
    <n v="9"/>
    <s v="N"/>
    <s v="00/00/0000"/>
    <s v="N"/>
    <n v="0"/>
    <s v="00/00/0000"/>
    <s v="STD"/>
    <x v="23"/>
    <n v="0"/>
    <x v="0"/>
    <m/>
  </r>
  <r>
    <n v="65560691919"/>
    <s v="MC- SBI SURAKSHA"/>
    <n v="56551710759"/>
    <s v="Mr. PRAKASHBHAI DAHYABHAI MAHE"/>
    <n v="23000"/>
    <n v="7.65"/>
    <n v="14245"/>
    <n v="14029"/>
    <n v="0"/>
    <n v="0"/>
    <n v="0"/>
    <d v="2018-03-14T00:00:00"/>
    <n v="19"/>
    <n v="19"/>
    <n v="0"/>
    <n v="0"/>
    <n v="0"/>
    <n v="0"/>
    <s v="INR"/>
    <n v="15355"/>
    <n v="216"/>
    <s v=""/>
    <n v="0"/>
    <n v="0"/>
    <s v="N"/>
    <n v="9"/>
    <s v="N"/>
    <s v="00/00/0000"/>
    <s v="N"/>
    <n v="0"/>
    <s v="00/00/0000"/>
    <s v="STD"/>
    <x v="15"/>
    <n v="0"/>
    <x v="0"/>
    <m/>
  </r>
  <r>
    <n v="65590191619"/>
    <s v="MC- SBI SURAKSHA"/>
    <n v="55591733319"/>
    <s v="Mr. JAIMINKUMAR RASIKBHAI MIST"/>
    <n v="29000"/>
    <n v="7.2"/>
    <n v="16641"/>
    <n v="16211.55"/>
    <n v="0"/>
    <n v="0"/>
    <n v="0"/>
    <d v="2018-02-17T00:00:00"/>
    <n v="19"/>
    <n v="19"/>
    <n v="0"/>
    <n v="0"/>
    <n v="0"/>
    <n v="0"/>
    <s v="INR"/>
    <n v="15355"/>
    <n v="308"/>
    <s v=""/>
    <n v="0"/>
    <n v="0"/>
    <s v="N"/>
    <n v="9"/>
    <s v="N"/>
    <s v="00/00/0000"/>
    <s v="N"/>
    <n v="0"/>
    <s v="00/00/0000"/>
    <s v="STD"/>
    <x v="131"/>
    <n v="0"/>
    <x v="0"/>
    <m/>
  </r>
  <r>
    <n v="65199666169"/>
    <s v="MC- SBI SURAKSHA"/>
    <n v="76000561355"/>
    <s v="Mr. HARDIKKUMAR CHANDRAKANTBHA"/>
    <n v="30000"/>
    <n v="7.25"/>
    <n v="8214"/>
    <n v="37.770000000000003"/>
    <n v="0"/>
    <n v="0"/>
    <n v="0"/>
    <d v="2018-05-20T00:00:00"/>
    <n v="19"/>
    <n v="19"/>
    <n v="0"/>
    <n v="0"/>
    <n v="0"/>
    <n v="0"/>
    <s v="INR"/>
    <n v="15355"/>
    <n v="277"/>
    <s v=""/>
    <n v="0"/>
    <n v="0"/>
    <s v="N"/>
    <n v="9"/>
    <s v="N"/>
    <s v="00/00/0000"/>
    <s v="N"/>
    <n v="0"/>
    <s v="00/00/0000"/>
    <s v="STD"/>
    <x v="1"/>
    <m/>
    <x v="0"/>
    <m/>
  </r>
  <r>
    <n v="65950996195"/>
    <s v="MC- SBI SURAKSHA"/>
    <n v="59156699103"/>
    <s v="Mr. RITESH  H PATEL"/>
    <n v="63000"/>
    <n v="7.2"/>
    <n v="44265"/>
    <n v="41897"/>
    <n v="0"/>
    <n v="0"/>
    <n v="0"/>
    <d v="2018-07-27T00:00:00"/>
    <n v="19"/>
    <n v="19"/>
    <n v="0"/>
    <n v="0"/>
    <n v="0"/>
    <n v="0"/>
    <s v="INR"/>
    <n v="15355"/>
    <n v="542"/>
    <s v=""/>
    <n v="0"/>
    <n v="0"/>
    <s v="N"/>
    <n v="9"/>
    <s v="N"/>
    <s v="00/00/0000"/>
    <s v="N"/>
    <n v="0"/>
    <s v="00/00/0000"/>
    <s v="STD"/>
    <x v="94"/>
    <n v="0"/>
    <x v="0"/>
    <m/>
  </r>
  <r>
    <n v="66009691666"/>
    <s v="MC- SBI SURAKSHA"/>
    <n v="59051556591"/>
    <s v="Mr. MAYURKUMAR BASANTLAL MEHTA"/>
    <n v="82000"/>
    <n v="7.25"/>
    <n v="30026"/>
    <n v="1"/>
    <n v="0"/>
    <n v="0"/>
    <n v="0"/>
    <d v="2018-08-16T00:00:00"/>
    <n v="19"/>
    <n v="19"/>
    <n v="0"/>
    <n v="0"/>
    <n v="0"/>
    <n v="0"/>
    <s v="INR"/>
    <n v="15355"/>
    <n v="681"/>
    <s v=""/>
    <n v="0"/>
    <n v="0"/>
    <s v="N"/>
    <n v="9"/>
    <s v="N"/>
    <s v="00/00/0000"/>
    <s v="N"/>
    <n v="0"/>
    <s v="00/00/0000"/>
    <s v="STD"/>
    <x v="1"/>
    <m/>
    <x v="0"/>
    <m/>
  </r>
  <r>
    <n v="66966105595"/>
    <s v="MC- SBI SURAKSHA"/>
    <n v="56656595919"/>
    <s v="Mr. RANBIR SINGH  JAMWAL"/>
    <n v="60000"/>
    <n v="7.25"/>
    <n v="31760"/>
    <n v="31755.88"/>
    <n v="0"/>
    <n v="0"/>
    <n v="0"/>
    <d v="2018-11-23T00:00:00"/>
    <n v="19"/>
    <n v="19"/>
    <n v="0"/>
    <n v="0"/>
    <n v="0"/>
    <n v="0"/>
    <s v="INR"/>
    <n v="15355"/>
    <n v="628"/>
    <s v=""/>
    <n v="0"/>
    <n v="0"/>
    <s v="N"/>
    <n v="9"/>
    <s v="N"/>
    <s v="00/00/0000"/>
    <s v="N"/>
    <n v="0"/>
    <s v="00/00/0000"/>
    <s v="STD"/>
    <x v="15"/>
    <n v="0"/>
    <x v="0"/>
    <m/>
  </r>
  <r>
    <n v="66995166666"/>
    <s v="MC- SBI SURAKSHA"/>
    <n v="55616517669"/>
    <s v="Sepoy KSHATRIYA ROHIT SINGH"/>
    <n v="51000"/>
    <n v="7.2"/>
    <n v="34239.879999999997"/>
    <n v="34239.879999999997"/>
    <n v="0"/>
    <n v="0"/>
    <n v="0"/>
    <d v="2018-12-07T00:00:00"/>
    <n v="19"/>
    <n v="19"/>
    <n v="0"/>
    <n v="0"/>
    <n v="0"/>
    <n v="0"/>
    <s v="INR"/>
    <n v="15355"/>
    <n v="431"/>
    <s v=""/>
    <n v="0"/>
    <n v="0"/>
    <s v="N"/>
    <n v="9"/>
    <s v="N"/>
    <s v="00/00/0000"/>
    <s v="N"/>
    <n v="0"/>
    <s v="00/00/0000"/>
    <s v="STD"/>
    <x v="58"/>
    <n v="0"/>
    <x v="0"/>
    <m/>
  </r>
  <r>
    <n v="66661990996"/>
    <s v="MC- SBI SURAKSHA"/>
    <n v="50555559059"/>
    <s v="Mr. RUPABHAI  KATARA"/>
    <n v="116000"/>
    <n v="7.2"/>
    <n v="78114"/>
    <n v="78114"/>
    <n v="0"/>
    <n v="0"/>
    <n v="0"/>
    <d v="2018-12-27T00:00:00"/>
    <n v="19"/>
    <n v="19"/>
    <n v="0"/>
    <n v="0"/>
    <n v="0"/>
    <n v="0"/>
    <s v="INR"/>
    <n v="15355"/>
    <n v="1053"/>
    <s v=""/>
    <n v="0"/>
    <n v="0"/>
    <s v="N"/>
    <n v="9"/>
    <s v="N"/>
    <s v="00/00/0000"/>
    <s v="N"/>
    <n v="0"/>
    <s v="00/00/0000"/>
    <s v="STD"/>
    <x v="15"/>
    <n v="0"/>
    <x v="0"/>
    <m/>
  </r>
  <r>
    <n v="66116666106"/>
    <s v="MC- SBI SURAKSHA"/>
    <n v="55730730535"/>
    <s v="Mr. RAJESHVELLARA  VISHWANATHA"/>
    <n v="103000"/>
    <n v="7.6"/>
    <n v="75070"/>
    <n v="72866"/>
    <n v="0"/>
    <n v="0"/>
    <n v="0"/>
    <d v="2019-03-25T00:00:00"/>
    <n v="4"/>
    <n v="4"/>
    <n v="0"/>
    <n v="0"/>
    <n v="0"/>
    <n v="0"/>
    <s v="INR"/>
    <n v="15355"/>
    <n v="699"/>
    <s v=""/>
    <n v="0"/>
    <n v="0"/>
    <s v="N"/>
    <n v="9"/>
    <s v="N"/>
    <s v="00/00/0000"/>
    <s v="N"/>
    <n v="0"/>
    <s v="00/00/0000"/>
    <s v="STD"/>
    <x v="132"/>
    <n v="0"/>
    <x v="0"/>
    <m/>
  </r>
  <r>
    <n v="66961590699"/>
    <s v="MC- SBI SURAKSHA"/>
    <n v="56517956379"/>
    <s v="Mr. SHASHANK SURESHCHANDRA TRI"/>
    <n v="68900"/>
    <n v="7.5"/>
    <n v="54337"/>
    <n v="54337"/>
    <n v="0"/>
    <n v="0"/>
    <n v="0"/>
    <d v="2019-06-24T00:00:00"/>
    <n v="19"/>
    <n v="19"/>
    <n v="0"/>
    <n v="0"/>
    <n v="0"/>
    <n v="0"/>
    <s v="INR"/>
    <n v="15355"/>
    <n v="629"/>
    <s v=""/>
    <n v="0"/>
    <n v="0"/>
    <s v="N"/>
    <n v="9"/>
    <s v="N"/>
    <s v="00/00/0000"/>
    <s v="N"/>
    <n v="0"/>
    <s v="00/00/0000"/>
    <s v="STD"/>
    <x v="15"/>
    <n v="0"/>
    <x v="0"/>
    <m/>
  </r>
  <r>
    <n v="66619616696"/>
    <s v="MC- SBI SURAKSHA"/>
    <n v="55951935395"/>
    <s v="Mr. RAGHAVRAM RAMLAKAHAN VERMA"/>
    <n v="24000"/>
    <n v="7.25"/>
    <n v="15158"/>
    <n v="15378"/>
    <n v="220"/>
    <n v="220"/>
    <n v="0"/>
    <d v="2018-12-16T00:00:00"/>
    <n v="19"/>
    <n v="18"/>
    <n v="1"/>
    <n v="1"/>
    <n v="1"/>
    <n v="701"/>
    <s v="INR"/>
    <n v="15355"/>
    <n v="220"/>
    <d v="2024-03-16T00:00:00"/>
    <n v="0"/>
    <n v="0"/>
    <s v="N"/>
    <n v="3"/>
    <s v="N"/>
    <s v="00/00/0000"/>
    <s v="N"/>
    <n v="0"/>
    <s v="00/00/0000"/>
    <s v="SMA0"/>
    <x v="133"/>
    <n v="701"/>
    <x v="0"/>
    <m/>
  </r>
  <r>
    <n v="66511996101"/>
    <s v="MC- SBI SURAKSHA"/>
    <n v="76005919539"/>
    <s v="Mr. DILIP KUMAR TRIPATHI"/>
    <n v="90000"/>
    <n v="7.65"/>
    <n v="64029"/>
    <n v="64079"/>
    <n v="50"/>
    <n v="50"/>
    <n v="0"/>
    <d v="2019-02-27T00:00:00"/>
    <n v="6"/>
    <n v="6"/>
    <n v="0"/>
    <n v="1"/>
    <n v="1"/>
    <n v="701"/>
    <s v="INR"/>
    <n v="15355"/>
    <n v="525"/>
    <d v="2024-03-28T00:00:00"/>
    <n v="0"/>
    <n v="0"/>
    <s v="N"/>
    <n v="3"/>
    <s v="N"/>
    <s v="00/00/0000"/>
    <s v="N"/>
    <n v="0"/>
    <s v="00/00/0000"/>
    <s v="SMA0"/>
    <x v="88"/>
    <n v="701"/>
    <x v="0"/>
    <m/>
  </r>
  <r>
    <n v="66919966661"/>
    <s v="MC- SBI SURAKSHA"/>
    <n v="59500557056"/>
    <s v="Mr. ANURAG MAHENDRA PRASAD MIT"/>
    <n v="78900"/>
    <n v="7.5"/>
    <n v="18356"/>
    <n v="19027"/>
    <n v="671"/>
    <n v="671"/>
    <n v="0"/>
    <d v="2019-06-29T00:00:00"/>
    <n v="19"/>
    <n v="18"/>
    <n v="1"/>
    <n v="1"/>
    <n v="1"/>
    <n v="701"/>
    <s v="INR"/>
    <n v="15355"/>
    <n v="671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1669669166"/>
    <s v="MC- SBI SURAKSHA"/>
    <n v="50131593003"/>
    <s v="Mr. LOKESH  SHARMA"/>
    <n v="42490"/>
    <n v="7.4"/>
    <n v="32485"/>
    <n v="32778"/>
    <n v="293"/>
    <n v="293"/>
    <n v="0"/>
    <d v="2020-01-01T00:00:00"/>
    <n v="3"/>
    <n v="2"/>
    <n v="1"/>
    <n v="1"/>
    <n v="1"/>
    <n v="701"/>
    <s v="INR"/>
    <n v="15355"/>
    <n v="293"/>
    <d v="2024-03-25T00:00:00"/>
    <n v="0"/>
    <n v="0"/>
    <s v="N"/>
    <n v="3"/>
    <s v="N"/>
    <s v="00/00/0000"/>
    <s v="N"/>
    <n v="0"/>
    <s v="00/00/0000"/>
    <s v="SMA0"/>
    <x v="7"/>
    <n v="701"/>
    <x v="0"/>
    <m/>
  </r>
  <r>
    <n v="66619669906"/>
    <s v="MC- SBI SURAKSHA"/>
    <n v="55169393109"/>
    <s v="Mr. LALUBHAI SURAJLAL SAINI"/>
    <n v="85000"/>
    <n v="7.25"/>
    <n v="58071"/>
    <n v="59256"/>
    <n v="1185"/>
    <n v="1185"/>
    <n v="0"/>
    <d v="2018-12-16T00:00:00"/>
    <n v="1"/>
    <n v="0"/>
    <n v="1"/>
    <n v="2"/>
    <n v="2"/>
    <n v="702"/>
    <s v="INR"/>
    <n v="15355"/>
    <n v="465"/>
    <d v="2024-02-16T00:00:00"/>
    <n v="0"/>
    <n v="0"/>
    <s v="N"/>
    <n v="1"/>
    <s v="N"/>
    <s v="00/00/0000"/>
    <s v="N"/>
    <n v="0"/>
    <s v="00/00/0000"/>
    <s v="SMA1"/>
    <x v="26"/>
    <n v="702"/>
    <x v="0"/>
    <m/>
  </r>
  <r>
    <n v="65115956961"/>
    <s v="MC- SBI SURAKSHA"/>
    <n v="55990797955"/>
    <s v="Mr. RAJENDRAKUMAR GOGE CHAUHAN"/>
    <n v="59000"/>
    <n v="7.25"/>
    <n v="44750.8"/>
    <n v="45770.8"/>
    <n v="1020"/>
    <n v="1020"/>
    <n v="0"/>
    <d v="2018-04-16T00:00:00"/>
    <n v="7"/>
    <n v="4"/>
    <n v="3"/>
    <n v="3"/>
    <n v="3"/>
    <n v="703"/>
    <s v="INR"/>
    <n v="15355"/>
    <n v="360"/>
    <d v="2024-01-16T00:00:00"/>
    <n v="0"/>
    <n v="0"/>
    <s v="N"/>
    <n v="2"/>
    <s v="N"/>
    <s v="00/00/0000"/>
    <s v="N"/>
    <n v="0"/>
    <s v="00/00/0000"/>
    <s v="SMA2"/>
    <x v="24"/>
    <n v="703"/>
    <x v="0"/>
    <m/>
  </r>
  <r>
    <n v="66965696199"/>
    <s v="MC-SBI HOME LOAN (W)NOV16"/>
    <n v="55960053507"/>
    <s v="Mr. SANKET KAUSHIK KUMAR PATEL"/>
    <n v="9500000"/>
    <n v="7.35"/>
    <n v="6688174"/>
    <n v="1918936.98"/>
    <n v="0"/>
    <n v="0"/>
    <n v="0"/>
    <d v="2018-11-15T00:00:00"/>
    <n v="19"/>
    <n v="19"/>
    <n v="0"/>
    <n v="0"/>
    <n v="0"/>
    <n v="0"/>
    <s v="INR"/>
    <n v="15355"/>
    <n v="97774"/>
    <s v=""/>
    <n v="0"/>
    <n v="0"/>
    <s v="N"/>
    <n v="9"/>
    <s v="N"/>
    <s v="00/00/0000"/>
    <s v="N"/>
    <n v="0"/>
    <s v="00/00/0000"/>
    <s v="STD"/>
    <x v="18"/>
    <n v="0"/>
    <x v="0"/>
    <m/>
  </r>
  <r>
    <n v="61091965166"/>
    <s v="MC-TL-XPRSCR-R-NCHKOFFJ17"/>
    <n v="56031537661"/>
    <s v="Miss. TEJALKUMARI RAMSINGBHAI"/>
    <n v="400000"/>
    <n v="14.05"/>
    <n v="86774"/>
    <n v="8493.67"/>
    <n v="0"/>
    <n v="0"/>
    <n v="0"/>
    <d v="2019-08-16T00:00:00"/>
    <n v="19"/>
    <n v="19"/>
    <n v="0"/>
    <n v="0"/>
    <n v="0"/>
    <n v="0"/>
    <s v="INR"/>
    <n v="0"/>
    <n v="9412"/>
    <s v=""/>
    <n v="0"/>
    <n v="0"/>
    <s v="N"/>
    <n v="9"/>
    <s v="N"/>
    <s v="00/00/0000"/>
    <s v="N"/>
    <n v="0"/>
    <s v="00/00/0000"/>
    <s v="STD"/>
    <x v="1"/>
    <m/>
    <x v="0"/>
    <m/>
  </r>
  <r>
    <n v="61001999911"/>
    <s v="MC-TL-XPRSCR-R-NCHKOFFJ17"/>
    <n v="56013137760"/>
    <s v="Mr. HIMMATLAL  GHOGHARA"/>
    <n v="110000"/>
    <n v="14.5"/>
    <n v="0"/>
    <n v="29096.19"/>
    <n v="29096.19"/>
    <n v="29096.19"/>
    <n v="0"/>
    <d v="2019-07-13T00:00:00"/>
    <n v="36"/>
    <n v="28"/>
    <n v="8"/>
    <n v="5"/>
    <n v="5"/>
    <n v="801"/>
    <s v="INR"/>
    <n v="0"/>
    <n v="3787"/>
    <d v="2021-11-05T00:00:00"/>
    <n v="0"/>
    <n v="20988.46"/>
    <s v="N"/>
    <n v="5"/>
    <s v="Y"/>
    <d v="2020-03-30T00:00:00"/>
    <s v="F"/>
    <n v="29096.19"/>
    <d v="2009-07-07T00:00:00"/>
    <s v="NPA"/>
    <x v="134"/>
    <n v="506"/>
    <x v="1"/>
    <m/>
  </r>
  <r>
    <n v="61606661961"/>
    <s v="MC-TL-XPRSCR-R-NCHKOFFJ17"/>
    <n v="55011377513"/>
    <s v="Mrs. LALITABEN SHANKARBHAI VAG"/>
    <n v="200000"/>
    <n v="14.45"/>
    <n v="0"/>
    <n v="154530"/>
    <n v="154530"/>
    <n v="154530"/>
    <n v="0"/>
    <d v="2019-11-17T00:00:00"/>
    <n v="52"/>
    <n v="19"/>
    <n v="33"/>
    <n v="5"/>
    <n v="5"/>
    <n v="801"/>
    <s v="INR"/>
    <n v="0"/>
    <n v="4701"/>
    <d v="2021-06-01T00:00:00"/>
    <n v="7211.99"/>
    <n v="83908.35"/>
    <s v="N"/>
    <n v="5"/>
    <s v="Y"/>
    <d v="2020-03-30T00:00:00"/>
    <s v="F"/>
    <n v="154530"/>
    <d v="2009-07-07T00:00:00"/>
    <s v="NPA"/>
    <x v="135"/>
    <n v="506"/>
    <x v="1"/>
    <m/>
  </r>
  <r>
    <n v="66516591900"/>
    <s v="MC-SBI STULN&lt;=4 LACSNOV16"/>
    <n v="59609719553"/>
    <s v="Mr. SUMIT RAMKUMAR YADAV"/>
    <n v="202600"/>
    <n v="9"/>
    <n v="275870"/>
    <n v="261799"/>
    <n v="0"/>
    <n v="0"/>
    <n v="0"/>
    <d v="2019-02-04T00:00:00"/>
    <n v="7"/>
    <n v="7"/>
    <n v="0"/>
    <n v="0"/>
    <n v="0"/>
    <n v="0"/>
    <s v="INR"/>
    <n v="15355"/>
    <n v="601"/>
    <s v=""/>
    <n v="0"/>
    <n v="0"/>
    <s v="N"/>
    <n v="9"/>
    <s v="N"/>
    <s v="00/00/0000"/>
    <s v="N"/>
    <n v="0"/>
    <s v="00/00/0000"/>
    <s v="STD"/>
    <x v="1"/>
    <m/>
    <x v="0"/>
    <m/>
  </r>
  <r>
    <n v="66695159606"/>
    <s v="MC-SBI STULN&lt;=4 LACSNOV16"/>
    <n v="57136707595"/>
    <s v="Mr. YAGNESHKUMAR ANILKUMAR TRI"/>
    <n v="149672"/>
    <n v="9"/>
    <n v="186031"/>
    <n v="183655.5"/>
    <n v="0"/>
    <n v="0"/>
    <n v="0"/>
    <d v="2019-03-17T00:00:00"/>
    <n v="27"/>
    <n v="27"/>
    <n v="0"/>
    <n v="0"/>
    <n v="0"/>
    <n v="0"/>
    <s v="INR"/>
    <n v="15355"/>
    <n v="1279"/>
    <s v=""/>
    <n v="0"/>
    <n v="0"/>
    <s v="N"/>
    <n v="9"/>
    <s v="N"/>
    <s v="00/00/0000"/>
    <s v="N"/>
    <n v="0"/>
    <s v="00/00/0000"/>
    <s v="STD"/>
    <x v="1"/>
    <m/>
    <x v="0"/>
    <m/>
  </r>
  <r>
    <n v="61611601901"/>
    <s v="MC-SBI STULN&lt;=4 LACSNOV16"/>
    <n v="57675057556"/>
    <s v="Miss. SUPRIYA  KUMARI"/>
    <n v="134000"/>
    <n v="8.5"/>
    <n v="149785"/>
    <n v="102322.76"/>
    <n v="0"/>
    <n v="0"/>
    <n v="0"/>
    <d v="2019-12-20T00:00:00"/>
    <n v="15"/>
    <n v="15"/>
    <n v="0"/>
    <n v="0"/>
    <n v="0"/>
    <n v="0"/>
    <s v="INR"/>
    <n v="15355"/>
    <n v="1663"/>
    <s v=""/>
    <n v="0"/>
    <n v="0"/>
    <s v="N"/>
    <n v="9"/>
    <s v="N"/>
    <s v="00/00/0000"/>
    <s v="N"/>
    <n v="0"/>
    <s v="00/00/0000"/>
    <s v="STD"/>
    <x v="1"/>
    <m/>
    <x v="0"/>
    <m/>
  </r>
  <r>
    <n v="61651015060"/>
    <s v="MC-SBI STULN&lt;=4 LACSNOV16"/>
    <n v="90011973910"/>
    <s v="Ms. KINNARI  PANCHAL"/>
    <n v="223000"/>
    <n v="9"/>
    <n v="241304"/>
    <n v="228301.92"/>
    <n v="0"/>
    <n v="0"/>
    <n v="0"/>
    <d v="2020-01-02T00:00:00"/>
    <n v="19"/>
    <n v="19"/>
    <n v="0"/>
    <n v="0"/>
    <n v="0"/>
    <n v="0"/>
    <s v="INR"/>
    <n v="61132"/>
    <n v="2697"/>
    <s v=""/>
    <n v="0"/>
    <n v="0"/>
    <s v="N"/>
    <n v="9"/>
    <s v="N"/>
    <s v="00/00/0000"/>
    <s v="N"/>
    <n v="0"/>
    <s v="00/00/0000"/>
    <s v="STD"/>
    <x v="1"/>
    <m/>
    <x v="0"/>
    <m/>
  </r>
  <r>
    <n v="69196166616"/>
    <s v="MC-SBI STULN&lt;=4 LACSNOV16"/>
    <n v="59050355765"/>
    <s v="Mr. HARSH HASMUKHBHAI  RAJGOR"/>
    <n v="216000"/>
    <n v="9"/>
    <n v="253063"/>
    <n v="233450"/>
    <n v="0"/>
    <n v="0"/>
    <n v="0"/>
    <d v="2021-01-11T00:00:00"/>
    <n v="1"/>
    <n v="1"/>
    <n v="0"/>
    <n v="0"/>
    <n v="0"/>
    <n v="0"/>
    <s v="INR"/>
    <n v="15355"/>
    <n v="5210"/>
    <s v=""/>
    <n v="0"/>
    <n v="0"/>
    <s v="N"/>
    <n v="9"/>
    <s v="N"/>
    <s v="00/00/0000"/>
    <s v="N"/>
    <n v="0"/>
    <s v="00/00/0000"/>
    <s v="STD"/>
    <x v="1"/>
    <m/>
    <x v="0"/>
    <m/>
  </r>
  <r>
    <n v="69696656110"/>
    <s v="MC-SBI STULN&lt;=4 LACSNOV16"/>
    <n v="57507057957"/>
    <s v="Mr. VIKASH RAJENDRABABU YADAV"/>
    <n v="151200"/>
    <n v="9"/>
    <n v="140100"/>
    <n v="132532"/>
    <n v="0"/>
    <n v="0"/>
    <n v="0"/>
    <d v="2021-08-13T00:00:00"/>
    <n v="14"/>
    <n v="14"/>
    <n v="0"/>
    <n v="0"/>
    <n v="0"/>
    <n v="0"/>
    <s v="INR"/>
    <n v="61132"/>
    <n v="2888"/>
    <s v=""/>
    <n v="0"/>
    <n v="0"/>
    <s v="N"/>
    <n v="9"/>
    <s v="N"/>
    <s v="00/00/0000"/>
    <s v="N"/>
    <n v="0"/>
    <s v="00/00/0000"/>
    <s v="STD"/>
    <x v="1"/>
    <m/>
    <x v="0"/>
    <m/>
  </r>
  <r>
    <n v="61000506606"/>
    <s v="MC-SBI STU LN&gt;4-7.5LNOV16"/>
    <n v="59559190593"/>
    <s v="Mr. SANDEEP  PADAIYACHI"/>
    <n v="750000"/>
    <n v="9"/>
    <n v="966140"/>
    <n v="754020.21"/>
    <n v="0"/>
    <n v="0"/>
    <n v="0"/>
    <d v="2019-07-12T00:00:00"/>
    <n v="1"/>
    <n v="1"/>
    <n v="0"/>
    <n v="0"/>
    <n v="0"/>
    <n v="0"/>
    <s v="INR"/>
    <n v="15355"/>
    <n v="3964"/>
    <s v=""/>
    <n v="0"/>
    <n v="0"/>
    <s v="N"/>
    <n v="9"/>
    <s v="N"/>
    <s v="00/00/0000"/>
    <s v="N"/>
    <n v="0"/>
    <s v="00/00/0000"/>
    <s v="STD"/>
    <x v="1"/>
    <m/>
    <x v="0"/>
    <m/>
  </r>
  <r>
    <n v="60661615665"/>
    <s v="MC-SBI HOME LOAN JAN 17"/>
    <n v="55990966796"/>
    <s v="Mr. ARVINDBHAI SANKABHAI PATEL"/>
    <n v="700000"/>
    <n v="7.65"/>
    <n v="174803"/>
    <n v="95597.63"/>
    <n v="0"/>
    <n v="0"/>
    <n v="0"/>
    <d v="2011-02-04T00:00:00"/>
    <n v="19"/>
    <n v="19"/>
    <n v="0"/>
    <n v="0"/>
    <n v="0"/>
    <n v="0"/>
    <s v="INR"/>
    <n v="15355"/>
    <n v="6682"/>
    <s v=""/>
    <n v="0"/>
    <n v="0"/>
    <s v="N"/>
    <n v="9"/>
    <s v="N"/>
    <s v="00/00/0000"/>
    <s v="N"/>
    <n v="0"/>
    <s v="00/00/0000"/>
    <s v="STD"/>
    <x v="1"/>
    <m/>
    <x v="0"/>
    <m/>
  </r>
  <r>
    <n v="66566959969"/>
    <s v="MC-SBI HOME LOAN JAN 17"/>
    <n v="76005919539"/>
    <s v="Mr. DILIP KUMAR TRIPATHI"/>
    <n v="2500000"/>
    <n v="7.65"/>
    <n v="2347220"/>
    <n v="1938289.5"/>
    <n v="0"/>
    <n v="0"/>
    <n v="0"/>
    <d v="2019-02-22T00:00:00"/>
    <n v="19"/>
    <n v="19"/>
    <n v="0"/>
    <n v="0"/>
    <n v="0"/>
    <n v="0"/>
    <s v="INR"/>
    <n v="61132"/>
    <n v="20385"/>
    <s v=""/>
    <n v="0"/>
    <n v="0"/>
    <s v="N"/>
    <n v="9"/>
    <s v="N"/>
    <s v="00/00/0000"/>
    <s v="N"/>
    <n v="0"/>
    <s v="00/00/0000"/>
    <s v="STD"/>
    <x v="18"/>
    <n v="0"/>
    <x v="0"/>
    <m/>
  </r>
  <r>
    <n v="61165969061"/>
    <s v="MC-SBI HOMELOAN(WOM)JAN17"/>
    <n v="55705957511"/>
    <s v="Mrs. MANJUBEN NANDUBHAI JAISWA"/>
    <n v="1584000"/>
    <n v="8.15"/>
    <n v="1089596.27"/>
    <n v="1089596.27"/>
    <n v="0"/>
    <n v="0"/>
    <n v="0"/>
    <d v="2012-04-17T00:00:00"/>
    <n v="1"/>
    <n v="1"/>
    <n v="0"/>
    <n v="0"/>
    <n v="0"/>
    <n v="0"/>
    <s v="INR"/>
    <n v="15355"/>
    <n v="13953"/>
    <s v=""/>
    <n v="0"/>
    <n v="0"/>
    <s v="N"/>
    <n v="9"/>
    <s v="N"/>
    <s v="00/00/0000"/>
    <s v="N"/>
    <n v="0"/>
    <s v="00/00/0000"/>
    <s v="STD"/>
    <x v="1"/>
    <m/>
    <x v="0"/>
    <m/>
  </r>
  <r>
    <n v="65666599199"/>
    <s v="MC-SBI HOMELOAN(WOM)JAN17"/>
    <n v="55573053199"/>
    <s v="Mrs. BHANUBEN GANESHBHAI GADHI"/>
    <n v="1500000"/>
    <n v="7.6"/>
    <n v="951025"/>
    <n v="363049.03"/>
    <n v="0"/>
    <n v="0"/>
    <n v="0"/>
    <d v="2017-11-09T00:00:00"/>
    <n v="19"/>
    <n v="19"/>
    <n v="0"/>
    <n v="0"/>
    <n v="0"/>
    <n v="0"/>
    <s v="INR"/>
    <n v="61132"/>
    <n v="14295"/>
    <s v=""/>
    <n v="0"/>
    <n v="0"/>
    <s v="N"/>
    <n v="9"/>
    <s v="N"/>
    <s v="00/00/0000"/>
    <s v="N"/>
    <n v="0"/>
    <s v="00/00/0000"/>
    <s v="STD"/>
    <x v="1"/>
    <m/>
    <x v="0"/>
    <m/>
  </r>
  <r>
    <n v="66110069696"/>
    <s v="MC-SBI HOMELOAN(WOM)JAN17"/>
    <n v="55730730535"/>
    <s v="Mr. RAJESHVELLARA  VISHWANATHA"/>
    <n v="2700000"/>
    <n v="7.6"/>
    <n v="2749394.5"/>
    <n v="2749394.5"/>
    <n v="0"/>
    <n v="0"/>
    <n v="0"/>
    <d v="2019-03-23T00:00:00"/>
    <n v="1"/>
    <n v="1"/>
    <n v="0"/>
    <n v="0"/>
    <n v="0"/>
    <n v="0"/>
    <s v="INR"/>
    <n v="15355"/>
    <n v="24885"/>
    <s v=""/>
    <n v="0"/>
    <n v="0"/>
    <s v="N"/>
    <n v="9"/>
    <s v="N"/>
    <s v="00/00/0000"/>
    <s v="N"/>
    <n v="0"/>
    <s v="00/00/0000"/>
    <s v="STD"/>
    <x v="136"/>
    <n v="0"/>
    <x v="0"/>
    <m/>
  </r>
  <r>
    <n v="66516096561"/>
    <s v="MC-PRIVLGE-HL-TL-WOMJAN17"/>
    <n v="50756351905"/>
    <s v="Mrs. BINABEN RAJENDRAKUMAR RAV"/>
    <n v="3000000"/>
    <n v="7.6"/>
    <n v="1107755"/>
    <n v="1077718.03"/>
    <n v="0"/>
    <n v="0"/>
    <n v="0"/>
    <d v="2019-02-06T00:00:00"/>
    <n v="19"/>
    <n v="19"/>
    <n v="0"/>
    <n v="0"/>
    <n v="0"/>
    <n v="0"/>
    <s v="INR"/>
    <n v="15355"/>
    <n v="11243"/>
    <s v=""/>
    <n v="0"/>
    <n v="0"/>
    <s v="N"/>
    <n v="9"/>
    <s v="N"/>
    <s v="00/00/0000"/>
    <s v="N"/>
    <n v="0"/>
    <s v="00/00/0000"/>
    <s v="STD"/>
    <x v="1"/>
    <m/>
    <x v="0"/>
    <m/>
  </r>
  <r>
    <n v="61906010061"/>
    <s v="MC-TL-XPRESS CREDIT RATED"/>
    <n v="50505550593"/>
    <s v="Mr. RAMESHBHAI K VAGHELA"/>
    <n v="1150000"/>
    <n v="12.75"/>
    <n v="726866.88"/>
    <n v="595160.34"/>
    <n v="0"/>
    <n v="0"/>
    <n v="0"/>
    <d v="2020-08-31T00:00:00"/>
    <n v="19"/>
    <n v="19"/>
    <n v="0"/>
    <n v="0"/>
    <n v="0"/>
    <n v="0"/>
    <s v="INR"/>
    <n v="0"/>
    <n v="23179"/>
    <s v=""/>
    <n v="0"/>
    <n v="0"/>
    <s v="N"/>
    <n v="9"/>
    <s v="N"/>
    <s v="00/00/0000"/>
    <s v="N"/>
    <n v="0"/>
    <s v="00/00/0000"/>
    <s v="STD"/>
    <x v="137"/>
    <n v="999"/>
    <x v="0"/>
    <m/>
  </r>
  <r>
    <n v="61965969955"/>
    <s v="MC-TL-XPRESS CREDIT RATED"/>
    <n v="55611955591"/>
    <s v="Sepoy PURI  ASHOK"/>
    <n v="840000"/>
    <n v="12.45"/>
    <n v="529568"/>
    <n v="427097.56"/>
    <n v="0"/>
    <n v="0"/>
    <n v="0"/>
    <d v="2020-09-11T00:00:00"/>
    <n v="19"/>
    <n v="19"/>
    <n v="0"/>
    <n v="0"/>
    <n v="0"/>
    <n v="0"/>
    <s v="INR"/>
    <n v="0"/>
    <n v="16559"/>
    <s v=""/>
    <n v="0"/>
    <n v="0"/>
    <s v="N"/>
    <n v="9"/>
    <s v="N"/>
    <s v="00/00/0000"/>
    <s v="N"/>
    <n v="0"/>
    <s v="00/00/0000"/>
    <s v="STD"/>
    <x v="18"/>
    <n v="0"/>
    <x v="0"/>
    <m/>
  </r>
  <r>
    <n v="61951119995"/>
    <s v="MC-TL-XPRESS CREDIT RATED"/>
    <n v="56013139503"/>
    <s v="Mr. NAGINBHAI GOVINDBHAI SOLAN"/>
    <n v="250000"/>
    <n v="12.45"/>
    <n v="111671"/>
    <n v="85826.22"/>
    <n v="0"/>
    <n v="0"/>
    <n v="0"/>
    <d v="2020-09-26T00:00:00"/>
    <n v="19"/>
    <n v="19"/>
    <n v="0"/>
    <n v="0"/>
    <n v="0"/>
    <n v="0"/>
    <s v="INR"/>
    <n v="0"/>
    <n v="5941"/>
    <s v=""/>
    <n v="0"/>
    <n v="0"/>
    <s v="N"/>
    <n v="9"/>
    <s v="N"/>
    <s v="00/00/0000"/>
    <s v="N"/>
    <n v="0"/>
    <s v="00/00/0000"/>
    <s v="STD"/>
    <x v="18"/>
    <n v="0"/>
    <x v="0"/>
    <m/>
  </r>
  <r>
    <n v="69060619996"/>
    <s v="MC-TL-XPRESS CREDIT RATED"/>
    <n v="55059353765"/>
    <s v="Mr. BHIL  MAHESH"/>
    <n v="200000"/>
    <n v="14.5"/>
    <n v="103258"/>
    <n v="74678.929999999993"/>
    <n v="0"/>
    <n v="0"/>
    <n v="0"/>
    <d v="2020-10-31T00:00:00"/>
    <n v="19"/>
    <n v="19"/>
    <n v="0"/>
    <n v="0"/>
    <n v="0"/>
    <n v="0"/>
    <s v="INR"/>
    <n v="0"/>
    <n v="4758"/>
    <s v=""/>
    <n v="0"/>
    <n v="0"/>
    <s v="N"/>
    <n v="9"/>
    <s v="N"/>
    <s v="00/00/0000"/>
    <s v="N"/>
    <n v="0"/>
    <s v="00/00/0000"/>
    <s v="STD"/>
    <x v="38"/>
    <n v="999"/>
    <x v="0"/>
    <m/>
  </r>
  <r>
    <n v="69191651999"/>
    <s v="MC-TL-XPRESS CREDIT RATED"/>
    <n v="55116777701"/>
    <s v="Mr. VITHALBHAI BABABHAI PATANI"/>
    <n v="500000"/>
    <n v="13.55"/>
    <n v="281245"/>
    <n v="219725.81"/>
    <n v="0"/>
    <n v="0"/>
    <n v="0"/>
    <d v="2020-12-18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x v="1"/>
    <m/>
    <x v="0"/>
    <m/>
  </r>
  <r>
    <n v="69191691616"/>
    <s v="MC-TL-XPRESS CREDIT RATED"/>
    <n v="50519957595"/>
    <s v="Mr. JIVANBHAI DAHYABHAI CHAUHA"/>
    <n v="500000"/>
    <n v="13.55"/>
    <n v="285004"/>
    <n v="223482.65"/>
    <n v="0"/>
    <n v="0"/>
    <n v="0"/>
    <d v="2020-12-15T00:00:00"/>
    <n v="19"/>
    <n v="19"/>
    <n v="0"/>
    <n v="0"/>
    <n v="0"/>
    <n v="0"/>
    <s v="INR"/>
    <n v="0"/>
    <n v="11518"/>
    <s v=""/>
    <n v="0"/>
    <n v="0"/>
    <s v="N"/>
    <n v="9"/>
    <s v="N"/>
    <s v="00/00/0000"/>
    <s v="N"/>
    <n v="0"/>
    <s v="00/00/0000"/>
    <s v="STD"/>
    <x v="138"/>
    <n v="999"/>
    <x v="0"/>
    <m/>
  </r>
  <r>
    <n v="69909969596"/>
    <s v="MC-TL-XPRESS CREDIT RATED"/>
    <n v="50053971519"/>
    <s v="Mr. PRADIPSINH KODARSINH RANAV"/>
    <n v="700000"/>
    <n v="12.05"/>
    <n v="462285"/>
    <n v="329891.71000000002"/>
    <n v="0"/>
    <n v="0"/>
    <n v="0"/>
    <d v="2021-01-24T00:00:00"/>
    <n v="19"/>
    <n v="19"/>
    <n v="0"/>
    <n v="0"/>
    <n v="0"/>
    <n v="0"/>
    <s v="INR"/>
    <n v="0"/>
    <n v="13704"/>
    <s v=""/>
    <n v="0"/>
    <n v="0"/>
    <m/>
    <m/>
    <s v="N"/>
    <s v="00/00/0000"/>
    <s v="N"/>
    <n v="0"/>
    <s v="00/00/0000"/>
    <s v="STD"/>
    <x v="1"/>
    <m/>
    <x v="0"/>
    <m/>
  </r>
  <r>
    <n v="69919600966"/>
    <s v="MC-TL-XPRESS CREDIT RATED"/>
    <n v="59560675353"/>
    <s v="Mr. DHARMENDRA SHRIRAM THAKUR"/>
    <n v="100000"/>
    <n v="14.55"/>
    <n v="52706"/>
    <n v="13926.9"/>
    <n v="0"/>
    <n v="0"/>
    <n v="0"/>
    <d v="2021-01-29T00:00:00"/>
    <n v="19"/>
    <n v="19"/>
    <n v="0"/>
    <n v="0"/>
    <n v="0"/>
    <n v="0"/>
    <s v="INR"/>
    <n v="0"/>
    <n v="2356"/>
    <s v=""/>
    <n v="0"/>
    <n v="0"/>
    <s v="N"/>
    <n v="9"/>
    <s v="N"/>
    <s v="00/00/0000"/>
    <s v="N"/>
    <n v="0"/>
    <s v="00/00/0000"/>
    <s v="STD"/>
    <x v="1"/>
    <m/>
    <x v="0"/>
    <m/>
  </r>
  <r>
    <n v="69996056916"/>
    <s v="MC-TL-XPRESS CREDIT RATED"/>
    <n v="55056573917"/>
    <s v="Mr. RAHUL BALDEVBHAI LEUVA"/>
    <n v="500000"/>
    <n v="13.05"/>
    <n v="309202"/>
    <n v="32062"/>
    <n v="0"/>
    <n v="0"/>
    <n v="0"/>
    <d v="2021-02-04T00:00:00"/>
    <n v="19"/>
    <n v="19"/>
    <n v="0"/>
    <n v="0"/>
    <n v="0"/>
    <n v="0"/>
    <s v="INR"/>
    <n v="0"/>
    <n v="10051"/>
    <s v=""/>
    <n v="0"/>
    <n v="0"/>
    <s v="N"/>
    <n v="9"/>
    <s v="N"/>
    <s v="00/00/0000"/>
    <s v="N"/>
    <n v="0"/>
    <s v="00/00/0000"/>
    <s v="STD"/>
    <x v="0"/>
    <n v="999"/>
    <x v="0"/>
    <m/>
  </r>
  <r>
    <n v="69699656669"/>
    <s v="MC-TL-XPRESS CREDIT RATED"/>
    <n v="55055056750"/>
    <s v="Mr. RAMANBHAI K SOLANKI"/>
    <n v="380000"/>
    <n v="14.55"/>
    <n v="178184"/>
    <n v="114171.41"/>
    <n v="0"/>
    <n v="0"/>
    <n v="0"/>
    <d v="2021-03-20T00:00:00"/>
    <n v="19"/>
    <n v="19"/>
    <n v="0"/>
    <n v="0"/>
    <n v="0"/>
    <n v="0"/>
    <s v="INR"/>
    <n v="0"/>
    <n v="10490"/>
    <s v=""/>
    <n v="0"/>
    <n v="0"/>
    <s v="N"/>
    <n v="9"/>
    <s v="N"/>
    <s v="00/00/0000"/>
    <s v="N"/>
    <n v="0"/>
    <s v="00/00/0000"/>
    <s v="STD"/>
    <x v="1"/>
    <m/>
    <x v="0"/>
    <m/>
  </r>
  <r>
    <n v="69669569561"/>
    <s v="MC-TL-XPRESS CREDIT RATED"/>
    <n v="55665369791"/>
    <s v="Mr. VAIJANATH JANABA SHINDE"/>
    <n v="995000"/>
    <n v="12.05"/>
    <n v="694710"/>
    <n v="557706.99"/>
    <n v="0"/>
    <n v="0"/>
    <n v="0"/>
    <d v="2021-03-26T00:00:00"/>
    <n v="19"/>
    <n v="19"/>
    <n v="0"/>
    <n v="0"/>
    <n v="0"/>
    <n v="0"/>
    <s v="INR"/>
    <n v="0"/>
    <n v="19479"/>
    <s v=""/>
    <n v="0"/>
    <n v="0"/>
    <s v="N"/>
    <n v="9"/>
    <s v="N"/>
    <s v="00/00/0000"/>
    <s v="N"/>
    <n v="0"/>
    <s v="00/00/0000"/>
    <s v="STD"/>
    <x v="1"/>
    <m/>
    <x v="0"/>
    <m/>
  </r>
  <r>
    <n v="69616091590"/>
    <s v="MC-TL-XPRESS CREDIT RATED"/>
    <n v="50059110500"/>
    <s v="Mr. PARMAR MAYUR  NAROTTAMBHAI"/>
    <n v="300000"/>
    <n v="12.55"/>
    <n v="174982"/>
    <n v="47517.11"/>
    <n v="0"/>
    <n v="0"/>
    <n v="0"/>
    <d v="2021-04-07T00:00:00"/>
    <n v="19"/>
    <n v="19"/>
    <n v="0"/>
    <n v="0"/>
    <n v="0"/>
    <n v="0"/>
    <s v="INR"/>
    <n v="0"/>
    <n v="6758"/>
    <s v=""/>
    <n v="0"/>
    <n v="0"/>
    <s v="N"/>
    <n v="9"/>
    <s v="N"/>
    <s v="00/00/0000"/>
    <s v="N"/>
    <n v="0"/>
    <s v="00/00/0000"/>
    <s v="STD"/>
    <x v="1"/>
    <m/>
    <x v="0"/>
    <m/>
  </r>
  <r>
    <n v="69619069966"/>
    <s v="MC-TL-XPRESS CREDIT RATED"/>
    <n v="50059117539"/>
    <s v="Mrs. MADHUBEN ISHWARBHAI SOLAN"/>
    <n v="300000"/>
    <n v="14.45"/>
    <n v="193769"/>
    <n v="148092.73000000001"/>
    <n v="0"/>
    <n v="0"/>
    <n v="0"/>
    <d v="2021-05-22T00:00:00"/>
    <n v="19"/>
    <n v="19"/>
    <n v="0"/>
    <n v="0"/>
    <n v="0"/>
    <n v="0"/>
    <s v="INR"/>
    <n v="0"/>
    <n v="7133"/>
    <s v=""/>
    <n v="0"/>
    <n v="0"/>
    <s v="N"/>
    <n v="9"/>
    <s v="N"/>
    <s v="00/00/0000"/>
    <s v="N"/>
    <n v="0"/>
    <s v="00/00/0000"/>
    <s v="STD"/>
    <x v="1"/>
    <m/>
    <x v="0"/>
    <m/>
  </r>
  <r>
    <n v="69616161915"/>
    <s v="MC-TL-XPRESS CREDIT RATED"/>
    <n v="55599950795"/>
    <s v="Mr. JASVANTBHAI JIVANBHAI SOLA"/>
    <n v="200000"/>
    <n v="12.45"/>
    <n v="146649"/>
    <n v="121141.08"/>
    <n v="0"/>
    <n v="0"/>
    <n v="0"/>
    <d v="2021-05-23T00:00:00"/>
    <n v="19"/>
    <n v="19"/>
    <n v="0"/>
    <n v="0"/>
    <n v="0"/>
    <n v="0"/>
    <s v="INR"/>
    <n v="0"/>
    <n v="3957"/>
    <s v=""/>
    <n v="0"/>
    <n v="0"/>
    <s v="N"/>
    <n v="9"/>
    <s v="N"/>
    <s v="00/00/0000"/>
    <s v="N"/>
    <n v="0"/>
    <s v="00/00/0000"/>
    <s v="STD"/>
    <x v="1"/>
    <m/>
    <x v="0"/>
    <m/>
  </r>
  <r>
    <n v="69590619019"/>
    <s v="MC-TL-XPRESS CREDIT RATED"/>
    <n v="55009690990"/>
    <s v="Mr. BALVANTSINH BHAVASAG THAKO"/>
    <n v="400000"/>
    <n v="12.45"/>
    <n v="266791"/>
    <n v="230006.39999999999"/>
    <n v="0"/>
    <n v="0"/>
    <n v="0"/>
    <d v="2021-06-12T00:00:00"/>
    <n v="19"/>
    <n v="19"/>
    <n v="0"/>
    <n v="0"/>
    <n v="0"/>
    <n v="0"/>
    <s v="INR"/>
    <n v="0"/>
    <n v="8990"/>
    <s v=""/>
    <n v="0"/>
    <n v="0"/>
    <s v="N"/>
    <n v="9"/>
    <s v="N"/>
    <s v="00/00/0000"/>
    <s v="N"/>
    <n v="0"/>
    <s v="00/00/0000"/>
    <s v="STD"/>
    <x v="138"/>
    <n v="999"/>
    <x v="0"/>
    <m/>
  </r>
  <r>
    <n v="61966655916"/>
    <s v="MC-TL-XPRESS CREDIT RATED"/>
    <n v="59731550709"/>
    <s v="Mrs. GITABEN JAYANTIBHAI PATEL"/>
    <n v="560000"/>
    <n v="12.25"/>
    <n v="241246"/>
    <n v="358186.64"/>
    <n v="116940.64000000001"/>
    <n v="116940.64"/>
    <n v="0"/>
    <d v="2020-07-31T00:00:00"/>
    <n v="19"/>
    <n v="10"/>
    <n v="9"/>
    <n v="4"/>
    <n v="4"/>
    <n v="704"/>
    <s v="INR"/>
    <n v="0"/>
    <n v="13023"/>
    <d v="2023-07-25T00:00:00"/>
    <n v="18784"/>
    <n v="34327.11"/>
    <s v="N"/>
    <n v="4"/>
    <s v="N"/>
    <s v="00/00/0000"/>
    <s v="N"/>
    <n v="0"/>
    <s v="00/00/0000"/>
    <s v="NPA"/>
    <x v="139"/>
    <n v="704"/>
    <x v="1"/>
    <n v="38"/>
  </r>
  <r>
    <n v="69569165556"/>
    <s v="MC-TL-XPRESS CREDIT JUN19"/>
    <n v="55039991759"/>
    <s v="Mr. PINTU JIVANLAL PATEL"/>
    <n v="150000"/>
    <n v="13.95"/>
    <n v="114561"/>
    <n v="95318.66"/>
    <n v="0"/>
    <n v="0"/>
    <n v="0"/>
    <d v="2021-06-25T00:00:00"/>
    <n v="19"/>
    <n v="19"/>
    <n v="0"/>
    <n v="0"/>
    <n v="0"/>
    <n v="0"/>
    <s v="INR"/>
    <n v="0"/>
    <n v="3087"/>
    <s v=""/>
    <n v="0"/>
    <n v="0"/>
    <s v="N"/>
    <n v="9"/>
    <s v="N"/>
    <s v="00/00/0000"/>
    <s v="N"/>
    <n v="0"/>
    <s v="00/00/0000"/>
    <s v="STD"/>
    <x v="1"/>
    <m/>
    <x v="0"/>
    <m/>
  </r>
  <r>
    <n v="69511011916"/>
    <s v="MC-TL-XPRESS CREDIT JUN19"/>
    <n v="55559565050"/>
    <s v="Mr. RATNADEEP S KELAPGAWADE"/>
    <n v="800000"/>
    <n v="11.95"/>
    <n v="611483"/>
    <n v="516609.23"/>
    <n v="0"/>
    <n v="0"/>
    <n v="0"/>
    <d v="2021-07-04T00:00:00"/>
    <n v="19"/>
    <n v="19"/>
    <n v="0"/>
    <n v="0"/>
    <n v="0"/>
    <n v="0"/>
    <s v="INR"/>
    <n v="0"/>
    <n v="15620"/>
    <s v=""/>
    <n v="0"/>
    <n v="0"/>
    <s v="N"/>
    <n v="9"/>
    <s v="N"/>
    <s v="00/00/0000"/>
    <s v="N"/>
    <n v="0"/>
    <s v="00/00/0000"/>
    <s v="STD"/>
    <x v="1"/>
    <m/>
    <x v="0"/>
    <m/>
  </r>
  <r>
    <n v="69591669669"/>
    <s v="MC-TL-XPRESS CREDIT JUN19"/>
    <n v="55595579735"/>
    <s v="Mr. GAGAN  SINGH"/>
    <n v="840000"/>
    <n v="11.95"/>
    <n v="639796"/>
    <n v="453391.62"/>
    <n v="0"/>
    <n v="0"/>
    <n v="0"/>
    <d v="2021-07-09T00:00:00"/>
    <n v="19"/>
    <n v="19"/>
    <n v="0"/>
    <n v="0"/>
    <n v="0"/>
    <n v="0"/>
    <s v="INR"/>
    <n v="0"/>
    <n v="16401"/>
    <s v=""/>
    <n v="0"/>
    <n v="0"/>
    <s v="N"/>
    <n v="9"/>
    <s v="N"/>
    <s v="00/00/0000"/>
    <s v="N"/>
    <n v="0"/>
    <s v="00/00/0000"/>
    <s v="STD"/>
    <x v="1"/>
    <m/>
    <x v="0"/>
    <m/>
  </r>
  <r>
    <n v="69616999696"/>
    <s v="MC-TL-XPRESS CREDIT JUN19"/>
    <n v="56305999505"/>
    <s v="Sepoy BAGHEL RAVIKUMAR LAKHANS"/>
    <n v="350000"/>
    <n v="11.9"/>
    <n v="265228"/>
    <n v="223780.26"/>
    <n v="0"/>
    <n v="0"/>
    <n v="0"/>
    <d v="2021-07-18T00:00:00"/>
    <n v="19"/>
    <n v="19"/>
    <n v="0"/>
    <n v="0"/>
    <n v="0"/>
    <n v="0"/>
    <s v="INR"/>
    <n v="0"/>
    <n v="6825"/>
    <s v=""/>
    <n v="0"/>
    <n v="0"/>
    <s v="N"/>
    <n v="9"/>
    <s v="N"/>
    <s v="00/00/0000"/>
    <s v="N"/>
    <n v="0"/>
    <s v="00/00/0000"/>
    <s v="STD"/>
    <x v="1"/>
    <m/>
    <x v="0"/>
    <m/>
  </r>
  <r>
    <n v="69661956660"/>
    <s v="MC-TL-XPRESS CREDIT JUN19"/>
    <n v="55651395135"/>
    <s v="Mr. RAKESHKUMAR BHAVANISHANKAR"/>
    <n v="300000"/>
    <n v="12.4"/>
    <n v="228353"/>
    <n v="192321.88"/>
    <n v="0"/>
    <n v="0"/>
    <n v="0"/>
    <d v="2021-07-25T00:00:00"/>
    <n v="19"/>
    <n v="19"/>
    <n v="0"/>
    <n v="0"/>
    <n v="0"/>
    <n v="0"/>
    <s v="INR"/>
    <n v="0"/>
    <n v="5928"/>
    <s v=""/>
    <n v="0"/>
    <n v="0"/>
    <m/>
    <m/>
    <s v="N"/>
    <s v="00/00/0000"/>
    <s v="N"/>
    <n v="0"/>
    <s v="00/00/0000"/>
    <s v="STD"/>
    <x v="1"/>
    <m/>
    <x v="0"/>
    <m/>
  </r>
  <r>
    <n v="69669601060"/>
    <s v="MC-TL-XPRESS CREDIT JUN19"/>
    <n v="90330713793"/>
    <s v="Mr. PARMAR  RATNABHAI"/>
    <n v="300000"/>
    <n v="12.4"/>
    <n v="196800"/>
    <n v="88182.88"/>
    <n v="0"/>
    <n v="0"/>
    <n v="0"/>
    <d v="2021-07-25T00:00:00"/>
    <n v="19"/>
    <n v="19"/>
    <n v="0"/>
    <n v="0"/>
    <n v="0"/>
    <n v="0"/>
    <s v="INR"/>
    <n v="0"/>
    <n v="6833"/>
    <s v=""/>
    <n v="0"/>
    <n v="0"/>
    <s v="N"/>
    <n v="9"/>
    <s v="N"/>
    <s v="00/00/0000"/>
    <s v="N"/>
    <n v="0"/>
    <s v="00/00/0000"/>
    <s v="STD"/>
    <x v="1"/>
    <m/>
    <x v="0"/>
    <m/>
  </r>
  <r>
    <n v="69100691910"/>
    <s v="MC-TL-XPRESS CREDIT JUN19"/>
    <n v="56519675157"/>
    <s v="Mr. DINESHKUMAR GANGARAMBHAI R"/>
    <n v="210000"/>
    <n v="13.75"/>
    <n v="147903.26999999999"/>
    <n v="117105.52"/>
    <n v="0"/>
    <n v="0"/>
    <n v="0"/>
    <d v="2021-08-20T00:00:00"/>
    <n v="19"/>
    <n v="19"/>
    <n v="0"/>
    <n v="0"/>
    <n v="0"/>
    <n v="0"/>
    <s v="INR"/>
    <n v="0"/>
    <n v="4860"/>
    <s v=""/>
    <n v="0"/>
    <n v="0"/>
    <s v="N"/>
    <n v="9"/>
    <s v="N"/>
    <s v="00/00/0000"/>
    <s v="N"/>
    <n v="0"/>
    <s v="00/00/0000"/>
    <s v="STD"/>
    <x v="140"/>
    <n v="999"/>
    <x v="0"/>
    <m/>
  </r>
  <r>
    <n v="69109919591"/>
    <s v="MC-TL-XPRESS CREDIT JUN19"/>
    <n v="59905651193"/>
    <s v="Mr. SANTOSHKUMAR  YADAV"/>
    <n v="300000"/>
    <n v="13.75"/>
    <n v="212699"/>
    <n v="175632.62"/>
    <n v="0"/>
    <n v="0"/>
    <n v="0"/>
    <d v="2021-08-28T00:00:00"/>
    <n v="19"/>
    <n v="19"/>
    <n v="0"/>
    <n v="0"/>
    <n v="0"/>
    <n v="0"/>
    <s v="INR"/>
    <n v="0"/>
    <n v="6942"/>
    <s v=""/>
    <n v="0"/>
    <n v="0"/>
    <s v="N"/>
    <n v="9"/>
    <s v="N"/>
    <s v="00/00/0000"/>
    <s v="N"/>
    <n v="0"/>
    <s v="00/00/0000"/>
    <s v="STD"/>
    <x v="1"/>
    <m/>
    <x v="0"/>
    <m/>
  </r>
  <r>
    <n v="69161015119"/>
    <s v="MC-TL-XPRESS CREDIT JUN19"/>
    <n v="55135651555"/>
    <s v="Mr. JETHABHAI SHIVABHAI  THAKO"/>
    <n v="440000"/>
    <n v="12.75"/>
    <n v="341843.16"/>
    <n v="297870.56"/>
    <n v="0"/>
    <n v="0"/>
    <n v="0"/>
    <d v="2021-08-31T00:00:00"/>
    <n v="19"/>
    <n v="19"/>
    <n v="0"/>
    <n v="0"/>
    <n v="0"/>
    <n v="0"/>
    <s v="INR"/>
    <n v="0"/>
    <n v="8775"/>
    <s v=""/>
    <n v="0"/>
    <n v="0"/>
    <s v="N"/>
    <n v="9"/>
    <s v="N"/>
    <s v="00/00/0000"/>
    <s v="N"/>
    <n v="0"/>
    <s v="00/00/0000"/>
    <s v="STD"/>
    <x v="137"/>
    <n v="999"/>
    <x v="0"/>
    <m/>
  </r>
  <r>
    <n v="69161611995"/>
    <s v="MC-TL-XPRESS CREDIT JUN19"/>
    <n v="55565957350"/>
    <s v="Mr. PANKAJ VALJIBHAI KUCHARA"/>
    <n v="150000"/>
    <n v="13.25"/>
    <n v="108433"/>
    <n v="87056.35"/>
    <n v="0"/>
    <n v="0"/>
    <n v="0"/>
    <d v="2021-09-04T00:00:00"/>
    <n v="19"/>
    <n v="19"/>
    <n v="0"/>
    <n v="0"/>
    <n v="0"/>
    <n v="0"/>
    <s v="INR"/>
    <n v="0"/>
    <n v="3433"/>
    <s v=""/>
    <n v="0"/>
    <n v="0"/>
    <s v="N"/>
    <n v="9"/>
    <s v="N"/>
    <s v="00/00/0000"/>
    <s v="N"/>
    <n v="0"/>
    <s v="00/00/0000"/>
    <s v="STD"/>
    <x v="0"/>
    <n v="999"/>
    <x v="0"/>
    <m/>
  </r>
  <r>
    <n v="69151956606"/>
    <s v="MC-TL-XPRESS CREDIT JUN19"/>
    <n v="56035951955"/>
    <s v="Mr. SHIVRAJSINGH BABUSINGH CHA"/>
    <n v="495000"/>
    <n v="13.25"/>
    <n v="397271"/>
    <n v="336353.61"/>
    <n v="0"/>
    <n v="0"/>
    <n v="0"/>
    <d v="2021-09-07T00:00:00"/>
    <n v="19"/>
    <n v="19"/>
    <n v="0"/>
    <n v="0"/>
    <n v="0"/>
    <n v="0"/>
    <s v="INR"/>
    <n v="0"/>
    <n v="10003"/>
    <s v=""/>
    <n v="0"/>
    <n v="0"/>
    <s v="N"/>
    <n v="9"/>
    <s v="N"/>
    <s v="00/00/0000"/>
    <s v="N"/>
    <n v="0"/>
    <s v="00/00/0000"/>
    <s v="STD"/>
    <x v="1"/>
    <m/>
    <x v="0"/>
    <m/>
  </r>
  <r>
    <n v="69196909990"/>
    <s v="MC-TL-XPRESS CREDIT JUN19"/>
    <n v="50059056696"/>
    <s v="Mrs. DOROTHY MAYURBHAI CHRISTI"/>
    <n v="600000"/>
    <n v="11.65"/>
    <n v="205633"/>
    <n v="100842.18"/>
    <n v="0"/>
    <n v="0"/>
    <n v="0"/>
    <d v="2021-09-21T00:00:00"/>
    <n v="19"/>
    <n v="19"/>
    <n v="0"/>
    <n v="0"/>
    <n v="0"/>
    <n v="0"/>
    <s v="INR"/>
    <n v="0"/>
    <n v="20805"/>
    <s v=""/>
    <n v="0"/>
    <n v="0"/>
    <s v="N"/>
    <n v="9"/>
    <s v="N"/>
    <s v="00/00/0000"/>
    <s v="N"/>
    <n v="0"/>
    <s v="00/00/0000"/>
    <s v="STD"/>
    <x v="1"/>
    <m/>
    <x v="0"/>
    <m/>
  </r>
  <r>
    <n v="69196909905"/>
    <s v="MC-TL-XPRESS CREDIT JUN19"/>
    <n v="55765955301"/>
    <s v="Mr. RAM  NAGEENA"/>
    <n v="500000"/>
    <n v="11.65"/>
    <n v="349993"/>
    <n v="283104.81"/>
    <n v="0"/>
    <n v="0"/>
    <n v="0"/>
    <d v="2021-09-24T00:00:00"/>
    <n v="19"/>
    <n v="19"/>
    <n v="0"/>
    <n v="0"/>
    <n v="0"/>
    <n v="0"/>
    <s v="INR"/>
    <n v="0"/>
    <n v="11034"/>
    <s v=""/>
    <n v="0"/>
    <n v="0"/>
    <m/>
    <m/>
    <s v="N"/>
    <s v="00/00/0000"/>
    <s v="N"/>
    <n v="0"/>
    <s v="00/00/0000"/>
    <s v="STD"/>
    <x v="1"/>
    <m/>
    <x v="0"/>
    <m/>
  </r>
  <r>
    <n v="69966966969"/>
    <s v="MC-TL-XPRESS CREDIT JUN19"/>
    <n v="55756557919"/>
    <s v="Ms. SANGEETABEN MANJIBHAI BODA"/>
    <n v="330000"/>
    <n v="13.15"/>
    <n v="243022"/>
    <n v="195315.51"/>
    <n v="0"/>
    <n v="0"/>
    <n v="0"/>
    <d v="2021-10-10T00:00:00"/>
    <n v="19"/>
    <n v="19"/>
    <n v="0"/>
    <n v="0"/>
    <n v="0"/>
    <n v="0"/>
    <s v="INR"/>
    <n v="0"/>
    <n v="7534"/>
    <s v=""/>
    <n v="0"/>
    <n v="0"/>
    <s v="N"/>
    <n v="9"/>
    <s v="N"/>
    <s v="00/00/0000"/>
    <s v="N"/>
    <n v="0"/>
    <s v="00/00/0000"/>
    <s v="STD"/>
    <x v="1"/>
    <m/>
    <x v="0"/>
    <m/>
  </r>
  <r>
    <n v="69950950166"/>
    <s v="MC-TL-XPRESS CREDIT JUN19"/>
    <n v="55096767356"/>
    <s v="Mr. KAPIL RAMESHBHAI SOLANKI"/>
    <n v="400000"/>
    <n v="13.55"/>
    <n v="326027"/>
    <n v="300742.64"/>
    <n v="0"/>
    <n v="0"/>
    <n v="0"/>
    <d v="2021-10-16T00:00:00"/>
    <n v="19"/>
    <n v="19"/>
    <n v="0"/>
    <n v="0"/>
    <n v="0"/>
    <n v="0"/>
    <s v="INR"/>
    <n v="0"/>
    <n v="8147"/>
    <s v=""/>
    <n v="0"/>
    <n v="0"/>
    <s v="N"/>
    <n v="9"/>
    <s v="N"/>
    <s v="00/00/0000"/>
    <s v="N"/>
    <n v="0"/>
    <s v="00/00/0000"/>
    <s v="STD"/>
    <x v="1"/>
    <m/>
    <x v="0"/>
    <m/>
  </r>
  <r>
    <n v="69966999069"/>
    <s v="MC-TL-XPRESS CREDIT JUN19"/>
    <n v="55531996615"/>
    <s v="Ms. RAMILABEN RAMESHBHAI VAGHE"/>
    <n v="190000"/>
    <n v="13.05"/>
    <n v="150979.21"/>
    <n v="123654.43"/>
    <n v="0"/>
    <n v="0"/>
    <n v="0"/>
    <d v="2021-10-22T00:00:00"/>
    <n v="19"/>
    <n v="19"/>
    <n v="0"/>
    <n v="0"/>
    <n v="0"/>
    <n v="0"/>
    <s v="INR"/>
    <n v="0"/>
    <n v="3870"/>
    <s v=""/>
    <n v="0"/>
    <n v="0"/>
    <s v="N"/>
    <n v="9"/>
    <s v="N"/>
    <s v="00/00/0000"/>
    <s v="N"/>
    <n v="0"/>
    <s v="00/00/0000"/>
    <s v="STD"/>
    <x v="141"/>
    <n v="999"/>
    <x v="0"/>
    <m/>
  </r>
  <r>
    <n v="69915169916"/>
    <s v="MC-TL-XPRESS CREDIT JUN19"/>
    <n v="50059105575"/>
    <s v="Mr. HARIBHAI SOMABHAI PARMAR"/>
    <n v="150000"/>
    <n v="13.05"/>
    <n v="109917"/>
    <n v="72827.520000000004"/>
    <n v="0"/>
    <n v="0"/>
    <n v="0"/>
    <d v="2021-11-12T00:00:00"/>
    <n v="19"/>
    <n v="19"/>
    <n v="0"/>
    <n v="0"/>
    <n v="0"/>
    <n v="0"/>
    <s v="INR"/>
    <n v="0"/>
    <n v="3417"/>
    <s v=""/>
    <n v="0"/>
    <n v="0"/>
    <s v="N"/>
    <n v="9"/>
    <s v="N"/>
    <s v="00/00/0000"/>
    <s v="N"/>
    <n v="0"/>
    <s v="00/00/0000"/>
    <s v="STD"/>
    <x v="1"/>
    <m/>
    <x v="0"/>
    <m/>
  </r>
  <r>
    <n v="69966916010"/>
    <s v="MC-TL-XPRESS CREDIT JUN19"/>
    <n v="55696351017"/>
    <s v="Constable-CT Parmar ASHABEN Na"/>
    <n v="600000"/>
    <n v="11.5"/>
    <n v="482805"/>
    <n v="412524.74"/>
    <n v="0"/>
    <n v="0"/>
    <n v="0"/>
    <d v="2021-11-19T00:00:00"/>
    <n v="19"/>
    <n v="19"/>
    <n v="0"/>
    <n v="0"/>
    <n v="0"/>
    <n v="0"/>
    <s v="INR"/>
    <n v="0"/>
    <n v="11575"/>
    <s v=""/>
    <n v="0"/>
    <n v="0"/>
    <s v="N"/>
    <n v="9"/>
    <s v="N"/>
    <s v="00/00/0000"/>
    <s v="N"/>
    <n v="0"/>
    <s v="00/00/0000"/>
    <s v="STD"/>
    <x v="1"/>
    <m/>
    <x v="0"/>
    <m/>
  </r>
  <r>
    <n v="69956966106"/>
    <s v="MC-TL-XPRESS CREDIT JUN19"/>
    <n v="50059096510"/>
    <s v="Mrs. SHARDABEN YOGESH VAGHASIY"/>
    <n v="600000"/>
    <n v="12"/>
    <n v="389869"/>
    <n v="297135.23"/>
    <n v="0"/>
    <n v="0"/>
    <n v="0"/>
    <d v="2021-11-27T00:00:00"/>
    <n v="19"/>
    <n v="19"/>
    <n v="0"/>
    <n v="0"/>
    <n v="0"/>
    <n v="0"/>
    <s v="INR"/>
    <n v="0"/>
    <n v="15308"/>
    <s v=""/>
    <n v="0"/>
    <n v="0"/>
    <s v="N"/>
    <n v="9"/>
    <s v="N"/>
    <s v="00/00/0000"/>
    <s v="N"/>
    <n v="0"/>
    <s v="00/00/0000"/>
    <s v="STD"/>
    <x v="1"/>
    <m/>
    <x v="0"/>
    <m/>
  </r>
  <r>
    <n v="69961966699"/>
    <s v="MC-TL-XPRESS CREDIT JUN19"/>
    <n v="55651735150"/>
    <s v="Mr. PITAMBERPRASAD JAMAIPRASAD"/>
    <n v="350000"/>
    <n v="13.5"/>
    <n v="171212.6"/>
    <n v="94425.63"/>
    <n v="0"/>
    <n v="0"/>
    <n v="0"/>
    <d v="2021-11-30T00:00:00"/>
    <n v="19"/>
    <n v="19"/>
    <n v="0"/>
    <n v="0"/>
    <n v="0"/>
    <n v="0"/>
    <s v="INR"/>
    <n v="0"/>
    <n v="11371"/>
    <s v=""/>
    <n v="0"/>
    <n v="0"/>
    <s v="N"/>
    <n v="9"/>
    <s v="N"/>
    <s v="00/00/0000"/>
    <s v="N"/>
    <n v="0"/>
    <s v="00/00/0000"/>
    <s v="STD"/>
    <x v="138"/>
    <n v="999"/>
    <x v="0"/>
    <m/>
  </r>
  <r>
    <n v="69996661109"/>
    <s v="MC-TL-XPRESS CREDIT JUN19"/>
    <n v="55013956003"/>
    <s v="Mr. AMARJIT PARTIRAM SHARMA"/>
    <n v="195000"/>
    <n v="12.5"/>
    <n v="114725"/>
    <n v="79865.240000000005"/>
    <n v="0"/>
    <n v="0"/>
    <n v="0"/>
    <d v="2021-12-07T00:00:00"/>
    <n v="19"/>
    <n v="19"/>
    <n v="0"/>
    <n v="0"/>
    <n v="0"/>
    <n v="0"/>
    <s v="INR"/>
    <n v="0"/>
    <n v="5757"/>
    <s v=""/>
    <n v="0"/>
    <n v="0"/>
    <s v="N"/>
    <n v="9"/>
    <s v="N"/>
    <s v="00/00/0000"/>
    <s v="N"/>
    <n v="0"/>
    <s v="00/00/0000"/>
    <s v="STD"/>
    <x v="1"/>
    <m/>
    <x v="0"/>
    <m/>
  </r>
  <r>
    <n v="69015919096"/>
    <s v="MC-TL-XPRESS CREDIT JUN19"/>
    <n v="55603559537"/>
    <s v="Mr. NARESHKUMAR NAGINBHAI HADI"/>
    <n v="400000"/>
    <n v="12"/>
    <n v="294692"/>
    <n v="92644.11"/>
    <n v="0"/>
    <n v="0"/>
    <n v="0"/>
    <d v="2021-12-21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x v="1"/>
    <m/>
    <x v="0"/>
    <m/>
  </r>
  <r>
    <n v="69066519969"/>
    <s v="MC-TL-XPRESS CREDIT JUN19"/>
    <n v="55956951056"/>
    <s v="Mr. PUNAMA  RAM"/>
    <n v="1100000"/>
    <n v="11"/>
    <n v="914608"/>
    <n v="787553.54"/>
    <n v="0"/>
    <n v="0"/>
    <n v="0"/>
    <d v="2022-01-04T00:00:00"/>
    <n v="19"/>
    <n v="19"/>
    <n v="0"/>
    <n v="0"/>
    <n v="0"/>
    <n v="0"/>
    <s v="INR"/>
    <n v="0"/>
    <n v="20938"/>
    <s v=""/>
    <n v="0"/>
    <n v="0"/>
    <s v="N"/>
    <n v="9"/>
    <s v="N"/>
    <s v="00/00/0000"/>
    <s v="N"/>
    <n v="0"/>
    <s v="00/00/0000"/>
    <s v="STD"/>
    <x v="1"/>
    <m/>
    <x v="0"/>
    <m/>
  </r>
  <r>
    <n v="69056661109"/>
    <s v="MC-TL-XPRESS CREDIT JUN19"/>
    <n v="55651565066"/>
    <s v="Mrs. GANGABEN ISWARBHAI VAGHEL"/>
    <n v="350000"/>
    <n v="13.5"/>
    <n v="170905"/>
    <n v="95448.94"/>
    <n v="0"/>
    <n v="0"/>
    <n v="0"/>
    <d v="2022-01-07T00:00:00"/>
    <n v="19"/>
    <n v="19"/>
    <n v="0"/>
    <n v="0"/>
    <n v="0"/>
    <n v="0"/>
    <s v="INR"/>
    <n v="0"/>
    <n v="12446"/>
    <s v=""/>
    <n v="0"/>
    <n v="0"/>
    <s v="N"/>
    <n v="9"/>
    <s v="N"/>
    <s v="00/00/0000"/>
    <s v="N"/>
    <n v="0"/>
    <s v="00/00/0000"/>
    <s v="STD"/>
    <x v="1"/>
    <m/>
    <x v="0"/>
    <m/>
  </r>
  <r>
    <n v="69051669999"/>
    <s v="MC-TL-XPRESS CREDIT JUN19"/>
    <n v="55095155031"/>
    <s v="Mr. C.  SOMASEKHAR"/>
    <n v="1500000"/>
    <n v="11.5"/>
    <n v="1256529"/>
    <n v="1145782.03"/>
    <n v="0"/>
    <n v="0"/>
    <n v="0"/>
    <d v="2022-01-09T00:00:00"/>
    <n v="19"/>
    <n v="19"/>
    <n v="0"/>
    <n v="0"/>
    <n v="0"/>
    <n v="0"/>
    <s v="INR"/>
    <n v="0"/>
    <n v="28937"/>
    <s v=""/>
    <n v="0"/>
    <n v="0"/>
    <s v="N"/>
    <n v="9"/>
    <s v="N"/>
    <s v="00/00/0000"/>
    <s v="N"/>
    <n v="0"/>
    <s v="00/00/0000"/>
    <s v="STD"/>
    <x v="1"/>
    <m/>
    <x v="0"/>
    <m/>
  </r>
  <r>
    <n v="69011900651"/>
    <s v="MC-TL-XPRESS CREDIT JUN19"/>
    <n v="55669705500"/>
    <s v="Havaldar KRISHAN PAL SINGH  TO"/>
    <n v="1000000"/>
    <n v="11"/>
    <n v="739381"/>
    <n v="0.18"/>
    <n v="0"/>
    <n v="0"/>
    <n v="0"/>
    <d v="2022-01-17T00:00:00"/>
    <n v="19"/>
    <n v="19"/>
    <n v="0"/>
    <n v="0"/>
    <n v="0"/>
    <n v="0"/>
    <s v="INR"/>
    <n v="0"/>
    <n v="19035"/>
    <s v=""/>
    <n v="0"/>
    <n v="0"/>
    <s v="N"/>
    <n v="9"/>
    <s v="N"/>
    <s v="00/00/0000"/>
    <s v="N"/>
    <n v="0"/>
    <s v="00/00/0000"/>
    <s v="STD"/>
    <x v="36"/>
    <n v="999"/>
    <x v="0"/>
    <m/>
  </r>
  <r>
    <n v="69095666616"/>
    <s v="MC-TL-XPRESS CREDIT JUN19"/>
    <n v="55556339131"/>
    <s v="Mr. JAGAN  ANGOTHU"/>
    <n v="1025000"/>
    <n v="11"/>
    <n v="844064"/>
    <n v="725682.91"/>
    <n v="0"/>
    <n v="0"/>
    <n v="0"/>
    <d v="2022-01-24T00:00:00"/>
    <n v="19"/>
    <n v="19"/>
    <n v="0"/>
    <n v="0"/>
    <n v="0"/>
    <n v="0"/>
    <s v="INR"/>
    <n v="0"/>
    <n v="19510"/>
    <s v=""/>
    <n v="0"/>
    <n v="0"/>
    <m/>
    <m/>
    <s v="N"/>
    <s v="00/00/0000"/>
    <s v="N"/>
    <n v="0"/>
    <s v="00/00/0000"/>
    <s v="STD"/>
    <x v="1"/>
    <m/>
    <x v="0"/>
    <m/>
  </r>
  <r>
    <n v="69099999666"/>
    <s v="MC-TL-XPRESS CREDIT JUN19"/>
    <n v="56050699730"/>
    <s v="Mr. SHISHUPAL SINGH TOMAR"/>
    <n v="590000"/>
    <n v="12"/>
    <n v="490628"/>
    <n v="432047.47"/>
    <n v="0"/>
    <n v="0"/>
    <n v="0"/>
    <d v="2022-01-27T00:00:00"/>
    <n v="19"/>
    <n v="19"/>
    <n v="0"/>
    <n v="0"/>
    <n v="0"/>
    <n v="0"/>
    <s v="INR"/>
    <n v="0"/>
    <n v="11535"/>
    <s v=""/>
    <n v="0"/>
    <n v="0"/>
    <s v="N"/>
    <n v="9"/>
    <s v="N"/>
    <s v="00/00/0000"/>
    <s v="N"/>
    <n v="0"/>
    <s v="00/00/0000"/>
    <s v="STD"/>
    <x v="1"/>
    <m/>
    <x v="0"/>
    <m/>
  </r>
  <r>
    <n v="69150166196"/>
    <s v="MC-TL-XPRESS CREDIT JUN19"/>
    <n v="50351306969"/>
    <s v="Mr. CHANDUBHAI ALABHAI PARMAR"/>
    <n v="200000"/>
    <n v="12.45"/>
    <n v="108669"/>
    <n v="67868.11"/>
    <n v="0"/>
    <n v="0"/>
    <n v="0"/>
    <d v="2022-02-17T00:00:00"/>
    <n v="19"/>
    <n v="19"/>
    <n v="0"/>
    <n v="0"/>
    <n v="0"/>
    <n v="0"/>
    <s v="INR"/>
    <n v="0"/>
    <n v="6686"/>
    <s v=""/>
    <n v="0"/>
    <n v="0"/>
    <s v="N"/>
    <n v="9"/>
    <s v="N"/>
    <s v="00/00/0000"/>
    <s v="N"/>
    <n v="0"/>
    <s v="00/00/0000"/>
    <s v="STD"/>
    <x v="1"/>
    <m/>
    <x v="0"/>
    <m/>
  </r>
  <r>
    <n v="69156619599"/>
    <s v="MC-TL-XPRESS CREDIT JUN19"/>
    <n v="55973510755"/>
    <s v="Mr. JEETENDRA KUMAR SAHU"/>
    <n v="300000"/>
    <n v="13.45"/>
    <n v="242716"/>
    <n v="214489.06"/>
    <n v="0"/>
    <n v="0"/>
    <n v="0"/>
    <d v="2022-02-18T00:00:00"/>
    <n v="19"/>
    <n v="19"/>
    <n v="0"/>
    <n v="0"/>
    <n v="0"/>
    <n v="0"/>
    <s v="INR"/>
    <n v="0"/>
    <n v="6896"/>
    <s v=""/>
    <n v="0"/>
    <n v="0"/>
    <m/>
    <m/>
    <s v="N"/>
    <s v="00/00/0000"/>
    <s v="N"/>
    <n v="0"/>
    <s v="00/00/0000"/>
    <s v="STD"/>
    <x v="35"/>
    <n v="999"/>
    <x v="0"/>
    <m/>
  </r>
  <r>
    <n v="69156966911"/>
    <s v="MC-TL-XPRESS CREDIT JUN19"/>
    <n v="59555695975"/>
    <s v="Mr. NIMISH RAMESHCHANDRA MAURY"/>
    <n v="100000"/>
    <n v="11.95"/>
    <n v="54127"/>
    <n v="34052.94"/>
    <n v="0"/>
    <n v="0"/>
    <n v="0"/>
    <d v="2022-02-19T00:00:00"/>
    <n v="19"/>
    <n v="19"/>
    <n v="0"/>
    <n v="0"/>
    <n v="0"/>
    <n v="0"/>
    <s v="INR"/>
    <n v="0"/>
    <n v="3320"/>
    <s v=""/>
    <n v="0"/>
    <n v="0"/>
    <s v="N"/>
    <n v="9"/>
    <s v="N"/>
    <s v="00/00/0000"/>
    <s v="N"/>
    <n v="0"/>
    <s v="00/00/0000"/>
    <s v="STD"/>
    <x v="1"/>
    <m/>
    <x v="0"/>
    <m/>
  </r>
  <r>
    <n v="69166996969"/>
    <s v="MC-TL-XPRESS CREDIT JUN19"/>
    <n v="59355733656"/>
    <s v="Mr. KIRANBHAI  VAGHELA"/>
    <n v="420000"/>
    <n v="12.45"/>
    <n v="330746"/>
    <n v="273135.84999999998"/>
    <n v="0"/>
    <n v="0"/>
    <n v="0"/>
    <d v="2022-02-26T00:00:00"/>
    <n v="19"/>
    <n v="19"/>
    <n v="0"/>
    <n v="0"/>
    <n v="0"/>
    <n v="0"/>
    <s v="INR"/>
    <n v="0"/>
    <n v="9439"/>
    <s v=""/>
    <n v="0"/>
    <n v="0"/>
    <m/>
    <m/>
    <s v="N"/>
    <s v="00/00/0000"/>
    <s v="N"/>
    <n v="0"/>
    <s v="00/00/0000"/>
    <s v="STD"/>
    <x v="1"/>
    <m/>
    <x v="0"/>
    <m/>
  </r>
  <r>
    <n v="69169906996"/>
    <s v="MC-TL-XPRESS CREDIT JUN19"/>
    <n v="50059135569"/>
    <s v="Mr. GOHIL BALVANTBHAI LAXMANBH"/>
    <n v="400000"/>
    <n v="11.95"/>
    <n v="239490"/>
    <n v="165162.17000000001"/>
    <n v="0"/>
    <n v="0"/>
    <n v="0"/>
    <d v="2022-02-26T00:00:00"/>
    <n v="19"/>
    <n v="19"/>
    <n v="0"/>
    <n v="0"/>
    <n v="0"/>
    <n v="0"/>
    <s v="INR"/>
    <n v="0"/>
    <n v="12173"/>
    <s v=""/>
    <n v="0"/>
    <n v="0"/>
    <s v="N"/>
    <n v="9"/>
    <s v="N"/>
    <s v="00/00/0000"/>
    <s v="N"/>
    <n v="0"/>
    <s v="00/00/0000"/>
    <s v="STD"/>
    <x v="1"/>
    <m/>
    <x v="0"/>
    <m/>
  </r>
  <r>
    <n v="69910166696"/>
    <s v="MC-TL-XPRESS CREDIT JUN19"/>
    <n v="55976019597"/>
    <s v="Mr. CHIRAG ASHOKBHAI MAKWANA"/>
    <n v="530000"/>
    <n v="11.95"/>
    <n v="395788"/>
    <n v="395740"/>
    <n v="0"/>
    <n v="0"/>
    <n v="0"/>
    <d v="2022-03-12T00:00:00"/>
    <n v="24"/>
    <n v="24"/>
    <n v="0"/>
    <n v="0"/>
    <n v="0"/>
    <n v="0"/>
    <s v="INR"/>
    <n v="0"/>
    <n v="10348"/>
    <s v=""/>
    <n v="0"/>
    <n v="0"/>
    <s v="N"/>
    <n v="9"/>
    <s v="N"/>
    <s v="00/00/0000"/>
    <s v="N"/>
    <n v="0"/>
    <s v="00/00/0000"/>
    <s v="STD"/>
    <x v="1"/>
    <m/>
    <x v="0"/>
    <m/>
  </r>
  <r>
    <n v="69910666666"/>
    <s v="MC-TL-XPRESS CREDIT JUN19"/>
    <n v="57195931977"/>
    <s v="Mrs. PADMABEN BHIKHABHAI SOLAN"/>
    <n v="130000"/>
    <n v="11.85"/>
    <n v="87343"/>
    <n v="86911"/>
    <n v="0"/>
    <n v="0"/>
    <n v="0"/>
    <d v="2022-03-12T00:00:00"/>
    <n v="24"/>
    <n v="24"/>
    <n v="0"/>
    <n v="0"/>
    <n v="0"/>
    <n v="0"/>
    <s v="INR"/>
    <n v="0"/>
    <n v="2882"/>
    <s v=""/>
    <n v="0"/>
    <n v="0"/>
    <m/>
    <m/>
    <s v="N"/>
    <s v="00/00/0000"/>
    <s v="N"/>
    <n v="0"/>
    <s v="00/00/0000"/>
    <s v="STD"/>
    <x v="142"/>
    <n v="0"/>
    <x v="0"/>
    <m/>
  </r>
  <r>
    <n v="69916609911"/>
    <s v="MC-TL-XPRESS CREDIT JUN19"/>
    <n v="55509556399"/>
    <s v="Mr. BHAURAO SUDAM PAWAR"/>
    <n v="1200000"/>
    <n v="10.85"/>
    <n v="887640"/>
    <n v="887631"/>
    <n v="0"/>
    <n v="0"/>
    <n v="0"/>
    <d v="2022-03-16T00:00:00"/>
    <n v="24"/>
    <n v="24"/>
    <n v="0"/>
    <n v="0"/>
    <n v="0"/>
    <n v="0"/>
    <s v="INR"/>
    <n v="0"/>
    <n v="22749"/>
    <s v=""/>
    <n v="0"/>
    <n v="0"/>
    <s v="N"/>
    <n v="9"/>
    <s v="N"/>
    <s v="00/00/0000"/>
    <s v="N"/>
    <n v="0"/>
    <s v="00/00/0000"/>
    <s v="STD"/>
    <x v="133"/>
    <n v="0"/>
    <x v="0"/>
    <m/>
  </r>
  <r>
    <n v="69990569901"/>
    <s v="MC-TL-XPRESS CREDIT JUN19"/>
    <n v="55505571797"/>
    <s v="Mr. YOGESHKUMAR PRAHLADBHAI MA"/>
    <n v="150000"/>
    <n v="11.85"/>
    <n v="55996"/>
    <n v="55324"/>
    <n v="0"/>
    <n v="0"/>
    <n v="0"/>
    <d v="2022-03-17T00:00:00"/>
    <n v="24"/>
    <n v="24"/>
    <n v="0"/>
    <n v="0"/>
    <n v="0"/>
    <n v="0"/>
    <s v="INR"/>
    <n v="0"/>
    <n v="4972"/>
    <s v=""/>
    <n v="0"/>
    <n v="0"/>
    <s v="N"/>
    <n v="9"/>
    <s v="N"/>
    <s v="00/00/0000"/>
    <s v="N"/>
    <n v="0"/>
    <s v="00/00/0000"/>
    <s v="STD"/>
    <x v="1"/>
    <m/>
    <x v="0"/>
    <m/>
  </r>
  <r>
    <n v="69966596169"/>
    <s v="MC-TL-XPRESS CREDIT JUN19"/>
    <n v="55779955670"/>
    <s v="Mr. JITENDRAKUMAR KANTILAL CHA"/>
    <n v="360000"/>
    <n v="12.35"/>
    <n v="273039"/>
    <n v="273016"/>
    <n v="0"/>
    <n v="0"/>
    <n v="0"/>
    <d v="2022-04-15T00:00:00"/>
    <n v="23"/>
    <n v="23"/>
    <n v="0"/>
    <n v="0"/>
    <n v="0"/>
    <n v="0"/>
    <s v="INR"/>
    <n v="0"/>
    <n v="7104"/>
    <s v=""/>
    <n v="0"/>
    <n v="0"/>
    <s v="N"/>
    <n v="9"/>
    <s v="N"/>
    <s v="00/00/0000"/>
    <s v="N"/>
    <n v="0"/>
    <s v="00/00/0000"/>
    <s v="STD"/>
    <x v="6"/>
    <n v="999"/>
    <x v="0"/>
    <m/>
  </r>
  <r>
    <n v="69696011169"/>
    <s v="MC-TL-XPRESS CREDIT JUN19"/>
    <n v="55105959305"/>
    <s v="Mr. RAJUBHAI PARSHOTAMBHAI CHA"/>
    <n v="450000"/>
    <n v="12.6"/>
    <n v="351843"/>
    <n v="351612"/>
    <n v="0"/>
    <n v="0"/>
    <n v="0"/>
    <d v="2022-06-20T00:00:00"/>
    <n v="21"/>
    <n v="21"/>
    <n v="0"/>
    <n v="0"/>
    <n v="0"/>
    <n v="0"/>
    <s v="INR"/>
    <n v="0"/>
    <n v="8939"/>
    <s v=""/>
    <n v="0"/>
    <n v="0"/>
    <s v="N"/>
    <n v="9"/>
    <s v="N"/>
    <s v="00/00/0000"/>
    <s v="N"/>
    <n v="0"/>
    <s v="00/00/0000"/>
    <s v="STD"/>
    <x v="1"/>
    <m/>
    <x v="0"/>
    <m/>
  </r>
  <r>
    <n v="69669666991"/>
    <s v="MC-TL-XPRESS CREDIT JUN19"/>
    <n v="55909395995"/>
    <s v="Mr. DHARMENDRA CHATURBHAI PADH"/>
    <n v="350000"/>
    <n v="12.6"/>
    <n v="251852"/>
    <n v="251705"/>
    <n v="0"/>
    <n v="0"/>
    <n v="0"/>
    <d v="2022-06-23T00:00:00"/>
    <n v="21"/>
    <n v="21"/>
    <n v="0"/>
    <n v="0"/>
    <n v="0"/>
    <n v="0"/>
    <s v="INR"/>
    <n v="0"/>
    <n v="7893"/>
    <s v=""/>
    <n v="0"/>
    <n v="0"/>
    <s v="N"/>
    <n v="9"/>
    <s v="N"/>
    <s v="00/00/0000"/>
    <s v="N"/>
    <n v="0"/>
    <s v="00/00/0000"/>
    <s v="STD"/>
    <x v="143"/>
    <n v="0"/>
    <x v="0"/>
    <m/>
  </r>
  <r>
    <n v="69660109699"/>
    <s v="MC-TL-XPRESS CREDIT JUN19"/>
    <n v="56769167005"/>
    <s v="Mr. ANKIT  MAKWANA"/>
    <n v="487000"/>
    <n v="10.6"/>
    <n v="374911"/>
    <n v="374302"/>
    <n v="0"/>
    <n v="0"/>
    <n v="0"/>
    <d v="2022-06-25T00:00:00"/>
    <n v="21"/>
    <n v="21"/>
    <n v="0"/>
    <n v="0"/>
    <n v="0"/>
    <n v="0"/>
    <s v="INR"/>
    <n v="0"/>
    <n v="9171"/>
    <s v=""/>
    <n v="0"/>
    <n v="0"/>
    <s v="N"/>
    <n v="9"/>
    <s v="N"/>
    <s v="00/00/0000"/>
    <s v="N"/>
    <n v="0"/>
    <s v="00/00/0000"/>
    <s v="STD"/>
    <x v="1"/>
    <m/>
    <x v="0"/>
    <m/>
  </r>
  <r>
    <n v="69666519919"/>
    <s v="MC-TL-XPRESS CREDIT JUN19"/>
    <n v="50053535191"/>
    <s v="Mrs. INDIRA VIKRAMBHAI MENAT"/>
    <n v="1500000"/>
    <n v="11.6"/>
    <n v="1162495"/>
    <n v="1162495"/>
    <n v="0"/>
    <n v="0"/>
    <n v="0"/>
    <d v="2022-06-26T00:00:00"/>
    <n v="21"/>
    <n v="21"/>
    <n v="0"/>
    <n v="0"/>
    <n v="0"/>
    <n v="0"/>
    <s v="INR"/>
    <n v="0"/>
    <n v="29015"/>
    <s v=""/>
    <n v="0"/>
    <n v="0"/>
    <s v="N"/>
    <n v="9"/>
    <s v="N"/>
    <s v="00/00/0000"/>
    <s v="N"/>
    <n v="0"/>
    <s v="00/00/0000"/>
    <s v="STD"/>
    <x v="144"/>
    <n v="0"/>
    <x v="0"/>
    <m/>
  </r>
  <r>
    <n v="69666999605"/>
    <s v="MC-TL-XPRESS CREDIT JUN19"/>
    <n v="56655635550"/>
    <s v="Mrs. PADMABEN YOGESHKUMAR SHRI"/>
    <n v="600000"/>
    <n v="11.1"/>
    <n v="475081"/>
    <n v="475081"/>
    <n v="0"/>
    <n v="0"/>
    <n v="0"/>
    <d v="2022-07-03T00:00:00"/>
    <n v="20"/>
    <n v="20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x v="145"/>
    <n v="0"/>
    <x v="0"/>
    <m/>
  </r>
  <r>
    <n v="69610966116"/>
    <s v="MC-TL-XPRESS CREDIT JUN19"/>
    <n v="57910067519"/>
    <s v="Mr. AMIT  SINGH"/>
    <n v="890000"/>
    <n v="10.6"/>
    <n v="701873"/>
    <n v="701853"/>
    <n v="0"/>
    <n v="0"/>
    <n v="0"/>
    <d v="2022-07-04T00:00:00"/>
    <n v="20"/>
    <n v="20"/>
    <n v="0"/>
    <n v="0"/>
    <n v="0"/>
    <n v="0"/>
    <s v="INR"/>
    <n v="0"/>
    <n v="16759"/>
    <s v=""/>
    <n v="0"/>
    <n v="0"/>
    <s v="N"/>
    <n v="9"/>
    <s v="N"/>
    <s v="00/00/0000"/>
    <s v="N"/>
    <n v="0"/>
    <s v="00/00/0000"/>
    <s v="STD"/>
    <x v="146"/>
    <n v="0"/>
    <x v="0"/>
    <m/>
  </r>
  <r>
    <n v="69695160195"/>
    <s v="MC-TL-XPRESS CREDIT JUN19"/>
    <n v="55595156903"/>
    <s v="Mr. PARDEEP  KUMAR"/>
    <n v="800000"/>
    <n v="10.6"/>
    <n v="581815"/>
    <n v="581815"/>
    <n v="0"/>
    <n v="0"/>
    <n v="0"/>
    <d v="2022-07-09T00:00:00"/>
    <n v="20"/>
    <n v="20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x v="147"/>
    <n v="0"/>
    <x v="0"/>
    <m/>
  </r>
  <r>
    <n v="69699166099"/>
    <s v="MC-TL-XPRESS CREDIT JUN19"/>
    <n v="55599651511"/>
    <s v="Mr. GHANE MACCHINDRA  PANDHARI"/>
    <n v="1190000"/>
    <n v="10.1"/>
    <n v="932726"/>
    <n v="932726"/>
    <n v="0"/>
    <n v="0"/>
    <n v="0"/>
    <d v="2022-07-10T00:00:00"/>
    <n v="20"/>
    <n v="20"/>
    <n v="0"/>
    <n v="0"/>
    <n v="0"/>
    <n v="0"/>
    <s v="INR"/>
    <n v="0"/>
    <n v="22106"/>
    <s v=""/>
    <n v="0"/>
    <n v="0"/>
    <s v="N"/>
    <n v="9"/>
    <s v="N"/>
    <s v="00/00/0000"/>
    <s v="N"/>
    <n v="0"/>
    <s v="00/00/0000"/>
    <s v="STD"/>
    <x v="1"/>
    <m/>
    <x v="0"/>
    <m/>
  </r>
  <r>
    <n v="69506190166"/>
    <s v="MC-TL-XPRESS CREDIT JUN19"/>
    <n v="55079101319"/>
    <s v="Mr. CHANDUBHAI NANJIBHAI VAGHE"/>
    <n v="540000"/>
    <n v="11.1"/>
    <n v="425070"/>
    <n v="425010"/>
    <n v="0"/>
    <n v="0"/>
    <n v="0"/>
    <d v="2022-07-16T00:00:00"/>
    <n v="20"/>
    <n v="20"/>
    <n v="0"/>
    <n v="0"/>
    <n v="0"/>
    <n v="0"/>
    <s v="INR"/>
    <n v="0"/>
    <n v="10307"/>
    <s v=""/>
    <n v="0"/>
    <n v="0"/>
    <s v="N"/>
    <n v="9"/>
    <s v="N"/>
    <s v="00/00/0000"/>
    <s v="N"/>
    <n v="0"/>
    <s v="00/00/0000"/>
    <s v="STD"/>
    <x v="146"/>
    <n v="0"/>
    <x v="0"/>
    <m/>
  </r>
  <r>
    <n v="69565196999"/>
    <s v="MC-TL-XPRESS CREDIT JUN19"/>
    <n v="56995951555"/>
    <s v="Mr. CHIRAG KUMAR VAMDEVPRASAD"/>
    <n v="350000"/>
    <n v="10.6"/>
    <n v="273257"/>
    <n v="273077"/>
    <n v="0"/>
    <n v="0"/>
    <n v="0"/>
    <d v="2022-07-29T00:00:00"/>
    <n v="20"/>
    <n v="20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x v="1"/>
    <m/>
    <x v="0"/>
    <m/>
  </r>
  <r>
    <n v="69566995665"/>
    <s v="MC-TL-XPRESS CREDIT JUN19"/>
    <n v="55516539755"/>
    <s v="Mr. SONAR JAGDISH  L"/>
    <n v="1000000"/>
    <n v="10.1"/>
    <n v="791409"/>
    <n v="791390"/>
    <n v="0"/>
    <n v="0"/>
    <n v="0"/>
    <d v="2022-07-30T00:00:00"/>
    <n v="19"/>
    <n v="19"/>
    <n v="0"/>
    <n v="0"/>
    <n v="0"/>
    <n v="0"/>
    <s v="INR"/>
    <n v="0"/>
    <n v="18939"/>
    <s v=""/>
    <n v="0"/>
    <n v="0"/>
    <s v="N"/>
    <n v="9"/>
    <s v="N"/>
    <s v="00/00/0000"/>
    <s v="N"/>
    <n v="0"/>
    <s v="00/00/0000"/>
    <s v="STD"/>
    <x v="6"/>
    <n v="999"/>
    <x v="0"/>
    <m/>
  </r>
  <r>
    <n v="69569995509"/>
    <s v="MC-TL-XPRESS CREDIT JUN19"/>
    <n v="55155359915"/>
    <s v="Mr. TOMAR RAJKUMAR  LAKHANSING"/>
    <n v="500000"/>
    <n v="10.6"/>
    <n v="370886"/>
    <n v="370354"/>
    <n v="0"/>
    <n v="0"/>
    <n v="0"/>
    <d v="2022-08-11T00:00:00"/>
    <n v="19"/>
    <n v="19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x v="1"/>
    <m/>
    <x v="0"/>
    <m/>
  </r>
  <r>
    <n v="69591195166"/>
    <s v="MC-TL-XPRESS CREDIT JUN19"/>
    <n v="55055136506"/>
    <s v="Mr. DIXITKUMAR JAYANTILAL KAPA"/>
    <n v="1000000"/>
    <n v="11.6"/>
    <n v="754296"/>
    <n v="241813"/>
    <n v="0"/>
    <n v="0"/>
    <n v="0"/>
    <d v="2022-08-21T00:00:00"/>
    <n v="19"/>
    <n v="19"/>
    <n v="0"/>
    <n v="0"/>
    <n v="0"/>
    <n v="0"/>
    <s v="INR"/>
    <n v="0"/>
    <n v="19343"/>
    <s v=""/>
    <n v="0"/>
    <n v="0"/>
    <s v="N"/>
    <n v="9"/>
    <s v="N"/>
    <s v="00/00/0000"/>
    <s v="N"/>
    <n v="0"/>
    <s v="00/00/0000"/>
    <s v="STD"/>
    <x v="1"/>
    <m/>
    <x v="0"/>
    <m/>
  </r>
  <r>
    <n v="69609656910"/>
    <s v="MC-TL-XPRESS CREDIT JUN19"/>
    <n v="57500579115"/>
    <s v="Mrs. SITABEN DHANIBEN SOLANKI"/>
    <n v="430000"/>
    <n v="12.1"/>
    <n v="343912"/>
    <n v="343513"/>
    <n v="0"/>
    <n v="0"/>
    <n v="0"/>
    <d v="2022-08-27T00:00:00"/>
    <n v="19"/>
    <n v="19"/>
    <n v="0"/>
    <n v="0"/>
    <n v="0"/>
    <n v="0"/>
    <s v="INR"/>
    <n v="0"/>
    <n v="8429"/>
    <s v=""/>
    <n v="0"/>
    <n v="0"/>
    <s v="N"/>
    <n v="9"/>
    <s v="N"/>
    <s v="00/00/0000"/>
    <s v="N"/>
    <n v="0"/>
    <s v="00/00/0000"/>
    <s v="STD"/>
    <x v="1"/>
    <m/>
    <x v="0"/>
    <m/>
  </r>
  <r>
    <n v="69615065966"/>
    <s v="MC-TL-XPRESS CREDIT JUN19"/>
    <n v="56553515150"/>
    <s v="Mrs. HINABEN BHANUPRASAD SHRIM"/>
    <n v="540000"/>
    <n v="10.6"/>
    <n v="435728"/>
    <n v="435728"/>
    <n v="0"/>
    <n v="0"/>
    <n v="0"/>
    <d v="2022-08-29T00:00:00"/>
    <n v="18"/>
    <n v="18"/>
    <n v="0"/>
    <n v="0"/>
    <n v="0"/>
    <n v="0"/>
    <s v="INR"/>
    <n v="0"/>
    <n v="10370"/>
    <s v=""/>
    <n v="0"/>
    <n v="0"/>
    <s v="N"/>
    <n v="9"/>
    <s v="N"/>
    <s v="00/00/0000"/>
    <s v="N"/>
    <n v="0"/>
    <s v="00/00/0000"/>
    <s v="STD"/>
    <x v="1"/>
    <m/>
    <x v="0"/>
    <m/>
  </r>
  <r>
    <n v="69615066606"/>
    <s v="MC-TL-XPRESS CREDIT JUN19"/>
    <n v="50053995657"/>
    <s v="Mrs. CHANCHALBEN BABUBHAI PATE"/>
    <n v="550000"/>
    <n v="10.6"/>
    <n v="347963"/>
    <n v="347963"/>
    <n v="0"/>
    <n v="0"/>
    <n v="0"/>
    <d v="2022-08-29T00:00:00"/>
    <n v="19"/>
    <n v="19"/>
    <n v="0"/>
    <n v="0"/>
    <n v="0"/>
    <n v="0"/>
    <s v="INR"/>
    <n v="0"/>
    <n v="14602"/>
    <s v=""/>
    <n v="0"/>
    <n v="0"/>
    <s v="N"/>
    <n v="9"/>
    <s v="N"/>
    <s v="00/00/0000"/>
    <s v="N"/>
    <n v="0"/>
    <s v="00/00/0000"/>
    <s v="STD"/>
    <x v="1"/>
    <m/>
    <x v="0"/>
    <m/>
  </r>
  <r>
    <n v="69615066169"/>
    <s v="MC-TL-XPRESS CREDIT JUN19"/>
    <n v="56055935939"/>
    <s v="Mr. PRAMOD  KUMAR"/>
    <n v="1100000"/>
    <n v="10.1"/>
    <n v="884759"/>
    <n v="884759"/>
    <n v="0"/>
    <n v="0"/>
    <n v="0"/>
    <d v="2022-08-29T00:00:00"/>
    <n v="18"/>
    <n v="18"/>
    <n v="0"/>
    <n v="0"/>
    <n v="0"/>
    <n v="0"/>
    <s v="INR"/>
    <n v="0"/>
    <n v="20833"/>
    <s v=""/>
    <n v="0"/>
    <n v="0"/>
    <s v="N"/>
    <n v="9"/>
    <s v="N"/>
    <s v="00/00/0000"/>
    <s v="N"/>
    <n v="0"/>
    <s v="00/00/0000"/>
    <s v="STD"/>
    <x v="148"/>
    <n v="0"/>
    <x v="0"/>
    <m/>
  </r>
  <r>
    <n v="69691961106"/>
    <s v="MC-TL-XPRESS CREDIT JUN19"/>
    <n v="55560937595"/>
    <s v="Sepoy PUSHPENDRA SINGH INDRA S"/>
    <n v="500000"/>
    <n v="10.6"/>
    <n v="379810"/>
    <n v="379810"/>
    <n v="0"/>
    <n v="0"/>
    <n v="0"/>
    <d v="2022-09-01T00:00:00"/>
    <n v="18"/>
    <n v="18"/>
    <n v="0"/>
    <n v="0"/>
    <n v="0"/>
    <n v="0"/>
    <s v="INR"/>
    <n v="0"/>
    <n v="10772"/>
    <s v=""/>
    <n v="0"/>
    <n v="0"/>
    <m/>
    <m/>
    <s v="N"/>
    <s v="00/00/0000"/>
    <s v="N"/>
    <n v="0"/>
    <s v="00/00/0000"/>
    <s v="STD"/>
    <x v="1"/>
    <m/>
    <x v="0"/>
    <m/>
  </r>
  <r>
    <n v="69669655661"/>
    <s v="MC-TL-XPRESS CREDIT JUN19"/>
    <n v="55011379733"/>
    <s v="Mr. HIMANSHU  RAYKA"/>
    <n v="800000"/>
    <n v="10.6"/>
    <n v="603460"/>
    <n v="603460"/>
    <n v="0"/>
    <n v="0"/>
    <n v="0"/>
    <d v="2022-09-18T00:00:00"/>
    <n v="18"/>
    <n v="18"/>
    <n v="0"/>
    <n v="0"/>
    <n v="0"/>
    <n v="0"/>
    <s v="INR"/>
    <n v="0"/>
    <n v="17235"/>
    <s v=""/>
    <n v="0"/>
    <n v="0"/>
    <s v="N"/>
    <n v="9"/>
    <s v="N"/>
    <s v="00/00/0000"/>
    <s v="N"/>
    <n v="0"/>
    <s v="00/00/0000"/>
    <s v="STD"/>
    <x v="149"/>
    <n v="999"/>
    <x v="0"/>
    <m/>
  </r>
  <r>
    <n v="69696169990"/>
    <s v="MC-TL-XPRESS CREDIT JUN19"/>
    <n v="55651951519"/>
    <s v="Mrs. SHANTABEN BABAJI THAKOR"/>
    <n v="800000"/>
    <n v="10.6"/>
    <n v="531180"/>
    <n v="531180"/>
    <n v="0"/>
    <n v="0"/>
    <n v="0"/>
    <d v="2022-09-25T00:00:00"/>
    <n v="18"/>
    <n v="18"/>
    <n v="0"/>
    <n v="0"/>
    <n v="0"/>
    <n v="0"/>
    <s v="INR"/>
    <n v="0"/>
    <n v="20873"/>
    <s v=""/>
    <n v="0"/>
    <n v="0"/>
    <s v="N"/>
    <n v="9"/>
    <s v="N"/>
    <s v="00/00/0000"/>
    <s v="N"/>
    <n v="0"/>
    <s v="00/00/0000"/>
    <s v="STD"/>
    <x v="150"/>
    <n v="0"/>
    <x v="0"/>
    <m/>
  </r>
  <r>
    <n v="69109515960"/>
    <s v="MC-TL-XPRESS CREDIT JUN19"/>
    <n v="55139970697"/>
    <s v="Mr. VINOD SHANKERBHAI JADALA"/>
    <n v="250000"/>
    <n v="11.6"/>
    <n v="172383"/>
    <n v="43555.5"/>
    <n v="0"/>
    <n v="0"/>
    <n v="0"/>
    <d v="2022-10-05T00:00:00"/>
    <n v="17"/>
    <n v="17"/>
    <n v="0"/>
    <n v="0"/>
    <n v="0"/>
    <n v="0"/>
    <s v="INR"/>
    <n v="0"/>
    <n v="5580"/>
    <s v=""/>
    <n v="0"/>
    <n v="0"/>
    <s v="N"/>
    <n v="9"/>
    <s v="N"/>
    <s v="00/00/0000"/>
    <s v="N"/>
    <n v="0"/>
    <s v="00/00/0000"/>
    <s v="STD"/>
    <x v="151"/>
    <n v="999"/>
    <x v="0"/>
    <m/>
  </r>
  <r>
    <n v="69116569519"/>
    <s v="MC-TL-XPRESS CREDIT JUN19"/>
    <n v="55799553061"/>
    <s v="Mr. NILESH VITTHALBHAI PATNI"/>
    <n v="600000"/>
    <n v="11.6"/>
    <n v="497172"/>
    <n v="497172"/>
    <n v="0"/>
    <n v="0"/>
    <n v="0"/>
    <d v="2022-10-06T00:00:00"/>
    <n v="17"/>
    <n v="17"/>
    <n v="0"/>
    <n v="0"/>
    <n v="0"/>
    <n v="0"/>
    <s v="INR"/>
    <n v="0"/>
    <n v="11606"/>
    <s v=""/>
    <n v="0"/>
    <n v="0"/>
    <s v="N"/>
    <n v="9"/>
    <s v="N"/>
    <s v="00/00/0000"/>
    <s v="N"/>
    <n v="0"/>
    <s v="00/00/0000"/>
    <s v="STD"/>
    <x v="152"/>
    <n v="0"/>
    <x v="0"/>
    <m/>
  </r>
  <r>
    <n v="69119165611"/>
    <s v="MC-TL-XPRESS CREDIT JUN19"/>
    <n v="55651961535"/>
    <s v="Mr. DHARMENDRABHAI SUKHDEVBHAI"/>
    <n v="600000"/>
    <n v="11.6"/>
    <n v="453686"/>
    <n v="453686"/>
    <n v="0"/>
    <n v="0"/>
    <n v="0"/>
    <d v="2022-10-08T00:00:00"/>
    <n v="17"/>
    <n v="17"/>
    <n v="0"/>
    <n v="0"/>
    <n v="0"/>
    <n v="0"/>
    <s v="INR"/>
    <n v="0"/>
    <n v="13926"/>
    <s v=""/>
    <n v="0"/>
    <n v="0"/>
    <s v="N"/>
    <n v="9"/>
    <s v="N"/>
    <s v="00/00/0000"/>
    <s v="N"/>
    <n v="0"/>
    <s v="00/00/0000"/>
    <s v="STD"/>
    <x v="153"/>
    <n v="999"/>
    <x v="0"/>
    <m/>
  </r>
  <r>
    <n v="69199615111"/>
    <s v="MC-TL-XPRESS CREDIT JUN19"/>
    <n v="55061701009"/>
    <s v="Mr. DEVENDRABHAI BABABHAI VAGH"/>
    <n v="600000"/>
    <n v="11.1"/>
    <n v="494697"/>
    <n v="494697"/>
    <n v="0"/>
    <n v="0"/>
    <n v="0"/>
    <d v="2022-10-09T00:00:00"/>
    <n v="17"/>
    <n v="17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x v="154"/>
    <n v="0"/>
    <x v="0"/>
    <m/>
  </r>
  <r>
    <n v="69199691996"/>
    <s v="MC-TL-XPRESS CREDIT JUN19"/>
    <n v="55953355556"/>
    <s v="Mr. HARISHBHAI RAMESHBHAI PARM"/>
    <n v="600000"/>
    <n v="10.6"/>
    <n v="469894"/>
    <n v="462632"/>
    <n v="0"/>
    <n v="0"/>
    <n v="0"/>
    <d v="2022-10-13T00:00:00"/>
    <n v="16"/>
    <n v="16"/>
    <n v="0"/>
    <n v="0"/>
    <n v="0"/>
    <n v="0"/>
    <s v="INR"/>
    <n v="0"/>
    <n v="13280"/>
    <s v=""/>
    <n v="0"/>
    <n v="0"/>
    <s v="N"/>
    <n v="9"/>
    <s v="N"/>
    <s v="00/00/0000"/>
    <s v="N"/>
    <n v="0"/>
    <s v="00/00/0000"/>
    <s v="STD"/>
    <x v="1"/>
    <m/>
    <x v="0"/>
    <m/>
  </r>
  <r>
    <n v="69199669696"/>
    <s v="MC-TL-XPRESS CREDIT JUN19"/>
    <n v="55650656599"/>
    <s v="Mr. RAMNAVAL RAMKUMAR YADAV"/>
    <n v="900000"/>
    <n v="11.6"/>
    <n v="753624"/>
    <n v="743335"/>
    <n v="0"/>
    <n v="0"/>
    <n v="0"/>
    <d v="2022-10-13T00:00:00"/>
    <n v="16"/>
    <n v="16"/>
    <n v="0"/>
    <n v="0"/>
    <n v="0"/>
    <n v="0"/>
    <s v="INR"/>
    <n v="0"/>
    <n v="17854"/>
    <s v=""/>
    <n v="0"/>
    <n v="0"/>
    <s v="N"/>
    <n v="9"/>
    <s v="N"/>
    <s v="00/00/0000"/>
    <s v="N"/>
    <n v="0"/>
    <s v="00/00/0000"/>
    <s v="STD"/>
    <x v="1"/>
    <m/>
    <x v="0"/>
    <m/>
  </r>
  <r>
    <n v="69199661160"/>
    <s v="MC-TL-XPRESS CREDIT JUN19"/>
    <n v="56050795653"/>
    <s v="Mr. CHIRAG RAMESHBHAI MAHERIYA"/>
    <n v="500000"/>
    <n v="11.6"/>
    <n v="419073"/>
    <n v="409154"/>
    <n v="0"/>
    <n v="0"/>
    <n v="0"/>
    <d v="2022-10-13T00:00:00"/>
    <n v="16"/>
    <n v="16"/>
    <n v="0"/>
    <n v="0"/>
    <n v="0"/>
    <n v="0"/>
    <s v="INR"/>
    <n v="0"/>
    <n v="9919"/>
    <s v=""/>
    <n v="0"/>
    <n v="0"/>
    <s v="N"/>
    <n v="9"/>
    <s v="N"/>
    <s v="00/00/0000"/>
    <s v="N"/>
    <n v="0"/>
    <s v="00/00/0000"/>
    <s v="STD"/>
    <x v="155"/>
    <n v="999"/>
    <x v="0"/>
    <m/>
  </r>
  <r>
    <n v="69166059966"/>
    <s v="MC-TL-XPRESS CREDIT JUN19"/>
    <n v="90656971605"/>
    <s v="Mrs. Solanki  Jayaben"/>
    <n v="400000"/>
    <n v="11.1"/>
    <n v="328637"/>
    <n v="328637"/>
    <n v="0"/>
    <n v="0"/>
    <n v="0"/>
    <d v="2022-10-19T00:00:00"/>
    <n v="17"/>
    <n v="17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x v="156"/>
    <n v="0"/>
    <x v="0"/>
    <m/>
  </r>
  <r>
    <n v="69169911161"/>
    <s v="MC-TL-XPRESS CREDIT JUN19"/>
    <n v="50075197535"/>
    <s v="Mr. ANIL KUMAR  BADATHOKI"/>
    <n v="100000"/>
    <n v="10.6"/>
    <n v="5476"/>
    <n v="5476"/>
    <n v="0"/>
    <n v="0"/>
    <n v="0"/>
    <d v="2022-10-21T00:00:00"/>
    <n v="17"/>
    <n v="17"/>
    <n v="0"/>
    <n v="0"/>
    <n v="0"/>
    <n v="0"/>
    <s v="INR"/>
    <n v="0"/>
    <n v="6034"/>
    <s v=""/>
    <n v="0"/>
    <n v="0"/>
    <s v="N"/>
    <n v="9"/>
    <s v="N"/>
    <s v="00/00/0000"/>
    <s v="N"/>
    <n v="0"/>
    <s v="00/00/0000"/>
    <s v="STD"/>
    <x v="153"/>
    <n v="999"/>
    <x v="0"/>
    <m/>
  </r>
  <r>
    <n v="69169696919"/>
    <s v="MC-TL-XPRESS CREDIT JUN19"/>
    <n v="50059113553"/>
    <s v="Mr. NARESHBHAI JIVANBHAI AMIN"/>
    <n v="1231000"/>
    <n v="11.1"/>
    <n v="1010165"/>
    <n v="1010164.94"/>
    <n v="0"/>
    <n v="0"/>
    <n v="0"/>
    <d v="2022-10-21T00:00:00"/>
    <n v="17"/>
    <n v="17"/>
    <n v="0"/>
    <n v="0"/>
    <n v="0"/>
    <n v="0"/>
    <s v="INR"/>
    <n v="0"/>
    <n v="23495"/>
    <s v=""/>
    <n v="0"/>
    <n v="0"/>
    <s v="N"/>
    <n v="9"/>
    <s v="N"/>
    <s v="00/00/0000"/>
    <s v="N"/>
    <n v="0"/>
    <s v="00/00/0000"/>
    <s v="STD"/>
    <x v="153"/>
    <n v="999"/>
    <x v="0"/>
    <m/>
  </r>
  <r>
    <n v="69159691061"/>
    <s v="MC-TL-XPRESS CREDIT JUN19"/>
    <n v="55655565115"/>
    <s v="Mr. DINESHBHAI BAPALAL  DATANI"/>
    <n v="600000"/>
    <n v="11.1"/>
    <n v="491471"/>
    <n v="491471"/>
    <n v="0"/>
    <n v="0"/>
    <n v="0"/>
    <d v="2022-10-27T00:00:00"/>
    <n v="17"/>
    <n v="17"/>
    <n v="0"/>
    <n v="0"/>
    <n v="0"/>
    <n v="0"/>
    <s v="INR"/>
    <n v="0"/>
    <n v="11452"/>
    <s v=""/>
    <n v="0"/>
    <n v="0"/>
    <s v="N"/>
    <n v="9"/>
    <s v="N"/>
    <s v="00/00/0000"/>
    <s v="N"/>
    <n v="0"/>
    <s v="00/00/0000"/>
    <s v="STD"/>
    <x v="157"/>
    <n v="0"/>
    <x v="0"/>
    <m/>
  </r>
  <r>
    <n v="69190011969"/>
    <s v="MC-TL-XPRESS CREDIT JUN19"/>
    <n v="55693999036"/>
    <s v="Sepoy SUNIL CHUDAMAN DEORE"/>
    <n v="800000"/>
    <n v="10.6"/>
    <n v="668013"/>
    <n v="667997"/>
    <n v="0"/>
    <n v="0"/>
    <n v="0"/>
    <d v="2022-11-04T00:00:00"/>
    <n v="16"/>
    <n v="16"/>
    <n v="0"/>
    <n v="0"/>
    <n v="0"/>
    <n v="0"/>
    <s v="INR"/>
    <n v="0"/>
    <n v="15064"/>
    <s v=""/>
    <n v="0"/>
    <n v="0"/>
    <s v="N"/>
    <n v="9"/>
    <s v="N"/>
    <s v="00/00/0000"/>
    <s v="N"/>
    <n v="0"/>
    <s v="00/00/0000"/>
    <s v="STD"/>
    <x v="1"/>
    <m/>
    <x v="0"/>
    <m/>
  </r>
  <r>
    <n v="69196101995"/>
    <s v="MC-TL-XPRESS CREDIT JUN19"/>
    <n v="55959010196"/>
    <s v="Miss. DAKSHA  DARBAR"/>
    <n v="500000"/>
    <n v="11.6"/>
    <n v="402288"/>
    <n v="232288"/>
    <n v="0"/>
    <n v="0"/>
    <n v="0"/>
    <d v="2022-11-09T00:00:00"/>
    <n v="16"/>
    <n v="16"/>
    <n v="0"/>
    <n v="0"/>
    <n v="0"/>
    <n v="0"/>
    <s v="INR"/>
    <n v="0"/>
    <n v="9672"/>
    <s v=""/>
    <n v="0"/>
    <n v="0"/>
    <m/>
    <m/>
    <s v="N"/>
    <s v="00/00/0000"/>
    <s v="N"/>
    <n v="0"/>
    <s v="00/00/0000"/>
    <s v="STD"/>
    <x v="158"/>
    <n v="999"/>
    <x v="0"/>
    <m/>
  </r>
  <r>
    <n v="69195515919"/>
    <s v="MC-TL-XPRESS CREDIT JUN19"/>
    <n v="55500395951"/>
    <s v="Mr. BHIKHABHAI MOHANBHAI SOLAN"/>
    <n v="746000"/>
    <n v="11.1"/>
    <n v="623351"/>
    <n v="623350.1"/>
    <n v="0"/>
    <n v="0"/>
    <n v="0"/>
    <d v="2022-11-10T00:00:00"/>
    <n v="16"/>
    <n v="16"/>
    <n v="0"/>
    <n v="0"/>
    <n v="0"/>
    <n v="0"/>
    <s v="INR"/>
    <n v="0"/>
    <n v="14238"/>
    <s v=""/>
    <n v="0"/>
    <n v="0"/>
    <m/>
    <m/>
    <s v="N"/>
    <s v="00/00/0000"/>
    <s v="N"/>
    <n v="0"/>
    <s v="00/00/0000"/>
    <s v="STD"/>
    <x v="154"/>
    <n v="0"/>
    <x v="0"/>
    <m/>
  </r>
  <r>
    <n v="69191099960"/>
    <s v="MC-TL-XPRESS CREDIT JUN19"/>
    <n v="59635559550"/>
    <s v="Mr. BABUBHAI RAMJIBHAI PARMAR"/>
    <n v="100000"/>
    <n v="11.6"/>
    <n v="57202"/>
    <n v="57202"/>
    <n v="0"/>
    <n v="0"/>
    <n v="0"/>
    <d v="2022-11-11T00:00:00"/>
    <n v="16"/>
    <n v="16"/>
    <n v="0"/>
    <n v="0"/>
    <n v="0"/>
    <n v="0"/>
    <s v="INR"/>
    <n v="0"/>
    <n v="3466"/>
    <s v=""/>
    <n v="0"/>
    <n v="0"/>
    <m/>
    <m/>
    <s v="N"/>
    <s v="00/00/0000"/>
    <s v="N"/>
    <n v="0"/>
    <s v="00/00/0000"/>
    <s v="STD"/>
    <x v="1"/>
    <m/>
    <x v="0"/>
    <m/>
  </r>
  <r>
    <n v="69969561965"/>
    <s v="MC-TL-XPRESS CREDIT JUN19"/>
    <n v="55007605555"/>
    <s v="Mr. SURESHKUMAR KALIDAS JADAV"/>
    <n v="600000"/>
    <n v="11.1"/>
    <n v="414985"/>
    <n v="414985"/>
    <n v="0"/>
    <n v="0"/>
    <n v="0"/>
    <d v="2022-12-05T00:00:00"/>
    <n v="15"/>
    <n v="15"/>
    <n v="0"/>
    <n v="0"/>
    <n v="0"/>
    <n v="0"/>
    <s v="INR"/>
    <n v="0"/>
    <n v="17306"/>
    <s v=""/>
    <n v="0"/>
    <n v="0"/>
    <s v="N"/>
    <n v="9"/>
    <s v="N"/>
    <s v="00/00/0000"/>
    <s v="N"/>
    <n v="0"/>
    <s v="00/00/0000"/>
    <s v="STD"/>
    <x v="1"/>
    <m/>
    <x v="0"/>
    <m/>
  </r>
  <r>
    <n v="69956195996"/>
    <s v="MC-TL-XPRESS CREDIT JUN19"/>
    <n v="57195905315"/>
    <s v="Mr. SHRAVAN RAM  MEHRIA"/>
    <n v="1000000"/>
    <n v="10.1"/>
    <n v="843307"/>
    <n v="843307"/>
    <n v="0"/>
    <n v="0"/>
    <n v="0"/>
    <d v="2022-12-07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x v="6"/>
    <n v="0"/>
    <x v="0"/>
    <m/>
  </r>
  <r>
    <n v="69966159950"/>
    <s v="MC-TL-XPRESS CREDIT JUN19"/>
    <n v="55950656677"/>
    <s v="Mr. RAVINDRA  KUMAR"/>
    <n v="1520700"/>
    <n v="10.1"/>
    <n v="1269279"/>
    <n v="6"/>
    <n v="0"/>
    <n v="0"/>
    <n v="0"/>
    <d v="2022-12-11T00:00:00"/>
    <n v="15"/>
    <n v="15"/>
    <n v="0"/>
    <n v="0"/>
    <n v="0"/>
    <n v="0"/>
    <s v="INR"/>
    <n v="0"/>
    <n v="28249"/>
    <s v=""/>
    <n v="0"/>
    <n v="0"/>
    <m/>
    <m/>
    <s v="N"/>
    <s v="00/00/0000"/>
    <s v="N"/>
    <n v="0"/>
    <s v="00/00/0000"/>
    <s v="STD"/>
    <x v="6"/>
    <n v="0"/>
    <x v="0"/>
    <m/>
  </r>
  <r>
    <n v="69969669616"/>
    <s v="MC-TL-XPRESS CREDIT JUN19"/>
    <n v="57097111991"/>
    <s v="Miss. KOMALBEN BHARATBHAI HADI"/>
    <n v="500000"/>
    <n v="11.6"/>
    <n v="423911"/>
    <n v="423911"/>
    <n v="0"/>
    <n v="0"/>
    <n v="0"/>
    <d v="2022-12-15T00:00:00"/>
    <n v="15"/>
    <n v="15"/>
    <n v="0"/>
    <n v="0"/>
    <n v="0"/>
    <n v="0"/>
    <s v="INR"/>
    <n v="0"/>
    <n v="9672"/>
    <s v=""/>
    <n v="0"/>
    <n v="0"/>
    <s v="N"/>
    <n v="9"/>
    <s v="N"/>
    <s v="00/00/0000"/>
    <s v="N"/>
    <n v="0"/>
    <s v="00/00/0000"/>
    <s v="STD"/>
    <x v="1"/>
    <m/>
    <x v="0"/>
    <m/>
  </r>
  <r>
    <n v="69969669069"/>
    <s v="MC-TL-XPRESS CREDIT JUN19"/>
    <n v="56019109555"/>
    <s v="Mr. PRAVINSINH MADANSINH SAKTA"/>
    <n v="1000000"/>
    <n v="10.1"/>
    <n v="841105"/>
    <n v="841105"/>
    <n v="0"/>
    <n v="0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x v="1"/>
    <m/>
    <x v="0"/>
    <m/>
  </r>
  <r>
    <n v="69910006196"/>
    <s v="MC-TL-XPRESS CREDIT JUN19"/>
    <n v="56509310315"/>
    <s v="Naib Subedar CHAIN SINGH SHEKH"/>
    <n v="1000000"/>
    <n v="10.1"/>
    <n v="840794"/>
    <n v="840794"/>
    <n v="0"/>
    <n v="0"/>
    <n v="0"/>
    <d v="2022-12-15T00:00:00"/>
    <n v="15"/>
    <n v="1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x v="159"/>
    <n v="0"/>
    <x v="0"/>
    <m/>
  </r>
  <r>
    <n v="69915019955"/>
    <s v="MC-TL-XPRESS CREDIT JUN19"/>
    <n v="50599615696"/>
    <s v="Sepoy AMOLAK  SINGH"/>
    <n v="1350000"/>
    <n v="10.1"/>
    <n v="1134202"/>
    <n v="1134202"/>
    <n v="0"/>
    <n v="0"/>
    <n v="0"/>
    <d v="2022-12-17T00:00:00"/>
    <n v="15"/>
    <n v="15"/>
    <n v="0"/>
    <n v="0"/>
    <n v="0"/>
    <n v="0"/>
    <s v="INR"/>
    <n v="0"/>
    <n v="25079"/>
    <s v=""/>
    <n v="0"/>
    <n v="0"/>
    <m/>
    <m/>
    <s v="N"/>
    <s v="00/00/0000"/>
    <s v="N"/>
    <n v="0"/>
    <s v="00/00/0000"/>
    <s v="STD"/>
    <x v="1"/>
    <m/>
    <x v="0"/>
    <m/>
  </r>
  <r>
    <n v="69901951099"/>
    <s v="MC-TL-XPRESS CREDIT JUN19"/>
    <n v="56999510363"/>
    <s v="Mr. VIVEK JAYNARAYAN AGNIHOTRI"/>
    <n v="1390000"/>
    <n v="10.6"/>
    <n v="1193828"/>
    <n v="1193827.5"/>
    <n v="0"/>
    <n v="0"/>
    <n v="0"/>
    <d v="2023-01-01T00:00:00"/>
    <n v="14"/>
    <n v="14"/>
    <n v="0"/>
    <n v="0"/>
    <n v="0"/>
    <n v="0"/>
    <s v="INR"/>
    <n v="0"/>
    <n v="26174"/>
    <s v=""/>
    <n v="0"/>
    <n v="0"/>
    <s v="N"/>
    <n v="9"/>
    <s v="N"/>
    <s v="00/00/0000"/>
    <s v="N"/>
    <n v="0"/>
    <s v="00/00/0000"/>
    <s v="STD"/>
    <x v="160"/>
    <n v="999"/>
    <x v="0"/>
    <m/>
  </r>
  <r>
    <n v="69919906990"/>
    <s v="MC-TL-XPRESS CREDIT JUN19"/>
    <n v="56790766551"/>
    <s v="Mr. L  MURUGAN"/>
    <n v="1374000"/>
    <n v="10.1"/>
    <n v="1175138"/>
    <n v="1175138"/>
    <n v="0"/>
    <n v="0"/>
    <n v="0"/>
    <d v="2023-01-05T00:00:00"/>
    <n v="14"/>
    <n v="14"/>
    <n v="0"/>
    <n v="0"/>
    <n v="0"/>
    <n v="0"/>
    <s v="INR"/>
    <n v="0"/>
    <n v="25524"/>
    <s v=""/>
    <n v="0"/>
    <n v="0"/>
    <s v="N"/>
    <n v="9"/>
    <s v="N"/>
    <s v="00/00/0000"/>
    <s v="N"/>
    <n v="0"/>
    <s v="00/00/0000"/>
    <s v="STD"/>
    <x v="1"/>
    <m/>
    <x v="0"/>
    <m/>
  </r>
  <r>
    <n v="69966691696"/>
    <s v="MC-TL-XPRESS CREDIT JUN19"/>
    <n v="55061159765"/>
    <s v="Riflemen-Rfn BADAM  SINGH"/>
    <n v="500000"/>
    <n v="10.6"/>
    <n v="407163"/>
    <n v="407163"/>
    <n v="0"/>
    <n v="0"/>
    <n v="0"/>
    <d v="2023-01-13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x v="1"/>
    <m/>
    <x v="0"/>
    <m/>
  </r>
  <r>
    <n v="69961115101"/>
    <s v="MC-TL-XPRESS CREDIT JUN19"/>
    <n v="56991553055"/>
    <s v="Mrs. RESHMABEN ASHISHKUMAR VIN"/>
    <n v="400000"/>
    <n v="11.1"/>
    <n v="342533"/>
    <n v="342497"/>
    <n v="0"/>
    <n v="0"/>
    <n v="0"/>
    <d v="2023-01-16T00:00:00"/>
    <n v="14"/>
    <n v="14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x v="1"/>
    <m/>
    <x v="0"/>
    <m/>
  </r>
  <r>
    <n v="69966961610"/>
    <s v="MC-TL-XPRESS CREDIT JUN19"/>
    <n v="71159593150"/>
    <s v="Mrs. GITA BIPIN NARKER"/>
    <n v="360000"/>
    <n v="10.6"/>
    <n v="307419"/>
    <n v="307419"/>
    <n v="0"/>
    <n v="0"/>
    <n v="0"/>
    <d v="2023-01-16T00:00:00"/>
    <n v="14"/>
    <n v="14"/>
    <n v="0"/>
    <n v="0"/>
    <n v="0"/>
    <n v="0"/>
    <s v="INR"/>
    <n v="0"/>
    <n v="6779"/>
    <s v=""/>
    <n v="0"/>
    <n v="0"/>
    <s v="N"/>
    <n v="9"/>
    <s v="N"/>
    <s v="00/00/0000"/>
    <s v="N"/>
    <n v="0"/>
    <s v="00/00/0000"/>
    <s v="STD"/>
    <x v="1"/>
    <m/>
    <x v="0"/>
    <m/>
  </r>
  <r>
    <n v="69966966199"/>
    <s v="MC-TL-XPRESS CREDIT JUN19"/>
    <n v="55365301057"/>
    <s v="Mr. SAMADHAN BHIKAN NIKUMBH"/>
    <n v="1000000"/>
    <n v="10.1"/>
    <n v="852145"/>
    <n v="852145"/>
    <n v="0"/>
    <n v="0"/>
    <n v="0"/>
    <d v="2023-01-16T00:00:00"/>
    <n v="14"/>
    <n v="14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x v="161"/>
    <n v="999"/>
    <x v="0"/>
    <m/>
  </r>
  <r>
    <n v="69956166019"/>
    <s v="MC-TL-XPRESS CREDIT JUN19"/>
    <n v="90655375659"/>
    <s v="Mr. Vaghela Chhanabhai Melabha"/>
    <n v="600000"/>
    <n v="11.6"/>
    <n v="489437"/>
    <n v="489437"/>
    <n v="0"/>
    <n v="0"/>
    <n v="0"/>
    <d v="2023-01-21T00:00:00"/>
    <n v="14"/>
    <n v="14"/>
    <n v="0"/>
    <n v="0"/>
    <n v="0"/>
    <n v="0"/>
    <s v="INR"/>
    <n v="0"/>
    <n v="13226"/>
    <s v=""/>
    <n v="0"/>
    <n v="0"/>
    <s v="N"/>
    <n v="9"/>
    <s v="N"/>
    <s v="00/00/0000"/>
    <s v="N"/>
    <n v="0"/>
    <s v="00/00/0000"/>
    <s v="STD"/>
    <x v="162"/>
    <n v="0"/>
    <x v="0"/>
    <m/>
  </r>
  <r>
    <n v="69966669160"/>
    <s v="MC-TL-XPRESS CREDIT JUN19"/>
    <n v="55973565516"/>
    <s v="Mr. OMAN  SINGH"/>
    <n v="300000"/>
    <n v="10.6"/>
    <n v="230238"/>
    <n v="565"/>
    <n v="0"/>
    <n v="0"/>
    <n v="0"/>
    <d v="2023-01-27T00:00:00"/>
    <n v="14"/>
    <n v="14"/>
    <n v="0"/>
    <n v="0"/>
    <n v="0"/>
    <n v="0"/>
    <s v="INR"/>
    <n v="0"/>
    <n v="6464"/>
    <s v=""/>
    <n v="0"/>
    <n v="0"/>
    <s v="N"/>
    <n v="9"/>
    <s v="N"/>
    <s v="00/00/0000"/>
    <s v="N"/>
    <n v="0"/>
    <s v="00/00/0000"/>
    <s v="STD"/>
    <x v="163"/>
    <n v="999"/>
    <x v="0"/>
    <m/>
  </r>
  <r>
    <n v="69966966991"/>
    <s v="MC-TL-XPRESS CREDIT JUN19"/>
    <n v="55195556399"/>
    <s v="Mr. AJEETSINGH RAJVEER TOMAR"/>
    <n v="500000"/>
    <n v="10.6"/>
    <n v="406304"/>
    <n v="406304"/>
    <n v="0"/>
    <n v="0"/>
    <n v="0"/>
    <d v="2023-01-28T00:00:00"/>
    <n v="14"/>
    <n v="14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x v="82"/>
    <n v="0"/>
    <x v="0"/>
    <m/>
  </r>
  <r>
    <n v="69999090991"/>
    <s v="MC-TL-XPRESS CREDIT JUN19"/>
    <n v="56565703953"/>
    <s v="Mr. TEJVEER  BHAGCHAND"/>
    <n v="1217000"/>
    <n v="10.1"/>
    <n v="1054563"/>
    <n v="1054563"/>
    <n v="0"/>
    <n v="0"/>
    <n v="0"/>
    <d v="2023-02-05T00:00:00"/>
    <n v="13"/>
    <n v="13"/>
    <n v="0"/>
    <n v="0"/>
    <n v="0"/>
    <n v="0"/>
    <s v="INR"/>
    <n v="0"/>
    <n v="22608"/>
    <s v=""/>
    <n v="0"/>
    <n v="0"/>
    <s v="N"/>
    <n v="9"/>
    <s v="N"/>
    <s v="00/00/0000"/>
    <s v="N"/>
    <n v="0"/>
    <s v="00/00/0000"/>
    <s v="STD"/>
    <x v="1"/>
    <m/>
    <x v="0"/>
    <m/>
  </r>
  <r>
    <n v="69999669009"/>
    <s v="MC-TL-XPRESS CREDIT JUN19"/>
    <n v="90699055796"/>
    <s v="Mr. KANAIYALAL C ZAPADIYA"/>
    <n v="860000"/>
    <n v="11.6"/>
    <n v="749596"/>
    <n v="749596"/>
    <n v="0"/>
    <n v="0"/>
    <n v="0"/>
    <d v="2023-02-09T00:00:00"/>
    <n v="13"/>
    <n v="13"/>
    <n v="0"/>
    <n v="0"/>
    <n v="0"/>
    <n v="0"/>
    <s v="INR"/>
    <n v="0"/>
    <n v="16635"/>
    <s v=""/>
    <n v="0"/>
    <n v="0"/>
    <s v="N"/>
    <n v="9"/>
    <s v="N"/>
    <s v="00/00/0000"/>
    <s v="N"/>
    <n v="0"/>
    <s v="00/00/0000"/>
    <s v="STD"/>
    <x v="164"/>
    <n v="999"/>
    <x v="0"/>
    <m/>
  </r>
  <r>
    <n v="60001961600"/>
    <s v="MC-TL-XPRESS CREDIT JUN19"/>
    <n v="56071993535"/>
    <s v="Mr. NANUBHA MEGHARAJJI MOKARSH"/>
    <n v="750000"/>
    <n v="11.1"/>
    <n v="650522"/>
    <n v="643884"/>
    <n v="0"/>
    <n v="0"/>
    <n v="0"/>
    <d v="2023-02-12T00:00:00"/>
    <n v="13"/>
    <n v="13"/>
    <n v="0"/>
    <n v="0"/>
    <n v="0"/>
    <n v="0"/>
    <s v="INR"/>
    <n v="0"/>
    <n v="14315"/>
    <s v=""/>
    <n v="0"/>
    <n v="0"/>
    <s v="N"/>
    <n v="9"/>
    <s v="N"/>
    <s v="00/00/0000"/>
    <s v="N"/>
    <n v="0"/>
    <s v="00/00/0000"/>
    <s v="STD"/>
    <x v="1"/>
    <m/>
    <x v="0"/>
    <m/>
  </r>
  <r>
    <n v="60011106909"/>
    <s v="MC-TL-XPRESS CREDIT JUN19"/>
    <n v="56051005500"/>
    <s v="Mrs. UJALI  NARUTTAM"/>
    <n v="735000"/>
    <n v="12.1"/>
    <n v="404756"/>
    <n v="398250.5"/>
    <n v="0"/>
    <n v="0"/>
    <n v="0"/>
    <d v="2023-02-15T00:00:00"/>
    <n v="13"/>
    <n v="13"/>
    <n v="0"/>
    <n v="0"/>
    <n v="0"/>
    <n v="0"/>
    <s v="INR"/>
    <n v="0"/>
    <n v="31232"/>
    <s v=""/>
    <n v="0"/>
    <n v="0"/>
    <s v="N"/>
    <n v="9"/>
    <s v="N"/>
    <s v="00/00/0000"/>
    <s v="N"/>
    <n v="0"/>
    <s v="00/00/0000"/>
    <s v="STD"/>
    <x v="165"/>
    <n v="999"/>
    <x v="0"/>
    <m/>
  </r>
  <r>
    <n v="60011501999"/>
    <s v="MC-TL-XPRESS CREDIT JUN19"/>
    <n v="55059609995"/>
    <s v="Mr. MAHESHKUMAR CHHANABHAI PAR"/>
    <n v="411000"/>
    <n v="12.1"/>
    <n v="358428"/>
    <n v="358427.7"/>
    <n v="0"/>
    <n v="0"/>
    <n v="0"/>
    <d v="2023-02-15T00:00:00"/>
    <n v="13"/>
    <n v="13"/>
    <n v="0"/>
    <n v="0"/>
    <n v="0"/>
    <n v="0"/>
    <s v="INR"/>
    <n v="0"/>
    <n v="8057"/>
    <s v=""/>
    <n v="0"/>
    <n v="0"/>
    <s v="N"/>
    <n v="9"/>
    <s v="N"/>
    <s v="00/00/0000"/>
    <s v="N"/>
    <n v="0"/>
    <s v="00/00/0000"/>
    <s v="STD"/>
    <x v="1"/>
    <m/>
    <x v="0"/>
    <m/>
  </r>
  <r>
    <n v="60016615110"/>
    <s v="MC-TL-XPRESS CREDIT JUN19"/>
    <n v="55665365597"/>
    <s v="Sepoy YOGESH SURESH JADHAV"/>
    <n v="705000"/>
    <n v="10.6"/>
    <n v="609882"/>
    <n v="609882"/>
    <n v="0"/>
    <n v="0"/>
    <n v="0"/>
    <d v="2023-02-16T00:00:00"/>
    <n v="13"/>
    <n v="13"/>
    <n v="0"/>
    <n v="0"/>
    <n v="0"/>
    <n v="0"/>
    <s v="INR"/>
    <n v="0"/>
    <n v="13276"/>
    <s v=""/>
    <n v="0"/>
    <n v="0"/>
    <s v="N"/>
    <n v="9"/>
    <s v="N"/>
    <s v="00/00/0000"/>
    <s v="N"/>
    <n v="0"/>
    <s v="00/00/0000"/>
    <s v="STD"/>
    <x v="1"/>
    <m/>
    <x v="0"/>
    <m/>
  </r>
  <r>
    <n v="60090969959"/>
    <s v="MC-TL-XPRESS CREDIT JUN19"/>
    <n v="90551359997"/>
    <s v="Mrs. INDUBEN  SOLANKI"/>
    <n v="411000"/>
    <n v="10.6"/>
    <n v="352545"/>
    <n v="348907.7"/>
    <n v="0"/>
    <n v="0"/>
    <n v="0"/>
    <d v="2023-02-19T00:00:00"/>
    <n v="13"/>
    <n v="13"/>
    <n v="0"/>
    <n v="0"/>
    <n v="0"/>
    <n v="0"/>
    <s v="INR"/>
    <n v="0"/>
    <n v="7898"/>
    <s v=""/>
    <n v="0"/>
    <n v="0"/>
    <s v="N"/>
    <n v="9"/>
    <s v="N"/>
    <s v="00/00/0000"/>
    <s v="N"/>
    <n v="0"/>
    <s v="00/00/0000"/>
    <s v="STD"/>
    <x v="1"/>
    <m/>
    <x v="0"/>
    <m/>
  </r>
  <r>
    <n v="60090169166"/>
    <s v="MC-TL-XPRESS CREDIT JUN19"/>
    <n v="55951156901"/>
    <s v="Ms. SANGEETA  YADAV"/>
    <n v="970000"/>
    <n v="10.6"/>
    <n v="824014"/>
    <n v="727"/>
    <n v="0"/>
    <n v="0"/>
    <n v="0"/>
    <d v="2023-02-19T00:00:00"/>
    <n v="13"/>
    <n v="13"/>
    <n v="0"/>
    <n v="0"/>
    <n v="0"/>
    <n v="0"/>
    <s v="INR"/>
    <n v="0"/>
    <n v="18265"/>
    <s v=""/>
    <n v="0"/>
    <n v="0"/>
    <s v="N"/>
    <n v="9"/>
    <s v="N"/>
    <s v="00/00/0000"/>
    <s v="N"/>
    <n v="0"/>
    <s v="00/00/0000"/>
    <s v="STD"/>
    <x v="59"/>
    <n v="0"/>
    <x v="0"/>
    <m/>
  </r>
  <r>
    <n v="60066569616"/>
    <s v="MC-TL-XPRESS CREDIT JUN19"/>
    <n v="55005197903"/>
    <s v="Mr. PARSOTTAMBHAI DAYABHAI VAG"/>
    <n v="480000"/>
    <n v="11.6"/>
    <n v="415394"/>
    <n v="415394"/>
    <n v="0"/>
    <n v="0"/>
    <n v="0"/>
    <d v="2023-02-26T00:00:00"/>
    <n v="13"/>
    <n v="13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x v="55"/>
    <n v="0"/>
    <x v="0"/>
    <m/>
  </r>
  <r>
    <n v="60066699969"/>
    <s v="MC-TL-XPRESS CREDIT JUN19"/>
    <n v="57950559079"/>
    <s v="Mrs. PUJABEN NARSINHBHAI PRAJA"/>
    <n v="100000"/>
    <n v="10.6"/>
    <n v="83683"/>
    <n v="43683"/>
    <n v="0"/>
    <n v="0"/>
    <n v="0"/>
    <d v="2023-03-02T00:00:00"/>
    <n v="12"/>
    <n v="12"/>
    <n v="0"/>
    <n v="0"/>
    <n v="0"/>
    <n v="0"/>
    <s v="INR"/>
    <n v="0"/>
    <n v="2155"/>
    <s v=""/>
    <n v="0"/>
    <n v="0"/>
    <s v="N"/>
    <n v="9"/>
    <s v="N"/>
    <s v="00/00/0000"/>
    <s v="N"/>
    <n v="0"/>
    <s v="00/00/0000"/>
    <s v="STD"/>
    <x v="1"/>
    <m/>
    <x v="0"/>
    <m/>
  </r>
  <r>
    <n v="60051961951"/>
    <s v="MC-TL-XPRESS CREDIT JUN19"/>
    <n v="56050955159"/>
    <s v="Mr. SUNDHARA RAGHU BAG"/>
    <n v="961000"/>
    <n v="12.1"/>
    <n v="746086"/>
    <n v="746085.7"/>
    <n v="0"/>
    <n v="0"/>
    <n v="0"/>
    <d v="2023-03-04T00:00:00"/>
    <n v="12"/>
    <n v="12"/>
    <n v="0"/>
    <n v="0"/>
    <n v="0"/>
    <n v="0"/>
    <s v="INR"/>
    <n v="0"/>
    <n v="27152"/>
    <s v=""/>
    <n v="0"/>
    <n v="0"/>
    <s v="N"/>
    <n v="9"/>
    <s v="N"/>
    <s v="00/00/0000"/>
    <s v="N"/>
    <n v="0"/>
    <s v="00/00/0000"/>
    <s v="STD"/>
    <x v="166"/>
    <n v="999"/>
    <x v="0"/>
    <m/>
  </r>
  <r>
    <n v="60055011969"/>
    <s v="MC-TL-XPRESS CREDIT JUN19"/>
    <n v="56537196750"/>
    <s v="Mr. BALVANT  PRAJAPATI"/>
    <n v="1159000"/>
    <n v="10.1"/>
    <n v="1018315"/>
    <n v="1018315"/>
    <n v="0"/>
    <n v="0"/>
    <n v="0"/>
    <d v="2023-03-05T00:00:00"/>
    <n v="12"/>
    <n v="12"/>
    <n v="0"/>
    <n v="0"/>
    <n v="0"/>
    <n v="0"/>
    <s v="INR"/>
    <n v="0"/>
    <n v="21530"/>
    <s v=""/>
    <n v="0"/>
    <n v="0"/>
    <m/>
    <m/>
    <s v="N"/>
    <s v="00/00/0000"/>
    <s v="N"/>
    <n v="0"/>
    <s v="00/00/0000"/>
    <s v="STD"/>
    <x v="159"/>
    <n v="0"/>
    <x v="0"/>
    <m/>
  </r>
  <r>
    <n v="60059166696"/>
    <s v="MC-TL-XPRESS CREDIT JUN19"/>
    <n v="90656755955"/>
    <s v="Mr. Vaghela  Nageen"/>
    <n v="340000"/>
    <n v="11.6"/>
    <n v="300759"/>
    <n v="300759"/>
    <n v="0"/>
    <n v="0"/>
    <n v="0"/>
    <d v="2023-03-06T00:00:00"/>
    <n v="12"/>
    <n v="12"/>
    <n v="0"/>
    <n v="0"/>
    <n v="0"/>
    <n v="0"/>
    <s v="INR"/>
    <n v="0"/>
    <n v="6577"/>
    <s v=""/>
    <n v="0"/>
    <n v="0"/>
    <s v="N"/>
    <n v="9"/>
    <s v="N"/>
    <s v="00/00/0000"/>
    <s v="N"/>
    <n v="0"/>
    <s v="00/00/0000"/>
    <s v="STD"/>
    <x v="15"/>
    <n v="0"/>
    <x v="0"/>
    <m/>
  </r>
  <r>
    <n v="60059166059"/>
    <s v="MC-TL-XPRESS CREDIT JUN19"/>
    <n v="57005375079"/>
    <s v="Sepoy SANJIT KUMAR  YADAV"/>
    <n v="500000"/>
    <n v="10.6"/>
    <n v="384142"/>
    <n v="861"/>
    <n v="0"/>
    <n v="0"/>
    <n v="0"/>
    <d v="2023-03-06T00:00:00"/>
    <n v="12"/>
    <n v="12"/>
    <n v="0"/>
    <n v="0"/>
    <n v="0"/>
    <n v="0"/>
    <s v="INR"/>
    <n v="0"/>
    <n v="12826"/>
    <s v=""/>
    <n v="0"/>
    <n v="0"/>
    <s v="N"/>
    <n v="9"/>
    <s v="N"/>
    <s v="00/00/0000"/>
    <s v="N"/>
    <n v="0"/>
    <s v="00/00/0000"/>
    <s v="STD"/>
    <x v="1"/>
    <m/>
    <x v="0"/>
    <m/>
  </r>
  <r>
    <n v="60066619519"/>
    <s v="MC-TL-XPRESS CREDIT JUN19"/>
    <n v="55515605606"/>
    <s v="Mrs. LAXMI NATVARBHAI VAGHELA"/>
    <n v="364000"/>
    <n v="11.1"/>
    <n v="320236"/>
    <n v="313287.8"/>
    <n v="0"/>
    <n v="0"/>
    <n v="0"/>
    <d v="2023-03-08T00:00:00"/>
    <n v="12"/>
    <n v="12"/>
    <n v="0"/>
    <n v="0"/>
    <n v="0"/>
    <n v="0"/>
    <s v="INR"/>
    <n v="0"/>
    <n v="6948"/>
    <s v=""/>
    <n v="0"/>
    <n v="0"/>
    <s v="N"/>
    <n v="9"/>
    <s v="N"/>
    <s v="00/00/0000"/>
    <s v="N"/>
    <n v="0"/>
    <s v="00/00/0000"/>
    <s v="STD"/>
    <x v="167"/>
    <n v="999"/>
    <x v="0"/>
    <m/>
  </r>
  <r>
    <n v="60066666066"/>
    <s v="MC-TL-XPRESS CREDIT JUN19"/>
    <n v="56071993197"/>
    <s v="Mr. SODHA KARSANJI  PREMSINH"/>
    <n v="700000"/>
    <n v="11.1"/>
    <n v="615272"/>
    <n v="601912"/>
    <n v="0"/>
    <n v="0"/>
    <n v="0"/>
    <d v="2023-03-10T00:00:00"/>
    <n v="12"/>
    <n v="12"/>
    <n v="0"/>
    <n v="0"/>
    <n v="0"/>
    <n v="0"/>
    <s v="INR"/>
    <n v="0"/>
    <n v="13360"/>
    <s v=""/>
    <n v="0"/>
    <n v="0"/>
    <s v="N"/>
    <n v="9"/>
    <s v="N"/>
    <s v="00/00/0000"/>
    <s v="N"/>
    <n v="0"/>
    <s v="00/00/0000"/>
    <s v="STD"/>
    <x v="106"/>
    <n v="999"/>
    <x v="0"/>
    <m/>
  </r>
  <r>
    <n v="60061561119"/>
    <s v="MC-TL-XPRESS CREDIT JUN19"/>
    <n v="55997065055"/>
    <s v="Mr. BADAL BHARAT MORE"/>
    <n v="500000"/>
    <n v="12.1"/>
    <n v="442645"/>
    <n v="442645"/>
    <n v="0"/>
    <n v="0"/>
    <n v="0"/>
    <d v="2023-03-10T00:00:00"/>
    <n v="12"/>
    <n v="12"/>
    <n v="0"/>
    <n v="0"/>
    <n v="0"/>
    <n v="0"/>
    <s v="INR"/>
    <n v="0"/>
    <n v="9802"/>
    <s v=""/>
    <n v="0"/>
    <n v="0"/>
    <s v="N"/>
    <n v="9"/>
    <s v="N"/>
    <s v="00/00/0000"/>
    <s v="N"/>
    <n v="0"/>
    <s v="00/00/0000"/>
    <s v="STD"/>
    <x v="168"/>
    <n v="0"/>
    <x v="0"/>
    <m/>
  </r>
  <r>
    <n v="60061569011"/>
    <s v="MC-TL-XPRESS CREDIT JUN19"/>
    <n v="50053533199"/>
    <s v="Mrs. JYOTSNABEN VINODBHAI MAHI"/>
    <n v="675000"/>
    <n v="10.6"/>
    <n v="178230"/>
    <n v="178229.5"/>
    <n v="0"/>
    <n v="0"/>
    <n v="0"/>
    <d v="2023-03-10T00:00:00"/>
    <n v="12"/>
    <n v="12"/>
    <n v="0"/>
    <n v="0"/>
    <n v="0"/>
    <n v="0"/>
    <s v="INR"/>
    <n v="0"/>
    <n v="45425"/>
    <s v=""/>
    <n v="0"/>
    <n v="0"/>
    <s v="N"/>
    <n v="9"/>
    <s v="N"/>
    <s v="00/00/0000"/>
    <s v="N"/>
    <n v="0"/>
    <s v="00/00/0000"/>
    <s v="STD"/>
    <x v="106"/>
    <n v="999"/>
    <x v="0"/>
    <m/>
  </r>
  <r>
    <n v="60011196195"/>
    <s v="MC-TL-XPRESS CREDIT JUN19"/>
    <n v="56013135596"/>
    <s v="Mr. SHAILESHGIRI KESHAVGIRI GO"/>
    <n v="820000"/>
    <n v="10.6"/>
    <n v="720825"/>
    <n v="720825"/>
    <n v="0"/>
    <n v="0"/>
    <n v="0"/>
    <d v="2023-03-12T00:00:00"/>
    <n v="12"/>
    <n v="12"/>
    <n v="0"/>
    <n v="0"/>
    <n v="0"/>
    <n v="0"/>
    <s v="INR"/>
    <n v="0"/>
    <n v="15441"/>
    <s v=""/>
    <n v="0"/>
    <n v="0"/>
    <s v="N"/>
    <n v="9"/>
    <s v="N"/>
    <s v="00/00/0000"/>
    <s v="N"/>
    <n v="0"/>
    <s v="00/00/0000"/>
    <s v="STD"/>
    <x v="169"/>
    <n v="999"/>
    <x v="0"/>
    <m/>
  </r>
  <r>
    <n v="60096166691"/>
    <s v="MC-TL-XPRESS CREDIT JUN19"/>
    <n v="56169555755"/>
    <s v="Mr. RAVINDER  KUMAR"/>
    <n v="1425000"/>
    <n v="10.1"/>
    <n v="1242978"/>
    <n v="1193033"/>
    <n v="0"/>
    <n v="0"/>
    <n v="0"/>
    <d v="2023-03-20T00:00:00"/>
    <n v="12"/>
    <n v="12"/>
    <n v="0"/>
    <n v="0"/>
    <n v="0"/>
    <n v="0"/>
    <s v="INR"/>
    <n v="0"/>
    <n v="26472"/>
    <s v=""/>
    <n v="0"/>
    <n v="0"/>
    <s v="N"/>
    <n v="9"/>
    <s v="N"/>
    <s v="00/00/0000"/>
    <s v="N"/>
    <n v="0"/>
    <s v="00/00/0000"/>
    <s v="STD"/>
    <x v="1"/>
    <m/>
    <x v="0"/>
    <m/>
  </r>
  <r>
    <n v="60096669501"/>
    <s v="MC-TL-XPRESS CREDIT JUN19"/>
    <n v="90753579556"/>
    <s v="Mr. MAHESH  VAGHELA"/>
    <n v="456000"/>
    <n v="11.1"/>
    <n v="399610"/>
    <n v="399609.2"/>
    <n v="0"/>
    <n v="0"/>
    <n v="0"/>
    <d v="2023-03-24T00:00:00"/>
    <n v="12"/>
    <n v="12"/>
    <n v="0"/>
    <n v="0"/>
    <n v="0"/>
    <n v="0"/>
    <s v="INR"/>
    <n v="0"/>
    <n v="8703"/>
    <s v=""/>
    <n v="0"/>
    <n v="0"/>
    <s v="N"/>
    <n v="9"/>
    <s v="N"/>
    <s v="00/00/0000"/>
    <s v="N"/>
    <n v="0"/>
    <s v="00/00/0000"/>
    <s v="STD"/>
    <x v="72"/>
    <n v="999"/>
    <x v="0"/>
    <m/>
  </r>
  <r>
    <n v="69611615999"/>
    <s v="MC-TL-XPRESS CREDIT JUN19"/>
    <n v="56309359953"/>
    <s v="Mr. HITESH MANEKLAL VAGHELA"/>
    <n v="300000"/>
    <n v="10.6"/>
    <n v="218519"/>
    <n v="224299"/>
    <n v="5780"/>
    <n v="5780"/>
    <n v="0"/>
    <d v="2022-07-06T00:00:00"/>
    <n v="20"/>
    <n v="19"/>
    <n v="1"/>
    <n v="1"/>
    <n v="1"/>
    <n v="701"/>
    <s v="INR"/>
    <n v="0"/>
    <n v="6464"/>
    <d v="2024-03-03T00:00:00"/>
    <n v="0"/>
    <n v="0"/>
    <s v="N"/>
    <n v="3"/>
    <s v="N"/>
    <s v="00/00/0000"/>
    <s v="N"/>
    <n v="0"/>
    <s v="00/00/0000"/>
    <s v="SMA0"/>
    <x v="146"/>
    <n v="701"/>
    <x v="0"/>
    <m/>
  </r>
  <r>
    <n v="69566661699"/>
    <s v="MC-TL-XPRESS CREDIT JUN19"/>
    <n v="56970179607"/>
    <s v="Mr. CHITRA  ORAM"/>
    <n v="900000"/>
    <n v="10.6"/>
    <n v="703628"/>
    <n v="720575"/>
    <n v="16947"/>
    <n v="16947"/>
    <n v="0"/>
    <d v="2022-07-29T00:00:00"/>
    <n v="20"/>
    <n v="19"/>
    <n v="1"/>
    <n v="1"/>
    <n v="1"/>
    <n v="701"/>
    <s v="INR"/>
    <n v="0"/>
    <n v="16947"/>
    <d v="2024-03-25T00:00:00"/>
    <n v="0"/>
    <n v="0"/>
    <s v="N"/>
    <n v="3"/>
    <s v="N"/>
    <s v="00/00/0000"/>
    <s v="N"/>
    <n v="0"/>
    <s v="00/00/0000"/>
    <s v="SMA0"/>
    <x v="7"/>
    <n v="701"/>
    <x v="0"/>
    <m/>
  </r>
  <r>
    <n v="69666910666"/>
    <s v="MC-TL-XPRESS CREDIT JUN19"/>
    <n v="50955913706"/>
    <s v="Mr. KANAIYA DALSUKHBHAI CHAUHA"/>
    <n v="440000"/>
    <n v="10.6"/>
    <n v="357950"/>
    <n v="365998"/>
    <n v="8048"/>
    <n v="8048"/>
    <n v="0"/>
    <d v="2022-09-05T00:00:00"/>
    <n v="18"/>
    <n v="17"/>
    <n v="1"/>
    <n v="1"/>
    <n v="1"/>
    <n v="701"/>
    <s v="INR"/>
    <n v="0"/>
    <n v="8286"/>
    <d v="2024-03-05T00:00:00"/>
    <n v="0"/>
    <n v="0"/>
    <m/>
    <m/>
    <s v="N"/>
    <s v="00/00/0000"/>
    <s v="N"/>
    <n v="0"/>
    <s v="00/00/0000"/>
    <s v="SMA0"/>
    <x v="58"/>
    <n v="701"/>
    <x v="0"/>
    <m/>
  </r>
  <r>
    <n v="69659569969"/>
    <s v="MC-TL-XPRESS CREDIT JUN19"/>
    <n v="56195997756"/>
    <s v="Mr. KHODABHAI MOTIBHAI PARMAR"/>
    <n v="350000"/>
    <n v="11.6"/>
    <n v="266944.5"/>
    <n v="274134.5"/>
    <n v="7190"/>
    <n v="7190"/>
    <n v="0"/>
    <d v="2022-09-15T00:00:00"/>
    <n v="15"/>
    <n v="14"/>
    <n v="1"/>
    <n v="1"/>
    <n v="1"/>
    <n v="701"/>
    <s v="INR"/>
    <n v="0"/>
    <n v="7680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9619666106"/>
    <s v="MC-TL-XPRESS CREDIT JUN19"/>
    <n v="50105905150"/>
    <s v="Mr. KAMLESH ISHWARLAL BHIL"/>
    <n v="790000"/>
    <n v="11.6"/>
    <n v="641114"/>
    <n v="656175.5"/>
    <n v="15061.5"/>
    <n v="15061.5"/>
    <n v="0"/>
    <d v="2022-09-23T00:00:00"/>
    <n v="18"/>
    <n v="17"/>
    <n v="1"/>
    <n v="1"/>
    <n v="1"/>
    <n v="701"/>
    <s v="INR"/>
    <n v="0"/>
    <n v="15281"/>
    <d v="2024-03-06T00:00:00"/>
    <n v="0"/>
    <n v="0"/>
    <s v="N"/>
    <n v="3"/>
    <s v="N"/>
    <s v="00/00/0000"/>
    <s v="N"/>
    <n v="0"/>
    <s v="00/00/0000"/>
    <s v="SMA0"/>
    <x v="168"/>
    <n v="701"/>
    <x v="0"/>
    <m/>
  </r>
  <r>
    <n v="69116996616"/>
    <s v="MC-TL-XPRESS CREDIT JUN19"/>
    <n v="90561063109"/>
    <s v="Mrs. MAMTABEN  SOLANKI"/>
    <n v="500000"/>
    <n v="11.6"/>
    <n v="414144"/>
    <n v="417761"/>
    <n v="3617"/>
    <n v="3617"/>
    <n v="0"/>
    <d v="2022-10-07T00:00:00"/>
    <n v="17"/>
    <n v="17"/>
    <n v="0"/>
    <n v="1"/>
    <n v="1"/>
    <n v="701"/>
    <s v="INR"/>
    <n v="0"/>
    <n v="9672"/>
    <d v="2024-03-05T00:00:00"/>
    <n v="0"/>
    <n v="0"/>
    <s v="N"/>
    <n v="3"/>
    <s v="N"/>
    <s v="00/00/0000"/>
    <s v="N"/>
    <n v="0"/>
    <s v="00/00/0000"/>
    <s v="SMA0"/>
    <x v="58"/>
    <n v="701"/>
    <x v="0"/>
    <m/>
  </r>
  <r>
    <n v="69999095611"/>
    <s v="MC-TL-XPRESS CREDIT JUN19"/>
    <n v="56999095530"/>
    <s v="Mr. SANJAYKUMAR BACHUBHAI VAGH"/>
    <n v="830000"/>
    <n v="11.1"/>
    <n v="705703"/>
    <n v="721417.5"/>
    <n v="15714.5"/>
    <n v="15714.5"/>
    <n v="0"/>
    <d v="2022-12-07T00:00:00"/>
    <n v="15"/>
    <n v="14"/>
    <n v="1"/>
    <n v="1"/>
    <n v="1"/>
    <n v="701"/>
    <s v="INR"/>
    <n v="0"/>
    <n v="15841"/>
    <d v="2024-03-06T00:00:00"/>
    <n v="0"/>
    <n v="0"/>
    <s v="N"/>
    <n v="3"/>
    <s v="N"/>
    <s v="00/00/0000"/>
    <s v="N"/>
    <n v="0"/>
    <s v="00/00/0000"/>
    <s v="SMA0"/>
    <x v="133"/>
    <n v="701"/>
    <x v="0"/>
    <m/>
  </r>
  <r>
    <n v="69569699159"/>
    <s v="MC-TL-XPRESS CREDIT JUN19"/>
    <n v="56551900355"/>
    <s v="Mr. HARSIDDHKUMAR BALDEVBHAI V"/>
    <n v="430000"/>
    <n v="11.6"/>
    <n v="346257"/>
    <n v="357299"/>
    <n v="11042"/>
    <n v="11042"/>
    <n v="0"/>
    <d v="2022-08-13T00:00:00"/>
    <n v="19"/>
    <n v="18"/>
    <n v="1"/>
    <n v="2"/>
    <n v="2"/>
    <n v="702"/>
    <s v="INR"/>
    <n v="0"/>
    <n v="8318"/>
    <d v="2024-02-01T00:00:00"/>
    <n v="0"/>
    <n v="0"/>
    <s v="N"/>
    <n v="1"/>
    <s v="N"/>
    <s v="00/00/0000"/>
    <s v="N"/>
    <n v="0"/>
    <s v="00/00/0000"/>
    <s v="SMA1"/>
    <x v="58"/>
    <n v="702"/>
    <x v="0"/>
    <m/>
  </r>
  <r>
    <n v="69196591116"/>
    <s v="MC-TL-XPRESS CREDIT JUN19"/>
    <n v="59913995055"/>
    <s v="Mr. MAHESHBHAI NATVARLAL PARMA"/>
    <n v="509000"/>
    <n v="10.6"/>
    <n v="425008"/>
    <n v="434593.24"/>
    <n v="9585.2399999999907"/>
    <n v="9585.24"/>
    <n v="0"/>
    <d v="2022-11-09T00:00:00"/>
    <n v="16"/>
    <n v="15"/>
    <n v="1"/>
    <n v="2"/>
    <n v="2"/>
    <n v="702"/>
    <s v="INR"/>
    <n v="0"/>
    <n v="9585"/>
    <d v="2024-02-05T00:00:00"/>
    <n v="0"/>
    <n v="0"/>
    <s v="N"/>
    <n v="1"/>
    <s v="N"/>
    <s v="00/00/0000"/>
    <s v="N"/>
    <n v="0"/>
    <s v="00/00/0000"/>
    <s v="SMA1"/>
    <x v="20"/>
    <n v="702"/>
    <x v="0"/>
    <m/>
  </r>
  <r>
    <n v="69911619699"/>
    <s v="MC-TL-XPRESS CREDIT JUN19"/>
    <n v="57550755695"/>
    <s v="Mr. PARMAR  HIMATSINH"/>
    <n v="550000"/>
    <n v="11.1"/>
    <n v="468889"/>
    <n v="482403.5"/>
    <n v="13514.5"/>
    <n v="13514.5"/>
    <n v="0"/>
    <d v="2023-01-30T00:00:00"/>
    <n v="14"/>
    <n v="13"/>
    <n v="1"/>
    <n v="2"/>
    <n v="2"/>
    <n v="702"/>
    <s v="INR"/>
    <n v="0"/>
    <n v="10497"/>
    <d v="2024-02-01T00:00:00"/>
    <n v="0"/>
    <n v="0"/>
    <s v="N"/>
    <n v="1"/>
    <s v="N"/>
    <s v="00/00/0000"/>
    <s v="N"/>
    <n v="0"/>
    <s v="00/00/0000"/>
    <s v="SMA1"/>
    <x v="146"/>
    <n v="702"/>
    <x v="0"/>
    <m/>
  </r>
  <r>
    <n v="60010959106"/>
    <s v="MC-TL-XPRESS CREDIT JUN19"/>
    <n v="90705131559"/>
    <s v="Mr. Purabiya Arvindbhai Maganb"/>
    <n v="440000"/>
    <n v="10.6"/>
    <n v="381477"/>
    <n v="394714"/>
    <n v="13237"/>
    <n v="13237"/>
    <n v="0"/>
    <d v="2023-02-15T00:00:00"/>
    <n v="13"/>
    <n v="11"/>
    <n v="2"/>
    <n v="2"/>
    <n v="2"/>
    <n v="702"/>
    <s v="INR"/>
    <n v="0"/>
    <n v="8286"/>
    <d v="2024-02-10T00:00:00"/>
    <n v="0"/>
    <n v="0"/>
    <s v="N"/>
    <n v="1"/>
    <s v="N"/>
    <s v="00/00/0000"/>
    <s v="N"/>
    <n v="0"/>
    <s v="00/00/0000"/>
    <s v="SMA1"/>
    <x v="118"/>
    <n v="702"/>
    <x v="0"/>
    <m/>
  </r>
  <r>
    <n v="69999699691"/>
    <s v="MC-TL-XPRESS CREDIT JUN19"/>
    <n v="90695307197"/>
    <s v="Mr. SOLANKI PRADIPBHAI BABUBHA"/>
    <n v="380000"/>
    <n v="11.6"/>
    <n v="332615"/>
    <n v="350719"/>
    <n v="18104"/>
    <n v="18104"/>
    <n v="0"/>
    <d v="2023-02-03T00:00:00"/>
    <n v="13"/>
    <n v="11"/>
    <n v="2"/>
    <n v="3"/>
    <n v="3"/>
    <n v="703"/>
    <s v="INR"/>
    <n v="0"/>
    <n v="7351"/>
    <d v="2024-01-01T00:00:00"/>
    <n v="0"/>
    <n v="0"/>
    <s v="N"/>
    <n v="2"/>
    <s v="N"/>
    <s v="00/00/0000"/>
    <s v="N"/>
    <n v="0"/>
    <s v="00/00/0000"/>
    <s v="SMA2"/>
    <x v="170"/>
    <n v="703"/>
    <x v="0"/>
    <m/>
  </r>
  <r>
    <n v="60001665560"/>
    <s v="MC-TL-XPRESS CREDIT JUN19"/>
    <n v="90663939613"/>
    <s v="Mr. CHAUHAN  VIJAY"/>
    <n v="362000"/>
    <n v="11.6"/>
    <n v="316765"/>
    <n v="335223.40000000002"/>
    <n v="18458.400000000023"/>
    <n v="18458.400000000001"/>
    <n v="0"/>
    <d v="2023-02-12T00:00:00"/>
    <n v="13"/>
    <n v="10"/>
    <n v="3"/>
    <n v="3"/>
    <n v="3"/>
    <n v="703"/>
    <s v="INR"/>
    <n v="0"/>
    <n v="7003"/>
    <d v="2024-01-10T00:00:00"/>
    <n v="0"/>
    <n v="0"/>
    <s v="N"/>
    <n v="2"/>
    <s v="N"/>
    <s v="00/00/0000"/>
    <s v="N"/>
    <n v="0"/>
    <s v="00/00/0000"/>
    <s v="SMA2"/>
    <x v="80"/>
    <n v="703"/>
    <x v="0"/>
    <m/>
  </r>
  <r>
    <n v="69666565665"/>
    <s v="MC-TL-XPRESS CREDIT JUN19"/>
    <n v="55539369917"/>
    <s v="Mr. KESHAV BABUBHAI SOLANKI"/>
    <n v="425000"/>
    <n v="10.6"/>
    <n v="292194.2"/>
    <n v="341194.2"/>
    <n v="49000"/>
    <n v="49000"/>
    <n v="0"/>
    <d v="2022-07-04T00:00:00"/>
    <n v="20"/>
    <n v="15"/>
    <n v="5"/>
    <n v="4"/>
    <n v="4"/>
    <n v="704"/>
    <s v="INR"/>
    <n v="0"/>
    <n v="9931"/>
    <d v="2023-11-02T00:00:00"/>
    <n v="0"/>
    <n v="3677.48"/>
    <s v="N"/>
    <n v="4"/>
    <s v="N"/>
    <s v="00/00/0000"/>
    <s v="N"/>
    <n v="0"/>
    <s v="00/00/0000"/>
    <s v="NPA"/>
    <x v="116"/>
    <n v="704"/>
    <x v="1"/>
    <n v="14"/>
  </r>
  <r>
    <n v="69696699916"/>
    <s v="MC-TL-XPRESS CREDIT JUN19"/>
    <n v="50090695313"/>
    <s v="Mr. MAHENDRABHAI JAGDISH VAGHE"/>
    <n v="552000"/>
    <n v="11.1"/>
    <n v="180154.8"/>
    <n v="404834"/>
    <n v="224679.2"/>
    <n v="224679.2"/>
    <n v="0"/>
    <d v="2022-09-24T00:00:00"/>
    <n v="18"/>
    <n v="8"/>
    <n v="10"/>
    <n v="4"/>
    <n v="4"/>
    <n v="704"/>
    <s v="INR"/>
    <n v="0"/>
    <n v="22468"/>
    <d v="2023-06-05T00:00:00"/>
    <n v="19211.2"/>
    <n v="43229.31"/>
    <s v="N"/>
    <n v="4"/>
    <s v="N"/>
    <s v="00/00/0000"/>
    <s v="N"/>
    <n v="0"/>
    <s v="00/00/0000"/>
    <s v="NPA"/>
    <x v="171"/>
    <n v="704"/>
    <x v="1"/>
    <n v="11"/>
  </r>
  <r>
    <n v="69161159199"/>
    <s v="MC-TL-XPRESS CREDIT JUN19"/>
    <n v="55776595159"/>
    <s v="Mr. HITENDRA SHIVRAMBHAI CHAUH"/>
    <n v="541000"/>
    <n v="11.6"/>
    <n v="444602.21"/>
    <n v="490459.65"/>
    <n v="45857.440000000002"/>
    <n v="45857.440000000002"/>
    <n v="0"/>
    <d v="2022-10-28T00:00:00"/>
    <n v="17"/>
    <n v="13"/>
    <n v="4"/>
    <n v="4"/>
    <n v="4"/>
    <n v="704"/>
    <s v="INR"/>
    <n v="0"/>
    <n v="10465"/>
    <d v="2023-11-25T00:00:00"/>
    <n v="0"/>
    <n v="4267.3500000000004"/>
    <s v="N"/>
    <n v="4"/>
    <s v="N"/>
    <s v="00/00/0000"/>
    <s v="N"/>
    <n v="0"/>
    <s v="00/00/0000"/>
    <s v="NPA"/>
    <x v="172"/>
    <n v="704"/>
    <x v="1"/>
    <n v="12"/>
  </r>
  <r>
    <n v="69196660066"/>
    <s v="MC-TL-XPRESS CREDIT JUN19"/>
    <n v="56953595559"/>
    <s v="Mr. VIJAYKUMAR PRABHUBHAI SOLA"/>
    <n v="735000"/>
    <n v="11.6"/>
    <n v="583826.66"/>
    <n v="666048"/>
    <n v="82221.339999999967"/>
    <n v="82221.34"/>
    <n v="0"/>
    <d v="2022-11-09T00:00:00"/>
    <n v="16"/>
    <n v="10"/>
    <n v="6"/>
    <n v="4"/>
    <n v="4"/>
    <n v="704"/>
    <s v="INR"/>
    <n v="0"/>
    <n v="14356"/>
    <d v="2023-10-10T00:00:00"/>
    <n v="28685.57"/>
    <n v="34639.339999999997"/>
    <s v="N"/>
    <n v="4"/>
    <s v="N"/>
    <s v="00/00/0000"/>
    <s v="N"/>
    <n v="0"/>
    <s v="00/00/0000"/>
    <s v="NPA"/>
    <x v="173"/>
    <n v="704"/>
    <x v="1"/>
    <n v="12"/>
  </r>
  <r>
    <n v="66999619691"/>
    <s v="MC-SBI HL FEST OFF (WOM)"/>
    <n v="59933995193"/>
    <s v="Mr. JAGRUTI RAKESH UPADHYAY"/>
    <n v="2880000"/>
    <n v="7.2"/>
    <n v="2449639"/>
    <n v="2112802.75"/>
    <n v="0"/>
    <n v="0"/>
    <n v="0"/>
    <d v="2018-12-07T00:00:00"/>
    <n v="19"/>
    <n v="19"/>
    <n v="0"/>
    <n v="0"/>
    <n v="0"/>
    <n v="0"/>
    <s v="INR"/>
    <n v="61132"/>
    <n v="29093"/>
    <s v=""/>
    <n v="0"/>
    <n v="0"/>
    <s v="N"/>
    <n v="9"/>
    <s v="N"/>
    <s v="00/00/0000"/>
    <s v="N"/>
    <n v="0"/>
    <s v="00/00/0000"/>
    <s v="STD"/>
    <x v="1"/>
    <m/>
    <x v="0"/>
    <m/>
  </r>
  <r>
    <n v="66996516995"/>
    <s v="MC-PRVLG-HL-TL-FES OFF(W)"/>
    <n v="55616517669"/>
    <s v="Sepoy KSHATRIYA ROHIT SINGH"/>
    <n v="1800000"/>
    <n v="7.2"/>
    <n v="1701264"/>
    <n v="1615801.98"/>
    <n v="0"/>
    <n v="0"/>
    <n v="0"/>
    <d v="2018-12-03T00:00:00"/>
    <n v="19"/>
    <n v="19"/>
    <n v="0"/>
    <n v="0"/>
    <n v="0"/>
    <n v="0"/>
    <s v="INR"/>
    <n v="15355"/>
    <n v="14952"/>
    <s v=""/>
    <n v="0"/>
    <n v="0"/>
    <s v="N"/>
    <n v="9"/>
    <s v="N"/>
    <s v="00/00/0000"/>
    <s v="N"/>
    <n v="0"/>
    <s v="00/00/0000"/>
    <s v="STD"/>
    <x v="30"/>
    <n v="999"/>
    <x v="0"/>
    <m/>
  </r>
  <r>
    <n v="66669551519"/>
    <s v="MC-PRVLG-HL-TL-FES OFF(W)"/>
    <n v="50555559059"/>
    <s v="Mr. RUPABHAI  KATARA"/>
    <n v="1170000"/>
    <n v="7.2"/>
    <n v="971711"/>
    <n v="663148.03"/>
    <n v="0"/>
    <n v="0"/>
    <n v="0"/>
    <d v="2018-12-26T00:00:00"/>
    <n v="19"/>
    <n v="19"/>
    <n v="0"/>
    <n v="0"/>
    <n v="0"/>
    <n v="0"/>
    <s v="INR"/>
    <n v="15355"/>
    <n v="10603"/>
    <s v=""/>
    <n v="0"/>
    <n v="0"/>
    <s v="N"/>
    <n v="9"/>
    <s v="N"/>
    <s v="00/00/0000"/>
    <s v="N"/>
    <n v="0"/>
    <s v="00/00/0000"/>
    <s v="STD"/>
    <x v="1"/>
    <m/>
    <x v="0"/>
    <m/>
  </r>
  <r>
    <n v="66100951690"/>
    <s v="MC-SBI HOME LOAN (BUSWOM)"/>
    <n v="55696300579"/>
    <s v="Mr. RONAK NARESHBHAI SHAH"/>
    <n v="3700000"/>
    <n v="7.6"/>
    <n v="3599254"/>
    <n v="3400776.86"/>
    <n v="0"/>
    <n v="0"/>
    <n v="0"/>
    <d v="2019-03-20T00:00:00"/>
    <n v="19"/>
    <n v="19"/>
    <n v="0"/>
    <n v="0"/>
    <n v="0"/>
    <n v="0"/>
    <s v="INR"/>
    <n v="15355"/>
    <n v="30044"/>
    <s v=""/>
    <n v="0"/>
    <n v="0"/>
    <s v="N"/>
    <n v="9"/>
    <s v="N"/>
    <s v="00/00/0000"/>
    <s v="N"/>
    <n v="0"/>
    <s v="00/00/0000"/>
    <s v="STD"/>
    <x v="1"/>
    <m/>
    <x v="0"/>
    <m/>
  </r>
  <r>
    <n v="66116910059"/>
    <s v="MC-SBIHOME TOPUP TL-JAN17"/>
    <n v="55533596155"/>
    <s v="Mrs. SANTOSHBEN KESHARIMAL JAI"/>
    <n v="2500000"/>
    <n v="7.7"/>
    <n v="1963362.9"/>
    <n v="1850199.68"/>
    <n v="0"/>
    <n v="0"/>
    <n v="0"/>
    <d v="2019-03-24T00:00:00"/>
    <n v="19"/>
    <n v="19"/>
    <n v="0"/>
    <n v="0"/>
    <n v="0"/>
    <n v="0"/>
    <s v="INR"/>
    <n v="15355"/>
    <n v="27497"/>
    <s v=""/>
    <n v="0"/>
    <n v="0"/>
    <s v="N"/>
    <n v="9"/>
    <s v="N"/>
    <s v="00/00/0000"/>
    <s v="N"/>
    <n v="0"/>
    <s v="00/00/0000"/>
    <s v="STD"/>
    <x v="35"/>
    <n v="0"/>
    <x v="0"/>
    <m/>
  </r>
  <r>
    <n v="66169691616"/>
    <s v="MC-SBIHOME TOPUP TL-JAN17"/>
    <n v="55696300579"/>
    <s v="Mr. RONAK NARESHBHAI SHAH"/>
    <n v="2500000"/>
    <n v="7.7"/>
    <n v="2141981.88"/>
    <n v="1990453.27"/>
    <n v="0"/>
    <n v="0"/>
    <n v="0"/>
    <d v="2019-04-18T00:00:00"/>
    <n v="19"/>
    <n v="19"/>
    <n v="0"/>
    <n v="0"/>
    <n v="0"/>
    <n v="0"/>
    <s v="INR"/>
    <n v="15355"/>
    <n v="24913"/>
    <s v=""/>
    <n v="0"/>
    <n v="0"/>
    <s v="N"/>
    <n v="9"/>
    <s v="N"/>
    <s v="00/00/0000"/>
    <s v="N"/>
    <n v="0"/>
    <s v="00/00/0000"/>
    <s v="STD"/>
    <x v="11"/>
    <n v="0"/>
    <x v="0"/>
    <m/>
  </r>
  <r>
    <n v="61059156191"/>
    <s v="MC-SBITL NEWCAR LN(W)J17"/>
    <n v="55700195506"/>
    <s v="Miss. LOPA GIRISHBHAI NAMDAR[F"/>
    <n v="570000"/>
    <n v="8.1999999999999993"/>
    <n v="286877"/>
    <n v="226759.76"/>
    <n v="0"/>
    <n v="0"/>
    <n v="0"/>
    <d v="2019-07-31T00:00:00"/>
    <n v="19"/>
    <n v="19"/>
    <n v="0"/>
    <n v="0"/>
    <n v="0"/>
    <n v="0"/>
    <s v="INR"/>
    <n v="15355"/>
    <n v="9229"/>
    <s v=""/>
    <n v="0"/>
    <n v="0"/>
    <s v="N"/>
    <n v="9"/>
    <s v="N"/>
    <s v="00/00/0000"/>
    <s v="N"/>
    <n v="0"/>
    <s v="00/00/0000"/>
    <s v="STD"/>
    <x v="18"/>
    <n v="0"/>
    <x v="0"/>
    <m/>
  </r>
  <r>
    <n v="66690969151"/>
    <s v="MC-SBICARLN-TL-NEWCAR J17"/>
    <n v="59555095305"/>
    <s v="Mr. HEMENDRAKUMAR ISHWARBHAI P"/>
    <n v="1000000"/>
    <n v="8.25"/>
    <n v="401143"/>
    <n v="216762.23999999999"/>
    <n v="0"/>
    <n v="0"/>
    <n v="0"/>
    <d v="2019-01-06T00:00:00"/>
    <n v="19"/>
    <n v="19"/>
    <n v="0"/>
    <n v="0"/>
    <n v="0"/>
    <n v="0"/>
    <s v="INR"/>
    <n v="61132"/>
    <n v="16217"/>
    <s v=""/>
    <n v="0"/>
    <n v="0"/>
    <s v="N"/>
    <n v="9"/>
    <s v="N"/>
    <s v="00/00/0000"/>
    <s v="N"/>
    <n v="0"/>
    <s v="00/00/0000"/>
    <s v="STD"/>
    <x v="1"/>
    <m/>
    <x v="0"/>
    <m/>
  </r>
  <r>
    <n v="66660990511"/>
    <s v="MC-SBICARLN-TL-NEWCAR J17"/>
    <n v="55505003575"/>
    <s v="Mr. ARUNKUMAR PREMCHAND PANDEY"/>
    <n v="640000"/>
    <n v="8.25"/>
    <n v="277194"/>
    <n v="223866.14"/>
    <n v="0"/>
    <n v="0"/>
    <n v="0"/>
    <d v="2019-01-09T00:00:00"/>
    <n v="19"/>
    <n v="19"/>
    <n v="0"/>
    <n v="0"/>
    <n v="0"/>
    <n v="0"/>
    <s v="INR"/>
    <n v="61132"/>
    <n v="10379"/>
    <s v=""/>
    <n v="0"/>
    <n v="0"/>
    <s v="N"/>
    <n v="9"/>
    <s v="N"/>
    <s v="00/00/0000"/>
    <s v="N"/>
    <n v="0"/>
    <s v="00/00/0000"/>
    <s v="STD"/>
    <x v="174"/>
    <n v="999"/>
    <x v="0"/>
    <m/>
  </r>
  <r>
    <n v="66665156911"/>
    <s v="MC-SBICARLN-TL-NEWCAR J17"/>
    <n v="55515539395"/>
    <s v="Mr. HIMMATSINH JAVANSINH PARMA"/>
    <n v="350000"/>
    <n v="8.25"/>
    <n v="156898"/>
    <n v="150620.69"/>
    <n v="0"/>
    <n v="0"/>
    <n v="0"/>
    <d v="2019-01-19T00:00:00"/>
    <n v="19"/>
    <n v="19"/>
    <n v="0"/>
    <n v="0"/>
    <n v="0"/>
    <n v="0"/>
    <s v="INR"/>
    <n v="15355"/>
    <n v="5676"/>
    <s v=""/>
    <n v="0"/>
    <n v="0"/>
    <s v="N"/>
    <n v="9"/>
    <s v="N"/>
    <s v="00/00/0000"/>
    <s v="N"/>
    <n v="0"/>
    <s v="00/00/0000"/>
    <s v="STD"/>
    <x v="175"/>
    <n v="0"/>
    <x v="0"/>
    <m/>
  </r>
  <r>
    <n v="66665156666"/>
    <s v="MC-SBICARLN-TL-NEWCAR J17"/>
    <n v="55553651659"/>
    <s v="Mr. Parag Prahladbhai Khatri"/>
    <n v="400000"/>
    <n v="8.25"/>
    <n v="164779"/>
    <n v="27129.59"/>
    <n v="0"/>
    <n v="0"/>
    <n v="0"/>
    <d v="2019-01-19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x v="1"/>
    <m/>
    <x v="0"/>
    <m/>
  </r>
  <r>
    <n v="66696961666"/>
    <s v="MC-SBICARLN-TL-NEWCAR J17"/>
    <n v="50015551050"/>
    <s v="Mr. PADHERIYA  PRATAPSINH"/>
    <n v="500000"/>
    <n v="8.25"/>
    <n v="208448"/>
    <n v="156741.13"/>
    <n v="0"/>
    <n v="0"/>
    <n v="0"/>
    <d v="2019-01-30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x v="18"/>
    <n v="0"/>
    <x v="0"/>
    <m/>
  </r>
  <r>
    <n v="61006609950"/>
    <s v="MC-SBICARLN-TL-NEWCAR J17"/>
    <n v="57953919953"/>
    <s v="Mr. NAYAN RAMESHBHAI MISTRY"/>
    <n v="450000"/>
    <n v="7.95"/>
    <n v="211432"/>
    <n v="128058.4"/>
    <n v="0"/>
    <n v="0"/>
    <n v="0"/>
    <d v="2019-07-12T00:00:00"/>
    <n v="19"/>
    <n v="19"/>
    <n v="0"/>
    <n v="0"/>
    <n v="0"/>
    <n v="0"/>
    <s v="INR"/>
    <n v="15355"/>
    <n v="7298"/>
    <s v=""/>
    <n v="0"/>
    <n v="0"/>
    <s v="N"/>
    <n v="9"/>
    <s v="N"/>
    <s v="00/00/0000"/>
    <s v="N"/>
    <n v="0"/>
    <s v="00/00/0000"/>
    <s v="STD"/>
    <x v="1"/>
    <m/>
    <x v="0"/>
    <m/>
  </r>
  <r>
    <n v="61069166199"/>
    <s v="MC-SBICARLN-TL-NEWCAR J17"/>
    <n v="55513593309"/>
    <s v="Mr. PRABHAKAR  KUMAR"/>
    <n v="560000"/>
    <n v="7.75"/>
    <n v="268471"/>
    <n v="221634.18"/>
    <n v="0"/>
    <n v="0"/>
    <n v="0"/>
    <d v="2019-07-31T00:00:00"/>
    <n v="19"/>
    <n v="19"/>
    <n v="0"/>
    <n v="0"/>
    <n v="0"/>
    <n v="0"/>
    <s v="INR"/>
    <n v="15355"/>
    <n v="9082"/>
    <s v=""/>
    <n v="0"/>
    <n v="0"/>
    <s v="N"/>
    <n v="9"/>
    <s v="N"/>
    <s v="00/00/0000"/>
    <s v="N"/>
    <n v="0"/>
    <s v="00/00/0000"/>
    <s v="STD"/>
    <x v="18"/>
    <n v="0"/>
    <x v="0"/>
    <m/>
  </r>
  <r>
    <n v="61069191190"/>
    <s v="MC-SBICARLN-TL-NEWCAR J17"/>
    <n v="56933595655"/>
    <s v="Mr. VRAJESH KIRANKUMAR  SUKHAD"/>
    <n v="270000"/>
    <n v="8.25"/>
    <n v="133854"/>
    <n v="106214.58"/>
    <n v="0"/>
    <n v="0"/>
    <n v="0"/>
    <d v="2019-07-31T00:00:00"/>
    <n v="19"/>
    <n v="19"/>
    <n v="0"/>
    <n v="0"/>
    <n v="0"/>
    <n v="0"/>
    <s v="INR"/>
    <n v="15355"/>
    <n v="4379"/>
    <s v=""/>
    <n v="0"/>
    <n v="0"/>
    <s v="N"/>
    <n v="9"/>
    <s v="N"/>
    <s v="00/00/0000"/>
    <s v="N"/>
    <n v="0"/>
    <s v="00/00/0000"/>
    <s v="STD"/>
    <x v="1"/>
    <m/>
    <x v="0"/>
    <m/>
  </r>
  <r>
    <n v="61069699099"/>
    <s v="MC-SBICARLN-TL-NEWCAR J17"/>
    <n v="59909665509"/>
    <s v="Mr. DINESH SONU DUSANE"/>
    <n v="410000"/>
    <n v="7.75"/>
    <n v="76280"/>
    <n v="28133.14"/>
    <n v="0"/>
    <n v="0"/>
    <n v="0"/>
    <d v="2019-07-31T00:00:00"/>
    <n v="19"/>
    <n v="19"/>
    <n v="0"/>
    <n v="0"/>
    <n v="0"/>
    <n v="0"/>
    <s v="INR"/>
    <n v="15355"/>
    <n v="8561"/>
    <s v=""/>
    <n v="0"/>
    <n v="0"/>
    <s v="N"/>
    <n v="9"/>
    <s v="N"/>
    <s v="00/00/0000"/>
    <s v="N"/>
    <n v="0"/>
    <s v="00/00/0000"/>
    <s v="STD"/>
    <x v="18"/>
    <n v="0"/>
    <x v="0"/>
    <m/>
  </r>
  <r>
    <n v="61051919696"/>
    <s v="MC-SBICARLN-TL-NEWCAR J17"/>
    <n v="55560595355"/>
    <s v="Mr. APURVA NILESHKUMAR SHAH"/>
    <n v="365000"/>
    <n v="8.25"/>
    <n v="176992"/>
    <n v="130695.53"/>
    <n v="0"/>
    <n v="0"/>
    <n v="0"/>
    <d v="2019-07-31T00:00:00"/>
    <n v="19"/>
    <n v="19"/>
    <n v="0"/>
    <n v="0"/>
    <n v="0"/>
    <n v="0"/>
    <s v="INR"/>
    <n v="15355"/>
    <n v="5919"/>
    <s v=""/>
    <n v="0"/>
    <n v="0"/>
    <s v="N"/>
    <n v="9"/>
    <s v="N"/>
    <s v="00/00/0000"/>
    <s v="N"/>
    <n v="0"/>
    <s v="00/00/0000"/>
    <s v="STD"/>
    <x v="1"/>
    <m/>
    <x v="0"/>
    <m/>
  </r>
  <r>
    <n v="61051915091"/>
    <s v="MC-SBICARLN-TL-NEWCAR J17"/>
    <n v="50500101073"/>
    <s v="Mr. RAJKUMAR B CHIMNANI"/>
    <n v="445000"/>
    <n v="8.25"/>
    <n v="90320"/>
    <n v="39476.54"/>
    <n v="0"/>
    <n v="0"/>
    <n v="0"/>
    <d v="2019-07-31T00:00:00"/>
    <n v="19"/>
    <n v="19"/>
    <n v="0"/>
    <n v="0"/>
    <n v="0"/>
    <n v="0"/>
    <s v="INR"/>
    <n v="61132"/>
    <n v="9292"/>
    <s v=""/>
    <n v="0"/>
    <n v="0"/>
    <s v="N"/>
    <n v="9"/>
    <s v="N"/>
    <s v="00/00/0000"/>
    <s v="N"/>
    <n v="0"/>
    <s v="00/00/0000"/>
    <s v="STD"/>
    <x v="18"/>
    <n v="0"/>
    <x v="0"/>
    <m/>
  </r>
  <r>
    <n v="61059960996"/>
    <s v="MC-SBICARLN-TL-NEWCAR J17"/>
    <n v="55911557591"/>
    <s v="Mr. NILESHBHAI JAYSUKHBHAI GAD"/>
    <n v="500000"/>
    <n v="7.75"/>
    <n v="239801"/>
    <n v="205113.87"/>
    <n v="0"/>
    <n v="0"/>
    <n v="0"/>
    <d v="2019-07-31T00:00:00"/>
    <n v="19"/>
    <n v="19"/>
    <n v="0"/>
    <n v="0"/>
    <n v="0"/>
    <n v="0"/>
    <s v="INR"/>
    <n v="15355"/>
    <n v="8109"/>
    <s v=""/>
    <n v="0"/>
    <n v="0"/>
    <s v="N"/>
    <n v="9"/>
    <s v="N"/>
    <s v="00/00/0000"/>
    <s v="N"/>
    <n v="0"/>
    <s v="00/00/0000"/>
    <s v="STD"/>
    <x v="18"/>
    <n v="0"/>
    <x v="0"/>
    <m/>
  </r>
  <r>
    <n v="61019019196"/>
    <s v="MC-SBICARLN-TL-NEWCAR J17"/>
    <n v="59951535653"/>
    <s v="Mr. RAJENDRASINH GHANSHYAMSINH"/>
    <n v="500000"/>
    <n v="8.25"/>
    <n v="258926"/>
    <n v="206546.45"/>
    <n v="0"/>
    <n v="0"/>
    <n v="0"/>
    <d v="2019-08-09T00:00:00"/>
    <n v="19"/>
    <n v="19"/>
    <n v="0"/>
    <n v="0"/>
    <n v="0"/>
    <n v="0"/>
    <s v="INR"/>
    <n v="61132"/>
    <n v="8109"/>
    <s v=""/>
    <n v="0"/>
    <n v="0"/>
    <s v="N"/>
    <n v="9"/>
    <s v="N"/>
    <s v="00/00/0000"/>
    <s v="N"/>
    <n v="0"/>
    <s v="00/00/0000"/>
    <s v="STD"/>
    <x v="35"/>
    <n v="999"/>
    <x v="0"/>
    <m/>
  </r>
  <r>
    <n v="61096596191"/>
    <s v="MC-SBICARLN-TL-NEWCAR J17"/>
    <n v="59959179955"/>
    <s v="Mrs. REJOYCEALKA  SOLANKY"/>
    <n v="570000"/>
    <n v="7.75"/>
    <n v="118678"/>
    <n v="41959.75"/>
    <n v="0"/>
    <n v="0"/>
    <n v="0"/>
    <d v="2019-08-16T00:00:00"/>
    <n v="19"/>
    <n v="19"/>
    <n v="0"/>
    <n v="0"/>
    <n v="0"/>
    <n v="0"/>
    <s v="INR"/>
    <n v="15355"/>
    <n v="11902"/>
    <s v=""/>
    <n v="0"/>
    <n v="0"/>
    <s v="N"/>
    <n v="9"/>
    <s v="N"/>
    <s v="00/00/0000"/>
    <s v="N"/>
    <n v="0"/>
    <s v="00/00/0000"/>
    <s v="STD"/>
    <x v="18"/>
    <n v="0"/>
    <x v="0"/>
    <m/>
  </r>
  <r>
    <n v="61091691191"/>
    <s v="MC-SBICARLN-TL-NEWCAR J17"/>
    <n v="50053953905"/>
    <s v="Mrs. BELA KIRAN  SHAH"/>
    <n v="446250"/>
    <n v="8.25"/>
    <n v="229867"/>
    <n v="187019.45"/>
    <n v="0"/>
    <n v="0"/>
    <n v="0"/>
    <d v="2019-08-14T00:00:00"/>
    <n v="19"/>
    <n v="19"/>
    <n v="0"/>
    <n v="0"/>
    <n v="0"/>
    <n v="0"/>
    <s v="INR"/>
    <n v="61132"/>
    <n v="7237"/>
    <s v=""/>
    <n v="0"/>
    <n v="0"/>
    <s v="N"/>
    <n v="9"/>
    <s v="N"/>
    <s v="00/00/0000"/>
    <s v="N"/>
    <n v="0"/>
    <s v="00/00/0000"/>
    <s v="STD"/>
    <x v="18"/>
    <n v="0"/>
    <x v="0"/>
    <m/>
  </r>
  <r>
    <n v="61099616516"/>
    <s v="MC-SBICARLN-TL-NEWCAR J17"/>
    <n v="55991109596"/>
    <s v="Mr. CHAUHAN  ROHITSINGH"/>
    <n v="280000"/>
    <n v="8.25"/>
    <n v="143055"/>
    <n v="112370.88"/>
    <n v="0"/>
    <n v="0"/>
    <n v="0"/>
    <d v="2019-08-14T00:00:00"/>
    <n v="19"/>
    <n v="19"/>
    <n v="0"/>
    <n v="0"/>
    <n v="0"/>
    <n v="0"/>
    <s v="INR"/>
    <n v="15355"/>
    <n v="4541"/>
    <s v=""/>
    <n v="0"/>
    <n v="0"/>
    <s v="N"/>
    <n v="9"/>
    <s v="N"/>
    <s v="00/00/0000"/>
    <s v="N"/>
    <n v="0"/>
    <s v="00/00/0000"/>
    <s v="STD"/>
    <x v="1"/>
    <m/>
    <x v="0"/>
    <m/>
  </r>
  <r>
    <n v="61099596999"/>
    <s v="MC-SBICARLN-TL-NEWCAR J17"/>
    <n v="55065939901"/>
    <s v="Mr. SOMRAJ PURUSHOTHMAN NAIR"/>
    <n v="500000"/>
    <n v="7.75"/>
    <n v="108896"/>
    <n v="105353.84"/>
    <n v="0"/>
    <n v="0"/>
    <n v="0"/>
    <d v="2019-08-28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x v="176"/>
    <n v="999"/>
    <x v="0"/>
    <m/>
  </r>
  <r>
    <n v="61099699691"/>
    <s v="MC-SBICARLN-TL-NEWCAR J17"/>
    <n v="50015535135"/>
    <s v="Mr. SANJAY  YADAV"/>
    <n v="400000"/>
    <n v="7.75"/>
    <n v="83757"/>
    <n v="36312.49"/>
    <n v="0"/>
    <n v="0"/>
    <n v="0"/>
    <d v="2019-08-16T00:00:00"/>
    <n v="19"/>
    <n v="19"/>
    <n v="0"/>
    <n v="0"/>
    <n v="0"/>
    <n v="0"/>
    <s v="INR"/>
    <n v="15355"/>
    <n v="8352"/>
    <s v=""/>
    <n v="0"/>
    <n v="0"/>
    <s v="N"/>
    <n v="9"/>
    <s v="N"/>
    <s v="00/00/0000"/>
    <s v="N"/>
    <n v="0"/>
    <s v="00/00/0000"/>
    <s v="STD"/>
    <x v="18"/>
    <n v="0"/>
    <x v="0"/>
    <m/>
  </r>
  <r>
    <n v="61099991996"/>
    <s v="MC-SBICARLN-TL-NEWCAR J17"/>
    <n v="50053599153"/>
    <s v="Mrs. RANJANBEN RAJESHKUMAR SOL"/>
    <n v="700000"/>
    <n v="7.75"/>
    <n v="331910"/>
    <n v="232500.35"/>
    <n v="0"/>
    <n v="0"/>
    <n v="0"/>
    <d v="2019-08-16T00:00:00"/>
    <n v="19"/>
    <n v="19"/>
    <n v="0"/>
    <n v="0"/>
    <n v="0"/>
    <n v="0"/>
    <s v="INR"/>
    <n v="15355"/>
    <n v="11449"/>
    <s v=""/>
    <n v="0"/>
    <n v="0"/>
    <s v="N"/>
    <n v="9"/>
    <s v="N"/>
    <s v="00/00/0000"/>
    <s v="N"/>
    <n v="0"/>
    <s v="00/00/0000"/>
    <s v="STD"/>
    <x v="1"/>
    <m/>
    <x v="0"/>
    <m/>
  </r>
  <r>
    <n v="61099996160"/>
    <s v="MC-SBICARLN-TL-NEWCAR J17"/>
    <n v="55070610935"/>
    <s v="Mr. DINESHKUMAR BHAGABHAI RATH"/>
    <n v="300000"/>
    <n v="8.25"/>
    <n v="66105"/>
    <n v="26429.93"/>
    <n v="0"/>
    <n v="0"/>
    <n v="0"/>
    <d v="2019-08-16T00:00:00"/>
    <n v="19"/>
    <n v="19"/>
    <n v="0"/>
    <n v="0"/>
    <n v="0"/>
    <n v="0"/>
    <s v="INR"/>
    <n v="15355"/>
    <n v="6264"/>
    <s v=""/>
    <n v="0"/>
    <n v="0"/>
    <s v="N"/>
    <n v="9"/>
    <s v="N"/>
    <s v="00/00/0000"/>
    <s v="N"/>
    <n v="0"/>
    <s v="00/00/0000"/>
    <s v="STD"/>
    <x v="1"/>
    <m/>
    <x v="0"/>
    <m/>
  </r>
  <r>
    <n v="61106199559"/>
    <s v="MC-SBICARLN-TL-NEWCAR J17"/>
    <n v="50593960105"/>
    <s v="Mr. LAXMANBHAI BABABHAI SENAMA"/>
    <n v="500000"/>
    <n v="7.75"/>
    <n v="111156"/>
    <n v="80784.62"/>
    <n v="0"/>
    <n v="0"/>
    <n v="0"/>
    <d v="2019-08-24T00:00:00"/>
    <n v="19"/>
    <n v="19"/>
    <n v="0"/>
    <n v="0"/>
    <n v="0"/>
    <n v="0"/>
    <s v="INR"/>
    <n v="15355"/>
    <n v="10440"/>
    <s v=""/>
    <n v="0"/>
    <n v="0"/>
    <s v="N"/>
    <n v="9"/>
    <s v="N"/>
    <s v="00/00/0000"/>
    <s v="N"/>
    <n v="0"/>
    <s v="00/00/0000"/>
    <s v="STD"/>
    <x v="11"/>
    <n v="0"/>
    <x v="0"/>
    <m/>
  </r>
  <r>
    <n v="61106190966"/>
    <s v="MC-SBICARLN-TL-NEWCAR J17"/>
    <n v="59939973555"/>
    <s v="Mr. HITENDRA ASHOKDAN GADHAVI"/>
    <n v="550000"/>
    <n v="8.25"/>
    <n v="281614"/>
    <n v="223615.24"/>
    <n v="0"/>
    <n v="0"/>
    <n v="0"/>
    <d v="2019-08-24T00:00:00"/>
    <n v="19"/>
    <n v="19"/>
    <n v="0"/>
    <n v="0"/>
    <n v="0"/>
    <n v="0"/>
    <s v="INR"/>
    <n v="15355"/>
    <n v="8919"/>
    <s v=""/>
    <n v="0"/>
    <n v="0"/>
    <s v="N"/>
    <n v="9"/>
    <s v="N"/>
    <s v="00/00/0000"/>
    <s v="N"/>
    <n v="0"/>
    <s v="00/00/0000"/>
    <s v="STD"/>
    <x v="11"/>
    <n v="999"/>
    <x v="0"/>
    <m/>
  </r>
  <r>
    <n v="61109115669"/>
    <s v="MC-SBICARLN-TL-NEWCAR J17"/>
    <n v="55591579709"/>
    <s v="Mr. SANJAY MOJIRAM JAT"/>
    <n v="400000"/>
    <n v="7.75"/>
    <n v="188659"/>
    <n v="121293.1"/>
    <n v="0"/>
    <n v="0"/>
    <n v="0"/>
    <d v="2019-08-30T00:00:00"/>
    <n v="19"/>
    <n v="19"/>
    <n v="0"/>
    <n v="0"/>
    <n v="0"/>
    <n v="0"/>
    <s v="INR"/>
    <n v="15355"/>
    <n v="6487"/>
    <s v=""/>
    <n v="0"/>
    <n v="0"/>
    <s v="N"/>
    <n v="9"/>
    <s v="N"/>
    <s v="00/00/0000"/>
    <s v="N"/>
    <n v="0"/>
    <s v="00/00/0000"/>
    <s v="STD"/>
    <x v="1"/>
    <m/>
    <x v="0"/>
    <m/>
  </r>
  <r>
    <n v="61690696999"/>
    <s v="MC-SBICARLN-TL-NEWCAR J17"/>
    <n v="57039350766"/>
    <s v="Mrs. ANKITA RAHUL ROHIT"/>
    <n v="700000"/>
    <n v="7.75"/>
    <n v="358458"/>
    <n v="179382.76"/>
    <n v="0"/>
    <n v="0"/>
    <n v="0"/>
    <d v="2019-11-24T00:00:00"/>
    <n v="19"/>
    <n v="19"/>
    <n v="0"/>
    <n v="0"/>
    <n v="0"/>
    <n v="0"/>
    <s v="INR"/>
    <n v="15355"/>
    <n v="11541"/>
    <s v=""/>
    <n v="0"/>
    <n v="0"/>
    <s v="N"/>
    <n v="9"/>
    <s v="N"/>
    <s v="00/00/0000"/>
    <s v="N"/>
    <n v="0"/>
    <s v="00/00/0000"/>
    <s v="STD"/>
    <x v="1"/>
    <m/>
    <x v="0"/>
    <m/>
  </r>
  <r>
    <n v="61095569961"/>
    <s v="MC-SBICARLN-TL-NEWCAR J17"/>
    <n v="56556159505"/>
    <s v="Mrs. JYOTI ROSHANBHAI BAFNA"/>
    <n v="1100000"/>
    <n v="8.25"/>
    <n v="570157"/>
    <n v="615566.69999999995"/>
    <n v="45409.699999999953"/>
    <n v="45409.7"/>
    <n v="0"/>
    <d v="2019-07-18T00:00:00"/>
    <n v="19"/>
    <n v="16"/>
    <n v="3"/>
    <n v="3"/>
    <n v="3"/>
    <n v="703"/>
    <s v="INR"/>
    <n v="15355"/>
    <n v="17838"/>
    <d v="2024-01-18T00:00:00"/>
    <n v="0"/>
    <n v="0"/>
    <s v="N"/>
    <n v="2"/>
    <s v="N"/>
    <s v="00/00/0000"/>
    <s v="N"/>
    <n v="0"/>
    <s v="00/00/0000"/>
    <s v="SMA2"/>
    <x v="177"/>
    <n v="703"/>
    <x v="0"/>
    <m/>
  </r>
  <r>
    <n v="61106199919"/>
    <s v="MC-SBICARLN-TL-NEWCAR J17"/>
    <n v="55016176769"/>
    <s v="Mr. RAKESH KUMAR  PASWAN"/>
    <n v="346000"/>
    <n v="8.25"/>
    <n v="72259"/>
    <n v="137043.32"/>
    <n v="64784.320000000007"/>
    <n v="64784.32"/>
    <n v="0"/>
    <d v="2019-08-24T00:00:00"/>
    <n v="19"/>
    <n v="10"/>
    <n v="9"/>
    <n v="4"/>
    <n v="4"/>
    <n v="704"/>
    <s v="INR"/>
    <n v="15355"/>
    <n v="7225"/>
    <d v="2023-07-18T00:00:00"/>
    <n v="5821"/>
    <n v="9768.56"/>
    <s v="N"/>
    <n v="4"/>
    <s v="Y"/>
    <d v="2022-02-02T00:00:00"/>
    <s v="N"/>
    <n v="0"/>
    <s v="00/00/0000"/>
    <s v="NPA"/>
    <x v="109"/>
    <n v="704"/>
    <x v="1"/>
    <n v="49"/>
  </r>
  <r>
    <n v="69166911619"/>
    <s v="MC-JAI JAWAN PEN LN JAN17"/>
    <n v="50053931599"/>
    <s v="Mr. PARMAR  GOVINDBHAI"/>
    <n v="400000"/>
    <n v="12"/>
    <n v="218764"/>
    <n v="160893.4"/>
    <n v="0"/>
    <n v="0"/>
    <n v="0"/>
    <d v="2020-12-18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x v="1"/>
    <m/>
    <x v="0"/>
    <m/>
  </r>
  <r>
    <n v="69696159956"/>
    <s v="MC-JAI JAWAN PEN LN JAN17"/>
    <n v="55136030501"/>
    <s v="Mr. MAHENDRASINH PADAMSINH RAT"/>
    <n v="300000"/>
    <n v="12"/>
    <n v="179473"/>
    <n v="127298.16"/>
    <n v="0"/>
    <n v="0"/>
    <n v="0"/>
    <d v="2021-03-14T00:00:00"/>
    <n v="19"/>
    <n v="19"/>
    <n v="0"/>
    <n v="0"/>
    <n v="0"/>
    <n v="0"/>
    <s v="INR"/>
    <n v="0"/>
    <n v="6674"/>
    <s v=""/>
    <n v="0"/>
    <n v="0"/>
    <s v="N"/>
    <n v="9"/>
    <s v="N"/>
    <s v="00/00/0000"/>
    <s v="N"/>
    <n v="0"/>
    <s v="00/00/0000"/>
    <s v="STD"/>
    <x v="1"/>
    <m/>
    <x v="0"/>
    <m/>
  </r>
  <r>
    <n v="69196919666"/>
    <s v="MC-JAI JAWAN PEN LN JAN17"/>
    <n v="56171993730"/>
    <s v="Mr. JAYANTIBHAI MAFAT LAL PRAJ"/>
    <n v="300000"/>
    <n v="9.75"/>
    <n v="234639"/>
    <n v="234639"/>
    <n v="0"/>
    <n v="0"/>
    <n v="0"/>
    <d v="2022-11-10T00:00:00"/>
    <n v="16"/>
    <n v="1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x v="159"/>
    <n v="0"/>
    <x v="0"/>
    <m/>
  </r>
  <r>
    <n v="69961956965"/>
    <s v="MC-JAI JAWAN PEN LN JAN17"/>
    <n v="55369563905"/>
    <s v="Mr. BHANWARBHAI DHANAJI BHIL"/>
    <n v="525000"/>
    <n v="9.75"/>
    <n v="442792"/>
    <n v="442792"/>
    <n v="0"/>
    <n v="0"/>
    <n v="0"/>
    <d v="2022-12-01T00:00:00"/>
    <n v="15"/>
    <n v="15"/>
    <n v="0"/>
    <n v="0"/>
    <n v="0"/>
    <n v="0"/>
    <s v="INR"/>
    <n v="0"/>
    <n v="9661"/>
    <s v=""/>
    <n v="0"/>
    <n v="0"/>
    <s v="N"/>
    <n v="9"/>
    <s v="N"/>
    <s v="00/00/0000"/>
    <s v="N"/>
    <n v="0"/>
    <s v="00/00/0000"/>
    <s v="STD"/>
    <x v="159"/>
    <n v="0"/>
    <x v="0"/>
    <m/>
  </r>
  <r>
    <n v="69966965919"/>
    <s v="MC-JAI JAWAN PEN LN JAN17"/>
    <n v="55599935959"/>
    <s v="Mr. FATESING SHETUSING  RANA"/>
    <n v="250000"/>
    <n v="9.75"/>
    <n v="202666"/>
    <n v="202666"/>
    <n v="0"/>
    <n v="0"/>
    <n v="0"/>
    <d v="2023-01-13T00:00:00"/>
    <n v="14"/>
    <n v="14"/>
    <n v="0"/>
    <n v="0"/>
    <n v="0"/>
    <n v="0"/>
    <s v="INR"/>
    <n v="0"/>
    <n v="5282"/>
    <s v=""/>
    <n v="0"/>
    <n v="0"/>
    <s v="N"/>
    <n v="9"/>
    <s v="N"/>
    <s v="00/00/0000"/>
    <s v="N"/>
    <n v="0"/>
    <s v="00/00/0000"/>
    <s v="STD"/>
    <x v="147"/>
    <n v="999"/>
    <x v="0"/>
    <m/>
  </r>
  <r>
    <n v="69969165996"/>
    <s v="MC-JAI JAWAN PEN LN JAN17"/>
    <n v="50351579506"/>
    <s v="Mr. RAJPUT  KISHORSINGH"/>
    <n v="400000"/>
    <n v="9.75"/>
    <n v="299069"/>
    <n v="69069"/>
    <n v="0"/>
    <n v="0"/>
    <n v="0"/>
    <d v="2023-01-29T00:00:00"/>
    <n v="14"/>
    <n v="14"/>
    <n v="0"/>
    <n v="0"/>
    <n v="0"/>
    <n v="0"/>
    <s v="INR"/>
    <n v="0"/>
    <n v="8450"/>
    <s v=""/>
    <n v="0"/>
    <n v="0"/>
    <s v="N"/>
    <n v="9"/>
    <s v="N"/>
    <s v="00/00/0000"/>
    <s v="N"/>
    <n v="0"/>
    <s v="00/00/0000"/>
    <s v="STD"/>
    <x v="1"/>
    <m/>
    <x v="0"/>
    <m/>
  </r>
  <r>
    <n v="60055959116"/>
    <s v="MC-JAI JAWAN PEN LN JAN17"/>
    <n v="55011375551"/>
    <s v="Mr. TOMAR NARENDRA K  SINGH"/>
    <n v="504000"/>
    <n v="9.75"/>
    <n v="442074"/>
    <n v="442074"/>
    <n v="0"/>
    <n v="0"/>
    <n v="0"/>
    <d v="2023-03-05T00:00:00"/>
    <n v="12"/>
    <n v="12"/>
    <n v="0"/>
    <n v="0"/>
    <n v="0"/>
    <n v="0"/>
    <s v="INR"/>
    <n v="0"/>
    <n v="9274"/>
    <s v=""/>
    <n v="0"/>
    <n v="0"/>
    <m/>
    <m/>
    <s v="N"/>
    <s v="00/00/0000"/>
    <s v="N"/>
    <n v="0"/>
    <s v="00/00/0000"/>
    <s v="STD"/>
    <x v="1"/>
    <m/>
    <x v="0"/>
    <m/>
  </r>
  <r>
    <n v="69669119999"/>
    <s v="MC-SCHOLAR L-A NOCOLJAN17"/>
    <n v="55755907351"/>
    <s v="Mr. AASHIT MANOJ AGRAWAL"/>
    <n v="1950000"/>
    <n v="7.5"/>
    <n v="1688785"/>
    <n v="1423340"/>
    <n v="0"/>
    <n v="0"/>
    <n v="0"/>
    <d v="2021-04-03T00:00:00"/>
    <n v="1"/>
    <n v="1"/>
    <n v="0"/>
    <n v="0"/>
    <n v="0"/>
    <n v="0"/>
    <s v="INR"/>
    <n v="0"/>
    <n v="14707"/>
    <s v=""/>
    <n v="0"/>
    <n v="0"/>
    <s v="N"/>
    <n v="9"/>
    <s v="N"/>
    <s v="00/00/0000"/>
    <s v="N"/>
    <n v="0"/>
    <s v="00/00/0000"/>
    <s v="STD"/>
    <x v="1"/>
    <m/>
    <x v="0"/>
    <m/>
  </r>
  <r>
    <n v="69905106016"/>
    <s v="MC-EDU LN ABRD 20L-1.5CR"/>
    <n v="56065953075"/>
    <s v="Miss. PARINDA DHARMENDRAKUMAR"/>
    <n v="2030398"/>
    <n v="8.25"/>
    <n v="1156741"/>
    <n v="1000165"/>
    <n v="0"/>
    <n v="0"/>
    <n v="0"/>
    <d v="2021-01-22T00:00:00"/>
    <n v="14"/>
    <n v="14"/>
    <n v="0"/>
    <n v="0"/>
    <n v="0"/>
    <n v="0"/>
    <s v="INR"/>
    <n v="61132"/>
    <n v="15424"/>
    <s v=""/>
    <n v="0"/>
    <n v="0"/>
    <s v="N"/>
    <n v="9"/>
    <s v="N"/>
    <s v="00/00/0000"/>
    <s v="N"/>
    <n v="0"/>
    <s v="00/00/0000"/>
    <s v="STD"/>
    <x v="1"/>
    <m/>
    <x v="0"/>
    <m/>
  </r>
  <r>
    <n v="69599169991"/>
    <s v="MC-EDU LN ABRD 20L-1.5CR"/>
    <n v="90356035596"/>
    <s v="Ms. NIRJA RAHULKUMAR BHATT"/>
    <n v="2628134"/>
    <n v="8.25"/>
    <n v="863272"/>
    <n v="768772"/>
    <n v="0"/>
    <n v="0"/>
    <n v="0"/>
    <d v="2021-06-15T00:00:00"/>
    <n v="1"/>
    <n v="1"/>
    <n v="0"/>
    <n v="0"/>
    <n v="0"/>
    <n v="0"/>
    <s v="INR"/>
    <n v="15355"/>
    <n v="9202"/>
    <s v=""/>
    <n v="0"/>
    <n v="0"/>
    <s v="N"/>
    <n v="9"/>
    <s v="N"/>
    <s v="00/00/0000"/>
    <s v="N"/>
    <n v="0"/>
    <s v="00/00/0000"/>
    <s v="STD"/>
    <x v="75"/>
    <n v="999"/>
    <x v="0"/>
    <m/>
  </r>
  <r>
    <n v="69519109560"/>
    <s v="MC-EDU LN ABRD 20L-1.5CR"/>
    <n v="90319551003"/>
    <s v="Mr. DEV JAYESH PATEL"/>
    <n v="9586092"/>
    <n v="8.75"/>
    <n v="3620541"/>
    <n v="470659"/>
    <n v="0"/>
    <n v="0"/>
    <n v="0"/>
    <d v="2021-07-18T00:00:00"/>
    <n v="1"/>
    <n v="1"/>
    <n v="0"/>
    <n v="0"/>
    <n v="0"/>
    <n v="0"/>
    <s v="INR"/>
    <n v="15355"/>
    <n v="151825"/>
    <s v=""/>
    <n v="0"/>
    <n v="0"/>
    <s v="N"/>
    <n v="9"/>
    <s v="N"/>
    <s v="00/00/0000"/>
    <s v="N"/>
    <n v="0"/>
    <s v="00/00/0000"/>
    <s v="STD"/>
    <x v="1"/>
    <m/>
    <x v="0"/>
    <m/>
  </r>
  <r>
    <n v="61099660599"/>
    <s v="MC-SBIHOME TOPUP TL-MAY17"/>
    <n v="55693550569"/>
    <s v="Dr. DINESH SISPAL SHARDA"/>
    <n v="1500000"/>
    <n v="7.6"/>
    <n v="1458609"/>
    <n v="1413324.43"/>
    <n v="0"/>
    <n v="0"/>
    <n v="0"/>
    <d v="2019-08-17T00:00:00"/>
    <n v="19"/>
    <n v="19"/>
    <n v="0"/>
    <n v="0"/>
    <n v="0"/>
    <n v="0"/>
    <s v="INR"/>
    <n v="15355"/>
    <n v="12366"/>
    <s v=""/>
    <n v="0"/>
    <n v="0"/>
    <s v="N"/>
    <n v="9"/>
    <s v="N"/>
    <s v="00/00/0000"/>
    <s v="N"/>
    <n v="0"/>
    <s v="00/00/0000"/>
    <s v="STD"/>
    <x v="18"/>
    <n v="0"/>
    <x v="0"/>
    <m/>
  </r>
  <r>
    <n v="66961669001"/>
    <s v="MC-HL-CLSS-MIG1(W) JUN 17"/>
    <n v="56517956379"/>
    <s v="Mr. SHASHANK SURESHCHANDRA TRI"/>
    <n v="3675000"/>
    <n v="7.5"/>
    <n v="3352745"/>
    <n v="2883367.4"/>
    <n v="0"/>
    <n v="0"/>
    <n v="0"/>
    <d v="2019-06-24T00:00:00"/>
    <n v="19"/>
    <n v="19"/>
    <n v="0"/>
    <n v="0"/>
    <n v="0"/>
    <n v="0"/>
    <s v="INR"/>
    <n v="15355"/>
    <n v="31499"/>
    <s v=""/>
    <n v="0"/>
    <n v="0"/>
    <s v="N"/>
    <n v="9"/>
    <s v="N"/>
    <s v="00/00/0000"/>
    <s v="N"/>
    <n v="0"/>
    <s v="00/00/0000"/>
    <s v="STD"/>
    <x v="1"/>
    <m/>
    <x v="0"/>
    <m/>
  </r>
  <r>
    <n v="66961666669"/>
    <s v="MC-HL-CLSS-MIG1(W) JUN 17"/>
    <n v="59500557056"/>
    <s v="Mr. ANURAG MAHENDRA PRASAD MIT"/>
    <n v="3675000"/>
    <n v="7.5"/>
    <n v="3107990"/>
    <n v="2763812.66"/>
    <n v="0"/>
    <n v="0"/>
    <n v="0"/>
    <d v="2019-06-24T00:00:00"/>
    <n v="19"/>
    <n v="19"/>
    <n v="0"/>
    <n v="0"/>
    <n v="0"/>
    <n v="0"/>
    <s v="INR"/>
    <n v="61132"/>
    <n v="29546"/>
    <s v=""/>
    <n v="0"/>
    <n v="0"/>
    <s v="N"/>
    <n v="9"/>
    <s v="N"/>
    <s v="00/00/0000"/>
    <s v="N"/>
    <n v="0"/>
    <s v="00/00/0000"/>
    <s v="STD"/>
    <x v="1"/>
    <m/>
    <x v="0"/>
    <m/>
  </r>
  <r>
    <n v="61169996966"/>
    <s v="MC-SBI HOME LOAN JUN 17"/>
    <n v="55017599953"/>
    <s v="Mr. HARPALSINH HARISHCHANDRA P"/>
    <n v="1759000"/>
    <n v="7.65"/>
    <n v="1031478"/>
    <n v="656204.15"/>
    <n v="0"/>
    <n v="0"/>
    <n v="0"/>
    <d v="2012-04-28T00:00:00"/>
    <n v="19"/>
    <n v="19"/>
    <n v="0"/>
    <n v="0"/>
    <n v="0"/>
    <n v="0"/>
    <s v="INR"/>
    <n v="15355"/>
    <n v="14620"/>
    <s v=""/>
    <n v="0"/>
    <n v="0"/>
    <s v="N"/>
    <n v="9"/>
    <s v="N"/>
    <s v="00/00/0000"/>
    <s v="N"/>
    <n v="0"/>
    <s v="00/00/0000"/>
    <s v="STD"/>
    <x v="1"/>
    <m/>
    <x v="0"/>
    <m/>
  </r>
  <r>
    <n v="61616069096"/>
    <s v="MC-SBI HOME LOAN JUN 17"/>
    <n v="50395550900"/>
    <s v="Mr. RAMESHBHAI BABABHAI PATANI"/>
    <n v="872000"/>
    <n v="7.65"/>
    <n v="359477"/>
    <n v="226757.98"/>
    <n v="0"/>
    <n v="0"/>
    <n v="0"/>
    <d v="2012-10-23T00:00:00"/>
    <n v="19"/>
    <n v="19"/>
    <n v="0"/>
    <n v="0"/>
    <n v="0"/>
    <n v="0"/>
    <s v="INR"/>
    <n v="15355"/>
    <n v="8654"/>
    <s v=""/>
    <n v="0"/>
    <n v="0"/>
    <s v="N"/>
    <n v="9"/>
    <s v="N"/>
    <s v="00/00/0000"/>
    <s v="N"/>
    <n v="0"/>
    <s v="00/00/0000"/>
    <s v="STD"/>
    <x v="1"/>
    <m/>
    <x v="0"/>
    <m/>
  </r>
  <r>
    <n v="65559150606"/>
    <s v="MC-SBI HOME LOAN JUN 17"/>
    <n v="56551710759"/>
    <s v="Mr. PRAKASHBHAI DAHYABHAI MAHE"/>
    <n v="1000000"/>
    <n v="7.65"/>
    <n v="807317"/>
    <n v="28178.82"/>
    <n v="0"/>
    <n v="0"/>
    <n v="0"/>
    <d v="2018-02-08T00:00:00"/>
    <n v="19"/>
    <n v="19"/>
    <n v="0"/>
    <n v="0"/>
    <n v="0"/>
    <n v="0"/>
    <s v="INR"/>
    <n v="15355"/>
    <n v="8749"/>
    <s v=""/>
    <n v="0"/>
    <n v="0"/>
    <s v="N"/>
    <n v="9"/>
    <s v="N"/>
    <s v="00/00/0000"/>
    <s v="N"/>
    <n v="0"/>
    <s v="00/00/0000"/>
    <s v="STD"/>
    <x v="18"/>
    <n v="0"/>
    <x v="0"/>
    <m/>
  </r>
  <r>
    <n v="61160919666"/>
    <s v="MC-SBI HOMELOAN (W) JUN17"/>
    <n v="50059155596"/>
    <s v="Mr. MAF KANWAR TANWAR"/>
    <n v="1245531"/>
    <n v="7.35"/>
    <n v="1134593"/>
    <n v="798308.92"/>
    <n v="0"/>
    <n v="0"/>
    <n v="0"/>
    <d v="2019-09-06T00:00:00"/>
    <n v="19"/>
    <n v="19"/>
    <n v="0"/>
    <n v="0"/>
    <n v="0"/>
    <n v="0"/>
    <s v="INR"/>
    <n v="15355"/>
    <n v="10167"/>
    <s v=""/>
    <n v="0"/>
    <n v="0"/>
    <s v="N"/>
    <n v="9"/>
    <s v="N"/>
    <s v="00/00/0000"/>
    <s v="N"/>
    <n v="0"/>
    <s v="00/00/0000"/>
    <s v="STD"/>
    <x v="1"/>
    <m/>
    <x v="0"/>
    <m/>
  </r>
  <r>
    <n v="65661196196"/>
    <s v="MC-SBI HL (BUSSMEN) JUN17"/>
    <n v="57555551391"/>
    <s v="Mr. MADHAVLAL SHANKARLAL PATEL"/>
    <n v="800000"/>
    <n v="7.75"/>
    <n v="437937"/>
    <n v="409877.05"/>
    <n v="0"/>
    <n v="0"/>
    <n v="0"/>
    <d v="2017-11-30T00:00:00"/>
    <n v="19"/>
    <n v="19"/>
    <n v="0"/>
    <n v="0"/>
    <n v="0"/>
    <n v="0"/>
    <s v="INR"/>
    <n v="15355"/>
    <n v="10009"/>
    <s v=""/>
    <n v="0"/>
    <n v="0"/>
    <s v="N"/>
    <n v="9"/>
    <s v="N"/>
    <s v="00/00/0000"/>
    <s v="N"/>
    <n v="0"/>
    <s v="00/00/0000"/>
    <s v="STD"/>
    <x v="178"/>
    <n v="0"/>
    <x v="0"/>
    <m/>
  </r>
  <r>
    <n v="65590906910"/>
    <s v="MC-SBI HL (BUSSMEN) JUN17"/>
    <n v="76003536659"/>
    <s v="Mr. INDERMAL MAGANLAL SUTHAR"/>
    <n v="1700000"/>
    <n v="7.75"/>
    <n v="1291736"/>
    <n v="833037.71"/>
    <n v="0"/>
    <n v="0"/>
    <n v="0"/>
    <d v="2018-02-18T00:00:00"/>
    <n v="19"/>
    <n v="19"/>
    <n v="0"/>
    <n v="0"/>
    <n v="0"/>
    <n v="0"/>
    <s v="INR"/>
    <n v="61132"/>
    <n v="12430"/>
    <s v=""/>
    <n v="0"/>
    <n v="0"/>
    <s v="N"/>
    <n v="9"/>
    <s v="N"/>
    <s v="00/00/0000"/>
    <s v="N"/>
    <n v="0"/>
    <s v="00/00/0000"/>
    <s v="STD"/>
    <x v="1"/>
    <m/>
    <x v="0"/>
    <m/>
  </r>
  <r>
    <n v="65666051619"/>
    <s v="MC-SBI HL (BUSWOM) JUN 17"/>
    <n v="55967355665"/>
    <s v="Mrs. BHAVNA SHAILESH DOLASIYA"/>
    <n v="1100000"/>
    <n v="7.7"/>
    <n v="631793"/>
    <n v="93317.440000000002"/>
    <n v="0"/>
    <n v="0"/>
    <n v="0"/>
    <d v="2018-03-30T00:00:00"/>
    <n v="19"/>
    <n v="19"/>
    <n v="0"/>
    <n v="0"/>
    <n v="0"/>
    <n v="0"/>
    <s v="INR"/>
    <n v="15355"/>
    <n v="7557"/>
    <s v=""/>
    <n v="0"/>
    <n v="0"/>
    <s v="N"/>
    <n v="9"/>
    <s v="N"/>
    <s v="00/00/0000"/>
    <s v="N"/>
    <n v="0"/>
    <s v="00/00/0000"/>
    <s v="STD"/>
    <x v="1"/>
    <m/>
    <x v="0"/>
    <m/>
  </r>
  <r>
    <n v="61166999165"/>
    <s v="MC-SBI HL SAL(OTH)SEP17"/>
    <n v="50105397739"/>
    <s v="Mr. MUTHUVELAN  A"/>
    <n v="720000"/>
    <n v="7.4"/>
    <n v="429850"/>
    <n v="306920.77"/>
    <n v="0"/>
    <n v="0"/>
    <n v="0"/>
    <d v="2012-04-15T00:00:00"/>
    <n v="19"/>
    <n v="19"/>
    <n v="0"/>
    <n v="0"/>
    <n v="0"/>
    <n v="0"/>
    <s v="INR"/>
    <n v="15355"/>
    <n v="5849"/>
    <s v=""/>
    <n v="0"/>
    <n v="0"/>
    <s v="N"/>
    <n v="9"/>
    <s v="N"/>
    <s v="00/00/0000"/>
    <s v="N"/>
    <n v="0"/>
    <s v="00/00/0000"/>
    <s v="STD"/>
    <x v="1"/>
    <m/>
    <x v="0"/>
    <m/>
  </r>
  <r>
    <n v="61690616199"/>
    <s v="MC-SBI HL SAL(OTH)SEP17"/>
    <n v="55970551776"/>
    <s v="Mr. JATIN RATILAL SHARMA[FILE4"/>
    <n v="1000000"/>
    <n v="7.4"/>
    <n v="688466"/>
    <n v="630193.44999999995"/>
    <n v="0"/>
    <n v="0"/>
    <n v="0"/>
    <d v="2013-02-08T00:00:00"/>
    <n v="19"/>
    <n v="19"/>
    <n v="0"/>
    <n v="0"/>
    <n v="0"/>
    <n v="0"/>
    <s v="INR"/>
    <n v="15355"/>
    <n v="10502"/>
    <s v=""/>
    <n v="0"/>
    <n v="0"/>
    <s v="N"/>
    <n v="9"/>
    <s v="N"/>
    <s v="00/00/0000"/>
    <s v="N"/>
    <n v="0"/>
    <s v="00/00/0000"/>
    <s v="STD"/>
    <x v="11"/>
    <n v="999"/>
    <x v="0"/>
    <m/>
  </r>
  <r>
    <n v="69609699166"/>
    <s v="MC-SBI HL SAL(OTH)SEP17"/>
    <n v="56171993730"/>
    <s v="Mr. JAYANTIBHAI MAFAT LAL PRAJ"/>
    <n v="900000"/>
    <n v="7.4"/>
    <n v="573448"/>
    <n v="383996.87"/>
    <n v="0"/>
    <n v="0"/>
    <n v="0"/>
    <d v="2014-04-30T00:00:00"/>
    <n v="19"/>
    <n v="19"/>
    <n v="0"/>
    <n v="0"/>
    <n v="0"/>
    <n v="0"/>
    <s v="INR"/>
    <n v="15355"/>
    <n v="8640"/>
    <s v=""/>
    <n v="0"/>
    <n v="0"/>
    <s v="N"/>
    <n v="9"/>
    <s v="N"/>
    <s v="00/00/0000"/>
    <s v="N"/>
    <n v="0"/>
    <s v="00/00/0000"/>
    <s v="STD"/>
    <x v="1"/>
    <m/>
    <x v="0"/>
    <m/>
  </r>
  <r>
    <n v="66569956091"/>
    <s v="MC-SBI HL SAL(OTH)SEP17"/>
    <n v="55530976055"/>
    <s v="Mr. K SARVESH SINGH"/>
    <n v="1200000"/>
    <n v="7.4"/>
    <n v="1211587"/>
    <n v="749474.53"/>
    <n v="0"/>
    <n v="0"/>
    <n v="0"/>
    <d v="2015-12-31T00:00:00"/>
    <n v="19"/>
    <n v="19"/>
    <n v="0"/>
    <n v="0"/>
    <n v="0"/>
    <n v="0"/>
    <s v="INR"/>
    <n v="15355"/>
    <n v="11532"/>
    <s v=""/>
    <n v="0"/>
    <n v="0"/>
    <s v="N"/>
    <n v="9"/>
    <s v="N"/>
    <s v="00/00/0000"/>
    <s v="N"/>
    <n v="0"/>
    <s v="00/00/0000"/>
    <s v="STD"/>
    <x v="1"/>
    <m/>
    <x v="0"/>
    <m/>
  </r>
  <r>
    <n v="66101916916"/>
    <s v="MC-SBI HL SAL(OTH)SEP17"/>
    <n v="55069906595"/>
    <s v="Mr. DHARMESH ISHVARLAL VAGHELA"/>
    <n v="436000"/>
    <n v="7.4"/>
    <n v="424189"/>
    <n v="308618.5"/>
    <n v="0"/>
    <n v="0"/>
    <n v="0"/>
    <d v="2017-02-14T00:00:00"/>
    <n v="19"/>
    <n v="19"/>
    <n v="0"/>
    <n v="0"/>
    <n v="0"/>
    <n v="0"/>
    <s v="INR"/>
    <n v="15355"/>
    <n v="3481"/>
    <s v=""/>
    <n v="0"/>
    <n v="0"/>
    <s v="N"/>
    <n v="9"/>
    <s v="N"/>
    <s v="00/00/0000"/>
    <s v="N"/>
    <n v="0"/>
    <s v="00/00/0000"/>
    <s v="STD"/>
    <x v="1"/>
    <m/>
    <x v="0"/>
    <m/>
  </r>
  <r>
    <n v="66106659695"/>
    <s v="MC-SBI HL SAL(OTH)SEP17"/>
    <n v="55059695399"/>
    <s v="Mr. RAMESH SATISHCHANDRA JHA"/>
    <n v="1800000"/>
    <n v="7.4"/>
    <n v="1198440"/>
    <n v="987729.85"/>
    <n v="0"/>
    <n v="0"/>
    <n v="0"/>
    <d v="2017-02-17T00:00:00"/>
    <n v="19"/>
    <n v="19"/>
    <n v="0"/>
    <n v="0"/>
    <n v="0"/>
    <n v="0"/>
    <s v="INR"/>
    <n v="15355"/>
    <n v="17377"/>
    <s v=""/>
    <n v="0"/>
    <n v="0"/>
    <s v="N"/>
    <n v="9"/>
    <s v="N"/>
    <s v="00/00/0000"/>
    <s v="N"/>
    <n v="0"/>
    <s v="00/00/0000"/>
    <s v="STD"/>
    <x v="1"/>
    <m/>
    <x v="0"/>
    <m/>
  </r>
  <r>
    <n v="66196690606"/>
    <s v="MC-SBI HL SAL(OTH)SEP17"/>
    <n v="50351590191"/>
    <s v="Mr. DARSHANKUMAR MAHENDRA LIMB"/>
    <n v="620000"/>
    <n v="7.4"/>
    <n v="558728"/>
    <n v="525099.13"/>
    <n v="0"/>
    <n v="0"/>
    <n v="0"/>
    <d v="2017-02-23T00:00:00"/>
    <n v="19"/>
    <n v="19"/>
    <n v="0"/>
    <n v="0"/>
    <n v="0"/>
    <n v="0"/>
    <s v="INR"/>
    <n v="15355"/>
    <n v="4570"/>
    <s v=""/>
    <n v="0"/>
    <n v="0"/>
    <s v="N"/>
    <n v="9"/>
    <s v="N"/>
    <s v="00/00/0000"/>
    <s v="N"/>
    <n v="0"/>
    <s v="00/00/0000"/>
    <s v="STD"/>
    <x v="1"/>
    <m/>
    <x v="0"/>
    <m/>
  </r>
  <r>
    <n v="65990919969"/>
    <s v="MC-SBI HL SAL(OTH)SEP17"/>
    <n v="55063797571"/>
    <s v="Mr. VASAVA  RANJIT"/>
    <n v="640000"/>
    <n v="7.4"/>
    <n v="575003"/>
    <n v="486952.43"/>
    <n v="0"/>
    <n v="0"/>
    <n v="0"/>
    <d v="2017-09-11T00:00:00"/>
    <n v="19"/>
    <n v="19"/>
    <n v="0"/>
    <n v="0"/>
    <n v="0"/>
    <n v="0"/>
    <s v="INR"/>
    <n v="15355"/>
    <n v="4579"/>
    <s v=""/>
    <n v="0"/>
    <n v="0"/>
    <s v="N"/>
    <n v="9"/>
    <s v="N"/>
    <s v="00/00/0000"/>
    <s v="N"/>
    <n v="0"/>
    <s v="00/00/0000"/>
    <s v="STD"/>
    <x v="1"/>
    <m/>
    <x v="0"/>
    <m/>
  </r>
  <r>
    <n v="61669656996"/>
    <s v="MC-SBI HL SAL(OTH)SEP17"/>
    <n v="50131593003"/>
    <s v="Mr. LOKESH  SHARMA"/>
    <n v="2600000"/>
    <n v="7.4"/>
    <n v="2463778"/>
    <n v="2342634.9900000002"/>
    <n v="0"/>
    <n v="0"/>
    <n v="0"/>
    <d v="2019-12-27T00:00:00"/>
    <n v="19"/>
    <n v="19"/>
    <n v="0"/>
    <n v="0"/>
    <n v="0"/>
    <n v="0"/>
    <s v="INR"/>
    <n v="15355"/>
    <n v="22318"/>
    <s v=""/>
    <n v="0"/>
    <n v="0"/>
    <s v="N"/>
    <n v="9"/>
    <s v="N"/>
    <s v="00/00/0000"/>
    <s v="N"/>
    <n v="0"/>
    <s v="00/00/0000"/>
    <s v="STD"/>
    <x v="18"/>
    <n v="0"/>
    <x v="0"/>
    <m/>
  </r>
  <r>
    <n v="60051609956"/>
    <s v="MC-SBI HL SAL (W) SEP17"/>
    <n v="50059077509"/>
    <s v="Mrs. RITABEN JAGDISHKUMAR SOLA"/>
    <n v="530000"/>
    <n v="7.35"/>
    <n v="57819"/>
    <n v="8484.9"/>
    <n v="0"/>
    <n v="0"/>
    <n v="0"/>
    <d v="2008-06-28T00:00:00"/>
    <n v="19"/>
    <n v="19"/>
    <n v="0"/>
    <n v="0"/>
    <n v="0"/>
    <n v="0"/>
    <s v="INR"/>
    <n v="15355"/>
    <n v="6628"/>
    <s v=""/>
    <n v="0"/>
    <n v="0"/>
    <s v="N"/>
    <n v="9"/>
    <s v="N"/>
    <s v="00/00/0000"/>
    <s v="N"/>
    <n v="0"/>
    <s v="00/00/0000"/>
    <s v="STD"/>
    <x v="18"/>
    <n v="0"/>
    <x v="0"/>
    <m/>
  </r>
  <r>
    <n v="61669191966"/>
    <s v="MC-SBI HL N-SAL(OTH)SEP17"/>
    <n v="55039965550"/>
    <s v="Mr. PATNI  VIKRAMBHAI"/>
    <n v="1350000"/>
    <n v="7.5"/>
    <n v="1191646"/>
    <n v="957910.37"/>
    <n v="0"/>
    <n v="0"/>
    <n v="0"/>
    <d v="2019-12-07T00:00:00"/>
    <n v="19"/>
    <n v="19"/>
    <n v="0"/>
    <n v="0"/>
    <n v="0"/>
    <n v="0"/>
    <s v="INR"/>
    <n v="15355"/>
    <n v="13255"/>
    <s v=""/>
    <n v="0"/>
    <n v="0"/>
    <s v="N"/>
    <n v="9"/>
    <s v="N"/>
    <s v="00/00/0000"/>
    <s v="N"/>
    <n v="0"/>
    <s v="00/00/0000"/>
    <s v="STD"/>
    <x v="99"/>
    <n v="999"/>
    <x v="0"/>
    <m/>
  </r>
  <r>
    <n v="60966991965"/>
    <s v="MC-SBI HL N-SAL(WOM)SEP17"/>
    <n v="55067660593"/>
    <s v="Mrs. PRACHI GAURANG KADAM"/>
    <n v="5318000"/>
    <n v="7.5"/>
    <n v="3009338"/>
    <n v="272217.08"/>
    <n v="0"/>
    <n v="0"/>
    <n v="0"/>
    <d v="2011-10-27T00:00:00"/>
    <n v="19"/>
    <n v="19"/>
    <n v="0"/>
    <n v="0"/>
    <n v="0"/>
    <n v="0"/>
    <s v="INR"/>
    <n v="15355"/>
    <n v="34885"/>
    <s v=""/>
    <n v="0"/>
    <n v="0"/>
    <s v="N"/>
    <n v="9"/>
    <s v="N"/>
    <s v="00/00/0000"/>
    <s v="N"/>
    <n v="0"/>
    <s v="00/00/0000"/>
    <s v="STD"/>
    <x v="1"/>
    <m/>
    <x v="0"/>
    <m/>
  </r>
  <r>
    <n v="61669666959"/>
    <s v="MC-HOME TOPUP SAL SEP 17"/>
    <n v="50355539369"/>
    <s v="Mrs. HARSHADA GOVINDLAL DALWAD"/>
    <n v="1070000"/>
    <n v="7.4"/>
    <n v="963910"/>
    <n v="900238.53"/>
    <n v="0"/>
    <n v="0"/>
    <n v="0"/>
    <d v="2020-04-05T00:00:00"/>
    <n v="19"/>
    <n v="19"/>
    <n v="0"/>
    <n v="0"/>
    <n v="0"/>
    <n v="0"/>
    <s v="INR"/>
    <n v="15355"/>
    <n v="10598"/>
    <s v=""/>
    <n v="0"/>
    <n v="0"/>
    <s v="N"/>
    <n v="9"/>
    <s v="N"/>
    <s v="00/00/0000"/>
    <s v="N"/>
    <n v="0"/>
    <s v="00/00/0000"/>
    <s v="STD"/>
    <x v="18"/>
    <n v="0"/>
    <x v="0"/>
    <m/>
  </r>
  <r>
    <n v="61666169699"/>
    <s v="MC-HOME TOPUP SAL SEP 17"/>
    <n v="50059153019"/>
    <s v="Dr. PRANAV GOVINDLAL PATEL"/>
    <n v="800000"/>
    <n v="7.45"/>
    <n v="726008"/>
    <n v="557053.43000000005"/>
    <n v="0"/>
    <n v="0"/>
    <n v="0"/>
    <d v="2020-04-24T00:00:00"/>
    <n v="19"/>
    <n v="19"/>
    <n v="0"/>
    <n v="0"/>
    <n v="0"/>
    <n v="0"/>
    <s v="INR"/>
    <n v="15355"/>
    <n v="7252"/>
    <s v=""/>
    <n v="0"/>
    <n v="0"/>
    <s v="N"/>
    <n v="9"/>
    <s v="N"/>
    <s v="00/00/0000"/>
    <s v="N"/>
    <n v="0"/>
    <s v="00/00/0000"/>
    <s v="STD"/>
    <x v="1"/>
    <m/>
    <x v="0"/>
    <m/>
  </r>
  <r>
    <n v="61665509666"/>
    <s v="MC-HOME TOPUP N-SAL SEP17"/>
    <n v="50053957770"/>
    <s v="Mr. KANUBHAI CHANDULAL PRAJAPA"/>
    <n v="300000"/>
    <n v="7.5"/>
    <n v="251082.35"/>
    <n v="237942.09"/>
    <n v="0"/>
    <n v="0"/>
    <n v="0"/>
    <d v="2019-12-16T00:00:00"/>
    <n v="19"/>
    <n v="19"/>
    <n v="0"/>
    <n v="0"/>
    <n v="0"/>
    <n v="0"/>
    <s v="INR"/>
    <n v="15355"/>
    <n v="3234"/>
    <s v=""/>
    <n v="0"/>
    <n v="0"/>
    <s v="N"/>
    <n v="9"/>
    <s v="N"/>
    <s v="00/00/0000"/>
    <s v="N"/>
    <n v="0"/>
    <s v="00/00/0000"/>
    <s v="STD"/>
    <x v="11"/>
    <n v="0"/>
    <x v="0"/>
    <m/>
  </r>
  <r>
    <n v="69996696616"/>
    <s v="MC-HL-SAL 30L&lt;81 APRIL18"/>
    <n v="56160177736"/>
    <s v="Mrs. TARABEN VELJIBHAI DESAI"/>
    <n v="1100000"/>
    <n v="7.2"/>
    <n v="784981"/>
    <n v="570190.03"/>
    <n v="0"/>
    <n v="0"/>
    <n v="0"/>
    <d v="2015-05-14T00:00:00"/>
    <n v="19"/>
    <n v="19"/>
    <n v="0"/>
    <n v="0"/>
    <n v="0"/>
    <n v="0"/>
    <s v="INR"/>
    <n v="15355"/>
    <n v="10608"/>
    <s v=""/>
    <n v="0"/>
    <n v="0"/>
    <s v="N"/>
    <n v="9"/>
    <s v="N"/>
    <s v="00/00/0000"/>
    <s v="N"/>
    <n v="0"/>
    <s v="00/00/0000"/>
    <s v="STD"/>
    <x v="1"/>
    <m/>
    <x v="0"/>
    <m/>
  </r>
  <r>
    <n v="66169119999"/>
    <s v="MC-HL-SAL 30L&lt;81 APRIL18"/>
    <n v="57917037119"/>
    <s v="Mr. RAMESHCHANDRA GANGARAM KAD"/>
    <n v="1311000"/>
    <n v="7.2"/>
    <n v="816991"/>
    <n v="128335.03"/>
    <n v="0"/>
    <n v="0"/>
    <n v="0"/>
    <d v="2016-03-21T00:00:00"/>
    <n v="19"/>
    <n v="19"/>
    <n v="0"/>
    <n v="0"/>
    <n v="0"/>
    <n v="0"/>
    <s v="INR"/>
    <n v="15355"/>
    <n v="11809"/>
    <s v=""/>
    <n v="0"/>
    <n v="0"/>
    <s v="N"/>
    <n v="9"/>
    <s v="N"/>
    <s v="00/00/0000"/>
    <s v="N"/>
    <n v="0"/>
    <s v="00/00/0000"/>
    <s v="STD"/>
    <x v="1"/>
    <m/>
    <x v="0"/>
    <m/>
  </r>
  <r>
    <n v="65991650999"/>
    <s v="MC-HL-SAL 30L&lt;81 APRIL18"/>
    <n v="55333690010"/>
    <s v="Mr. GAURANGKUMAR KALABHAI PRAJ"/>
    <n v="623000"/>
    <n v="7.2"/>
    <n v="581654"/>
    <n v="493049.67"/>
    <n v="0"/>
    <n v="0"/>
    <n v="0"/>
    <d v="2017-10-16T00:00:00"/>
    <n v="19"/>
    <n v="19"/>
    <n v="0"/>
    <n v="0"/>
    <n v="0"/>
    <n v="0"/>
    <s v="INR"/>
    <n v="15355"/>
    <n v="5262"/>
    <s v=""/>
    <n v="0"/>
    <n v="0"/>
    <s v="N"/>
    <n v="9"/>
    <s v="N"/>
    <s v="00/00/0000"/>
    <s v="N"/>
    <n v="0"/>
    <s v="00/00/0000"/>
    <s v="STD"/>
    <x v="18"/>
    <n v="0"/>
    <x v="0"/>
    <m/>
  </r>
  <r>
    <n v="65996995690"/>
    <s v="MC-HL-SAL 30L&lt;81 APRIL18"/>
    <n v="55066637666"/>
    <s v="Mr. MAYANKKUMAR K PRAJAPATI"/>
    <n v="864000"/>
    <n v="7.2"/>
    <n v="788739"/>
    <n v="576758.24"/>
    <n v="0"/>
    <n v="0"/>
    <n v="0"/>
    <d v="2017-10-19T00:00:00"/>
    <n v="19"/>
    <n v="19"/>
    <n v="0"/>
    <n v="0"/>
    <n v="0"/>
    <n v="0"/>
    <s v="INR"/>
    <n v="15355"/>
    <n v="7297"/>
    <s v=""/>
    <n v="0"/>
    <n v="0"/>
    <s v="N"/>
    <n v="9"/>
    <s v="N"/>
    <s v="00/00/0000"/>
    <s v="N"/>
    <n v="0"/>
    <s v="00/00/0000"/>
    <s v="STD"/>
    <x v="1"/>
    <m/>
    <x v="0"/>
    <m/>
  </r>
  <r>
    <n v="61906599660"/>
    <s v="MC-HL-SAL 30L&lt;81 APRIL18"/>
    <n v="50595539559"/>
    <s v="Mr. JAYANTIBHAI LALDAS PATEL"/>
    <n v="2000000"/>
    <n v="7.2"/>
    <n v="1792496"/>
    <n v="1265702.8400000001"/>
    <n v="0"/>
    <n v="0"/>
    <n v="0"/>
    <d v="2020-07-10T00:00:00"/>
    <n v="19"/>
    <n v="19"/>
    <n v="0"/>
    <n v="0"/>
    <n v="0"/>
    <n v="0"/>
    <s v="INR"/>
    <n v="15355"/>
    <n v="18673"/>
    <s v=""/>
    <n v="0"/>
    <n v="0"/>
    <s v="N"/>
    <n v="9"/>
    <s v="N"/>
    <s v="00/00/0000"/>
    <s v="N"/>
    <n v="0"/>
    <s v="00/00/0000"/>
    <s v="STD"/>
    <x v="18"/>
    <n v="0"/>
    <x v="0"/>
    <m/>
  </r>
  <r>
    <n v="61961969069"/>
    <s v="MC-HL-SAL 30L&lt;81 APRIL18"/>
    <n v="55175356699"/>
    <s v="Mr. RAVI JITENDRABHAI GHATAR"/>
    <n v="1900000"/>
    <n v="7.2"/>
    <n v="1855399"/>
    <n v="1794673.4"/>
    <n v="0"/>
    <n v="0"/>
    <n v="0"/>
    <d v="2020-08-01T00:00:00"/>
    <n v="19"/>
    <n v="19"/>
    <n v="0"/>
    <n v="0"/>
    <n v="0"/>
    <n v="0"/>
    <s v="INR"/>
    <n v="61132"/>
    <n v="14756"/>
    <s v=""/>
    <n v="0"/>
    <n v="0"/>
    <s v="N"/>
    <n v="9"/>
    <s v="N"/>
    <s v="00/00/0000"/>
    <s v="N"/>
    <n v="0"/>
    <s v="00/00/0000"/>
    <s v="STD"/>
    <x v="18"/>
    <n v="0"/>
    <x v="0"/>
    <m/>
  </r>
  <r>
    <n v="61990199919"/>
    <s v="MC-HL-SAL 30L&lt;81 APRIL18"/>
    <n v="50053599150"/>
    <s v="Mrs. DHANIBEN BABUBHAI SOLANKI"/>
    <n v="2560000"/>
    <n v="7.2"/>
    <n v="2331272"/>
    <n v="2225185.83"/>
    <n v="0"/>
    <n v="0"/>
    <n v="0"/>
    <d v="2020-09-30T00:00:00"/>
    <n v="19"/>
    <n v="19"/>
    <n v="0"/>
    <n v="0"/>
    <n v="0"/>
    <n v="0"/>
    <s v="INR"/>
    <n v="15355"/>
    <n v="25698"/>
    <s v=""/>
    <n v="0"/>
    <n v="0"/>
    <s v="N"/>
    <n v="9"/>
    <s v="N"/>
    <s v="00/00/0000"/>
    <s v="N"/>
    <n v="0"/>
    <s v="00/00/0000"/>
    <s v="STD"/>
    <x v="38"/>
    <n v="999"/>
    <x v="0"/>
    <m/>
  </r>
  <r>
    <n v="61991919169"/>
    <s v="MC-HL-SAL 30L&lt;81 APRIL18"/>
    <n v="50053997595"/>
    <s v="Mrs. KAMALA DHANJIBHAI VAGHELA"/>
    <n v="1000000"/>
    <n v="7.2"/>
    <n v="784435"/>
    <n v="704109.1"/>
    <n v="0"/>
    <n v="0"/>
    <n v="0"/>
    <d v="2020-10-06T00:00:00"/>
    <n v="19"/>
    <n v="19"/>
    <n v="0"/>
    <n v="0"/>
    <n v="0"/>
    <n v="0"/>
    <s v="INR"/>
    <n v="61132"/>
    <n v="13070"/>
    <s v=""/>
    <n v="0"/>
    <n v="0"/>
    <s v="N"/>
    <n v="9"/>
    <s v="N"/>
    <s v="00/00/0000"/>
    <s v="N"/>
    <n v="0"/>
    <s v="00/00/0000"/>
    <s v="STD"/>
    <x v="38"/>
    <n v="999"/>
    <x v="0"/>
    <m/>
  </r>
  <r>
    <n v="69191115666"/>
    <s v="MC-HL-SAL 30L&lt;81 APRIL18"/>
    <n v="55919735795"/>
    <s v="Mr. RAVI GIRISHBHAI SHRIDHAR"/>
    <n v="1200000"/>
    <n v="7.2"/>
    <n v="1100447"/>
    <n v="1008447.02"/>
    <n v="0"/>
    <n v="0"/>
    <n v="0"/>
    <d v="2021-01-16T00:00:00"/>
    <n v="19"/>
    <n v="19"/>
    <n v="0"/>
    <n v="0"/>
    <n v="0"/>
    <n v="0"/>
    <s v="INR"/>
    <n v="15355"/>
    <n v="11994"/>
    <s v=""/>
    <n v="0"/>
    <n v="0"/>
    <s v="N"/>
    <n v="9"/>
    <s v="N"/>
    <s v="00/00/0000"/>
    <s v="N"/>
    <n v="0"/>
    <s v="00/00/0000"/>
    <s v="STD"/>
    <x v="48"/>
    <n v="999"/>
    <x v="0"/>
    <m/>
  </r>
  <r>
    <n v="69096161911"/>
    <s v="MC-HL-SAL 30L&gt;80 &lt;91AP18"/>
    <n v="56566956951"/>
    <s v="Mr. RAJENDRABHAI PREMJIBHAI PA"/>
    <n v="990000"/>
    <n v="7.35"/>
    <n v="863225"/>
    <n v="432130.17"/>
    <n v="0"/>
    <n v="0"/>
    <n v="0"/>
    <d v="2020-11-23T00:00:00"/>
    <n v="19"/>
    <n v="19"/>
    <n v="0"/>
    <n v="0"/>
    <n v="0"/>
    <n v="0"/>
    <s v="INR"/>
    <n v="61132"/>
    <n v="9658"/>
    <s v=""/>
    <n v="0"/>
    <n v="0"/>
    <s v="N"/>
    <n v="9"/>
    <s v="N"/>
    <s v="00/00/0000"/>
    <s v="N"/>
    <n v="0"/>
    <s v="00/00/0000"/>
    <s v="STD"/>
    <x v="1"/>
    <m/>
    <x v="0"/>
    <m/>
  </r>
  <r>
    <n v="61156199111"/>
    <s v="MC-HL-NSAL 30L &lt;81 AP18"/>
    <n v="50597605136"/>
    <s v="Dr. Ragneshbhai Mafatbhai Desa"/>
    <n v="2642000"/>
    <n v="7.35"/>
    <n v="1548523"/>
    <n v="1403248.07"/>
    <n v="0"/>
    <n v="0"/>
    <n v="0"/>
    <d v="2012-04-30T00:00:00"/>
    <n v="19"/>
    <n v="19"/>
    <n v="0"/>
    <n v="0"/>
    <n v="0"/>
    <n v="0"/>
    <s v="INR"/>
    <n v="15355"/>
    <n v="22815"/>
    <s v=""/>
    <n v="0"/>
    <n v="0"/>
    <s v="N"/>
    <n v="9"/>
    <s v="N"/>
    <s v="00/00/0000"/>
    <s v="N"/>
    <n v="0"/>
    <s v="00/00/0000"/>
    <s v="STD"/>
    <x v="18"/>
    <n v="0"/>
    <x v="0"/>
    <m/>
  </r>
  <r>
    <n v="66696606691"/>
    <s v="MC-HL-NSAL 30L &lt;81 AP18"/>
    <n v="55515931993"/>
    <s v="Mrs. SAROJ TARUNKUMAR JAIN"/>
    <n v="1800000"/>
    <n v="7.35"/>
    <n v="1472758"/>
    <n v="1362544.11"/>
    <n v="0"/>
    <n v="0"/>
    <n v="0"/>
    <d v="2017-02-09T00:00:00"/>
    <n v="19"/>
    <n v="19"/>
    <n v="0"/>
    <n v="0"/>
    <n v="0"/>
    <n v="0"/>
    <s v="INR"/>
    <n v="15355"/>
    <n v="17012"/>
    <s v=""/>
    <n v="0"/>
    <n v="0"/>
    <s v="N"/>
    <n v="9"/>
    <s v="N"/>
    <s v="00/00/0000"/>
    <s v="N"/>
    <n v="0"/>
    <s v="00/00/0000"/>
    <s v="STD"/>
    <x v="100"/>
    <n v="999"/>
    <x v="0"/>
    <m/>
  </r>
  <r>
    <n v="69196616996"/>
    <s v="MC-SBI HL SAL (W) APR18"/>
    <n v="90913710959"/>
    <s v="Mrs. CHANDANBEN  AKHANI"/>
    <n v="6000000"/>
    <n v="7.1"/>
    <n v="5687155"/>
    <n v="4864418.2"/>
    <n v="0"/>
    <n v="0"/>
    <n v="0"/>
    <d v="2021-09-21T00:00:00"/>
    <n v="19"/>
    <n v="19"/>
    <n v="0"/>
    <n v="0"/>
    <n v="0"/>
    <n v="0"/>
    <s v="INR"/>
    <n v="15355"/>
    <n v="56522"/>
    <s v=""/>
    <n v="0"/>
    <n v="0"/>
    <m/>
    <m/>
    <s v="N"/>
    <s v="00/00/0000"/>
    <s v="N"/>
    <n v="0"/>
    <s v="00/00/0000"/>
    <s v="STD"/>
    <x v="1"/>
    <m/>
    <x v="0"/>
    <m/>
  </r>
  <r>
    <n v="69161605699"/>
    <s v="MC-SBI HL N-SAL(WOM)APR18"/>
    <n v="55503300975"/>
    <s v="Mr. RAJKUMAR DAYARAM BHOLIYAN"/>
    <n v="12630000"/>
    <n v="7.6"/>
    <n v="12448932"/>
    <n v="11672805"/>
    <n v="0"/>
    <n v="0"/>
    <n v="0"/>
    <d v="2021-08-31T00:00:00"/>
    <n v="19"/>
    <n v="19"/>
    <n v="0"/>
    <n v="0"/>
    <n v="0"/>
    <n v="0"/>
    <s v="INR"/>
    <n v="15355"/>
    <n v="111475"/>
    <s v=""/>
    <n v="0"/>
    <n v="0"/>
    <s v="N"/>
    <n v="9"/>
    <s v="N"/>
    <s v="00/00/0000"/>
    <s v="N"/>
    <n v="0"/>
    <s v="00/00/0000"/>
    <s v="STD"/>
    <x v="0"/>
    <n v="999"/>
    <x v="0"/>
    <m/>
  </r>
  <r>
    <n v="69111969616"/>
    <s v="MC-HOME TOPUP SAL Ap-18"/>
    <n v="50059077509"/>
    <s v="Mrs. RITABEN JAGDISHKUMAR SOLA"/>
    <n v="1900000"/>
    <n v="7.4"/>
    <n v="1745469"/>
    <n v="1656732.15"/>
    <n v="0"/>
    <n v="0"/>
    <n v="0"/>
    <d v="2020-12-10T00:00:00"/>
    <n v="19"/>
    <n v="19"/>
    <n v="0"/>
    <n v="0"/>
    <n v="0"/>
    <n v="0"/>
    <s v="INR"/>
    <n v="15355"/>
    <n v="19215"/>
    <s v=""/>
    <n v="0"/>
    <n v="0"/>
    <m/>
    <m/>
    <s v="N"/>
    <s v="00/00/0000"/>
    <s v="N"/>
    <n v="0"/>
    <s v="00/00/0000"/>
    <s v="STD"/>
    <x v="179"/>
    <n v="0"/>
    <x v="0"/>
    <m/>
  </r>
  <r>
    <n v="69106101016"/>
    <s v="MC-HOME TOPUP SAL Ap-18"/>
    <n v="90357959091"/>
    <s v="Mr. SHRINIVAS LAXMAN KONGARI"/>
    <n v="740000"/>
    <n v="7.45"/>
    <n v="724080"/>
    <n v="711275.28"/>
    <n v="0"/>
    <n v="0"/>
    <n v="0"/>
    <d v="2021-09-27T00:00:00"/>
    <n v="19"/>
    <n v="19"/>
    <n v="0"/>
    <n v="0"/>
    <n v="0"/>
    <n v="0"/>
    <s v="INR"/>
    <n v="15355"/>
    <n v="6599"/>
    <s v=""/>
    <n v="0"/>
    <n v="0"/>
    <s v="N"/>
    <n v="9"/>
    <s v="N"/>
    <s v="00/00/0000"/>
    <s v="N"/>
    <n v="0"/>
    <s v="00/00/0000"/>
    <s v="STD"/>
    <x v="1"/>
    <m/>
    <x v="0"/>
    <m/>
  </r>
  <r>
    <n v="69611661910"/>
    <s v="MC-HOME TOPUP Wout Mort S"/>
    <n v="55013079955"/>
    <s v="Mr. KODARSINH BADANSINH RANAVA"/>
    <n v="500000"/>
    <n v="8"/>
    <n v="389298"/>
    <n v="84239.85"/>
    <n v="0"/>
    <n v="0"/>
    <n v="0"/>
    <d v="2021-04-04T00:00:00"/>
    <n v="19"/>
    <n v="19"/>
    <n v="0"/>
    <n v="0"/>
    <n v="0"/>
    <n v="0"/>
    <s v="INR"/>
    <n v="15355"/>
    <n v="6215"/>
    <s v=""/>
    <n v="0"/>
    <n v="0"/>
    <s v="N"/>
    <n v="9"/>
    <s v="N"/>
    <s v="00/00/0000"/>
    <s v="N"/>
    <n v="0"/>
    <s v="00/00/0000"/>
    <s v="STD"/>
    <x v="1"/>
    <m/>
    <x v="0"/>
    <m/>
  </r>
  <r>
    <n v="69910696956"/>
    <s v="MC-HL-NSAL 30L &lt;81 FEB 19"/>
    <n v="71155773970"/>
    <s v="Mr. UTTAM CHAND JAIN"/>
    <n v="2500000"/>
    <n v="7.35"/>
    <n v="2419747"/>
    <n v="2322146.5"/>
    <n v="0"/>
    <n v="0"/>
    <n v="0"/>
    <d v="2021-02-19T00:00:00"/>
    <n v="19"/>
    <n v="19"/>
    <n v="0"/>
    <n v="0"/>
    <n v="0"/>
    <n v="0"/>
    <s v="INR"/>
    <n v="15355"/>
    <n v="22333"/>
    <s v=""/>
    <n v="0"/>
    <n v="0"/>
    <s v="N"/>
    <n v="9"/>
    <s v="N"/>
    <s v="00/00/0000"/>
    <s v="N"/>
    <n v="0"/>
    <s v="00/00/0000"/>
    <s v="STD"/>
    <x v="11"/>
    <n v="999"/>
    <x v="0"/>
    <m/>
  </r>
  <r>
    <n v="69660006551"/>
    <s v="MC-HLCLSS LIGSAL &gt;80FEB19"/>
    <n v="55159791150"/>
    <s v="Mr. ASHWINKUMAR PARESWAR SINGH"/>
    <n v="2970000"/>
    <n v="7.1"/>
    <n v="2883587"/>
    <n v="2386513.44"/>
    <n v="0"/>
    <n v="0"/>
    <n v="0"/>
    <d v="2021-03-16T00:00:00"/>
    <n v="19"/>
    <n v="19"/>
    <n v="0"/>
    <n v="0"/>
    <n v="0"/>
    <n v="0"/>
    <s v="INR"/>
    <n v="15355"/>
    <n v="24217"/>
    <s v=""/>
    <n v="0"/>
    <n v="0"/>
    <s v="N"/>
    <n v="9"/>
    <s v="N"/>
    <s v="00/00/0000"/>
    <s v="N"/>
    <n v="0"/>
    <s v="00/00/0000"/>
    <s v="STD"/>
    <x v="0"/>
    <n v="999"/>
    <x v="0"/>
    <m/>
  </r>
  <r>
    <n v="69669191956"/>
    <s v="MC-HLCLSS EWS SAL&lt;81FEB19"/>
    <n v="55959953595"/>
    <s v="Mr. DIPAKKUMAR VINODBHAI PATEL"/>
    <n v="704000"/>
    <n v="7.2"/>
    <n v="678735"/>
    <n v="361291.39"/>
    <n v="0"/>
    <n v="0"/>
    <n v="0"/>
    <d v="2021-03-30T00:00:00"/>
    <n v="19"/>
    <n v="19"/>
    <n v="0"/>
    <n v="0"/>
    <n v="0"/>
    <n v="0"/>
    <s v="INR"/>
    <n v="15355"/>
    <n v="5539"/>
    <s v=""/>
    <n v="0"/>
    <n v="0"/>
    <s v="N"/>
    <n v="9"/>
    <s v="N"/>
    <s v="00/00/0000"/>
    <s v="N"/>
    <n v="0"/>
    <s v="00/00/0000"/>
    <s v="STD"/>
    <x v="180"/>
    <n v="0"/>
    <x v="0"/>
    <m/>
  </r>
  <r>
    <n v="60690696609"/>
    <s v="MC-HL-SAL 30L&lt;81 APR 19"/>
    <n v="55373955615"/>
    <s v="Mrs. KAMUBEN MANJIBHAI PARMAR"/>
    <n v="623000"/>
    <n v="7.1"/>
    <n v="347993"/>
    <n v="296693.28000000003"/>
    <n v="0"/>
    <n v="0"/>
    <n v="0"/>
    <d v="2010-05-09T00:00:00"/>
    <n v="19"/>
    <n v="19"/>
    <n v="0"/>
    <n v="0"/>
    <n v="0"/>
    <n v="0"/>
    <s v="INR"/>
    <n v="15355"/>
    <n v="7284"/>
    <s v=""/>
    <n v="0"/>
    <n v="0"/>
    <s v="N"/>
    <n v="9"/>
    <s v="N"/>
    <s v="00/00/0000"/>
    <s v="N"/>
    <n v="0"/>
    <s v="00/00/0000"/>
    <s v="STD"/>
    <x v="11"/>
    <n v="999"/>
    <x v="0"/>
    <m/>
  </r>
  <r>
    <n v="60959969665"/>
    <s v="MC-HL-SAL 30L&lt;81 APR 19"/>
    <n v="55533596155"/>
    <s v="Mrs. SANTOSHBEN KESHARIMAL JAI"/>
    <n v="1900000"/>
    <n v="7.2"/>
    <n v="937469"/>
    <n v="840834.87"/>
    <n v="0"/>
    <n v="0"/>
    <n v="0"/>
    <d v="2011-08-26T00:00:00"/>
    <n v="19"/>
    <n v="19"/>
    <n v="0"/>
    <n v="0"/>
    <n v="0"/>
    <n v="0"/>
    <s v="INR"/>
    <n v="15355"/>
    <n v="13484"/>
    <s v=""/>
    <n v="0"/>
    <n v="0"/>
    <s v="N"/>
    <n v="9"/>
    <s v="N"/>
    <s v="00/00/0000"/>
    <s v="N"/>
    <n v="0"/>
    <s v="00/00/0000"/>
    <s v="STD"/>
    <x v="1"/>
    <m/>
    <x v="0"/>
    <m/>
  </r>
  <r>
    <n v="61066609906"/>
    <s v="MC-HL-SAL 30L&lt;81 APR 19"/>
    <n v="50053991751"/>
    <s v="Mrs. VARSHA SANJAYBHAI SHAH"/>
    <n v="1075000"/>
    <n v="7.1"/>
    <n v="438454"/>
    <n v="205546.99"/>
    <n v="0"/>
    <n v="0"/>
    <n v="0"/>
    <d v="2012-02-18T00:00:00"/>
    <n v="19"/>
    <n v="19"/>
    <n v="0"/>
    <n v="0"/>
    <n v="0"/>
    <n v="0"/>
    <s v="INR"/>
    <n v="15355"/>
    <n v="10274"/>
    <s v=""/>
    <n v="0"/>
    <n v="0"/>
    <s v="N"/>
    <n v="9"/>
    <s v="N"/>
    <s v="00/00/0000"/>
    <s v="N"/>
    <n v="0"/>
    <s v="00/00/0000"/>
    <s v="STD"/>
    <x v="1"/>
    <m/>
    <x v="0"/>
    <m/>
  </r>
  <r>
    <n v="66956161199"/>
    <s v="MC-HL-SAL 30L&lt;81 APR 19"/>
    <n v="55530759099"/>
    <s v="Miss. KHUSBU DINESH KAPADIA"/>
    <n v="1290000"/>
    <n v="7.1"/>
    <n v="894570"/>
    <n v="799245.32"/>
    <n v="0"/>
    <n v="0"/>
    <n v="0"/>
    <d v="2016-07-09T00:00:00"/>
    <n v="19"/>
    <n v="19"/>
    <n v="0"/>
    <n v="0"/>
    <n v="0"/>
    <n v="0"/>
    <s v="INR"/>
    <n v="15355"/>
    <n v="13356"/>
    <s v=""/>
    <n v="0"/>
    <n v="0"/>
    <s v="N"/>
    <n v="9"/>
    <s v="N"/>
    <s v="00/00/0000"/>
    <s v="N"/>
    <n v="0"/>
    <s v="00/00/0000"/>
    <s v="STD"/>
    <x v="18"/>
    <n v="0"/>
    <x v="0"/>
    <m/>
  </r>
  <r>
    <n v="66016169699"/>
    <s v="MC-HL-SAL 30L&lt;81 APR 19"/>
    <n v="50053936569"/>
    <s v="Mr. VIPUL KIRITBHAI BANKER"/>
    <n v="3000000"/>
    <n v="7.1"/>
    <n v="1461742"/>
    <n v="937994.44"/>
    <n v="0"/>
    <n v="0"/>
    <n v="0"/>
    <d v="2016-08-25T00:00:00"/>
    <n v="19"/>
    <n v="19"/>
    <n v="0"/>
    <n v="0"/>
    <n v="0"/>
    <n v="0"/>
    <s v="INR"/>
    <n v="15355"/>
    <n v="18905"/>
    <s v=""/>
    <n v="0"/>
    <n v="0"/>
    <s v="N"/>
    <n v="9"/>
    <s v="N"/>
    <s v="00/00/0000"/>
    <s v="N"/>
    <n v="0"/>
    <s v="00/00/0000"/>
    <s v="STD"/>
    <x v="1"/>
    <m/>
    <x v="0"/>
    <m/>
  </r>
  <r>
    <n v="65695516661"/>
    <s v="MC-HL-SAL 30L&lt;81 APR 19"/>
    <n v="56160179611"/>
    <s v="Dr. NIBEDITA  NAHA"/>
    <n v="1980000"/>
    <n v="7.1"/>
    <n v="1367044"/>
    <n v="583923.11"/>
    <n v="0"/>
    <n v="0"/>
    <n v="0"/>
    <d v="2018-03-09T00:00:00"/>
    <n v="19"/>
    <n v="19"/>
    <n v="0"/>
    <n v="0"/>
    <n v="0"/>
    <n v="0"/>
    <s v="INR"/>
    <n v="15355"/>
    <n v="20676"/>
    <s v=""/>
    <n v="0"/>
    <n v="0"/>
    <s v="N"/>
    <n v="9"/>
    <s v="N"/>
    <s v="00/00/0000"/>
    <s v="N"/>
    <n v="0"/>
    <s v="00/00/0000"/>
    <s v="STD"/>
    <x v="18"/>
    <n v="0"/>
    <x v="0"/>
    <m/>
  </r>
  <r>
    <n v="69690669191"/>
    <s v="MC-HL-SAL 30L&lt;81 APR 19"/>
    <n v="50053556065"/>
    <s v="Mrs. LALITA DHANJIBHAI VAGHELA"/>
    <n v="1220000"/>
    <n v="7.1"/>
    <n v="987545"/>
    <n v="703448.53"/>
    <n v="0"/>
    <n v="0"/>
    <n v="0"/>
    <d v="2021-05-30T00:00:00"/>
    <n v="19"/>
    <n v="19"/>
    <n v="0"/>
    <n v="0"/>
    <n v="0"/>
    <n v="0"/>
    <s v="INR"/>
    <n v="15355"/>
    <n v="14291"/>
    <s v=""/>
    <n v="0"/>
    <n v="0"/>
    <s v="N"/>
    <n v="9"/>
    <s v="N"/>
    <s v="00/00/0000"/>
    <s v="N"/>
    <n v="0"/>
    <s v="00/00/0000"/>
    <s v="STD"/>
    <x v="1"/>
    <m/>
    <x v="0"/>
    <m/>
  </r>
  <r>
    <n v="69696619056"/>
    <s v="MC-HL-SAL 30L&lt;81 APR 19"/>
    <n v="76009907559"/>
    <s v="Dr. JAYESH MAFATLAL PATEL"/>
    <n v="1050000"/>
    <n v="7.1"/>
    <n v="938965"/>
    <n v="581567.26"/>
    <n v="0"/>
    <n v="0"/>
    <n v="0"/>
    <d v="2021-05-31T00:00:00"/>
    <n v="19"/>
    <n v="19"/>
    <n v="0"/>
    <n v="0"/>
    <n v="0"/>
    <n v="0"/>
    <s v="INR"/>
    <n v="15355"/>
    <n v="10371"/>
    <s v=""/>
    <n v="0"/>
    <n v="0"/>
    <s v="N"/>
    <n v="9"/>
    <s v="N"/>
    <s v="00/00/0000"/>
    <s v="N"/>
    <n v="0"/>
    <s v="00/00/0000"/>
    <s v="STD"/>
    <x v="1"/>
    <m/>
    <x v="0"/>
    <m/>
  </r>
  <r>
    <n v="69561960100"/>
    <s v="MC-HL-SAL 30L&lt;81 APR 19"/>
    <n v="56305999505"/>
    <s v="Sepoy BAGHEL RAVIKUMAR LAKHANS"/>
    <n v="1250000"/>
    <n v="7.1"/>
    <n v="1198082"/>
    <n v="985235.9"/>
    <n v="0"/>
    <n v="0"/>
    <n v="0"/>
    <d v="2021-07-01T00:00:00"/>
    <n v="19"/>
    <n v="19"/>
    <n v="0"/>
    <n v="0"/>
    <n v="0"/>
    <n v="0"/>
    <s v="INR"/>
    <n v="15355"/>
    <n v="10888"/>
    <s v=""/>
    <n v="0"/>
    <n v="0"/>
    <s v="N"/>
    <n v="9"/>
    <s v="N"/>
    <s v="00/00/0000"/>
    <s v="N"/>
    <n v="0"/>
    <s v="00/00/0000"/>
    <s v="STD"/>
    <x v="1"/>
    <m/>
    <x v="0"/>
    <m/>
  </r>
  <r>
    <n v="69106196966"/>
    <s v="MC-HL-SAL 30L&lt;81 APR 19"/>
    <n v="90357959091"/>
    <s v="Mr. SHRINIVAS LAXMAN KONGARI"/>
    <n v="2540000"/>
    <n v="7.1"/>
    <n v="2490233"/>
    <n v="2465406.5499999998"/>
    <n v="0"/>
    <n v="0"/>
    <n v="0"/>
    <d v="2021-08-21T00:00:00"/>
    <n v="19"/>
    <n v="19"/>
    <n v="0"/>
    <n v="0"/>
    <n v="0"/>
    <n v="0"/>
    <s v="INR"/>
    <n v="15355"/>
    <n v="22097"/>
    <s v=""/>
    <n v="0"/>
    <n v="0"/>
    <s v="N"/>
    <n v="9"/>
    <s v="N"/>
    <s v="00/00/0000"/>
    <s v="N"/>
    <n v="0"/>
    <s v="00/00/0000"/>
    <s v="STD"/>
    <x v="181"/>
    <n v="0"/>
    <x v="0"/>
    <m/>
  </r>
  <r>
    <n v="69196595600"/>
    <s v="MC-HL-SAL 30L&lt;81 APR 19"/>
    <n v="76005795359"/>
    <s v="Mr. HARSHAD VISHNUBHAI MODI"/>
    <n v="2300000"/>
    <n v="7.1"/>
    <n v="1774102"/>
    <n v="1637607"/>
    <n v="0"/>
    <n v="0"/>
    <n v="0"/>
    <d v="2021-08-30T00:00:00"/>
    <n v="19"/>
    <n v="19"/>
    <n v="0"/>
    <n v="0"/>
    <n v="0"/>
    <n v="0"/>
    <s v="INR"/>
    <n v="15355"/>
    <n v="20623"/>
    <s v=""/>
    <n v="0"/>
    <n v="0"/>
    <s v="N"/>
    <n v="9"/>
    <s v="N"/>
    <s v="00/00/0000"/>
    <s v="N"/>
    <n v="0"/>
    <s v="00/00/0000"/>
    <s v="STD"/>
    <x v="1"/>
    <m/>
    <x v="0"/>
    <m/>
  </r>
  <r>
    <n v="69906109155"/>
    <s v="MC-HL-SAL 30L&lt;81 APR 19"/>
    <n v="55001576635"/>
    <s v="Mr. SURENDRA NATAVARBHAI PATEL"/>
    <n v="620000"/>
    <n v="7.1"/>
    <n v="543425"/>
    <n v="504631.2"/>
    <n v="0"/>
    <n v="0"/>
    <n v="0"/>
    <d v="2021-09-29T00:00:00"/>
    <n v="19"/>
    <n v="19"/>
    <n v="0"/>
    <n v="0"/>
    <n v="0"/>
    <n v="0"/>
    <s v="INR"/>
    <n v="15355"/>
    <n v="7605"/>
    <s v=""/>
    <n v="0"/>
    <n v="0"/>
    <s v="N"/>
    <n v="9"/>
    <s v="N"/>
    <s v="00/00/0000"/>
    <s v="N"/>
    <n v="0"/>
    <s v="00/00/0000"/>
    <s v="STD"/>
    <x v="1"/>
    <m/>
    <x v="0"/>
    <m/>
  </r>
  <r>
    <n v="69196116100"/>
    <s v="MC-HL-SAL 30L&gt;80 APR 19"/>
    <n v="50056695955"/>
    <s v="DIVYANG BHAILALBHAI SHAH"/>
    <n v="3000000"/>
    <n v="7.1"/>
    <n v="2836463"/>
    <n v="2663095.71"/>
    <n v="0"/>
    <n v="0"/>
    <n v="0"/>
    <d v="2021-09-27T00:00:00"/>
    <n v="19"/>
    <n v="19"/>
    <n v="0"/>
    <n v="0"/>
    <n v="0"/>
    <n v="0"/>
    <s v="INR"/>
    <n v="15355"/>
    <n v="29279"/>
    <s v=""/>
    <n v="0"/>
    <n v="0"/>
    <s v="N"/>
    <n v="9"/>
    <s v="N"/>
    <s v="00/00/0000"/>
    <s v="N"/>
    <n v="0"/>
    <s v="00/00/0000"/>
    <s v="STD"/>
    <x v="35"/>
    <n v="999"/>
    <x v="0"/>
    <m/>
  </r>
  <r>
    <n v="60916696916"/>
    <s v="MC-HL-NSAL 30L &lt;81 APR 19"/>
    <n v="55676959353"/>
    <s v="Mrs. MANISHA JITENDRA JAIN"/>
    <n v="2403000"/>
    <n v="7.25"/>
    <n v="1844170"/>
    <n v="1747132.12"/>
    <n v="0"/>
    <n v="0"/>
    <n v="0"/>
    <d v="2011-12-02T00:00:00"/>
    <n v="19"/>
    <n v="19"/>
    <n v="0"/>
    <n v="0"/>
    <n v="0"/>
    <n v="0"/>
    <s v="INR"/>
    <n v="15355"/>
    <n v="23887"/>
    <s v=""/>
    <n v="0"/>
    <n v="0"/>
    <s v="N"/>
    <n v="9"/>
    <s v="N"/>
    <s v="00/00/0000"/>
    <s v="N"/>
    <n v="0"/>
    <s v="00/00/0000"/>
    <s v="STD"/>
    <x v="76"/>
    <n v="0"/>
    <x v="0"/>
    <m/>
  </r>
  <r>
    <n v="69669999606"/>
    <s v="MC-HL-NSAL 30L &lt;81 APR 19"/>
    <n v="56999966911"/>
    <s v="Mr. ANAND M MUDALIAR"/>
    <n v="1735000"/>
    <n v="7.1"/>
    <n v="1647635"/>
    <n v="1317184.47"/>
    <n v="0"/>
    <n v="0"/>
    <n v="0"/>
    <d v="2021-07-31T00:00:00"/>
    <n v="19"/>
    <n v="19"/>
    <n v="0"/>
    <n v="0"/>
    <n v="0"/>
    <n v="0"/>
    <s v="INR"/>
    <n v="15355"/>
    <n v="15057"/>
    <s v=""/>
    <n v="0"/>
    <n v="0"/>
    <s v="N"/>
    <n v="9"/>
    <s v="N"/>
    <s v="00/00/0000"/>
    <s v="N"/>
    <n v="0"/>
    <s v="00/00/0000"/>
    <s v="STD"/>
    <x v="182"/>
    <n v="0"/>
    <x v="0"/>
    <m/>
  </r>
  <r>
    <n v="60910900699"/>
    <s v="MC-HL-NSAL 30L&gt;80 APR 19"/>
    <n v="55619551666"/>
    <s v="Mr. NATHULAL KESHAVLAL SONI"/>
    <n v="1925000"/>
    <n v="7.35"/>
    <n v="1270888"/>
    <n v="1270206.28"/>
    <n v="0"/>
    <n v="0"/>
    <n v="0"/>
    <d v="2011-10-04T00:00:00"/>
    <n v="19"/>
    <n v="19"/>
    <n v="0"/>
    <n v="0"/>
    <n v="0"/>
    <n v="0"/>
    <s v="INR"/>
    <n v="15355"/>
    <n v="20692"/>
    <s v=""/>
    <n v="0"/>
    <n v="0"/>
    <s v="N"/>
    <n v="9"/>
    <s v="N"/>
    <s v="00/00/0000"/>
    <s v="N"/>
    <n v="0"/>
    <s v="00/00/0000"/>
    <s v="STD"/>
    <x v="68"/>
    <n v="0"/>
    <x v="0"/>
    <m/>
  </r>
  <r>
    <n v="69190199596"/>
    <s v="MC-HL-NSAL 30L&gt;80 APR 19"/>
    <n v="57155575351"/>
    <s v="Mr. KANAIYALAL VADILAL NAGAR"/>
    <n v="2452000"/>
    <n v="7.45"/>
    <n v="2128656.5299999998"/>
    <n v="2116730.5299999998"/>
    <n v="0"/>
    <n v="0"/>
    <n v="0"/>
    <d v="2021-09-19T00:00:00"/>
    <n v="5"/>
    <n v="5"/>
    <n v="0"/>
    <n v="0"/>
    <n v="0"/>
    <n v="0"/>
    <s v="INR"/>
    <n v="15355"/>
    <n v="22362"/>
    <s v=""/>
    <n v="0"/>
    <n v="0"/>
    <s v="N"/>
    <n v="9"/>
    <s v="N"/>
    <s v="00/00/0000"/>
    <s v="N"/>
    <n v="0"/>
    <s v="00/00/0000"/>
    <s v="STD"/>
    <x v="183"/>
    <n v="0"/>
    <x v="0"/>
    <m/>
  </r>
  <r>
    <n v="69901916950"/>
    <s v="MC-HL-NSAL 30L&gt;80 APR 19"/>
    <n v="56395669339"/>
    <s v="Mr. CHANDANSINGH HARISINGH CHA"/>
    <n v="1000000"/>
    <n v="7.1"/>
    <n v="963804"/>
    <n v="907789.61"/>
    <n v="0"/>
    <n v="0"/>
    <n v="0"/>
    <d v="2021-09-27T00:00:00"/>
    <n v="19"/>
    <n v="19"/>
    <n v="0"/>
    <n v="0"/>
    <n v="0"/>
    <n v="0"/>
    <s v="INR"/>
    <n v="15355"/>
    <n v="8433"/>
    <s v=""/>
    <n v="0"/>
    <n v="0"/>
    <s v="N"/>
    <n v="9"/>
    <s v="N"/>
    <s v="00/00/0000"/>
    <s v="N"/>
    <n v="0"/>
    <s v="00/00/0000"/>
    <s v="STD"/>
    <x v="1"/>
    <m/>
    <x v="0"/>
    <m/>
  </r>
  <r>
    <n v="61119995599"/>
    <s v="MC-HLNRI NSAL &lt;81 APR 19"/>
    <n v="55755150719"/>
    <s v="Mr. ASHISH JADAVBHAI DUNGRANI"/>
    <n v="1429000"/>
    <n v="7.25"/>
    <n v="865354"/>
    <n v="791543.47"/>
    <n v="0"/>
    <n v="0"/>
    <n v="0"/>
    <d v="2012-03-28T00:00:00"/>
    <n v="19"/>
    <n v="19"/>
    <n v="0"/>
    <n v="0"/>
    <n v="0"/>
    <n v="0"/>
    <s v="INR"/>
    <n v="15355"/>
    <n v="14100"/>
    <s v=""/>
    <n v="0"/>
    <n v="0"/>
    <s v="N"/>
    <n v="9"/>
    <s v="N"/>
    <s v="00/00/0000"/>
    <s v="N"/>
    <n v="0"/>
    <s v="00/00/0000"/>
    <s v="STD"/>
    <x v="18"/>
    <n v="0"/>
    <x v="0"/>
    <m/>
  </r>
  <r>
    <n v="61196199605"/>
    <s v="MC-HLNRI NSAL &lt;81 APR 19"/>
    <n v="55655959550"/>
    <s v="Mrs. BHANUBEN KISHORSINH CHAUD"/>
    <n v="1699000"/>
    <n v="7.25"/>
    <n v="919041"/>
    <n v="676246.72"/>
    <n v="0"/>
    <n v="0"/>
    <n v="0"/>
    <d v="2012-04-06T00:00:00"/>
    <n v="19"/>
    <n v="19"/>
    <n v="0"/>
    <n v="0"/>
    <n v="0"/>
    <n v="0"/>
    <s v="INR"/>
    <n v="15355"/>
    <n v="16237"/>
    <s v=""/>
    <n v="0"/>
    <n v="0"/>
    <s v="N"/>
    <n v="9"/>
    <s v="N"/>
    <s v="00/00/0000"/>
    <s v="N"/>
    <n v="0"/>
    <s v="00/00/0000"/>
    <s v="STD"/>
    <x v="1"/>
    <m/>
    <x v="0"/>
    <m/>
  </r>
  <r>
    <n v="60999115969"/>
    <s v="MC-HLNRI NSAL &gt; 80 APR 19"/>
    <n v="55619113079"/>
    <s v="Mr. BHIKHABHAI GANDABHAI PATEL"/>
    <n v="2213000"/>
    <n v="7.35"/>
    <n v="1455813.11"/>
    <n v="395189.3"/>
    <n v="0"/>
    <n v="0"/>
    <n v="0"/>
    <d v="2011-10-21T00:00:00"/>
    <n v="19"/>
    <n v="19"/>
    <n v="0"/>
    <n v="0"/>
    <n v="0"/>
    <n v="0"/>
    <s v="INR"/>
    <n v="15355"/>
    <n v="21707"/>
    <s v=""/>
    <n v="0"/>
    <n v="0"/>
    <s v="N"/>
    <n v="9"/>
    <s v="N"/>
    <s v="00/00/0000"/>
    <s v="N"/>
    <n v="0"/>
    <s v="00/00/0000"/>
    <s v="STD"/>
    <x v="1"/>
    <m/>
    <x v="0"/>
    <m/>
  </r>
  <r>
    <n v="69669961966"/>
    <s v="MC-PRIVLGE HL &gt;80 APR 19"/>
    <n v="50519959570"/>
    <s v="Mr. PRAJAPATI  JAYANTIBHAI"/>
    <n v="1660000"/>
    <n v="7.2"/>
    <n v="1588397"/>
    <n v="1217343.8600000001"/>
    <n v="0"/>
    <n v="0"/>
    <n v="0"/>
    <d v="2021-07-30T00:00:00"/>
    <n v="19"/>
    <n v="19"/>
    <n v="0"/>
    <n v="0"/>
    <n v="0"/>
    <n v="0"/>
    <s v="INR"/>
    <n v="15355"/>
    <n v="14512"/>
    <s v=""/>
    <n v="0"/>
    <n v="0"/>
    <m/>
    <m/>
    <s v="N"/>
    <s v="00/00/0000"/>
    <s v="N"/>
    <n v="0"/>
    <s v="00/00/0000"/>
    <s v="STD"/>
    <x v="11"/>
    <n v="999"/>
    <x v="0"/>
    <m/>
  </r>
  <r>
    <n v="69906196599"/>
    <s v="MC-PRIVLGE HL &gt;80 APR 19"/>
    <n v="50053971755"/>
    <s v="Mrs. CHANCHALBEN BHIKHUBHAI VA"/>
    <n v="1800000"/>
    <n v="7.2"/>
    <n v="1681161"/>
    <n v="1096681.5900000001"/>
    <n v="0"/>
    <n v="0"/>
    <n v="0"/>
    <d v="2021-09-27T00:00:00"/>
    <n v="19"/>
    <n v="19"/>
    <n v="0"/>
    <n v="0"/>
    <n v="0"/>
    <n v="0"/>
    <s v="INR"/>
    <n v="15355"/>
    <n v="16547"/>
    <s v=""/>
    <n v="0"/>
    <n v="0"/>
    <s v="N"/>
    <n v="9"/>
    <s v="N"/>
    <s v="00/00/0000"/>
    <s v="N"/>
    <n v="0"/>
    <s v="00/00/0000"/>
    <s v="STD"/>
    <x v="1"/>
    <m/>
    <x v="0"/>
    <m/>
  </r>
  <r>
    <n v="69666956611"/>
    <s v="MC-HLCLSS LIGSAL &lt;81APR19"/>
    <n v="75075796733"/>
    <s v="Mr. AAKASH CHANDRAKANT KEWLANI"/>
    <n v="2400000"/>
    <n v="7.1"/>
    <n v="2321977"/>
    <n v="2063553.39"/>
    <n v="0"/>
    <n v="0"/>
    <n v="0"/>
    <d v="2021-07-30T00:00:00"/>
    <n v="19"/>
    <n v="19"/>
    <n v="0"/>
    <n v="0"/>
    <n v="0"/>
    <n v="0"/>
    <s v="INR"/>
    <n v="15355"/>
    <n v="18563"/>
    <s v=""/>
    <n v="0"/>
    <n v="0"/>
    <s v="N"/>
    <n v="9"/>
    <s v="N"/>
    <s v="00/00/0000"/>
    <s v="N"/>
    <n v="0"/>
    <s v="00/00/0000"/>
    <s v="STD"/>
    <x v="91"/>
    <n v="0"/>
    <x v="0"/>
    <m/>
  </r>
  <r>
    <n v="69160911999"/>
    <s v="MC-HLCLSS LIGSAL &lt;81APR19"/>
    <n v="90359906691"/>
    <s v="Mr. CHRISTIAN  CHRISTAIN"/>
    <n v="1600000"/>
    <n v="7.1"/>
    <n v="1556044"/>
    <n v="1211177.1100000001"/>
    <n v="0"/>
    <n v="0"/>
    <n v="0"/>
    <d v="2021-08-31T00:00:00"/>
    <n v="19"/>
    <n v="19"/>
    <n v="0"/>
    <n v="0"/>
    <n v="0"/>
    <n v="0"/>
    <s v="INR"/>
    <n v="15355"/>
    <n v="12723"/>
    <s v=""/>
    <n v="0"/>
    <n v="0"/>
    <m/>
    <m/>
    <s v="N"/>
    <s v="00/00/0000"/>
    <s v="N"/>
    <n v="0"/>
    <s v="00/00/0000"/>
    <s v="STD"/>
    <x v="100"/>
    <n v="999"/>
    <x v="0"/>
    <m/>
  </r>
  <r>
    <n v="69665991666"/>
    <s v="MC-HLCLSS LIGSAL &gt;80APR19"/>
    <n v="50351536510"/>
    <s v="Mr. BIPINCHANDRA NATVARLAL PAR"/>
    <n v="2300000"/>
    <n v="7.1"/>
    <n v="2066034"/>
    <n v="1738783.74"/>
    <n v="0"/>
    <n v="0"/>
    <n v="0"/>
    <d v="2021-07-31T00:00:00"/>
    <n v="19"/>
    <n v="19"/>
    <n v="0"/>
    <n v="0"/>
    <n v="0"/>
    <n v="0"/>
    <s v="INR"/>
    <n v="15355"/>
    <n v="24408"/>
    <s v=""/>
    <n v="0"/>
    <n v="0"/>
    <s v="N"/>
    <n v="9"/>
    <s v="N"/>
    <s v="00/00/0000"/>
    <s v="N"/>
    <n v="0"/>
    <s v="00/00/0000"/>
    <s v="STD"/>
    <x v="1"/>
    <m/>
    <x v="0"/>
    <m/>
  </r>
  <r>
    <n v="69669691609"/>
    <s v="MC-HLCLSS LIGSAL &gt;80APR19"/>
    <n v="90350699059"/>
    <s v="Mr. BHANUPRATAP SINGH RAJPUT"/>
    <n v="1485000"/>
    <n v="7.1"/>
    <n v="1399486"/>
    <n v="1081826.99"/>
    <n v="0"/>
    <n v="0"/>
    <n v="0"/>
    <d v="2021-07-31T00:00:00"/>
    <n v="19"/>
    <n v="19"/>
    <n v="0"/>
    <n v="0"/>
    <n v="0"/>
    <n v="0"/>
    <s v="INR"/>
    <n v="15355"/>
    <n v="12888"/>
    <s v=""/>
    <n v="0"/>
    <n v="0"/>
    <s v="N"/>
    <n v="9"/>
    <s v="N"/>
    <s v="00/00/0000"/>
    <s v="N"/>
    <n v="0"/>
    <s v="00/00/0000"/>
    <s v="STD"/>
    <x v="1"/>
    <m/>
    <x v="0"/>
    <m/>
  </r>
  <r>
    <n v="69699955061"/>
    <s v="MC-HLCLSS LIGNSAL&gt;80APR19"/>
    <n v="55997069963"/>
    <s v="Mr. MANOJBHAI JETHABHAI PARMAR"/>
    <n v="1845000"/>
    <n v="7.35"/>
    <n v="1760923"/>
    <n v="1392135.86"/>
    <n v="0"/>
    <n v="0"/>
    <n v="0"/>
    <d v="2021-05-27T00:00:00"/>
    <n v="19"/>
    <n v="19"/>
    <n v="0"/>
    <n v="0"/>
    <n v="0"/>
    <n v="0"/>
    <s v="INR"/>
    <n v="15355"/>
    <n v="16414"/>
    <s v=""/>
    <n v="0"/>
    <n v="0"/>
    <s v="N"/>
    <n v="9"/>
    <s v="N"/>
    <s v="00/00/0000"/>
    <s v="N"/>
    <n v="0"/>
    <s v="00/00/0000"/>
    <s v="STD"/>
    <x v="184"/>
    <n v="0"/>
    <x v="0"/>
    <m/>
  </r>
  <r>
    <n v="69611659906"/>
    <s v="MC-HLCLSS LIGNSAL&gt;80APR19"/>
    <n v="57193569593"/>
    <s v="Mr. PRAVIN VADILAL NAGAR"/>
    <n v="2621000"/>
    <n v="7.1"/>
    <n v="2340313"/>
    <n v="2000114.08"/>
    <n v="0"/>
    <n v="0"/>
    <n v="0"/>
    <d v="2021-08-09T00:00:00"/>
    <n v="19"/>
    <n v="19"/>
    <n v="0"/>
    <n v="0"/>
    <n v="0"/>
    <n v="0"/>
    <s v="INR"/>
    <n v="15355"/>
    <n v="25811"/>
    <s v=""/>
    <n v="0"/>
    <n v="0"/>
    <m/>
    <m/>
    <s v="N"/>
    <s v="00/00/0000"/>
    <s v="N"/>
    <n v="0"/>
    <s v="00/00/0000"/>
    <s v="STD"/>
    <x v="30"/>
    <n v="0"/>
    <x v="0"/>
    <m/>
  </r>
  <r>
    <n v="69106969966"/>
    <s v="MC-HLCLSS LIGNSAL&gt;80APR19"/>
    <n v="90155601997"/>
    <s v="Mr. Mahendra Kuamr Pareek"/>
    <n v="1125000"/>
    <n v="7.35"/>
    <n v="1062069"/>
    <n v="821731.92"/>
    <n v="0"/>
    <n v="0"/>
    <n v="0"/>
    <d v="2021-08-21T00:00:00"/>
    <n v="19"/>
    <n v="19"/>
    <n v="0"/>
    <n v="0"/>
    <n v="0"/>
    <n v="0"/>
    <s v="INR"/>
    <n v="15355"/>
    <n v="9835"/>
    <s v=""/>
    <n v="0"/>
    <n v="0"/>
    <s v="N"/>
    <n v="9"/>
    <s v="N"/>
    <s v="00/00/0000"/>
    <s v="N"/>
    <n v="0"/>
    <s v="00/00/0000"/>
    <s v="STD"/>
    <x v="185"/>
    <n v="999"/>
    <x v="0"/>
    <m/>
  </r>
  <r>
    <n v="65169996691"/>
    <s v="MC-SBI CAR LN-TL-NEW CAR"/>
    <n v="50053955793"/>
    <s v="Mr. PANKAJBHAI AMBALAL PARMAR"/>
    <n v="500000"/>
    <n v="8.25"/>
    <n v="147780"/>
    <n v="96524.3"/>
    <n v="0"/>
    <n v="0"/>
    <n v="0"/>
    <d v="2018-05-13T00:00:00"/>
    <n v="19"/>
    <n v="19"/>
    <n v="0"/>
    <n v="0"/>
    <n v="0"/>
    <n v="0"/>
    <s v="INR"/>
    <n v="61132"/>
    <n v="8237"/>
    <s v=""/>
    <n v="0"/>
    <n v="0"/>
    <s v="N"/>
    <n v="9"/>
    <s v="N"/>
    <s v="00/00/0000"/>
    <s v="N"/>
    <n v="0"/>
    <s v="00/00/0000"/>
    <s v="STD"/>
    <x v="18"/>
    <n v="0"/>
    <x v="0"/>
    <m/>
  </r>
  <r>
    <n v="66091969551"/>
    <s v="MC-SBI CAR LN-TL-NEW CAR"/>
    <n v="59571699153"/>
    <s v="Mr. NAVNEETKUMAR  SHARMA"/>
    <n v="690000"/>
    <n v="8.25"/>
    <n v="230665"/>
    <n v="106994.05"/>
    <n v="0"/>
    <n v="0"/>
    <n v="0"/>
    <d v="2018-09-09T00:00:00"/>
    <n v="19"/>
    <n v="19"/>
    <n v="0"/>
    <n v="0"/>
    <n v="0"/>
    <n v="0"/>
    <s v="INR"/>
    <n v="61132"/>
    <n v="11349"/>
    <s v=""/>
    <n v="0"/>
    <n v="0"/>
    <s v="N"/>
    <n v="9"/>
    <s v="N"/>
    <s v="00/00/0000"/>
    <s v="N"/>
    <n v="0"/>
    <s v="00/00/0000"/>
    <s v="STD"/>
    <x v="0"/>
    <n v="999"/>
    <x v="0"/>
    <m/>
  </r>
  <r>
    <n v="66196691606"/>
    <s v="MC-SBI-TL-SARCAR-LN-MEN"/>
    <n v="55553515599"/>
    <s v="Sepoy MAKWANA VALJIBHAI GALABH"/>
    <n v="510000"/>
    <n v="7.55"/>
    <n v="178776"/>
    <n v="101005.69"/>
    <n v="0"/>
    <n v="0"/>
    <n v="0"/>
    <d v="2018-10-21T00:00:00"/>
    <n v="19"/>
    <n v="19"/>
    <n v="0"/>
    <n v="0"/>
    <n v="0"/>
    <n v="0"/>
    <s v="INR"/>
    <n v="61132"/>
    <n v="8362"/>
    <s v=""/>
    <n v="0"/>
    <n v="0"/>
    <s v="N"/>
    <n v="9"/>
    <s v="N"/>
    <s v="00/00/0000"/>
    <s v="N"/>
    <n v="0"/>
    <s v="00/00/0000"/>
    <s v="STD"/>
    <x v="1"/>
    <m/>
    <x v="0"/>
    <m/>
  </r>
  <r>
    <n v="69019616901"/>
    <s v="MC-CAR LOAN-NEW FXD RT"/>
    <n v="50059139570"/>
    <s v="Mr. RADHESHYAM RAMPAL YADAV"/>
    <n v="700000"/>
    <n v="9.25"/>
    <n v="337078"/>
    <n v="239364.56"/>
    <n v="0"/>
    <n v="0"/>
    <n v="0"/>
    <d v="2020-10-17T00:00:00"/>
    <n v="19"/>
    <n v="19"/>
    <n v="0"/>
    <n v="0"/>
    <n v="0"/>
    <n v="0"/>
    <s v="INR"/>
    <n v="15355"/>
    <n v="14787"/>
    <s v=""/>
    <n v="0"/>
    <n v="0"/>
    <s v="N"/>
    <n v="9"/>
    <s v="N"/>
    <s v="00/00/0000"/>
    <s v="N"/>
    <n v="0"/>
    <s v="00/00/0000"/>
    <s v="STD"/>
    <x v="1"/>
    <m/>
    <x v="0"/>
    <m/>
  </r>
  <r>
    <n v="69099010616"/>
    <s v="MC-CAR LOAN-NEW FXD RT"/>
    <n v="57566995599"/>
    <s v="Dr. KARTIKEYA GANPATLAL PARMAR"/>
    <n v="600000"/>
    <n v="9.25"/>
    <n v="294524"/>
    <n v="216901.14"/>
    <n v="0"/>
    <n v="0"/>
    <n v="0"/>
    <d v="2020-10-23T00:00:00"/>
    <n v="19"/>
    <n v="19"/>
    <n v="0"/>
    <n v="0"/>
    <n v="0"/>
    <n v="0"/>
    <s v="INR"/>
    <n v="15355"/>
    <n v="12516"/>
    <s v=""/>
    <n v="0"/>
    <n v="0"/>
    <s v="N"/>
    <n v="9"/>
    <s v="N"/>
    <s v="00/00/0000"/>
    <s v="N"/>
    <n v="0"/>
    <s v="00/00/0000"/>
    <s v="STD"/>
    <x v="138"/>
    <n v="999"/>
    <x v="0"/>
    <m/>
  </r>
  <r>
    <n v="69166061661"/>
    <s v="MC-CAR LOAN-NEW FXD RT"/>
    <n v="50053553170"/>
    <s v="Mr. HEMANT KANJIMAL SHARMA"/>
    <n v="760000"/>
    <n v="9.3000000000000007"/>
    <n v="540334"/>
    <n v="465653.47"/>
    <n v="0"/>
    <n v="0"/>
    <n v="0"/>
    <d v="2020-12-27T00:00:00"/>
    <n v="19"/>
    <n v="19"/>
    <n v="0"/>
    <n v="0"/>
    <n v="0"/>
    <n v="0"/>
    <s v="INR"/>
    <n v="15355"/>
    <n v="12344"/>
    <s v=""/>
    <n v="0"/>
    <n v="0"/>
    <m/>
    <m/>
    <s v="N"/>
    <s v="00/00/0000"/>
    <s v="N"/>
    <n v="0"/>
    <s v="00/00/0000"/>
    <s v="STD"/>
    <x v="186"/>
    <n v="0"/>
    <x v="0"/>
    <m/>
  </r>
  <r>
    <n v="69161611169"/>
    <s v="MC-CAR LOAN-NEW FXD RT"/>
    <n v="71199555955"/>
    <s v="Mr. SURESHKUMAR RAVTARAM SUTHA"/>
    <n v="645000"/>
    <n v="9.35"/>
    <n v="523562"/>
    <n v="457988.05"/>
    <n v="0"/>
    <n v="0"/>
    <n v="0"/>
    <d v="2021-08-31T00:00:00"/>
    <n v="19"/>
    <n v="19"/>
    <n v="0"/>
    <n v="0"/>
    <n v="0"/>
    <n v="0"/>
    <s v="INR"/>
    <n v="15355"/>
    <n v="10667"/>
    <s v=""/>
    <n v="0"/>
    <n v="0"/>
    <m/>
    <m/>
    <s v="N"/>
    <s v="00/00/0000"/>
    <s v="N"/>
    <n v="0"/>
    <s v="00/00/0000"/>
    <s v="STD"/>
    <x v="35"/>
    <n v="999"/>
    <x v="0"/>
    <m/>
  </r>
  <r>
    <n v="60659606651"/>
    <s v="MC-CAR-COVID WRRIOR FXD"/>
    <n v="50059135591"/>
    <s v="Mrs. NAINA UPENDRA PATEL"/>
    <n v="885000"/>
    <n v="7.85"/>
    <n v="850205"/>
    <n v="850205"/>
    <n v="0"/>
    <n v="0"/>
    <n v="0"/>
    <d v="2023-12-21T00:00:00"/>
    <n v="3"/>
    <n v="3"/>
    <n v="0"/>
    <n v="0"/>
    <n v="0"/>
    <n v="0"/>
    <s v="INR"/>
    <n v="15355"/>
    <n v="17882"/>
    <s v=""/>
    <n v="0"/>
    <n v="0"/>
    <s v="N"/>
    <n v="9"/>
    <s v="N"/>
    <s v="00/00/0000"/>
    <s v="N"/>
    <n v="0"/>
    <s v="00/00/0000"/>
    <s v="STD"/>
    <x v="187"/>
    <n v="0"/>
    <x v="0"/>
    <m/>
  </r>
  <r>
    <n v="69919696501"/>
    <s v="MC-SBI STU LN &lt;=4L OCT19"/>
    <n v="90956591973"/>
    <s v="Miss. RIDDHI SANJAYBHAI PATEL"/>
    <n v="263500"/>
    <n v="9.3000000000000007"/>
    <n v="188758"/>
    <n v="188758"/>
    <n v="0"/>
    <n v="0"/>
    <n v="0"/>
    <d v="2022-03-16T00:00:00"/>
    <n v="1"/>
    <n v="1"/>
    <n v="0"/>
    <n v="0"/>
    <n v="0"/>
    <n v="0"/>
    <s v="INR"/>
    <n v="15355"/>
    <n v="4814"/>
    <s v=""/>
    <n v="0"/>
    <n v="0"/>
    <s v="N"/>
    <n v="9"/>
    <s v="N"/>
    <s v="00/00/0000"/>
    <s v="N"/>
    <n v="0"/>
    <s v="00/00/0000"/>
    <s v="STD"/>
    <x v="1"/>
    <m/>
    <x v="0"/>
    <m/>
  </r>
  <r>
    <n v="60019969566"/>
    <s v="MC-SBI STU LN &lt;=4L OCT19"/>
    <n v="90651533073"/>
    <s v="Mr. Hingu Premal  Arunkumar"/>
    <n v="388000"/>
    <n v="9.3000000000000007"/>
    <n v="204036.5"/>
    <n v="204036.5"/>
    <n v="0"/>
    <n v="0"/>
    <n v="0"/>
    <d v="2023-03-20T00:00:00"/>
    <n v="1"/>
    <n v="1"/>
    <n v="0"/>
    <n v="0"/>
    <n v="0"/>
    <n v="0"/>
    <s v="INR"/>
    <n v="15355"/>
    <n v="2352"/>
    <s v=""/>
    <n v="0"/>
    <n v="2.04"/>
    <s v="N"/>
    <n v="9"/>
    <s v="N"/>
    <s v="00/00/0000"/>
    <s v="N"/>
    <n v="0"/>
    <s v="00/00/0000"/>
    <s v="STD"/>
    <x v="60"/>
    <n v="0"/>
    <x v="0"/>
    <m/>
  </r>
  <r>
    <n v="69915616169"/>
    <s v="MC-STU LN &gt;4-7.5L OCT19"/>
    <n v="56959595953"/>
    <s v="Mr. KHUSH PANKAJBHAI MODI"/>
    <n v="750000"/>
    <n v="10.199999999999999"/>
    <n v="885322"/>
    <n v="764687"/>
    <n v="0"/>
    <n v="0"/>
    <n v="0"/>
    <d v="2021-11-13T00:00:00"/>
    <n v="3"/>
    <n v="3"/>
    <n v="0"/>
    <n v="0"/>
    <n v="0"/>
    <n v="0"/>
    <s v="INR"/>
    <n v="15355"/>
    <n v="8455"/>
    <s v=""/>
    <n v="0"/>
    <n v="0"/>
    <s v="N"/>
    <n v="9"/>
    <s v="N"/>
    <s v="00/00/0000"/>
    <s v="N"/>
    <n v="0"/>
    <s v="00/00/0000"/>
    <s v="STD"/>
    <x v="1"/>
    <m/>
    <x v="0"/>
    <m/>
  </r>
  <r>
    <n v="69150919669"/>
    <s v="MC-STU LN &gt;4-7.5L OCT19"/>
    <n v="55905975650"/>
    <s v="Miss. SUKHWANI SHRADDHA JAIPRA"/>
    <n v="749300"/>
    <n v="9.65"/>
    <n v="742319"/>
    <n v="737319"/>
    <n v="0"/>
    <n v="0"/>
    <n v="0"/>
    <d v="2022-02-18T00:00:00"/>
    <n v="1"/>
    <n v="1"/>
    <n v="0"/>
    <n v="0"/>
    <n v="0"/>
    <n v="0"/>
    <s v="INR"/>
    <n v="15355"/>
    <n v="6035"/>
    <s v=""/>
    <n v="0"/>
    <n v="0"/>
    <s v="N"/>
    <n v="9"/>
    <s v="N"/>
    <s v="00/00/0000"/>
    <s v="N"/>
    <n v="0"/>
    <s v="00/00/0000"/>
    <s v="STD"/>
    <x v="1"/>
    <m/>
    <x v="0"/>
    <m/>
  </r>
  <r>
    <n v="69969966961"/>
    <s v="MC-STU LN &gt;4-7.5L OCT19"/>
    <n v="90666599955"/>
    <s v="Mr. Sanjay  Menaria"/>
    <n v="475000"/>
    <n v="9.3000000000000007"/>
    <n v="514293"/>
    <n v="514293"/>
    <n v="0"/>
    <n v="0"/>
    <n v="0"/>
    <d v="2023-01-23T00:00:00"/>
    <n v="1"/>
    <n v="1"/>
    <n v="0"/>
    <n v="0"/>
    <n v="0"/>
    <n v="0"/>
    <s v="INR"/>
    <n v="15355"/>
    <n v="7524"/>
    <s v=""/>
    <n v="0"/>
    <n v="0"/>
    <s v="N"/>
    <n v="9"/>
    <s v="N"/>
    <s v="00/00/0000"/>
    <s v="N"/>
    <n v="0"/>
    <s v="00/00/0000"/>
    <s v="STD"/>
    <x v="1"/>
    <m/>
    <x v="0"/>
    <m/>
  </r>
  <r>
    <n v="69956060596"/>
    <s v="MC-STU LN &gt;4-7.5L OCT19"/>
    <n v="90637999957"/>
    <s v="Mr. KAJAL  PATEL"/>
    <n v="627000"/>
    <n v="8.8000000000000007"/>
    <n v="334285"/>
    <n v="334285"/>
    <n v="0"/>
    <n v="0"/>
    <n v="0"/>
    <d v="2023-01-23T00:00:00"/>
    <n v="1"/>
    <n v="1"/>
    <n v="0"/>
    <n v="0"/>
    <n v="0"/>
    <n v="0"/>
    <s v="INR"/>
    <n v="15355"/>
    <n v="11359"/>
    <s v=""/>
    <n v="0"/>
    <n v="0"/>
    <s v="N"/>
    <n v="9"/>
    <s v="N"/>
    <s v="00/00/0000"/>
    <s v="N"/>
    <n v="0"/>
    <s v="00/00/0000"/>
    <s v="STD"/>
    <x v="1"/>
    <m/>
    <x v="0"/>
    <m/>
  </r>
  <r>
    <n v="69990966609"/>
    <s v="MC-STU LN MEDI -IN OCT19"/>
    <n v="90956359359"/>
    <s v="Mrs. SHAILI SURENDRAKUMAR PATE"/>
    <n v="2027250"/>
    <n v="9.1999999999999993"/>
    <n v="877235"/>
    <n v="787647"/>
    <n v="0"/>
    <n v="0"/>
    <n v="0"/>
    <d v="2021-11-08T00:00:00"/>
    <n v="1"/>
    <n v="1"/>
    <n v="0"/>
    <n v="0"/>
    <n v="0"/>
    <n v="0"/>
    <s v="INR"/>
    <n v="15355"/>
    <n v="31850"/>
    <s v=""/>
    <n v="0"/>
    <n v="0"/>
    <s v="N"/>
    <n v="9"/>
    <s v="N"/>
    <s v="00/00/0000"/>
    <s v="N"/>
    <n v="0"/>
    <s v="00/00/0000"/>
    <s v="STD"/>
    <x v="188"/>
    <n v="999"/>
    <x v="0"/>
    <m/>
  </r>
  <r>
    <n v="69999596699"/>
    <s v="MC-SCH-I-I-T(2016) OCT19"/>
    <n v="56597650135"/>
    <s v="Mr. AJAY ASHOK KALE"/>
    <n v="1065848"/>
    <n v="8.25"/>
    <n v="1166789"/>
    <n v="962689"/>
    <n v="0"/>
    <n v="0"/>
    <n v="0"/>
    <d v="2021-12-11T00:00:00"/>
    <n v="1"/>
    <n v="1"/>
    <n v="0"/>
    <n v="0"/>
    <n v="0"/>
    <n v="0"/>
    <s v="INR"/>
    <n v="0"/>
    <n v="15346"/>
    <s v=""/>
    <n v="0"/>
    <n v="0"/>
    <s v="N"/>
    <n v="9"/>
    <s v="N"/>
    <s v="00/00/0000"/>
    <s v="N"/>
    <n v="0"/>
    <s v="00/00/0000"/>
    <s v="STD"/>
    <x v="1"/>
    <m/>
    <x v="0"/>
    <m/>
  </r>
  <r>
    <n v="69999615159"/>
    <s v="MC-EL Abrd20L-1.5Cr Oct19"/>
    <n v="90396397555"/>
    <s v="Mr. YASH  CHAMRIA"/>
    <n v="2300000"/>
    <n v="9.75"/>
    <n v="1787722"/>
    <n v="1722673"/>
    <n v="0"/>
    <n v="0"/>
    <n v="0"/>
    <d v="2021-11-01T00:00:00"/>
    <n v="1"/>
    <n v="1"/>
    <n v="0"/>
    <n v="0"/>
    <n v="0"/>
    <n v="0"/>
    <s v="INR"/>
    <n v="15355"/>
    <n v="32671"/>
    <s v=""/>
    <n v="0"/>
    <n v="0"/>
    <s v="N"/>
    <n v="9"/>
    <s v="N"/>
    <s v="00/00/0000"/>
    <s v="N"/>
    <n v="0"/>
    <s v="00/00/0000"/>
    <s v="STD"/>
    <x v="0"/>
    <n v="999"/>
    <x v="0"/>
    <m/>
  </r>
  <r>
    <n v="69015616565"/>
    <s v="MC-EL Abrd20L-1.5Cr Oct19"/>
    <n v="90950515057"/>
    <s v="Mr. PATEL MOHIL  KAMLESHKUMAR"/>
    <n v="2531400"/>
    <n v="9.6999999999999993"/>
    <n v="1873622"/>
    <n v="1873622"/>
    <n v="0"/>
    <n v="0"/>
    <n v="0"/>
    <d v="2021-12-21T00:00:00"/>
    <n v="1"/>
    <n v="1"/>
    <n v="0"/>
    <n v="0"/>
    <n v="0"/>
    <n v="0"/>
    <s v="INR"/>
    <n v="15355"/>
    <n v="33382"/>
    <s v=""/>
    <n v="0"/>
    <n v="0"/>
    <s v="N"/>
    <n v="9"/>
    <s v="N"/>
    <s v="00/00/0000"/>
    <s v="N"/>
    <n v="0"/>
    <s v="00/00/0000"/>
    <s v="STD"/>
    <x v="1"/>
    <m/>
    <x v="0"/>
    <m/>
  </r>
  <r>
    <n v="60166961619"/>
    <s v="MC-SBI STU LN &lt;=4L OCT19"/>
    <n v="90716919009"/>
    <s v="Mr. Priyadharsan  R"/>
    <n v="265000"/>
    <n v="9.3000000000000007"/>
    <n v="117775.33"/>
    <n v="130000"/>
    <n v="12224.669999999998"/>
    <n v="12224.67"/>
    <n v="0"/>
    <d v="2023-05-04T00:00:00"/>
    <n v="10"/>
    <n v="5"/>
    <n v="5"/>
    <n v="4"/>
    <n v="4"/>
    <n v="704"/>
    <s v="INR"/>
    <n v="62483"/>
    <n v="2440"/>
    <d v="2023-11-10T00:00:00"/>
    <n v="3401.67"/>
    <n v="4484.24"/>
    <s v="N"/>
    <n v="4"/>
    <s v="N"/>
    <s v="00/00/0000"/>
    <s v="N"/>
    <n v="0"/>
    <s v="00/00/0000"/>
    <s v="NPA"/>
    <x v="189"/>
    <n v="704"/>
    <x v="1"/>
    <n v="9"/>
  </r>
  <r>
    <n v="60119506199"/>
    <s v="MC-STU LN IND &gt;10L OCT19"/>
    <n v="90715933551"/>
    <s v="Mrs. Anushka  Verma"/>
    <n v="1525000"/>
    <n v="8.8000000000000007"/>
    <n v="201061"/>
    <n v="201061"/>
    <n v="0"/>
    <n v="0"/>
    <n v="0"/>
    <d v="2024-03-09T00:00:00"/>
    <n v="1"/>
    <n v="1"/>
    <n v="0"/>
    <n v="0"/>
    <n v="0"/>
    <n v="0"/>
    <s v="INR"/>
    <n v="15355"/>
    <n v="13547"/>
    <s v=""/>
    <n v="0"/>
    <n v="0"/>
    <s v="N"/>
    <n v="9"/>
    <s v="N"/>
    <s v="00/00/0000"/>
    <s v="N"/>
    <n v="0"/>
    <s v="00/00/0000"/>
    <s v="STD"/>
    <x v="1"/>
    <m/>
    <x v="0"/>
    <m/>
  </r>
  <r>
    <n v="60916109609"/>
    <s v="MC-STU LN IND &gt;10L OCT19"/>
    <n v="90755651319"/>
    <s v="Mr. ZEELKUMAR AMISHKUMAR SHAH"/>
    <n v="1635000"/>
    <n v="9.3000000000000007"/>
    <n v="754150"/>
    <n v="738778"/>
    <n v="0"/>
    <n v="0"/>
    <n v="0"/>
    <d v="2023-06-17T00:00:00"/>
    <n v="1"/>
    <n v="1"/>
    <n v="0"/>
    <n v="0"/>
    <n v="0"/>
    <n v="0"/>
    <s v="INR"/>
    <n v="15355"/>
    <n v="34333"/>
    <s v=""/>
    <n v="0"/>
    <n v="0"/>
    <s v="N"/>
    <n v="9"/>
    <s v="N"/>
    <s v="00/00/0000"/>
    <s v="N"/>
    <n v="0"/>
    <s v="00/00/0000"/>
    <s v="STD"/>
    <x v="1"/>
    <m/>
    <x v="0"/>
    <m/>
  </r>
  <r>
    <n v="60969969109"/>
    <s v="MC-EL Abrd7.5L-1.5CrOCT19"/>
    <n v="56913715393"/>
    <s v="Mr. VIKRANT RAJEEV MISHRA"/>
    <n v="2128000"/>
    <n v="8.8000000000000007"/>
    <n v="831656"/>
    <n v="831656"/>
    <n v="0"/>
    <n v="0"/>
    <n v="0"/>
    <d v="2023-08-24T00:00:00"/>
    <n v="1"/>
    <n v="1"/>
    <n v="0"/>
    <n v="0"/>
    <n v="0"/>
    <n v="0"/>
    <s v="INR"/>
    <n v="15355"/>
    <n v="24406"/>
    <s v=""/>
    <n v="0"/>
    <n v="0"/>
    <s v="N"/>
    <n v="9"/>
    <s v="N"/>
    <s v="00/00/0000"/>
    <s v="N"/>
    <n v="0"/>
    <s v="00/00/0000"/>
    <s v="STD"/>
    <x v="1"/>
    <m/>
    <x v="0"/>
    <m/>
  </r>
  <r>
    <n v="65990161990"/>
    <s v="MC-SBI STU LN PER&gt;7.5L DE"/>
    <n v="56359577059"/>
    <s v="Mr. RAVINDRA NARAYANLAL MALVIY"/>
    <n v="1517000"/>
    <n v="9.75"/>
    <n v="1541385.8"/>
    <n v="1531859.03"/>
    <n v="0"/>
    <n v="0"/>
    <n v="0"/>
    <d v="2018-08-10T00:00:00"/>
    <n v="19"/>
    <n v="19"/>
    <n v="0"/>
    <n v="0"/>
    <n v="0"/>
    <n v="0"/>
    <s v="INR"/>
    <n v="15355"/>
    <n v="24418"/>
    <s v=""/>
    <n v="0"/>
    <n v="0"/>
    <s v="N"/>
    <n v="9"/>
    <s v="N"/>
    <s v="00/00/0000"/>
    <s v="N"/>
    <n v="0"/>
    <s v="00/00/0000"/>
    <s v="STD"/>
    <x v="190"/>
    <n v="0"/>
    <x v="0"/>
    <m/>
  </r>
  <r>
    <n v="69666690151"/>
    <s v="MC 1M-SC-LN-B NO COL MAY2"/>
    <n v="90511533915"/>
    <s v="Mr. GAUTAM MANOJBHAI KESHWANI"/>
    <n v="2000000"/>
    <n v="7.7"/>
    <n v="2193316"/>
    <n v="2193316"/>
    <n v="0"/>
    <n v="0"/>
    <n v="0"/>
    <d v="2022-06-26T00:00:00"/>
    <n v="1"/>
    <n v="1"/>
    <n v="0"/>
    <n v="0"/>
    <n v="0"/>
    <n v="0"/>
    <s v="INR"/>
    <n v="0"/>
    <n v="26270"/>
    <s v=""/>
    <n v="0"/>
    <n v="0"/>
    <s v="N"/>
    <n v="9"/>
    <s v="N"/>
    <s v="00/00/0000"/>
    <s v="N"/>
    <n v="0"/>
    <s v="00/00/0000"/>
    <s v="STD"/>
    <x v="1"/>
    <m/>
    <x v="0"/>
    <m/>
  </r>
  <r>
    <n v="66119660695"/>
    <s v="MC-XPRESS CREDIT-TL-OCT'1"/>
    <n v="55691965159"/>
    <s v="Mrs. LAXMIBEN DHULABHAI SOLANK"/>
    <n v="200000"/>
    <n v="12.5"/>
    <n v="0"/>
    <n v="37791.300000000003"/>
    <n v="37791.300000000003"/>
    <n v="37791.300000000003"/>
    <n v="0"/>
    <d v="2018-09-26T00:00:00"/>
    <n v="19"/>
    <n v="11"/>
    <n v="8"/>
    <n v="4"/>
    <n v="4"/>
    <n v="704"/>
    <s v="INR"/>
    <n v="0"/>
    <n v="4500"/>
    <d v="2023-06-22T00:00:00"/>
    <n v="1604"/>
    <n v="4123.6400000000003"/>
    <s v="N"/>
    <n v="4"/>
    <s v="N"/>
    <s v="00/00/0000"/>
    <s v="N"/>
    <n v="0"/>
    <s v="00/00/0000"/>
    <s v="NPA"/>
    <x v="191"/>
    <n v="704"/>
    <x v="1"/>
    <n v="59"/>
  </r>
  <r>
    <n v="69019166090"/>
    <s v="MC-TL- RMP XPRESS CREDIT"/>
    <n v="56155953555"/>
    <s v="Mr. RAJKUMAR MAGANLAL PATNI"/>
    <n v="425000"/>
    <n v="13"/>
    <n v="354740"/>
    <n v="302787.19"/>
    <n v="0"/>
    <n v="0"/>
    <n v="0"/>
    <d v="2021-12-23T00:00:00"/>
    <n v="19"/>
    <n v="19"/>
    <n v="0"/>
    <n v="0"/>
    <n v="0"/>
    <n v="0"/>
    <s v="INR"/>
    <n v="0"/>
    <n v="8532"/>
    <s v=""/>
    <n v="0"/>
    <n v="0"/>
    <s v="N"/>
    <n v="9"/>
    <s v="N"/>
    <s v="00/00/0000"/>
    <s v="N"/>
    <n v="0"/>
    <s v="00/00/0000"/>
    <s v="STD"/>
    <x v="1"/>
    <m/>
    <x v="0"/>
    <m/>
  </r>
  <r>
    <n v="69991619096"/>
    <s v="MC-TL- RMPXP-LSTPSU-JLY18"/>
    <n v="55517505905"/>
    <s v="Mr. KANUBHAI PRABHATSINH SOLAN"/>
    <n v="442000"/>
    <n v="12.1"/>
    <n v="386293"/>
    <n v="386292.4"/>
    <n v="0"/>
    <n v="0"/>
    <n v="0"/>
    <d v="2023-02-09T00:00:00"/>
    <n v="13"/>
    <n v="13"/>
    <n v="0"/>
    <n v="0"/>
    <n v="0"/>
    <n v="0"/>
    <s v="INR"/>
    <n v="0"/>
    <n v="8665"/>
    <s v=""/>
    <n v="0"/>
    <n v="0"/>
    <s v="N"/>
    <n v="9"/>
    <s v="N"/>
    <s v="00/00/0000"/>
    <s v="N"/>
    <n v="0"/>
    <s v="00/00/0000"/>
    <s v="STD"/>
    <x v="82"/>
    <n v="0"/>
    <x v="0"/>
    <m/>
  </r>
  <r>
    <n v="69669611606"/>
    <s v="MC-TL-PRE-APROVD-PEN-LOAN"/>
    <n v="55055067551"/>
    <s v="Mr. AMRIT PAL SINGH"/>
    <n v="250000"/>
    <n v="10.55"/>
    <n v="191910"/>
    <n v="191910"/>
    <n v="0"/>
    <n v="0"/>
    <n v="0"/>
    <d v="2022-06-29T00:00:00"/>
    <n v="21"/>
    <n v="21"/>
    <n v="0"/>
    <n v="0"/>
    <n v="0"/>
    <n v="0"/>
    <s v="INR"/>
    <n v="0"/>
    <n v="4702"/>
    <s v=""/>
    <n v="0"/>
    <n v="0"/>
    <m/>
    <m/>
    <s v="N"/>
    <s v="00/00/0000"/>
    <s v="N"/>
    <n v="0"/>
    <s v="00/00/0000"/>
    <s v="STD"/>
    <x v="1"/>
    <m/>
    <x v="0"/>
    <m/>
  </r>
  <r>
    <n v="69669611995"/>
    <s v="MC-TL-PRE-APROVD-PEN-LOAN"/>
    <n v="55003999656"/>
    <s v="Mr. YOGESH YASHWANTRAO KULKARN"/>
    <n v="250000"/>
    <n v="9.75"/>
    <n v="134359"/>
    <n v="134359"/>
    <n v="0"/>
    <n v="0"/>
    <n v="0"/>
    <d v="2022-09-08T00:00:00"/>
    <n v="18"/>
    <n v="18"/>
    <n v="0"/>
    <n v="0"/>
    <n v="0"/>
    <n v="0"/>
    <s v="INR"/>
    <n v="0"/>
    <n v="8038"/>
    <s v=""/>
    <n v="0"/>
    <n v="0"/>
    <s v="N"/>
    <n v="9"/>
    <s v="N"/>
    <s v="00/00/0000"/>
    <s v="N"/>
    <n v="0"/>
    <s v="00/00/0000"/>
    <s v="STD"/>
    <x v="1"/>
    <m/>
    <x v="0"/>
    <m/>
  </r>
  <r>
    <n v="69611966190"/>
    <s v="MC-TL-PRE-APROVD-PEN-LOAN"/>
    <n v="50059135750"/>
    <s v="Mr. BRIJKISHOR BADLU VERMA-  1"/>
    <n v="250000"/>
    <n v="9.75"/>
    <n v="197613"/>
    <n v="202214"/>
    <n v="4601"/>
    <n v="4601"/>
    <n v="0"/>
    <d v="2022-08-28T00:00:00"/>
    <n v="19"/>
    <n v="18"/>
    <n v="1"/>
    <n v="1"/>
    <n v="1"/>
    <n v="701"/>
    <s v="INR"/>
    <n v="0"/>
    <n v="4601"/>
    <d v="2024-03-28T00:00:00"/>
    <n v="0"/>
    <n v="0"/>
    <s v="N"/>
    <n v="3"/>
    <s v="N"/>
    <s v="00/00/0000"/>
    <s v="N"/>
    <n v="0"/>
    <s v="00/00/0000"/>
    <s v="SMA0"/>
    <x v="88"/>
    <n v="701"/>
    <x v="0"/>
    <m/>
  </r>
  <r>
    <n v="69151661965"/>
    <s v="MC-TL-PRE APPRVD XPRES CR"/>
    <n v="59997373337"/>
    <s v="Mrs. VANKAR KAJALBEN  CHETANBH"/>
    <n v="90000"/>
    <n v="13.05"/>
    <n v="63337.440000000002"/>
    <n v="54620"/>
    <n v="0"/>
    <n v="0"/>
    <n v="0"/>
    <d v="2021-01-01T00:00:00"/>
    <n v="19"/>
    <n v="19"/>
    <n v="0"/>
    <n v="0"/>
    <n v="0"/>
    <n v="0"/>
    <s v="INR"/>
    <n v="0"/>
    <n v="1826"/>
    <s v=""/>
    <n v="0"/>
    <n v="0"/>
    <s v="N"/>
    <n v="9"/>
    <s v="N"/>
    <s v="00/00/0000"/>
    <s v="N"/>
    <n v="0"/>
    <s v="00/00/0000"/>
    <s v="STD"/>
    <x v="11"/>
    <n v="0"/>
    <x v="0"/>
    <m/>
  </r>
  <r>
    <n v="69119091601"/>
    <s v="MC-TL-PRE APPRVD XPRES CR"/>
    <n v="50053901395"/>
    <s v="Mr. KASHIRAM M VANZARA"/>
    <n v="115000"/>
    <n v="12.05"/>
    <n v="78879.509999999995"/>
    <n v="78722.53"/>
    <n v="0"/>
    <n v="0"/>
    <n v="0"/>
    <d v="2021-01-09T00:00:00"/>
    <n v="19"/>
    <n v="19"/>
    <n v="0"/>
    <n v="0"/>
    <n v="0"/>
    <n v="0"/>
    <s v="INR"/>
    <n v="0"/>
    <n v="2252"/>
    <s v=""/>
    <n v="0"/>
    <n v="0"/>
    <s v="N"/>
    <n v="9"/>
    <s v="N"/>
    <s v="00/00/0000"/>
    <s v="N"/>
    <n v="0"/>
    <s v="00/00/0000"/>
    <s v="STD"/>
    <x v="192"/>
    <n v="0"/>
    <x v="0"/>
    <m/>
  </r>
  <r>
    <n v="69196565561"/>
    <s v="MC-TL-PRE APPRVD XPRES CR"/>
    <n v="55031605703"/>
    <s v="Mr. JAGDISHBHAI KUBERBHAI PARM"/>
    <n v="200000"/>
    <n v="12.05"/>
    <n v="136559.06"/>
    <n v="116729.96"/>
    <n v="0"/>
    <n v="0"/>
    <n v="0"/>
    <d v="2021-01-18T00:00:00"/>
    <n v="19"/>
    <n v="19"/>
    <n v="0"/>
    <n v="0"/>
    <n v="0"/>
    <n v="0"/>
    <s v="INR"/>
    <n v="0"/>
    <n v="3916"/>
    <s v=""/>
    <n v="0"/>
    <n v="0"/>
    <s v="N"/>
    <n v="9"/>
    <s v="N"/>
    <s v="00/00/0000"/>
    <s v="N"/>
    <n v="0"/>
    <s v="00/00/0000"/>
    <s v="STD"/>
    <x v="35"/>
    <n v="0"/>
    <x v="0"/>
    <m/>
  </r>
  <r>
    <n v="69191665116"/>
    <s v="MC-TL-PRE APPRVD XPRES CR"/>
    <n v="59995050175"/>
    <s v="Mr. VASANTBHAI REVABHAI MAHERI"/>
    <n v="233000"/>
    <n v="12.55"/>
    <n v="159734"/>
    <n v="131651.10999999999"/>
    <n v="0"/>
    <n v="0"/>
    <n v="0"/>
    <d v="2021-01-18T00:00:00"/>
    <n v="19"/>
    <n v="19"/>
    <n v="0"/>
    <n v="0"/>
    <n v="0"/>
    <n v="0"/>
    <s v="INR"/>
    <n v="0"/>
    <n v="4623"/>
    <s v=""/>
    <n v="0"/>
    <n v="0"/>
    <s v="N"/>
    <n v="9"/>
    <s v="N"/>
    <s v="00/00/0000"/>
    <s v="N"/>
    <n v="0"/>
    <s v="00/00/0000"/>
    <s v="STD"/>
    <x v="193"/>
    <n v="0"/>
    <x v="0"/>
    <m/>
  </r>
  <r>
    <n v="69199650999"/>
    <s v="MC-TL-PRE APPRVD XPRES CR"/>
    <n v="55095599999"/>
    <s v="Mr. NARENDRABHAI JIVANBHAI RAT"/>
    <n v="159000"/>
    <n v="12.55"/>
    <n v="108662"/>
    <n v="89496.88"/>
    <n v="0"/>
    <n v="0"/>
    <n v="0"/>
    <d v="2021-01-19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x v="0"/>
    <n v="999"/>
    <x v="0"/>
    <m/>
  </r>
  <r>
    <n v="69199699109"/>
    <s v="MC-TL-PRE APPRVD XPRES CR"/>
    <n v="57555095977"/>
    <s v="Mr. RAVIKUMAR RAJESHBHAI VASIT"/>
    <n v="31000"/>
    <n v="12.55"/>
    <n v="21308.61"/>
    <n v="17572.66"/>
    <n v="0"/>
    <n v="0"/>
    <n v="0"/>
    <d v="2021-01-19T00:00:00"/>
    <n v="19"/>
    <n v="19"/>
    <n v="0"/>
    <n v="0"/>
    <n v="0"/>
    <n v="0"/>
    <s v="INR"/>
    <n v="0"/>
    <n v="615"/>
    <s v=""/>
    <n v="0"/>
    <n v="0"/>
    <m/>
    <m/>
    <s v="N"/>
    <s v="00/00/0000"/>
    <s v="N"/>
    <n v="0"/>
    <s v="00/00/0000"/>
    <s v="STD"/>
    <x v="194"/>
    <n v="0"/>
    <x v="0"/>
    <m/>
  </r>
  <r>
    <n v="69199196199"/>
    <s v="MC-TL-PRE APPRVD XPRES CR"/>
    <n v="59995050519"/>
    <s v="Mr. JAYPRAKASH RAJNARAYAN TIWA"/>
    <n v="144000"/>
    <n v="13.55"/>
    <n v="100196"/>
    <n v="82348.240000000005"/>
    <n v="0"/>
    <n v="0"/>
    <n v="0"/>
    <d v="2021-01-19T00:00:00"/>
    <n v="19"/>
    <n v="19"/>
    <n v="0"/>
    <n v="0"/>
    <n v="0"/>
    <n v="0"/>
    <s v="INR"/>
    <n v="0"/>
    <n v="2933"/>
    <s v=""/>
    <n v="0"/>
    <n v="0"/>
    <s v="N"/>
    <n v="9"/>
    <s v="N"/>
    <s v="00/00/0000"/>
    <s v="N"/>
    <n v="0"/>
    <s v="00/00/0000"/>
    <s v="STD"/>
    <x v="0"/>
    <n v="999"/>
    <x v="0"/>
    <m/>
  </r>
  <r>
    <n v="69199669669"/>
    <s v="MC-TL-PRE APPRVD XPRES CR"/>
    <n v="59555713569"/>
    <s v="Mrs. USHABEN VASANTBHAI SOLANK"/>
    <n v="66000"/>
    <n v="12.55"/>
    <n v="45312.94"/>
    <n v="37355.21"/>
    <n v="0"/>
    <n v="0"/>
    <n v="0"/>
    <d v="2021-01-19T00:00:00"/>
    <n v="19"/>
    <n v="19"/>
    <n v="0"/>
    <n v="0"/>
    <n v="0"/>
    <n v="0"/>
    <s v="INR"/>
    <n v="0"/>
    <n v="1310"/>
    <s v=""/>
    <n v="0"/>
    <n v="0"/>
    <m/>
    <m/>
    <s v="N"/>
    <s v="00/00/0000"/>
    <s v="N"/>
    <n v="0"/>
    <s v="00/00/0000"/>
    <s v="STD"/>
    <x v="192"/>
    <n v="0"/>
    <x v="0"/>
    <m/>
  </r>
  <r>
    <n v="69915969666"/>
    <s v="MC-TL-PRE APPRVD XPRES CR"/>
    <n v="55009003566"/>
    <s v="Mr. MANGUJI  DALUJI (ASM)"/>
    <n v="194000"/>
    <n v="12.05"/>
    <n v="131079"/>
    <n v="108028.19"/>
    <n v="0"/>
    <n v="0"/>
    <n v="0"/>
    <d v="2021-01-28T00:00:00"/>
    <n v="19"/>
    <n v="19"/>
    <n v="0"/>
    <n v="0"/>
    <n v="0"/>
    <n v="0"/>
    <s v="INR"/>
    <n v="0"/>
    <n v="3798"/>
    <s v=""/>
    <n v="0"/>
    <n v="0"/>
    <s v="N"/>
    <n v="9"/>
    <s v="N"/>
    <s v="00/00/0000"/>
    <s v="N"/>
    <n v="0"/>
    <s v="00/00/0000"/>
    <s v="STD"/>
    <x v="1"/>
    <m/>
    <x v="0"/>
    <m/>
  </r>
  <r>
    <n v="69991110991"/>
    <s v="MC-TL-PRE APPRVD XPRES CR"/>
    <n v="55171559957"/>
    <s v="Mr. RAMANBHAI GOVIDBHAI PARMAR"/>
    <n v="120000"/>
    <n v="12.55"/>
    <n v="83026"/>
    <n v="73299.61"/>
    <n v="0"/>
    <n v="0"/>
    <n v="0"/>
    <d v="2021-01-30T00:00:00"/>
    <n v="19"/>
    <n v="19"/>
    <n v="0"/>
    <n v="0"/>
    <n v="0"/>
    <n v="0"/>
    <s v="INR"/>
    <n v="0"/>
    <n v="2381"/>
    <s v=""/>
    <n v="0"/>
    <n v="0"/>
    <s v="N"/>
    <n v="9"/>
    <s v="N"/>
    <s v="00/00/0000"/>
    <s v="N"/>
    <n v="0"/>
    <s v="00/00/0000"/>
    <s v="STD"/>
    <x v="98"/>
    <n v="999"/>
    <x v="0"/>
    <m/>
  </r>
  <r>
    <n v="69950910916"/>
    <s v="MC-TL-PRE APPRVD XPRES CR"/>
    <n v="55031613559"/>
    <s v="Mr. RAMSANGJI BHIKAJI THAKOR"/>
    <n v="46000"/>
    <n v="12.55"/>
    <n v="32229"/>
    <n v="26681.94"/>
    <n v="0"/>
    <n v="0"/>
    <n v="0"/>
    <d v="2021-02-11T00:00:00"/>
    <n v="19"/>
    <n v="19"/>
    <n v="0"/>
    <n v="0"/>
    <n v="0"/>
    <n v="0"/>
    <s v="INR"/>
    <n v="0"/>
    <n v="913"/>
    <s v=""/>
    <n v="0"/>
    <n v="0"/>
    <s v="N"/>
    <n v="9"/>
    <s v="N"/>
    <s v="00/00/0000"/>
    <s v="N"/>
    <n v="0"/>
    <s v="00/00/0000"/>
    <s v="STD"/>
    <x v="1"/>
    <m/>
    <x v="0"/>
    <m/>
  </r>
  <r>
    <n v="69951019969"/>
    <s v="MC-TL-PRE APPRVD XPRES CR"/>
    <n v="55095509319"/>
    <s v="Mr. VYAS  DIPAKKUMAR"/>
    <n v="208000"/>
    <n v="12.55"/>
    <n v="145842"/>
    <n v="120767.66"/>
    <n v="0"/>
    <n v="0"/>
    <n v="0"/>
    <d v="2021-02-11T00:00:00"/>
    <n v="19"/>
    <n v="19"/>
    <n v="0"/>
    <n v="0"/>
    <n v="0"/>
    <n v="0"/>
    <s v="INR"/>
    <n v="0"/>
    <n v="4127"/>
    <s v=""/>
    <n v="0"/>
    <n v="0"/>
    <s v="N"/>
    <n v="9"/>
    <s v="N"/>
    <s v="00/00/0000"/>
    <s v="N"/>
    <n v="0"/>
    <s v="00/00/0000"/>
    <s v="STD"/>
    <x v="1"/>
    <m/>
    <x v="0"/>
    <m/>
  </r>
  <r>
    <n v="69651999961"/>
    <s v="MC-TL-PRE APPRVD XPRES CR"/>
    <n v="55591755657"/>
    <s v="Mr. THAKOR JAYESH BIPINBHAI"/>
    <n v="30000"/>
    <n v="13.55"/>
    <n v="21507"/>
    <n v="17841"/>
    <n v="0"/>
    <n v="0"/>
    <n v="0"/>
    <d v="2021-03-27T00:00:00"/>
    <n v="19"/>
    <n v="19"/>
    <n v="0"/>
    <n v="0"/>
    <n v="0"/>
    <n v="0"/>
    <s v="INR"/>
    <n v="0"/>
    <n v="611"/>
    <s v=""/>
    <n v="0"/>
    <n v="0"/>
    <s v="N"/>
    <n v="9"/>
    <s v="N"/>
    <s v="00/00/0000"/>
    <s v="N"/>
    <n v="0"/>
    <s v="00/00/0000"/>
    <s v="STD"/>
    <x v="1"/>
    <m/>
    <x v="0"/>
    <m/>
  </r>
  <r>
    <n v="69656911506"/>
    <s v="MC-TL-PRE APPRVD XPRES CR"/>
    <n v="55115650351"/>
    <s v="Mr. DILIP VELAJI MARWADI"/>
    <n v="250000"/>
    <n v="12.55"/>
    <n v="176991"/>
    <n v="146853.44"/>
    <n v="0"/>
    <n v="0"/>
    <n v="0"/>
    <d v="2021-03-28T00:00:00"/>
    <n v="19"/>
    <n v="19"/>
    <n v="0"/>
    <n v="0"/>
    <n v="0"/>
    <n v="0"/>
    <s v="INR"/>
    <n v="0"/>
    <n v="4960"/>
    <s v=""/>
    <n v="0"/>
    <n v="0"/>
    <s v="N"/>
    <n v="9"/>
    <s v="N"/>
    <s v="00/00/0000"/>
    <s v="N"/>
    <n v="0"/>
    <s v="00/00/0000"/>
    <s v="STD"/>
    <x v="1"/>
    <m/>
    <x v="0"/>
    <m/>
  </r>
  <r>
    <n v="69655665160"/>
    <s v="MC-TL-PRE APPRVD XPRES CR"/>
    <n v="55353977156"/>
    <s v="Mr. RAJENDRAKUMAR BABAJI THAKO"/>
    <n v="300000"/>
    <n v="12.55"/>
    <n v="213102"/>
    <n v="176936.6"/>
    <n v="0"/>
    <n v="0"/>
    <n v="0"/>
    <d v="2021-03-28T00:00:00"/>
    <n v="19"/>
    <n v="19"/>
    <n v="0"/>
    <n v="0"/>
    <n v="0"/>
    <n v="0"/>
    <s v="INR"/>
    <n v="0"/>
    <n v="5952"/>
    <s v=""/>
    <n v="0"/>
    <n v="0"/>
    <s v="N"/>
    <n v="9"/>
    <s v="N"/>
    <s v="00/00/0000"/>
    <s v="N"/>
    <n v="0"/>
    <s v="00/00/0000"/>
    <s v="STD"/>
    <x v="1"/>
    <m/>
    <x v="0"/>
    <m/>
  </r>
  <r>
    <n v="69669161690"/>
    <s v="MC-TL-PRE APPRVD XPRES CR"/>
    <n v="55761935530"/>
    <s v="Mr. PARMAR  PARMAR"/>
    <n v="123000"/>
    <n v="12.55"/>
    <n v="87553"/>
    <n v="75167.259999999995"/>
    <n v="0"/>
    <n v="0"/>
    <n v="0"/>
    <d v="2021-03-30T00:00:00"/>
    <n v="19"/>
    <n v="19"/>
    <n v="0"/>
    <n v="0"/>
    <n v="0"/>
    <n v="0"/>
    <s v="INR"/>
    <n v="0"/>
    <n v="2440"/>
    <s v=""/>
    <n v="0"/>
    <n v="0"/>
    <s v="N"/>
    <n v="9"/>
    <s v="N"/>
    <s v="00/00/0000"/>
    <s v="N"/>
    <n v="0"/>
    <s v="00/00/0000"/>
    <s v="STD"/>
    <x v="1"/>
    <m/>
    <x v="0"/>
    <m/>
  </r>
  <r>
    <n v="69610960999"/>
    <s v="MC-TL-PRE APPRVD XPRES CR"/>
    <n v="55050539757"/>
    <s v="Mr. VASANTBHAI RAMJIBHAI PARMA"/>
    <n v="202000"/>
    <n v="12.55"/>
    <n v="147643"/>
    <n v="123283.47"/>
    <n v="0"/>
    <n v="0"/>
    <n v="0"/>
    <d v="2021-04-04T00:00:00"/>
    <n v="19"/>
    <n v="19"/>
    <n v="0"/>
    <n v="0"/>
    <n v="0"/>
    <n v="0"/>
    <s v="INR"/>
    <n v="0"/>
    <n v="4008"/>
    <s v=""/>
    <n v="0"/>
    <n v="0"/>
    <s v="N"/>
    <n v="9"/>
    <s v="N"/>
    <s v="00/00/0000"/>
    <s v="N"/>
    <n v="0"/>
    <s v="00/00/0000"/>
    <s v="STD"/>
    <x v="1"/>
    <m/>
    <x v="0"/>
    <m/>
  </r>
  <r>
    <n v="69691111069"/>
    <s v="MC-TL-PRE APPRVD XPRES CR"/>
    <n v="55997070593"/>
    <s v="Mr. JITEN HASMUKHBHAI VORA"/>
    <n v="100000"/>
    <n v="13.55"/>
    <n v="73592"/>
    <n v="58230"/>
    <n v="0"/>
    <n v="0"/>
    <n v="0"/>
    <d v="2021-04-08T00:00:00"/>
    <n v="19"/>
    <n v="19"/>
    <n v="0"/>
    <n v="0"/>
    <n v="0"/>
    <n v="0"/>
    <s v="INR"/>
    <n v="0"/>
    <n v="2037"/>
    <s v=""/>
    <n v="0"/>
    <n v="0"/>
    <s v="N"/>
    <n v="9"/>
    <s v="N"/>
    <s v="00/00/0000"/>
    <s v="N"/>
    <n v="0"/>
    <s v="00/00/0000"/>
    <s v="STD"/>
    <x v="1"/>
    <m/>
    <x v="0"/>
    <m/>
  </r>
  <r>
    <n v="69695999691"/>
    <s v="MC-TL-PRE APPRVD XPRES CR"/>
    <n v="55155509093"/>
    <s v="Mr. NATUBHAI LAXMANBHAI MAHIDA"/>
    <n v="241000"/>
    <n v="12.5"/>
    <n v="174746"/>
    <n v="140961.51999999999"/>
    <n v="0"/>
    <n v="0"/>
    <n v="0"/>
    <d v="2021-04-10T00:00:00"/>
    <n v="19"/>
    <n v="19"/>
    <n v="0"/>
    <n v="0"/>
    <n v="0"/>
    <n v="0"/>
    <s v="INR"/>
    <n v="0"/>
    <n v="4775"/>
    <s v=""/>
    <n v="0"/>
    <n v="0"/>
    <s v="N"/>
    <n v="9"/>
    <s v="N"/>
    <s v="00/00/0000"/>
    <s v="N"/>
    <n v="0"/>
    <s v="00/00/0000"/>
    <s v="STD"/>
    <x v="1"/>
    <m/>
    <x v="0"/>
    <m/>
  </r>
  <r>
    <n v="69691610991"/>
    <s v="MC-TL-PRE APPRVD XPRES CR"/>
    <n v="56355970399"/>
    <s v="Mr. CHIRAG NARSINHBHAI PARMAR"/>
    <n v="86000"/>
    <n v="12.5"/>
    <n v="62655"/>
    <n v="52299.74"/>
    <n v="0"/>
    <n v="0"/>
    <n v="0"/>
    <d v="2021-04-10T00:00:00"/>
    <n v="19"/>
    <n v="19"/>
    <n v="0"/>
    <n v="0"/>
    <n v="0"/>
    <n v="0"/>
    <s v="INR"/>
    <n v="0"/>
    <n v="1704"/>
    <s v=""/>
    <n v="0"/>
    <n v="0"/>
    <s v="N"/>
    <n v="9"/>
    <s v="N"/>
    <s v="00/00/0000"/>
    <s v="N"/>
    <n v="0"/>
    <s v="00/00/0000"/>
    <s v="STD"/>
    <x v="1"/>
    <m/>
    <x v="0"/>
    <m/>
  </r>
  <r>
    <n v="69699195650"/>
    <s v="MC-TL-PRE APPRVD XPRES CR"/>
    <n v="55575676351"/>
    <s v="Mr. ROHIT ARVINDKUMAR MANUBHAI"/>
    <n v="130000"/>
    <n v="12.5"/>
    <n v="94827"/>
    <n v="79172.63"/>
    <n v="0"/>
    <n v="0"/>
    <n v="0"/>
    <d v="2021-04-11T00:00:00"/>
    <n v="19"/>
    <n v="19"/>
    <n v="0"/>
    <n v="0"/>
    <n v="0"/>
    <n v="0"/>
    <s v="INR"/>
    <n v="0"/>
    <n v="2576"/>
    <s v=""/>
    <n v="0"/>
    <n v="0"/>
    <s v="N"/>
    <n v="9"/>
    <s v="N"/>
    <s v="00/00/0000"/>
    <s v="N"/>
    <n v="0"/>
    <s v="00/00/0000"/>
    <s v="STD"/>
    <x v="1"/>
    <m/>
    <x v="0"/>
    <m/>
  </r>
  <r>
    <n v="69669916590"/>
    <s v="MC-TL-PRE APPRVD XPRES CR"/>
    <n v="55159035660"/>
    <s v="Mr. GOSWAMI MUKESHGIRI  BHOLIG"/>
    <n v="150000"/>
    <n v="14.5"/>
    <n v="115271"/>
    <n v="99295.62"/>
    <n v="0"/>
    <n v="0"/>
    <n v="0"/>
    <d v="2021-05-03T00:00:00"/>
    <n v="19"/>
    <n v="19"/>
    <n v="0"/>
    <n v="0"/>
    <n v="0"/>
    <n v="0"/>
    <s v="INR"/>
    <n v="0"/>
    <n v="3132"/>
    <s v=""/>
    <n v="0"/>
    <n v="0"/>
    <s v="N"/>
    <n v="9"/>
    <s v="N"/>
    <s v="00/00/0000"/>
    <s v="N"/>
    <n v="0"/>
    <s v="00/00/0000"/>
    <s v="STD"/>
    <x v="1"/>
    <m/>
    <x v="0"/>
    <m/>
  </r>
  <r>
    <n v="69661901669"/>
    <s v="MC-TL-PRE APPRVD XPRES CR"/>
    <n v="55175750595"/>
    <s v="Mr. ALPESHKUMAR RANCHHODBHAI C"/>
    <n v="245000"/>
    <n v="12.95"/>
    <n v="180710"/>
    <n v="145930.09"/>
    <n v="0"/>
    <n v="0"/>
    <n v="0"/>
    <d v="2021-05-19T00:00:00"/>
    <n v="19"/>
    <n v="19"/>
    <n v="0"/>
    <n v="0"/>
    <n v="0"/>
    <n v="0"/>
    <s v="INR"/>
    <n v="0"/>
    <n v="4912"/>
    <s v=""/>
    <n v="0"/>
    <n v="0"/>
    <s v="N"/>
    <n v="9"/>
    <s v="N"/>
    <s v="00/00/0000"/>
    <s v="N"/>
    <n v="0"/>
    <s v="00/00/0000"/>
    <s v="STD"/>
    <x v="1"/>
    <m/>
    <x v="0"/>
    <m/>
  </r>
  <r>
    <n v="69611169516"/>
    <s v="MC-TL-PRE APPRVD XPRES CR"/>
    <n v="55919090753"/>
    <s v="Mr. RAJENDRA RAMESHKUMAR PARMA"/>
    <n v="500000"/>
    <n v="12.9"/>
    <n v="383575"/>
    <n v="322670.46000000002"/>
    <n v="0"/>
    <n v="0"/>
    <n v="0"/>
    <d v="2021-07-19T00:00:00"/>
    <n v="19"/>
    <n v="19"/>
    <n v="0"/>
    <n v="0"/>
    <n v="0"/>
    <n v="0"/>
    <s v="INR"/>
    <n v="0"/>
    <n v="10011"/>
    <s v=""/>
    <n v="0"/>
    <n v="0"/>
    <s v="N"/>
    <n v="9"/>
    <s v="N"/>
    <s v="00/00/0000"/>
    <s v="N"/>
    <n v="0"/>
    <s v="00/00/0000"/>
    <s v="STD"/>
    <x v="1"/>
    <m/>
    <x v="0"/>
    <m/>
  </r>
  <r>
    <n v="69660996956"/>
    <s v="MC-TL-PRE APPRVD XPRES CR"/>
    <n v="55651395135"/>
    <s v="Mr. RAKESHKUMAR BHAVANISHANKAR"/>
    <n v="500000"/>
    <n v="12.4"/>
    <n v="381514"/>
    <n v="323817.94"/>
    <n v="0"/>
    <n v="0"/>
    <n v="0"/>
    <d v="2021-07-25T00:00:00"/>
    <n v="19"/>
    <n v="19"/>
    <n v="0"/>
    <n v="0"/>
    <n v="0"/>
    <n v="0"/>
    <s v="INR"/>
    <n v="0"/>
    <n v="9880"/>
    <s v=""/>
    <n v="0"/>
    <n v="0"/>
    <s v="N"/>
    <n v="9"/>
    <s v="N"/>
    <s v="00/00/0000"/>
    <s v="N"/>
    <n v="0"/>
    <s v="00/00/0000"/>
    <s v="STD"/>
    <x v="38"/>
    <n v="999"/>
    <x v="0"/>
    <m/>
  </r>
  <r>
    <n v="69669969169"/>
    <s v="MC-TL-PRE APPRVD XPRES CR"/>
    <n v="55191005555"/>
    <s v="Mr. MUKESHBHAI RAMANLAL CHAVDA"/>
    <n v="316000"/>
    <n v="12.4"/>
    <n v="240615"/>
    <n v="205019.68"/>
    <n v="0"/>
    <n v="0"/>
    <n v="0"/>
    <d v="2021-07-28T00:00:00"/>
    <n v="19"/>
    <n v="19"/>
    <n v="0"/>
    <n v="0"/>
    <n v="0"/>
    <n v="0"/>
    <s v="INR"/>
    <n v="0"/>
    <n v="6244"/>
    <s v=""/>
    <n v="0"/>
    <n v="0"/>
    <s v="N"/>
    <n v="9"/>
    <s v="N"/>
    <s v="00/00/0000"/>
    <s v="N"/>
    <n v="0"/>
    <s v="00/00/0000"/>
    <s v="STD"/>
    <x v="36"/>
    <n v="999"/>
    <x v="0"/>
    <m/>
  </r>
  <r>
    <n v="69695665656"/>
    <s v="MC-TL-PRE APPRVD XPRES CR"/>
    <n v="55539365553"/>
    <s v="Mr. SWAROOP SINGH LAXMAN SINGH"/>
    <n v="451000"/>
    <n v="12.75"/>
    <n v="352590"/>
    <n v="297873.31"/>
    <n v="0"/>
    <n v="0"/>
    <n v="0"/>
    <d v="2021-08-19T00:00:00"/>
    <n v="19"/>
    <n v="19"/>
    <n v="0"/>
    <n v="0"/>
    <n v="0"/>
    <n v="0"/>
    <s v="INR"/>
    <n v="0"/>
    <n v="8995"/>
    <s v=""/>
    <n v="0"/>
    <n v="0"/>
    <s v="N"/>
    <n v="9"/>
    <s v="N"/>
    <s v="00/00/0000"/>
    <s v="N"/>
    <n v="0"/>
    <s v="00/00/0000"/>
    <s v="STD"/>
    <x v="1"/>
    <m/>
    <x v="0"/>
    <m/>
  </r>
  <r>
    <n v="69916655696"/>
    <s v="MC-TL-PRE APPRVD XPRES CR"/>
    <n v="55115533351"/>
    <s v="Mr. MAHENDRA ATMARAM PARMAR"/>
    <n v="450000"/>
    <n v="12"/>
    <n v="366800"/>
    <n v="313331.40999999997"/>
    <n v="0"/>
    <n v="0"/>
    <n v="0"/>
    <d v="2021-11-12T00:00:00"/>
    <n v="19"/>
    <n v="19"/>
    <n v="0"/>
    <n v="0"/>
    <n v="0"/>
    <n v="0"/>
    <s v="INR"/>
    <n v="0"/>
    <n v="8798"/>
    <s v=""/>
    <n v="0"/>
    <n v="0"/>
    <s v="N"/>
    <n v="9"/>
    <s v="N"/>
    <s v="00/00/0000"/>
    <s v="N"/>
    <n v="0"/>
    <s v="00/00/0000"/>
    <s v="STD"/>
    <x v="1"/>
    <m/>
    <x v="0"/>
    <m/>
  </r>
  <r>
    <n v="69999991165"/>
    <s v="MC-TL-PRE APPRVD XPRES CR"/>
    <n v="55705956596"/>
    <s v="Mr. JIGNESH MAHESHBHAI MOVADIA"/>
    <n v="365000"/>
    <n v="12.5"/>
    <n v="288776"/>
    <n v="166785.47"/>
    <n v="0"/>
    <n v="0"/>
    <n v="0"/>
    <d v="2021-11-18T00:00:00"/>
    <n v="19"/>
    <n v="19"/>
    <n v="0"/>
    <n v="0"/>
    <n v="0"/>
    <n v="0"/>
    <s v="INR"/>
    <n v="0"/>
    <n v="7232"/>
    <s v=""/>
    <n v="0"/>
    <n v="0"/>
    <s v="N"/>
    <n v="9"/>
    <s v="N"/>
    <s v="00/00/0000"/>
    <s v="N"/>
    <n v="0"/>
    <s v="00/00/0000"/>
    <s v="STD"/>
    <x v="1"/>
    <m/>
    <x v="0"/>
    <m/>
  </r>
  <r>
    <n v="69005151901"/>
    <s v="MC-TL-PRE APPRVD XPRES CR"/>
    <n v="56559166657"/>
    <s v="Mr. DEEPENDRASINGH SUBHASH SIN"/>
    <n v="500000"/>
    <n v="11.5"/>
    <n v="409559"/>
    <n v="350982.39"/>
    <n v="0"/>
    <n v="0"/>
    <n v="0"/>
    <d v="2021-12-17T00:00:00"/>
    <n v="19"/>
    <n v="19"/>
    <n v="0"/>
    <n v="0"/>
    <n v="0"/>
    <n v="0"/>
    <s v="INR"/>
    <n v="0"/>
    <n v="9646"/>
    <s v=""/>
    <n v="0"/>
    <n v="0"/>
    <s v="N"/>
    <n v="9"/>
    <s v="N"/>
    <s v="00/00/0000"/>
    <s v="N"/>
    <n v="0"/>
    <s v="00/00/0000"/>
    <s v="STD"/>
    <x v="1"/>
    <m/>
    <x v="0"/>
    <m/>
  </r>
  <r>
    <n v="69199961599"/>
    <s v="MC-TL-PRE APPRVD XPRES CR"/>
    <n v="59995050399"/>
    <s v="Mr. DINESHBHAI BHIKHABHAI CHAV"/>
    <n v="95000"/>
    <n v="12.55"/>
    <n v="61688.74"/>
    <n v="67220.92"/>
    <n v="5532.18"/>
    <n v="5532.18"/>
    <n v="0"/>
    <d v="2021-01-11T00:00:00"/>
    <n v="19"/>
    <n v="16"/>
    <n v="3"/>
    <n v="4"/>
    <n v="4"/>
    <n v="704"/>
    <s v="INR"/>
    <n v="0"/>
    <n v="1885"/>
    <d v="2024-01-11T00:00:00"/>
    <n v="693"/>
    <n v="5055.08"/>
    <s v="N"/>
    <n v="4"/>
    <s v="N"/>
    <s v="00/00/0000"/>
    <s v="N"/>
    <n v="0"/>
    <s v="00/00/0000"/>
    <s v="NPA"/>
    <x v="195"/>
    <n v="704"/>
    <x v="1"/>
    <n v="32"/>
  </r>
  <r>
    <n v="69919166950"/>
    <s v="MC-TL-PRE APPRVD XPRES CR"/>
    <n v="55119905759"/>
    <s v="Mr. ARVINDKUMAR KANTILAL PARMA"/>
    <n v="50000"/>
    <n v="14.55"/>
    <n v="21031.21"/>
    <n v="36045.72"/>
    <n v="15014.510000000002"/>
    <n v="15014.51"/>
    <n v="0"/>
    <d v="2021-02-22T00:00:00"/>
    <n v="19"/>
    <n v="8"/>
    <n v="11"/>
    <n v="4"/>
    <n v="4"/>
    <n v="704"/>
    <s v="INR"/>
    <n v="0"/>
    <n v="1381"/>
    <d v="2023-05-22T00:00:00"/>
    <n v="2544.5100000000002"/>
    <n v="5429.83"/>
    <m/>
    <m/>
    <s v="N"/>
    <s v="00/00/0000"/>
    <s v="N"/>
    <n v="0"/>
    <s v="00/00/0000"/>
    <s v="NPA"/>
    <x v="196"/>
    <n v="704"/>
    <x v="1"/>
    <n v="29"/>
  </r>
  <r>
    <n v="69699605691"/>
    <s v="MC-TL-PRE APPRVD XPRES CR"/>
    <n v="59660761951"/>
    <s v="Mr. DINESHBHAI SHANTARAMBHAI G"/>
    <n v="150000"/>
    <n v="13"/>
    <n v="98007.9"/>
    <n v="137645"/>
    <n v="39637.100000000006"/>
    <n v="39637.1"/>
    <n v="0"/>
    <d v="2021-05-02T00:00:00"/>
    <n v="19"/>
    <n v="6"/>
    <n v="13"/>
    <n v="4"/>
    <n v="4"/>
    <n v="704"/>
    <s v="INR"/>
    <n v="0"/>
    <n v="3012"/>
    <d v="2023-02-02T00:00:00"/>
    <n v="6518.1"/>
    <n v="21212.86"/>
    <m/>
    <m/>
    <s v="N"/>
    <s v="00/00/0000"/>
    <s v="N"/>
    <n v="0"/>
    <s v="00/00/0000"/>
    <s v="NPA"/>
    <x v="197"/>
    <n v="506"/>
    <x v="1"/>
    <n v="24"/>
  </r>
  <r>
    <n v="69151996160"/>
    <s v="MC-TL-PRE APPRVD XPRES CR"/>
    <n v="59997375969"/>
    <s v="Mr. KAMLESH SHIVRAMBHAI SOLANK"/>
    <n v="58000"/>
    <n v="13.05"/>
    <n v="14620.65"/>
    <n v="57672.65"/>
    <n v="43052"/>
    <n v="43052"/>
    <n v="0"/>
    <d v="2020-12-29T00:00:00"/>
    <n v="39"/>
    <n v="2"/>
    <n v="37"/>
    <n v="5"/>
    <n v="5"/>
    <n v="801"/>
    <s v="INR"/>
    <n v="0"/>
    <n v="1166"/>
    <d v="2021-04-29T00:00:00"/>
    <n v="1796.86"/>
    <n v="29483.86"/>
    <s v="N"/>
    <n v="5"/>
    <s v="Y"/>
    <d v="2020-03-30T00:00:00"/>
    <s v="F"/>
    <n v="57672.65"/>
    <d v="2009-07-07T00:00:00"/>
    <s v="NPA"/>
    <x v="198"/>
    <n v="506"/>
    <x v="1"/>
    <m/>
  </r>
  <r>
    <n v="69999951560"/>
    <s v="MC-CAR LOAN THRU YONO/CRM"/>
    <n v="50593559595"/>
    <s v="Miss. VASAIYA  NAIMISHABEN"/>
    <n v="550000"/>
    <n v="8.65"/>
    <n v="212731"/>
    <n v="104933.71"/>
    <n v="0"/>
    <n v="0"/>
    <n v="0"/>
    <d v="2021-10-05T00:00:00"/>
    <n v="19"/>
    <n v="19"/>
    <n v="0"/>
    <n v="0"/>
    <n v="0"/>
    <n v="0"/>
    <s v="INR"/>
    <n v="15355"/>
    <n v="17837"/>
    <s v=""/>
    <n v="0"/>
    <n v="0"/>
    <s v="N"/>
    <n v="9"/>
    <s v="N"/>
    <s v="00/00/0000"/>
    <s v="N"/>
    <n v="0"/>
    <s v="00/00/0000"/>
    <s v="STD"/>
    <x v="1"/>
    <m/>
    <x v="0"/>
    <m/>
  </r>
  <r>
    <n v="69991909901"/>
    <s v="MC-CAR LOAN THRU YONO/CRM"/>
    <n v="75309695997"/>
    <s v="Mr. Patel Bharat Laljibhai"/>
    <n v="630000"/>
    <n v="8.75"/>
    <n v="517039"/>
    <n v="454948.74"/>
    <n v="0"/>
    <n v="0"/>
    <n v="0"/>
    <d v="2021-10-07T00:00:00"/>
    <n v="19"/>
    <n v="19"/>
    <n v="0"/>
    <n v="0"/>
    <n v="0"/>
    <n v="0"/>
    <s v="INR"/>
    <n v="15355"/>
    <n v="10057"/>
    <s v=""/>
    <n v="0"/>
    <n v="0"/>
    <s v="N"/>
    <n v="9"/>
    <s v="N"/>
    <s v="00/00/0000"/>
    <s v="N"/>
    <n v="0"/>
    <s v="00/00/0000"/>
    <s v="STD"/>
    <x v="1"/>
    <m/>
    <x v="0"/>
    <m/>
  </r>
  <r>
    <n v="69091111999"/>
    <s v="MC-CAR LOAN THRU YONO/CRM"/>
    <n v="55991103967"/>
    <s v="Mr. PATEL  NARESHKUMAR"/>
    <n v="200000"/>
    <n v="8.4"/>
    <n v="144672"/>
    <n v="119815.81"/>
    <n v="0"/>
    <n v="0"/>
    <n v="0"/>
    <d v="2021-12-27T00:00:00"/>
    <n v="19"/>
    <n v="19"/>
    <n v="0"/>
    <n v="0"/>
    <n v="0"/>
    <n v="0"/>
    <s v="INR"/>
    <n v="15355"/>
    <n v="4094"/>
    <s v=""/>
    <n v="0"/>
    <n v="0"/>
    <s v="N"/>
    <n v="9"/>
    <s v="N"/>
    <s v="00/00/0000"/>
    <s v="N"/>
    <n v="0"/>
    <s v="00/00/0000"/>
    <s v="STD"/>
    <x v="35"/>
    <n v="999"/>
    <x v="0"/>
    <m/>
  </r>
  <r>
    <n v="69999196191"/>
    <s v="MC-CAR LOAN THRU YONO/CRM"/>
    <n v="90357157090"/>
    <s v="Miss. POOJA  MUKESHKUMAR MISHR"/>
    <n v="1100000"/>
    <n v="8.6"/>
    <n v="852121"/>
    <n v="851545"/>
    <n v="0"/>
    <n v="0"/>
    <n v="0"/>
    <d v="2022-03-20T00:00:00"/>
    <n v="24"/>
    <n v="24"/>
    <n v="0"/>
    <n v="0"/>
    <n v="0"/>
    <n v="0"/>
    <s v="INR"/>
    <n v="15355"/>
    <n v="17476"/>
    <s v=""/>
    <n v="0"/>
    <n v="0"/>
    <s v="N"/>
    <n v="9"/>
    <s v="N"/>
    <s v="00/00/0000"/>
    <s v="N"/>
    <n v="0"/>
    <s v="00/00/0000"/>
    <s v="STD"/>
    <x v="1"/>
    <m/>
    <x v="0"/>
    <m/>
  </r>
  <r>
    <n v="69166196956"/>
    <s v="MC-CAR LOAN THRU YONO/CRM"/>
    <n v="56750957155"/>
    <s v="Mr. SAGAR RITESH  RAMESHBHAI"/>
    <n v="690000"/>
    <n v="7.5"/>
    <n v="520186"/>
    <n v="518945"/>
    <n v="0"/>
    <n v="0"/>
    <n v="0"/>
    <d v="2022-10-20T00:00:00"/>
    <n v="17"/>
    <n v="17"/>
    <n v="0"/>
    <n v="0"/>
    <n v="0"/>
    <n v="0"/>
    <s v="INR"/>
    <n v="15355"/>
    <n v="13827"/>
    <s v=""/>
    <n v="0"/>
    <n v="0"/>
    <s v="N"/>
    <n v="9"/>
    <s v="N"/>
    <s v="00/00/0000"/>
    <s v="N"/>
    <n v="0"/>
    <s v="00/00/0000"/>
    <s v="STD"/>
    <x v="1"/>
    <m/>
    <x v="0"/>
    <m/>
  </r>
  <r>
    <n v="60096619561"/>
    <s v="MC-CAR LOAN THRU YONO/CRM"/>
    <n v="59167399055"/>
    <s v="Mrs. SANGITA NARANBHAI PARIKH"/>
    <n v="667000"/>
    <n v="7.5"/>
    <n v="543083"/>
    <n v="543083"/>
    <n v="0"/>
    <n v="0"/>
    <n v="0"/>
    <d v="2023-02-24T00:00:00"/>
    <n v="13"/>
    <n v="13"/>
    <n v="0"/>
    <n v="0"/>
    <n v="0"/>
    <n v="0"/>
    <s v="INR"/>
    <n v="15355"/>
    <n v="13366"/>
    <s v=""/>
    <n v="0"/>
    <n v="0"/>
    <s v="N"/>
    <n v="9"/>
    <s v="N"/>
    <s v="00/00/0000"/>
    <s v="N"/>
    <n v="0"/>
    <s v="00/00/0000"/>
    <s v="STD"/>
    <x v="1"/>
    <m/>
    <x v="0"/>
    <m/>
  </r>
  <r>
    <n v="60606110096"/>
    <s v="MC-CAR LOAN THRU YONO/CRM"/>
    <n v="55669705500"/>
    <s v="Havaldar KRISHAN PAL SINGH  TO"/>
    <n v="741357"/>
    <n v="7.5"/>
    <n v="658980"/>
    <n v="658980"/>
    <n v="0"/>
    <n v="0"/>
    <n v="0"/>
    <d v="2023-07-20T00:00:00"/>
    <n v="8"/>
    <n v="8"/>
    <n v="0"/>
    <n v="0"/>
    <n v="0"/>
    <n v="0"/>
    <s v="INR"/>
    <n v="15355"/>
    <n v="14856"/>
    <s v=""/>
    <n v="0"/>
    <n v="0"/>
    <s v="N"/>
    <n v="9"/>
    <s v="N"/>
    <s v="00/00/0000"/>
    <s v="N"/>
    <n v="0"/>
    <s v="00/00/0000"/>
    <s v="STD"/>
    <x v="46"/>
    <n v="0"/>
    <x v="0"/>
    <m/>
  </r>
  <r>
    <n v="60169195699"/>
    <s v="MC-CAR LOAN THRU YONO/CRM"/>
    <n v="55705955919"/>
    <s v="Mrs. REKHA PRADEEP JAIN"/>
    <n v="500000"/>
    <n v="7.25"/>
    <n v="486283"/>
    <n v="486203"/>
    <n v="0"/>
    <n v="0"/>
    <n v="0"/>
    <d v="2024-01-28T00:00:00"/>
    <n v="2"/>
    <n v="2"/>
    <n v="0"/>
    <n v="0"/>
    <n v="0"/>
    <n v="0"/>
    <s v="INR"/>
    <n v="0"/>
    <n v="9960"/>
    <s v=""/>
    <n v="0"/>
    <n v="0"/>
    <s v="N"/>
    <n v="9"/>
    <s v="N"/>
    <s v="00/00/0000"/>
    <s v="N"/>
    <n v="0"/>
    <s v="00/00/0000"/>
    <s v="STD"/>
    <x v="1"/>
    <m/>
    <x v="0"/>
    <m/>
  </r>
  <r>
    <n v="60196591966"/>
    <s v="MC-CAR LOAN THRU YONO/CRM"/>
    <n v="56663553539"/>
    <s v="Mrs. MANJU AMITBHAI PATEL"/>
    <n v="632000"/>
    <n v="7.6"/>
    <n v="628151"/>
    <n v="627877"/>
    <n v="0"/>
    <n v="0"/>
    <n v="0"/>
    <d v="2024-02-15T00:00:00"/>
    <n v="1"/>
    <n v="1"/>
    <n v="0"/>
    <n v="0"/>
    <n v="0"/>
    <n v="0"/>
    <s v="INR"/>
    <n v="0"/>
    <n v="9726"/>
    <s v=""/>
    <n v="0"/>
    <n v="0"/>
    <s v="N"/>
    <n v="9"/>
    <s v="N"/>
    <s v="00/00/0000"/>
    <s v="N"/>
    <n v="0"/>
    <s v="00/00/0000"/>
    <s v="STD"/>
    <x v="1"/>
    <m/>
    <x v="0"/>
    <m/>
  </r>
  <r>
    <n v="60916006909"/>
    <s v="MC-CAR LOAN THRU YONO/CRM"/>
    <n v="50053996605"/>
    <s v="Mr. PRAMOD MADANLAL BANSAL"/>
    <n v="885000"/>
    <n v="7.5"/>
    <n v="873038"/>
    <n v="872776"/>
    <n v="0"/>
    <n v="0"/>
    <n v="0"/>
    <d v="2024-02-28T00:00:00"/>
    <n v="1"/>
    <n v="1"/>
    <n v="0"/>
    <n v="0"/>
    <n v="0"/>
    <n v="0"/>
    <s v="INR"/>
    <n v="0"/>
    <n v="17738"/>
    <s v=""/>
    <n v="0"/>
    <n v="0"/>
    <s v="N"/>
    <n v="9"/>
    <s v="N"/>
    <s v="00/00/0000"/>
    <s v="N"/>
    <n v="0"/>
    <s v="00/00/0000"/>
    <s v="STD"/>
    <x v="1"/>
    <m/>
    <x v="0"/>
    <m/>
  </r>
  <r>
    <n v="60916560665"/>
    <s v="MC-CAR LOAN THRU YONO/CRM"/>
    <n v="90335750505"/>
    <s v="Mr. MANOJKUMAR  VERMA"/>
    <n v="450000"/>
    <n v="7.5"/>
    <n v="450647"/>
    <n v="450647"/>
    <n v="0"/>
    <n v="0"/>
    <n v="0"/>
    <d v="2024-03-25T00:00:00"/>
    <n v="1"/>
    <n v="1"/>
    <n v="0"/>
    <n v="0"/>
    <n v="0"/>
    <n v="0"/>
    <s v="INR"/>
    <n v="0"/>
    <n v="9018"/>
    <s v=""/>
    <n v="0"/>
    <n v="0"/>
    <m/>
    <m/>
    <s v="N"/>
    <s v="00/00/0000"/>
    <s v="N"/>
    <n v="0"/>
    <s v="00/00/0000"/>
    <s v="STD"/>
    <x v="1"/>
    <m/>
    <x v="0"/>
    <m/>
  </r>
  <r>
    <n v="69195666969"/>
    <s v="MC-TL PAXC (DEFENCE)"/>
    <n v="55505150156"/>
    <s v="Mr. SANDEEPSINGH RATAN SINGH C"/>
    <n v="500000"/>
    <n v="11.5"/>
    <n v="393781"/>
    <n v="327083.40000000002"/>
    <n v="0"/>
    <n v="0"/>
    <n v="0"/>
    <d v="2022-02-07T00:00:00"/>
    <n v="19"/>
    <n v="19"/>
    <n v="0"/>
    <n v="0"/>
    <n v="0"/>
    <n v="0"/>
    <s v="INR"/>
    <n v="0"/>
    <n v="10997"/>
    <s v=""/>
    <n v="0"/>
    <n v="0"/>
    <s v="N"/>
    <n v="9"/>
    <s v="N"/>
    <s v="00/00/0000"/>
    <s v="N"/>
    <n v="0"/>
    <s v="00/00/0000"/>
    <s v="STD"/>
    <x v="1"/>
    <m/>
    <x v="0"/>
    <m/>
  </r>
  <r>
    <n v="69611651955"/>
    <s v="MC-TL PAXC (GOVT)"/>
    <n v="55997079963"/>
    <s v="Mr. DIVYANG RAMESHCHANDRA KAIY"/>
    <n v="100000"/>
    <n v="10.6"/>
    <n v="21988"/>
    <n v="21988"/>
    <n v="0"/>
    <n v="0"/>
    <n v="0"/>
    <d v="2022-08-28T00:00:00"/>
    <n v="19"/>
    <n v="19"/>
    <n v="0"/>
    <n v="0"/>
    <n v="0"/>
    <n v="0"/>
    <s v="INR"/>
    <n v="0"/>
    <n v="4643"/>
    <s v=""/>
    <n v="0"/>
    <n v="0"/>
    <s v="N"/>
    <n v="9"/>
    <s v="N"/>
    <s v="00/00/0000"/>
    <s v="N"/>
    <n v="0"/>
    <s v="00/00/0000"/>
    <s v="STD"/>
    <x v="1"/>
    <m/>
    <x v="0"/>
    <m/>
  </r>
  <r>
    <n v="69519196909"/>
    <s v="MC-Per LN Treasury Pensio"/>
    <n v="50053597556"/>
    <s v="Mrs. NIRMALABEN G SHRIMALI"/>
    <n v="200000"/>
    <n v="12.4"/>
    <n v="129097"/>
    <n v="85034.71"/>
    <n v="0"/>
    <n v="0"/>
    <n v="0"/>
    <d v="2021-06-12T00:00:00"/>
    <n v="19"/>
    <n v="19"/>
    <n v="0"/>
    <n v="0"/>
    <n v="0"/>
    <n v="0"/>
    <s v="INR"/>
    <n v="0"/>
    <n v="4490"/>
    <s v=""/>
    <n v="0"/>
    <n v="0"/>
    <m/>
    <m/>
    <s v="N"/>
    <s v="00/00/0000"/>
    <s v="N"/>
    <n v="0"/>
    <s v="00/00/0000"/>
    <s v="STD"/>
    <x v="0"/>
    <n v="999"/>
    <x v="0"/>
    <m/>
  </r>
  <r>
    <n v="69560596661"/>
    <s v="MC-Per LN Treasury Pensio"/>
    <n v="55657519656"/>
    <s v="Mrs. SHARDABEN ISHWARBHAI VAGH"/>
    <n v="200000"/>
    <n v="12.4"/>
    <n v="128702"/>
    <n v="84640.17"/>
    <n v="0"/>
    <n v="0"/>
    <n v="0"/>
    <d v="2021-06-15T00:00:00"/>
    <n v="19"/>
    <n v="19"/>
    <n v="0"/>
    <n v="0"/>
    <n v="0"/>
    <n v="0"/>
    <s v="INR"/>
    <n v="0"/>
    <n v="4490"/>
    <s v=""/>
    <n v="0"/>
    <n v="0"/>
    <s v="N"/>
    <n v="9"/>
    <s v="N"/>
    <s v="00/00/0000"/>
    <s v="N"/>
    <n v="0"/>
    <s v="00/00/0000"/>
    <s v="STD"/>
    <x v="1"/>
    <m/>
    <x v="0"/>
    <m/>
  </r>
  <r>
    <n v="69566000616"/>
    <s v="MC-Per LN Treasury Pensio"/>
    <n v="50059065571"/>
    <s v="Mrs. SAROJBEN CHANDUBHAI BHIL"/>
    <n v="100000"/>
    <n v="12.4"/>
    <n v="64117"/>
    <n v="42086.39"/>
    <n v="0"/>
    <n v="0"/>
    <n v="0"/>
    <d v="2021-06-20T00:00:00"/>
    <n v="19"/>
    <n v="19"/>
    <n v="0"/>
    <n v="0"/>
    <n v="0"/>
    <n v="0"/>
    <s v="INR"/>
    <n v="0"/>
    <n v="2245"/>
    <s v=""/>
    <n v="0"/>
    <n v="0"/>
    <s v="N"/>
    <n v="9"/>
    <s v="N"/>
    <s v="00/00/0000"/>
    <s v="N"/>
    <n v="0"/>
    <s v="00/00/0000"/>
    <s v="STD"/>
    <x v="1"/>
    <m/>
    <x v="0"/>
    <m/>
  </r>
  <r>
    <n v="69551560951"/>
    <s v="MC-Per LN Treasury Pensio"/>
    <n v="50059135515"/>
    <s v="Mr. MAHESHBHAI RAMJIBHAI SOLAN"/>
    <n v="280000"/>
    <n v="12.4"/>
    <n v="166611"/>
    <n v="2370.58"/>
    <n v="0"/>
    <n v="0"/>
    <n v="0"/>
    <d v="2021-06-25T00:00:00"/>
    <n v="19"/>
    <n v="19"/>
    <n v="0"/>
    <n v="0"/>
    <n v="0"/>
    <n v="0"/>
    <s v="INR"/>
    <n v="0"/>
    <n v="6286"/>
    <s v=""/>
    <n v="0"/>
    <n v="0"/>
    <s v="N"/>
    <n v="9"/>
    <s v="N"/>
    <s v="00/00/0000"/>
    <s v="N"/>
    <n v="0"/>
    <s v="00/00/0000"/>
    <s v="STD"/>
    <x v="1"/>
    <m/>
    <x v="0"/>
    <m/>
  </r>
  <r>
    <n v="69616160101"/>
    <s v="MC-Per LN Treasury Pensio"/>
    <n v="50053996573"/>
    <s v="Mrs. KOKILABEN CHANDUBHAI SOLA"/>
    <n v="100000"/>
    <n v="12.35"/>
    <n v="69931"/>
    <n v="53942.71"/>
    <n v="0"/>
    <n v="0"/>
    <n v="0"/>
    <d v="2021-08-09T00:00:00"/>
    <n v="19"/>
    <n v="19"/>
    <n v="0"/>
    <n v="0"/>
    <n v="0"/>
    <n v="0"/>
    <s v="INR"/>
    <n v="0"/>
    <n v="2311"/>
    <s v=""/>
    <n v="0"/>
    <n v="0"/>
    <s v="N"/>
    <n v="9"/>
    <s v="N"/>
    <s v="00/00/0000"/>
    <s v="N"/>
    <n v="0"/>
    <s v="00/00/0000"/>
    <s v="STD"/>
    <x v="199"/>
    <n v="999"/>
    <x v="0"/>
    <m/>
  </r>
  <r>
    <n v="69111611006"/>
    <s v="MC-Per LN Treasury Pensio"/>
    <n v="50059135551"/>
    <s v="Mrs. PARVATIBEN GIRDHARISINGH"/>
    <n v="100000"/>
    <n v="12.1"/>
    <n v="66664"/>
    <n v="30042.11"/>
    <n v="0"/>
    <n v="0"/>
    <n v="0"/>
    <d v="2021-09-18T00:00:00"/>
    <n v="19"/>
    <n v="19"/>
    <n v="0"/>
    <n v="0"/>
    <n v="0"/>
    <n v="0"/>
    <s v="INR"/>
    <n v="0"/>
    <n v="2230"/>
    <s v=""/>
    <n v="0"/>
    <n v="0"/>
    <m/>
    <m/>
    <s v="N"/>
    <s v="00/00/0000"/>
    <s v="N"/>
    <n v="0"/>
    <s v="00/00/0000"/>
    <s v="STD"/>
    <x v="0"/>
    <n v="999"/>
    <x v="0"/>
    <m/>
  </r>
  <r>
    <n v="69190965916"/>
    <s v="MC-Per LN Treasury Pensio"/>
    <n v="55055561356"/>
    <s v="Mrs. KAMLA CHAMNBHAI PATNI"/>
    <n v="120000"/>
    <n v="12.1"/>
    <n v="82981"/>
    <n v="57030"/>
    <n v="0"/>
    <n v="0"/>
    <n v="0"/>
    <d v="2021-09-19T00:00:00"/>
    <n v="19"/>
    <n v="19"/>
    <n v="0"/>
    <n v="0"/>
    <n v="0"/>
    <n v="0"/>
    <s v="INR"/>
    <n v="0"/>
    <n v="2676"/>
    <s v=""/>
    <n v="0"/>
    <n v="0"/>
    <s v="N"/>
    <n v="9"/>
    <s v="N"/>
    <s v="00/00/0000"/>
    <s v="N"/>
    <n v="0"/>
    <s v="00/00/0000"/>
    <s v="STD"/>
    <x v="0"/>
    <n v="999"/>
    <x v="0"/>
    <m/>
  </r>
  <r>
    <n v="69966969156"/>
    <s v="MC-Per LN Treasury Pensio"/>
    <n v="50059055995"/>
    <s v="Mr. BAKROCHIYA PUNJABHAI RAMES"/>
    <n v="250000"/>
    <n v="12"/>
    <n v="181321"/>
    <n v="146477"/>
    <n v="0"/>
    <n v="0"/>
    <n v="0"/>
    <d v="2021-10-10T00:00:00"/>
    <n v="19"/>
    <n v="19"/>
    <n v="0"/>
    <n v="0"/>
    <n v="0"/>
    <n v="0"/>
    <s v="INR"/>
    <n v="0"/>
    <n v="5562"/>
    <s v=""/>
    <n v="0"/>
    <n v="0"/>
    <m/>
    <m/>
    <s v="N"/>
    <s v="00/00/0000"/>
    <s v="N"/>
    <n v="0"/>
    <s v="00/00/0000"/>
    <s v="STD"/>
    <x v="1"/>
    <m/>
    <x v="0"/>
    <m/>
  </r>
  <r>
    <n v="69956699166"/>
    <s v="MC-Per LN Treasury Pensio"/>
    <n v="55919595735"/>
    <s v="Mr. BABUBHAI KARSANBHAI MAKWAN"/>
    <n v="100000"/>
    <n v="12"/>
    <n v="59155.49"/>
    <n v="32594.720000000001"/>
    <n v="0"/>
    <n v="0"/>
    <n v="0"/>
    <d v="2021-10-19T00:00:00"/>
    <n v="19"/>
    <n v="19"/>
    <n v="0"/>
    <n v="0"/>
    <n v="0"/>
    <n v="0"/>
    <s v="INR"/>
    <n v="0"/>
    <n v="2634"/>
    <s v=""/>
    <n v="0"/>
    <n v="0"/>
    <s v="N"/>
    <n v="9"/>
    <s v="N"/>
    <s v="00/00/0000"/>
    <s v="N"/>
    <n v="0"/>
    <s v="00/00/0000"/>
    <s v="STD"/>
    <x v="199"/>
    <n v="999"/>
    <x v="0"/>
    <m/>
  </r>
  <r>
    <n v="69909566166"/>
    <s v="MC-Per LN Treasury Pensio"/>
    <n v="57566155697"/>
    <s v="Mrs. SARDARE  KUSUMBEN"/>
    <n v="150000"/>
    <n v="12"/>
    <n v="110694"/>
    <n v="85883.55"/>
    <n v="0"/>
    <n v="0"/>
    <n v="0"/>
    <d v="2021-11-08T00:00:00"/>
    <n v="19"/>
    <n v="19"/>
    <n v="0"/>
    <n v="0"/>
    <n v="0"/>
    <n v="0"/>
    <s v="INR"/>
    <n v="0"/>
    <n v="3337"/>
    <s v=""/>
    <n v="0"/>
    <n v="0"/>
    <s v="N"/>
    <n v="9"/>
    <s v="N"/>
    <s v="00/00/0000"/>
    <s v="N"/>
    <n v="0"/>
    <s v="00/00/0000"/>
    <s v="STD"/>
    <x v="1"/>
    <m/>
    <x v="0"/>
    <m/>
  </r>
  <r>
    <n v="69991916196"/>
    <s v="MC-Per LN Treasury Pensio"/>
    <n v="55553105559"/>
    <s v="Mr. KALIDAS SOMABHAI GOHEL"/>
    <n v="200000"/>
    <n v="11.95"/>
    <n v="148296.24"/>
    <n v="119767.23"/>
    <n v="0"/>
    <n v="0"/>
    <n v="0"/>
    <d v="2021-11-14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x v="200"/>
    <n v="999"/>
    <x v="0"/>
    <m/>
  </r>
  <r>
    <n v="69961199099"/>
    <s v="MC-Per LN Treasury Pensio"/>
    <n v="50053957913"/>
    <s v="Mrs. SUMITRABEN SAMUEL CHRISTI"/>
    <n v="350000"/>
    <n v="11.95"/>
    <n v="226529"/>
    <n v="205416.14"/>
    <n v="0"/>
    <n v="0"/>
    <n v="0"/>
    <d v="2021-11-25T00:00:00"/>
    <n v="19"/>
    <n v="19"/>
    <n v="0"/>
    <n v="0"/>
    <n v="0"/>
    <n v="0"/>
    <s v="INR"/>
    <n v="0"/>
    <n v="9209"/>
    <s v=""/>
    <n v="0"/>
    <n v="0"/>
    <s v="N"/>
    <n v="9"/>
    <s v="N"/>
    <s v="00/00/0000"/>
    <s v="N"/>
    <n v="0"/>
    <s v="00/00/0000"/>
    <s v="STD"/>
    <x v="199"/>
    <n v="999"/>
    <x v="0"/>
    <m/>
  </r>
  <r>
    <n v="69959605115"/>
    <s v="MC-Per LN Treasury Pensio"/>
    <n v="56160175707"/>
    <s v="Mr. MANUBHAI MOHANLAL PARMAR"/>
    <n v="170000"/>
    <n v="11.95"/>
    <n v="123870"/>
    <n v="94986"/>
    <n v="0"/>
    <n v="0"/>
    <n v="0"/>
    <d v="2021-11-27T00:00:00"/>
    <n v="19"/>
    <n v="19"/>
    <n v="0"/>
    <n v="0"/>
    <n v="0"/>
    <n v="0"/>
    <s v="INR"/>
    <n v="0"/>
    <n v="3778"/>
    <s v=""/>
    <n v="0"/>
    <n v="0"/>
    <s v="N"/>
    <n v="9"/>
    <s v="N"/>
    <s v="00/00/0000"/>
    <s v="N"/>
    <n v="0"/>
    <s v="00/00/0000"/>
    <s v="STD"/>
    <x v="199"/>
    <n v="999"/>
    <x v="0"/>
    <m/>
  </r>
  <r>
    <n v="69959609605"/>
    <s v="MC-Per LN Treasury Pensio"/>
    <n v="50053539369"/>
    <s v="Mrs. LEENA RAVINDRA MACWAN"/>
    <n v="300000"/>
    <n v="11.95"/>
    <n v="218777"/>
    <n v="168986.87"/>
    <n v="0"/>
    <n v="0"/>
    <n v="0"/>
    <d v="2021-11-27T00:00:00"/>
    <n v="19"/>
    <n v="19"/>
    <n v="0"/>
    <n v="0"/>
    <n v="0"/>
    <n v="0"/>
    <s v="INR"/>
    <n v="0"/>
    <n v="6666"/>
    <s v=""/>
    <n v="0"/>
    <n v="0"/>
    <s v="N"/>
    <n v="9"/>
    <s v="N"/>
    <s v="00/00/0000"/>
    <s v="N"/>
    <n v="0"/>
    <s v="00/00/0000"/>
    <s v="STD"/>
    <x v="1"/>
    <m/>
    <x v="0"/>
    <m/>
  </r>
  <r>
    <n v="69969199996"/>
    <s v="MC-Per LN Treasury Pensio"/>
    <n v="50059109913"/>
    <s v="Mrs. SONABEN BABUBHAI SOLANKI"/>
    <n v="110000"/>
    <n v="11.95"/>
    <n v="80933.39"/>
    <n v="51764.74"/>
    <n v="0"/>
    <n v="0"/>
    <n v="0"/>
    <d v="2021-11-30T00:00:00"/>
    <n v="19"/>
    <n v="19"/>
    <n v="0"/>
    <n v="0"/>
    <n v="0"/>
    <n v="0"/>
    <s v="INR"/>
    <n v="0"/>
    <n v="2476"/>
    <s v=""/>
    <n v="0"/>
    <n v="0"/>
    <s v="N"/>
    <n v="9"/>
    <s v="N"/>
    <s v="00/00/0000"/>
    <s v="N"/>
    <n v="0"/>
    <s v="00/00/0000"/>
    <s v="STD"/>
    <x v="199"/>
    <n v="999"/>
    <x v="0"/>
    <m/>
  </r>
  <r>
    <n v="69990699190"/>
    <s v="MC-Per LN Treasury Pensio"/>
    <n v="55779955557"/>
    <s v="Mr. MADHABHAI HIRABHAI SOLANKI"/>
    <n v="200000"/>
    <n v="11.95"/>
    <n v="149727"/>
    <n v="111572.71"/>
    <n v="0"/>
    <n v="0"/>
    <n v="0"/>
    <d v="2021-1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x v="201"/>
    <n v="999"/>
    <x v="0"/>
    <m/>
  </r>
  <r>
    <n v="69991106166"/>
    <s v="MC-Per LN Treasury Pensio"/>
    <n v="55031055155"/>
    <s v="Mr. RAMCHANDRA RATNA PATNI"/>
    <n v="100000"/>
    <n v="11.95"/>
    <n v="65411"/>
    <n v="49476.11"/>
    <n v="0"/>
    <n v="0"/>
    <n v="0"/>
    <d v="2021-12-13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x v="11"/>
    <n v="999"/>
    <x v="0"/>
    <m/>
  </r>
  <r>
    <n v="69010616959"/>
    <s v="MC-Per LN Treasury Pensio"/>
    <n v="50555530519"/>
    <s v="Mr. MANHAR MANGALDAS PATEL"/>
    <n v="200000"/>
    <n v="11.95"/>
    <n v="130147"/>
    <n v="97251.1"/>
    <n v="0"/>
    <n v="0"/>
    <n v="0"/>
    <d v="2021-12-19T00:00:00"/>
    <n v="19"/>
    <n v="19"/>
    <n v="0"/>
    <n v="0"/>
    <n v="0"/>
    <n v="0"/>
    <s v="INR"/>
    <n v="0"/>
    <n v="5262"/>
    <s v=""/>
    <n v="0"/>
    <n v="0"/>
    <s v="N"/>
    <n v="9"/>
    <s v="N"/>
    <s v="00/00/0000"/>
    <s v="N"/>
    <n v="0"/>
    <s v="00/00/0000"/>
    <s v="STD"/>
    <x v="0"/>
    <n v="999"/>
    <x v="0"/>
    <m/>
  </r>
  <r>
    <n v="69060996999"/>
    <s v="MC-Per LN Treasury Pensio"/>
    <n v="55791719957"/>
    <s v="Mr. KANAIYALAL HARILAL BHANSHA"/>
    <n v="100000"/>
    <n v="11.95"/>
    <n v="66786"/>
    <n v="44254.16"/>
    <n v="0"/>
    <n v="0"/>
    <n v="0"/>
    <d v="2022-01-02T00:00:00"/>
    <n v="19"/>
    <n v="19"/>
    <n v="0"/>
    <n v="0"/>
    <n v="0"/>
    <n v="0"/>
    <s v="INR"/>
    <n v="0"/>
    <n v="2631"/>
    <s v=""/>
    <n v="0"/>
    <n v="0"/>
    <s v="N"/>
    <n v="9"/>
    <s v="N"/>
    <s v="00/00/0000"/>
    <s v="N"/>
    <n v="0"/>
    <s v="00/00/0000"/>
    <s v="STD"/>
    <x v="199"/>
    <n v="999"/>
    <x v="0"/>
    <m/>
  </r>
  <r>
    <n v="69196011096"/>
    <s v="MC-Per LN Treasury Pensio"/>
    <n v="50053995519"/>
    <s v="Mr. MOTIBHAI KALIDAS GURJAR"/>
    <n v="200000"/>
    <n v="11.95"/>
    <n v="158047"/>
    <n v="129673.57"/>
    <n v="0"/>
    <n v="0"/>
    <n v="0"/>
    <d v="2022-02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x v="1"/>
    <m/>
    <x v="0"/>
    <m/>
  </r>
  <r>
    <n v="69166910516"/>
    <s v="MC-Per LN Treasury Pensio"/>
    <n v="55056506005"/>
    <s v="Mr. KUNWARBAHADUR SHIVDAS YADA"/>
    <n v="200000"/>
    <n v="11.9"/>
    <n v="156344"/>
    <n v="127880.07"/>
    <n v="0"/>
    <n v="0"/>
    <n v="0"/>
    <d v="2022-02-25T00:00:00"/>
    <n v="19"/>
    <n v="19"/>
    <n v="0"/>
    <n v="0"/>
    <n v="0"/>
    <n v="0"/>
    <s v="INR"/>
    <n v="0"/>
    <n v="4439"/>
    <s v=""/>
    <n v="0"/>
    <n v="0"/>
    <s v="N"/>
    <n v="9"/>
    <s v="N"/>
    <s v="00/00/0000"/>
    <s v="N"/>
    <n v="0"/>
    <s v="00/00/0000"/>
    <s v="STD"/>
    <x v="1"/>
    <m/>
    <x v="0"/>
    <m/>
  </r>
  <r>
    <n v="69116990166"/>
    <s v="MC-Per LN Treasury Pensio"/>
    <n v="50053907555"/>
    <s v="Mr. MOTIBHAI JETHABHAI PARMAR"/>
    <n v="150000"/>
    <n v="11.9"/>
    <n v="80119"/>
    <n v="49415.53"/>
    <n v="0"/>
    <n v="0"/>
    <n v="0"/>
    <d v="2022-02-28T00:00:00"/>
    <n v="19"/>
    <n v="19"/>
    <n v="0"/>
    <n v="0"/>
    <n v="0"/>
    <n v="0"/>
    <s v="INR"/>
    <n v="0"/>
    <n v="4975"/>
    <s v=""/>
    <n v="0"/>
    <n v="0"/>
    <s v="N"/>
    <n v="9"/>
    <s v="N"/>
    <s v="00/00/0000"/>
    <s v="N"/>
    <n v="0"/>
    <s v="00/00/0000"/>
    <s v="STD"/>
    <x v="1"/>
    <m/>
    <x v="0"/>
    <m/>
  </r>
  <r>
    <n v="69119169160"/>
    <s v="MC-Per LN Treasury Pensio"/>
    <n v="56505567996"/>
    <s v="Mr. HARISHBHAI KHENGARBHAI PAT"/>
    <n v="300000"/>
    <n v="11.9"/>
    <n v="234362"/>
    <n v="193926.21"/>
    <n v="0"/>
    <n v="0"/>
    <n v="0"/>
    <d v="2022-03-01T00:00:00"/>
    <n v="19"/>
    <n v="19"/>
    <n v="0"/>
    <n v="0"/>
    <n v="0"/>
    <n v="0"/>
    <s v="INR"/>
    <n v="0"/>
    <n v="6659"/>
    <s v=""/>
    <n v="0"/>
    <n v="0"/>
    <s v="N"/>
    <n v="9"/>
    <s v="N"/>
    <s v="00/00/0000"/>
    <s v="N"/>
    <n v="0"/>
    <s v="00/00/0000"/>
    <s v="STD"/>
    <x v="199"/>
    <n v="999"/>
    <x v="0"/>
    <m/>
  </r>
  <r>
    <n v="69196099966"/>
    <s v="MC-Per LN Treasury Pensio"/>
    <n v="55015575957"/>
    <s v="Mrs. PAVAR VIMALBEN  SURESHBHA"/>
    <n v="194000"/>
    <n v="11.9"/>
    <n v="130847"/>
    <n v="129786.6"/>
    <n v="0"/>
    <n v="0"/>
    <n v="0"/>
    <d v="2022-03-06T00:00:00"/>
    <n v="24"/>
    <n v="24"/>
    <n v="0"/>
    <n v="0"/>
    <n v="0"/>
    <n v="0"/>
    <s v="INR"/>
    <n v="0"/>
    <n v="4306"/>
    <s v=""/>
    <n v="0"/>
    <n v="0"/>
    <s v="N"/>
    <n v="9"/>
    <s v="N"/>
    <s v="00/00/0000"/>
    <s v="N"/>
    <n v="0"/>
    <s v="00/00/0000"/>
    <s v="STD"/>
    <x v="146"/>
    <n v="0"/>
    <x v="0"/>
    <m/>
  </r>
  <r>
    <n v="69191610091"/>
    <s v="MC-Per LN Treasury Pensio"/>
    <n v="56160179539"/>
    <s v="Mrs. DRAUPADIBEN BHERAJI RAMI"/>
    <n v="100000"/>
    <n v="11.9"/>
    <n v="66490"/>
    <n v="59770"/>
    <n v="0"/>
    <n v="0"/>
    <n v="0"/>
    <d v="2022-03-06T00:00:00"/>
    <n v="24"/>
    <n v="24"/>
    <n v="0"/>
    <n v="0"/>
    <n v="0"/>
    <n v="0"/>
    <s v="INR"/>
    <n v="0"/>
    <n v="2220"/>
    <s v=""/>
    <n v="0"/>
    <n v="0"/>
    <s v="N"/>
    <n v="9"/>
    <s v="N"/>
    <s v="00/00/0000"/>
    <s v="N"/>
    <n v="0"/>
    <s v="00/00/0000"/>
    <s v="STD"/>
    <x v="1"/>
    <m/>
    <x v="0"/>
    <m/>
  </r>
  <r>
    <n v="69916910916"/>
    <s v="MC-Per LN Treasury Pensio"/>
    <n v="55050539059"/>
    <s v="Mr. KANJIBHAI DHANJIBHAI GANGA"/>
    <n v="225000"/>
    <n v="11.8"/>
    <n v="83976"/>
    <n v="83301.820000000007"/>
    <n v="0"/>
    <n v="0"/>
    <n v="0"/>
    <d v="2022-03-16T00:00:00"/>
    <n v="24"/>
    <n v="24"/>
    <n v="0"/>
    <n v="0"/>
    <n v="0"/>
    <n v="0"/>
    <s v="INR"/>
    <n v="0"/>
    <n v="7452"/>
    <s v=""/>
    <n v="0"/>
    <n v="0"/>
    <m/>
    <m/>
    <s v="N"/>
    <s v="00/00/0000"/>
    <s v="N"/>
    <n v="0"/>
    <s v="00/00/0000"/>
    <s v="STD"/>
    <x v="146"/>
    <n v="0"/>
    <x v="0"/>
    <m/>
  </r>
  <r>
    <n v="69611169196"/>
    <s v="MC-Per LN Treasury Pensio"/>
    <n v="50053957355"/>
    <s v="Mr. BHAVANBHAI RAMJIBHAI SOLAN"/>
    <n v="150000"/>
    <n v="11.05"/>
    <n v="117442"/>
    <n v="106622"/>
    <n v="0"/>
    <n v="0"/>
    <n v="0"/>
    <d v="2022-07-07T00:00:00"/>
    <n v="20"/>
    <n v="20"/>
    <n v="0"/>
    <n v="0"/>
    <n v="0"/>
    <n v="0"/>
    <s v="INR"/>
    <n v="0"/>
    <n v="2859"/>
    <s v=""/>
    <n v="0"/>
    <n v="0"/>
    <m/>
    <m/>
    <s v="N"/>
    <s v="00/00/0000"/>
    <s v="N"/>
    <n v="0"/>
    <s v="00/00/0000"/>
    <s v="STD"/>
    <x v="202"/>
    <n v="999"/>
    <x v="0"/>
    <m/>
  </r>
  <r>
    <n v="69619196196"/>
    <s v="MC-Per LN Treasury Pensio"/>
    <n v="56355159553"/>
    <s v="Mr. DILIPBHAI MANILAL SOLANKI"/>
    <n v="100000"/>
    <n v="11.05"/>
    <n v="67276"/>
    <n v="10816"/>
    <n v="0"/>
    <n v="0"/>
    <n v="0"/>
    <d v="2022-07-07T00:00:00"/>
    <n v="20"/>
    <n v="20"/>
    <n v="0"/>
    <n v="0"/>
    <n v="0"/>
    <n v="0"/>
    <s v="INR"/>
    <n v="0"/>
    <n v="2177"/>
    <s v=""/>
    <n v="0"/>
    <n v="0"/>
    <s v="N"/>
    <n v="9"/>
    <s v="N"/>
    <s v="00/00/0000"/>
    <s v="N"/>
    <n v="0"/>
    <s v="00/00/0000"/>
    <s v="STD"/>
    <x v="203"/>
    <n v="0"/>
    <x v="0"/>
    <m/>
  </r>
  <r>
    <n v="69519561199"/>
    <s v="MC-Per LN Treasury Pensio"/>
    <n v="50555595955"/>
    <s v="Mrs. KALIBEN POPATLAL PATNI"/>
    <n v="150000"/>
    <n v="10.25"/>
    <n v="116285"/>
    <n v="108245"/>
    <n v="0"/>
    <n v="0"/>
    <n v="0"/>
    <d v="2022-07-22T00:00:00"/>
    <n v="20"/>
    <n v="20"/>
    <n v="0"/>
    <n v="0"/>
    <n v="0"/>
    <n v="0"/>
    <s v="INR"/>
    <n v="0"/>
    <n v="2798"/>
    <s v=""/>
    <n v="0"/>
    <n v="0"/>
    <m/>
    <m/>
    <s v="N"/>
    <s v="00/00/0000"/>
    <s v="N"/>
    <n v="0"/>
    <s v="00/00/0000"/>
    <s v="STD"/>
    <x v="1"/>
    <m/>
    <x v="0"/>
    <m/>
  </r>
  <r>
    <n v="69595691996"/>
    <s v="MC-Per LN Treasury Pensio"/>
    <n v="50059070995"/>
    <s v="Mrs. DINUBEN MANUBHAI SOLANKI"/>
    <n v="100000"/>
    <n v="10.25"/>
    <n v="70424"/>
    <n v="53184"/>
    <n v="0"/>
    <n v="0"/>
    <n v="0"/>
    <d v="2022-07-24T00:00:00"/>
    <n v="20"/>
    <n v="20"/>
    <n v="0"/>
    <n v="0"/>
    <n v="0"/>
    <n v="0"/>
    <s v="INR"/>
    <n v="0"/>
    <n v="2138"/>
    <s v=""/>
    <n v="0"/>
    <n v="0"/>
    <s v="N"/>
    <n v="9"/>
    <s v="N"/>
    <s v="00/00/0000"/>
    <s v="N"/>
    <n v="0"/>
    <s v="00/00/0000"/>
    <s v="STD"/>
    <x v="203"/>
    <n v="0"/>
    <x v="0"/>
    <m/>
  </r>
  <r>
    <n v="69565196666"/>
    <s v="MC-Per LN Treasury Pensio"/>
    <n v="55565157105"/>
    <s v="Mrs. DAHIBEN JIVANLAL  TAPODHA"/>
    <n v="100000"/>
    <n v="10.25"/>
    <n v="49216"/>
    <n v="48266"/>
    <n v="0"/>
    <n v="0"/>
    <n v="0"/>
    <d v="2022-07-29T00:00:00"/>
    <n v="19"/>
    <n v="19"/>
    <n v="0"/>
    <n v="0"/>
    <n v="0"/>
    <n v="0"/>
    <s v="INR"/>
    <n v="0"/>
    <n v="3350"/>
    <s v=""/>
    <n v="0"/>
    <n v="0"/>
    <s v="N"/>
    <n v="9"/>
    <s v="N"/>
    <s v="00/00/0000"/>
    <s v="N"/>
    <n v="0"/>
    <s v="00/00/0000"/>
    <s v="STD"/>
    <x v="22"/>
    <n v="0"/>
    <x v="0"/>
    <m/>
  </r>
  <r>
    <n v="69550699666"/>
    <s v="MC-Per LN Treasury Pensio"/>
    <n v="50053595907"/>
    <s v="Mr. ISHWARBHAI RAYMAL PATNI"/>
    <n v="100000"/>
    <n v="10.25"/>
    <n v="50937"/>
    <n v="45978"/>
    <n v="0"/>
    <n v="0"/>
    <n v="0"/>
    <d v="2022-08-04T00:00:00"/>
    <n v="19"/>
    <n v="19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x v="204"/>
    <n v="0"/>
    <x v="0"/>
    <m/>
  </r>
  <r>
    <n v="69591616501"/>
    <s v="MC-Per LN Treasury Pensio"/>
    <n v="56695055350"/>
    <s v="Mr. SURESHBHAI VITHALBHAI  DAT"/>
    <n v="220000"/>
    <n v="10.25"/>
    <n v="162184"/>
    <n v="162184"/>
    <n v="0"/>
    <n v="0"/>
    <n v="0"/>
    <d v="2022-08-1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x v="146"/>
    <n v="0"/>
    <x v="0"/>
    <m/>
  </r>
  <r>
    <n v="69619019699"/>
    <s v="MC-Per LN Treasury Pensio"/>
    <n v="50053599073"/>
    <s v="Mrs. JASHUMATIBEN N DHANDHUKIY"/>
    <n v="220000"/>
    <n v="10.25"/>
    <n v="161453"/>
    <n v="161453"/>
    <n v="0"/>
    <n v="0"/>
    <n v="0"/>
    <d v="2022-08-28T00:00:00"/>
    <n v="19"/>
    <n v="19"/>
    <n v="0"/>
    <n v="0"/>
    <n v="0"/>
    <n v="0"/>
    <s v="INR"/>
    <n v="0"/>
    <n v="4702"/>
    <s v=""/>
    <n v="0"/>
    <n v="0"/>
    <s v="N"/>
    <n v="9"/>
    <s v="N"/>
    <s v="00/00/0000"/>
    <s v="N"/>
    <n v="0"/>
    <s v="00/00/0000"/>
    <s v="STD"/>
    <x v="76"/>
    <n v="999"/>
    <x v="0"/>
    <m/>
  </r>
  <r>
    <n v="69666901660"/>
    <s v="MC-Per LN Treasury Pensio"/>
    <n v="55159979591"/>
    <s v="Mrs. MANJULABEN DAHYABHAI VAGH"/>
    <n v="150000"/>
    <n v="10.25"/>
    <n v="112874"/>
    <n v="107582"/>
    <n v="0"/>
    <n v="0"/>
    <n v="0"/>
    <d v="2022-09-08T00:00:00"/>
    <n v="18"/>
    <n v="18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x v="6"/>
    <n v="999"/>
    <x v="0"/>
    <m/>
  </r>
  <r>
    <n v="69665650999"/>
    <s v="MC-Per LN Treasury Pensio"/>
    <n v="55115735566"/>
    <s v="Mrs. PENSURIA  JYOTSNABEN"/>
    <n v="500000"/>
    <n v="10.25"/>
    <n v="376457"/>
    <n v="376457"/>
    <n v="0"/>
    <n v="0"/>
    <n v="0"/>
    <d v="2022-09-17T00:00:00"/>
    <n v="18"/>
    <n v="18"/>
    <n v="0"/>
    <n v="0"/>
    <n v="0"/>
    <n v="0"/>
    <s v="INR"/>
    <n v="0"/>
    <n v="10686"/>
    <s v=""/>
    <n v="0"/>
    <n v="0"/>
    <s v="N"/>
    <n v="9"/>
    <s v="N"/>
    <s v="00/00/0000"/>
    <s v="N"/>
    <n v="0"/>
    <s v="00/00/0000"/>
    <s v="STD"/>
    <x v="153"/>
    <n v="999"/>
    <x v="0"/>
    <m/>
  </r>
  <r>
    <n v="69666595956"/>
    <s v="MC-Per LN Treasury Pensio"/>
    <n v="55533535559"/>
    <s v="Mrs. LALITABEN TRIKAMLAL PRAJA"/>
    <n v="50000"/>
    <n v="10.25"/>
    <n v="13318"/>
    <n v="13318"/>
    <n v="0"/>
    <n v="0"/>
    <n v="0"/>
    <d v="2022-09-17T00:00:00"/>
    <n v="18"/>
    <n v="18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x v="76"/>
    <n v="999"/>
    <x v="0"/>
    <m/>
  </r>
  <r>
    <n v="69611106166"/>
    <s v="MC-Per LN Treasury Pensio"/>
    <n v="50053559795"/>
    <s v="Mrs. HANSABEN PRATPRAI TRIVEDI"/>
    <n v="388000"/>
    <n v="10.25"/>
    <n v="208402"/>
    <n v="208401.2"/>
    <n v="0"/>
    <n v="0"/>
    <n v="0"/>
    <d v="2022-09-19T00:00:00"/>
    <n v="18"/>
    <n v="18"/>
    <n v="0"/>
    <n v="0"/>
    <n v="0"/>
    <n v="0"/>
    <s v="INR"/>
    <n v="0"/>
    <n v="12566"/>
    <s v=""/>
    <n v="0"/>
    <n v="0"/>
    <s v="N"/>
    <n v="9"/>
    <s v="N"/>
    <s v="00/00/0000"/>
    <s v="N"/>
    <n v="0"/>
    <s v="00/00/0000"/>
    <s v="STD"/>
    <x v="146"/>
    <n v="0"/>
    <x v="0"/>
    <m/>
  </r>
  <r>
    <n v="69695699599"/>
    <s v="MC-Per LN Treasury Pensio"/>
    <n v="55510951550"/>
    <s v="Mr. CHHAPANBHAI OKHABHAI PATNI"/>
    <n v="235000"/>
    <n v="10.25"/>
    <n v="176230"/>
    <n v="176229.5"/>
    <n v="0"/>
    <n v="0"/>
    <n v="0"/>
    <d v="2022-09-25T00:00:00"/>
    <n v="18"/>
    <n v="18"/>
    <n v="0"/>
    <n v="0"/>
    <n v="0"/>
    <n v="0"/>
    <s v="INR"/>
    <n v="0"/>
    <n v="5023"/>
    <s v=""/>
    <n v="0"/>
    <n v="0"/>
    <s v="N"/>
    <n v="9"/>
    <s v="N"/>
    <s v="00/00/0000"/>
    <s v="N"/>
    <n v="0"/>
    <s v="00/00/0000"/>
    <s v="STD"/>
    <x v="146"/>
    <n v="0"/>
    <x v="0"/>
    <m/>
  </r>
  <r>
    <n v="69690919991"/>
    <s v="MC-Per LN Treasury Pensio"/>
    <n v="50059136051"/>
    <s v="Mr. VINUBHAI FULJIBHAI DANTANI"/>
    <n v="200000"/>
    <n v="10.25"/>
    <n v="150019"/>
    <n v="150019"/>
    <n v="0"/>
    <n v="0"/>
    <n v="0"/>
    <d v="2022-09-28T00:00:00"/>
    <n v="18"/>
    <n v="1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x v="205"/>
    <n v="0"/>
    <x v="0"/>
    <m/>
  </r>
  <r>
    <n v="69699915999"/>
    <s v="MC-Per LN Treasury Pensio"/>
    <n v="50355590075"/>
    <s v="Mr. AMRATBHAI KALUJI DHNAK"/>
    <n v="430000"/>
    <n v="10.25"/>
    <n v="344869"/>
    <n v="344869"/>
    <n v="0"/>
    <n v="0"/>
    <n v="0"/>
    <d v="2022-09-29T00:00:00"/>
    <n v="18"/>
    <n v="18"/>
    <n v="0"/>
    <n v="0"/>
    <n v="0"/>
    <n v="0"/>
    <s v="INR"/>
    <n v="0"/>
    <n v="8021"/>
    <s v=""/>
    <n v="0"/>
    <n v="0"/>
    <m/>
    <m/>
    <s v="N"/>
    <s v="00/00/0000"/>
    <s v="N"/>
    <n v="0"/>
    <s v="00/00/0000"/>
    <s v="STD"/>
    <x v="153"/>
    <n v="999"/>
    <x v="0"/>
    <m/>
  </r>
  <r>
    <n v="69699990116"/>
    <s v="MC-Per LN Treasury Pensio"/>
    <n v="55996779593"/>
    <s v="Mr. PREMSHANKAR BHOLIDAS SHRIM"/>
    <n v="240000"/>
    <n v="10.25"/>
    <n v="185402"/>
    <n v="184195"/>
    <n v="0"/>
    <n v="0"/>
    <n v="0"/>
    <d v="2022-10-01T00:00:00"/>
    <n v="17"/>
    <n v="17"/>
    <n v="0"/>
    <n v="0"/>
    <n v="0"/>
    <n v="0"/>
    <s v="INR"/>
    <n v="0"/>
    <n v="5129"/>
    <s v=""/>
    <n v="0"/>
    <n v="0"/>
    <s v="N"/>
    <n v="9"/>
    <s v="N"/>
    <s v="00/00/0000"/>
    <s v="N"/>
    <n v="0"/>
    <s v="00/00/0000"/>
    <s v="STD"/>
    <x v="146"/>
    <n v="0"/>
    <x v="0"/>
    <m/>
  </r>
  <r>
    <n v="69699995169"/>
    <s v="MC-Per LN Treasury Pensio"/>
    <n v="55006695007"/>
    <s v="Mrs. MINAXIBEN ALEXANDER VIGHA"/>
    <n v="400000"/>
    <n v="10.25"/>
    <n v="278909"/>
    <n v="278807"/>
    <n v="0"/>
    <n v="0"/>
    <n v="0"/>
    <d v="2022-10-01T00:00:00"/>
    <n v="17"/>
    <n v="17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x v="146"/>
    <n v="0"/>
    <x v="0"/>
    <m/>
  </r>
  <r>
    <n v="69116166065"/>
    <s v="MC-Per LN Treasury Pensio"/>
    <n v="55507637537"/>
    <s v="Mrs. LILABEN CHHANABHAI VAGHEL"/>
    <n v="249000"/>
    <n v="10.25"/>
    <n v="192016"/>
    <n v="192015.1"/>
    <n v="0"/>
    <n v="0"/>
    <n v="0"/>
    <d v="2022-10-06T00:00:00"/>
    <n v="17"/>
    <n v="17"/>
    <n v="0"/>
    <n v="0"/>
    <n v="0"/>
    <n v="0"/>
    <s v="INR"/>
    <n v="0"/>
    <n v="5322"/>
    <s v=""/>
    <n v="0"/>
    <n v="0"/>
    <s v="N"/>
    <n v="9"/>
    <s v="N"/>
    <s v="00/00/0000"/>
    <s v="N"/>
    <n v="0"/>
    <s v="00/00/0000"/>
    <s v="STD"/>
    <x v="206"/>
    <n v="0"/>
    <x v="0"/>
    <m/>
  </r>
  <r>
    <n v="69169001109"/>
    <s v="MC-Per LN Treasury Pensio"/>
    <n v="55591757369"/>
    <s v="Mrs. BHIL  MINAXIBEN"/>
    <n v="499800"/>
    <n v="10.25"/>
    <n v="408572"/>
    <n v="393571.82"/>
    <n v="0"/>
    <n v="0"/>
    <n v="0"/>
    <d v="2022-10-16T00:00:00"/>
    <n v="17"/>
    <n v="17"/>
    <n v="0"/>
    <n v="0"/>
    <n v="0"/>
    <n v="0"/>
    <s v="INR"/>
    <n v="0"/>
    <n v="9323"/>
    <s v=""/>
    <n v="0"/>
    <n v="0"/>
    <s v="N"/>
    <n v="9"/>
    <s v="N"/>
    <s v="00/00/0000"/>
    <s v="N"/>
    <n v="0"/>
    <s v="00/00/0000"/>
    <s v="STD"/>
    <x v="6"/>
    <n v="999"/>
    <x v="0"/>
    <m/>
  </r>
  <r>
    <n v="69166999116"/>
    <s v="MC-Per LN Treasury Pensio"/>
    <n v="55591759531"/>
    <s v="Mrs. PARVATIBEN BABUBHAI TALAV"/>
    <n v="189000"/>
    <n v="10.25"/>
    <n v="154395"/>
    <n v="154339"/>
    <n v="0"/>
    <n v="0"/>
    <n v="0"/>
    <d v="2022-10-19T00:00:00"/>
    <n v="17"/>
    <n v="17"/>
    <n v="0"/>
    <n v="0"/>
    <n v="0"/>
    <n v="0"/>
    <s v="INR"/>
    <n v="0"/>
    <n v="3526"/>
    <s v=""/>
    <n v="0"/>
    <n v="0"/>
    <m/>
    <m/>
    <s v="N"/>
    <s v="00/00/0000"/>
    <s v="N"/>
    <n v="0"/>
    <s v="00/00/0000"/>
    <s v="STD"/>
    <x v="146"/>
    <n v="0"/>
    <x v="0"/>
    <m/>
  </r>
  <r>
    <n v="69196661060"/>
    <s v="MC-Per LN Treasury Pensio"/>
    <n v="50053996937"/>
    <s v="Mrs. HANSABEN DHIRAJLAL MACWAN"/>
    <n v="260000"/>
    <n v="10.25"/>
    <n v="216217"/>
    <n v="216201"/>
    <n v="0"/>
    <n v="0"/>
    <n v="0"/>
    <d v="2022-11-09T00:00:00"/>
    <n v="16"/>
    <n v="16"/>
    <n v="0"/>
    <n v="0"/>
    <n v="0"/>
    <n v="0"/>
    <s v="INR"/>
    <n v="0"/>
    <n v="4850"/>
    <s v=""/>
    <n v="0"/>
    <n v="0"/>
    <s v="N"/>
    <n v="9"/>
    <s v="N"/>
    <s v="00/00/0000"/>
    <s v="N"/>
    <n v="0"/>
    <s v="00/00/0000"/>
    <s v="STD"/>
    <x v="1"/>
    <m/>
    <x v="0"/>
    <m/>
  </r>
  <r>
    <n v="69196116966"/>
    <s v="MC-Per LN Treasury Pensio"/>
    <n v="50059007939"/>
    <s v="Mr. GANESHBHAI SHANKARBHAI PAR"/>
    <n v="317000"/>
    <n v="10.25"/>
    <n v="263529"/>
    <n v="263528.3"/>
    <n v="0"/>
    <n v="0"/>
    <n v="0"/>
    <d v="2022-11-10T00:00:00"/>
    <n v="16"/>
    <n v="16"/>
    <n v="0"/>
    <n v="0"/>
    <n v="0"/>
    <n v="0"/>
    <s v="INR"/>
    <n v="0"/>
    <n v="5913"/>
    <s v=""/>
    <n v="0"/>
    <n v="0"/>
    <m/>
    <m/>
    <s v="N"/>
    <s v="00/00/0000"/>
    <s v="N"/>
    <n v="0"/>
    <s v="00/00/0000"/>
    <s v="STD"/>
    <x v="146"/>
    <n v="0"/>
    <x v="0"/>
    <m/>
  </r>
  <r>
    <n v="69196991660"/>
    <s v="MC-Per LN Treasury Pensio"/>
    <n v="55691999356"/>
    <s v="Mr. JANAKBHAI THAKARSIBHAI PAR"/>
    <n v="263000"/>
    <n v="10.25"/>
    <n v="218587"/>
    <n v="218251.7"/>
    <n v="0"/>
    <n v="0"/>
    <n v="0"/>
    <d v="2022-11-10T00:00:00"/>
    <n v="16"/>
    <n v="16"/>
    <n v="0"/>
    <n v="0"/>
    <n v="0"/>
    <n v="0"/>
    <s v="INR"/>
    <n v="0"/>
    <n v="4906"/>
    <s v=""/>
    <n v="0"/>
    <n v="0"/>
    <s v="N"/>
    <n v="9"/>
    <s v="N"/>
    <s v="00/00/0000"/>
    <s v="N"/>
    <n v="0"/>
    <s v="00/00/0000"/>
    <s v="STD"/>
    <x v="154"/>
    <n v="0"/>
    <x v="0"/>
    <m/>
  </r>
  <r>
    <n v="69195600161"/>
    <s v="MC-Per LN Treasury Pensio"/>
    <n v="50053996937"/>
    <s v="Mrs. HANSABEN DHIRAJLAL MACWAN"/>
    <n v="180000"/>
    <n v="10.25"/>
    <n v="149627"/>
    <n v="149627"/>
    <n v="0"/>
    <n v="0"/>
    <n v="0"/>
    <d v="2022-11-10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x v="1"/>
    <m/>
    <x v="0"/>
    <m/>
  </r>
  <r>
    <n v="69996606199"/>
    <s v="MC-Per LN Treasury Pensio"/>
    <n v="50053977956"/>
    <s v="Mrs. SAVITABEN KISHORE VAGHELA"/>
    <n v="180000"/>
    <n v="10.25"/>
    <n v="148768"/>
    <n v="148768"/>
    <n v="0"/>
    <n v="0"/>
    <n v="0"/>
    <d v="2022-11-25T00:00:00"/>
    <n v="16"/>
    <n v="1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x v="154"/>
    <n v="0"/>
    <x v="0"/>
    <m/>
  </r>
  <r>
    <n v="69999991919"/>
    <s v="MC-Per LN Treasury Pensio"/>
    <n v="55009690199"/>
    <s v="Mrs. SHRIMALI  MANJUBEN"/>
    <n v="200000"/>
    <n v="10.25"/>
    <n v="165232"/>
    <n v="165232"/>
    <n v="0"/>
    <n v="0"/>
    <n v="0"/>
    <d v="2022-11-26T00:00:00"/>
    <n v="16"/>
    <n v="16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x v="154"/>
    <n v="0"/>
    <x v="0"/>
    <m/>
  </r>
  <r>
    <n v="69961666905"/>
    <s v="MC-Per LN Treasury Pensio"/>
    <n v="50059135579"/>
    <s v="Mr. DHANSUKHLAL BHAILAL SUCHAK"/>
    <n v="100000"/>
    <n v="10.25"/>
    <n v="62592"/>
    <n v="62592"/>
    <n v="0"/>
    <n v="0"/>
    <n v="0"/>
    <d v="2022-12-02T00:00:00"/>
    <n v="15"/>
    <n v="15"/>
    <n v="0"/>
    <n v="0"/>
    <n v="0"/>
    <n v="0"/>
    <s v="INR"/>
    <n v="0"/>
    <n v="3239"/>
    <s v=""/>
    <n v="0"/>
    <n v="0"/>
    <s v="N"/>
    <n v="9"/>
    <s v="N"/>
    <s v="00/00/0000"/>
    <s v="N"/>
    <n v="0"/>
    <s v="00/00/0000"/>
    <s v="STD"/>
    <x v="207"/>
    <n v="0"/>
    <x v="0"/>
    <m/>
  </r>
  <r>
    <n v="69961661919"/>
    <s v="MC-Per LN Treasury Pensio"/>
    <n v="56595059639"/>
    <s v="Ms. MADHUBEN RAMEASHCHANDRA SH"/>
    <n v="275000"/>
    <n v="10.25"/>
    <n v="231990"/>
    <n v="226439.5"/>
    <n v="0"/>
    <n v="0"/>
    <n v="0"/>
    <d v="2022-12-04T00:00:00"/>
    <n v="15"/>
    <n v="15"/>
    <n v="0"/>
    <n v="0"/>
    <n v="0"/>
    <n v="0"/>
    <s v="INR"/>
    <n v="0"/>
    <n v="5130"/>
    <s v=""/>
    <n v="0"/>
    <n v="0"/>
    <s v="N"/>
    <n v="9"/>
    <s v="N"/>
    <s v="00/00/0000"/>
    <s v="N"/>
    <n v="0"/>
    <s v="00/00/0000"/>
    <s v="STD"/>
    <x v="206"/>
    <n v="0"/>
    <x v="0"/>
    <m/>
  </r>
  <r>
    <n v="69955596665"/>
    <s v="MC-Per LN Treasury Pensio"/>
    <n v="55511396950"/>
    <s v="Mrs. KALAVATIBEN NARENDRABHAI"/>
    <n v="150000"/>
    <n v="10.25"/>
    <n v="119155"/>
    <n v="107245"/>
    <n v="0"/>
    <n v="0"/>
    <n v="0"/>
    <d v="2022-12-08T00:00:00"/>
    <n v="15"/>
    <n v="15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x v="159"/>
    <n v="999"/>
    <x v="0"/>
    <m/>
  </r>
  <r>
    <n v="69966159169"/>
    <s v="MC-Per LN Treasury Pensio"/>
    <n v="50053951579"/>
    <s v="Mrs. SIRESIA  SHANTABEN"/>
    <n v="158700"/>
    <n v="10.25"/>
    <n v="101105"/>
    <n v="101105"/>
    <n v="0"/>
    <n v="0"/>
    <n v="0"/>
    <d v="2023-01-12T00:00:00"/>
    <n v="14"/>
    <n v="14"/>
    <n v="0"/>
    <n v="0"/>
    <n v="0"/>
    <n v="0"/>
    <s v="INR"/>
    <n v="0"/>
    <n v="5265"/>
    <s v=""/>
    <n v="0"/>
    <n v="0"/>
    <s v="N"/>
    <n v="9"/>
    <s v="N"/>
    <s v="00/00/0000"/>
    <s v="N"/>
    <n v="0"/>
    <s v="00/00/0000"/>
    <s v="STD"/>
    <x v="146"/>
    <n v="0"/>
    <x v="0"/>
    <m/>
  </r>
  <r>
    <n v="69969606199"/>
    <s v="MC-Per LN Treasury Pensio"/>
    <n v="50009555565"/>
    <s v="Mr. PUNAMCHAND DANABHAI PATANI"/>
    <n v="415000"/>
    <n v="10.25"/>
    <n v="353405"/>
    <n v="353404.5"/>
    <n v="0"/>
    <n v="0"/>
    <n v="0"/>
    <d v="2023-01-19T00:00:00"/>
    <n v="14"/>
    <n v="14"/>
    <n v="0"/>
    <n v="0"/>
    <n v="0"/>
    <n v="0"/>
    <s v="INR"/>
    <n v="0"/>
    <n v="7741"/>
    <s v=""/>
    <n v="0"/>
    <n v="0"/>
    <s v="N"/>
    <n v="9"/>
    <s v="N"/>
    <s v="00/00/0000"/>
    <s v="N"/>
    <n v="0"/>
    <s v="00/00/0000"/>
    <s v="STD"/>
    <x v="145"/>
    <n v="0"/>
    <x v="0"/>
    <m/>
  </r>
  <r>
    <n v="69961195696"/>
    <s v="MC-Per LN Treasury Pensio"/>
    <n v="56501350503"/>
    <s v="Mr. KARSHANBHAI DAHYABHAI SOLA"/>
    <n v="388000"/>
    <n v="10.25"/>
    <n v="329642"/>
    <n v="329641.2"/>
    <n v="0"/>
    <n v="0"/>
    <n v="0"/>
    <d v="2023-01-25T00:00:00"/>
    <n v="14"/>
    <n v="14"/>
    <n v="0"/>
    <n v="0"/>
    <n v="0"/>
    <n v="0"/>
    <s v="INR"/>
    <n v="0"/>
    <n v="7238"/>
    <s v=""/>
    <n v="0"/>
    <n v="0"/>
    <s v="N"/>
    <n v="9"/>
    <s v="N"/>
    <s v="00/00/0000"/>
    <s v="N"/>
    <n v="0"/>
    <s v="00/00/0000"/>
    <s v="STD"/>
    <x v="1"/>
    <m/>
    <x v="0"/>
    <m/>
  </r>
  <r>
    <n v="60006159959"/>
    <s v="MC-Per LN Treasury Pensio"/>
    <n v="59950615713"/>
    <s v="Mr. MANUBHAI MOHANBHAI VAGHELA"/>
    <n v="220000"/>
    <n v="10.25"/>
    <n v="190229"/>
    <n v="188981"/>
    <n v="0"/>
    <n v="0"/>
    <n v="0"/>
    <d v="2023-02-12T00:00:00"/>
    <n v="13"/>
    <n v="13"/>
    <n v="0"/>
    <n v="0"/>
    <n v="0"/>
    <n v="0"/>
    <s v="INR"/>
    <n v="0"/>
    <n v="4104"/>
    <s v=""/>
    <n v="0"/>
    <n v="0"/>
    <s v="N"/>
    <n v="9"/>
    <s v="N"/>
    <s v="00/00/0000"/>
    <s v="N"/>
    <n v="0"/>
    <s v="00/00/0000"/>
    <s v="STD"/>
    <x v="146"/>
    <n v="0"/>
    <x v="0"/>
    <m/>
  </r>
  <r>
    <n v="60001019665"/>
    <s v="MC-Per LN Treasury Pensio"/>
    <n v="50059135116"/>
    <s v="Mrs. MUMTAZ SHAHMOHMMED QURESH"/>
    <n v="650000"/>
    <n v="10.25"/>
    <n v="560072"/>
    <n v="522684"/>
    <n v="0"/>
    <n v="0"/>
    <n v="0"/>
    <d v="2023-02-12T00:00:00"/>
    <n v="13"/>
    <n v="13"/>
    <n v="0"/>
    <n v="0"/>
    <n v="0"/>
    <n v="0"/>
    <s v="INR"/>
    <n v="0"/>
    <n v="12124"/>
    <s v=""/>
    <n v="0"/>
    <n v="0"/>
    <s v="N"/>
    <n v="9"/>
    <s v="N"/>
    <s v="00/00/0000"/>
    <s v="N"/>
    <n v="0"/>
    <s v="00/00/0000"/>
    <s v="STD"/>
    <x v="55"/>
    <n v="999"/>
    <x v="0"/>
    <m/>
  </r>
  <r>
    <n v="60010916511"/>
    <s v="MC-Per LN Treasury Pensio"/>
    <n v="56501739090"/>
    <s v="Mrs. BHANU GANGA MAKWANA"/>
    <n v="330000"/>
    <n v="10.25"/>
    <n v="285121"/>
    <n v="285121"/>
    <n v="0"/>
    <n v="0"/>
    <n v="0"/>
    <d v="2023-02-15T00:00:00"/>
    <n v="13"/>
    <n v="13"/>
    <n v="0"/>
    <n v="0"/>
    <n v="0"/>
    <n v="0"/>
    <s v="INR"/>
    <n v="0"/>
    <n v="6156"/>
    <s v=""/>
    <n v="0"/>
    <n v="0"/>
    <m/>
    <m/>
    <s v="N"/>
    <s v="00/00/0000"/>
    <s v="N"/>
    <n v="0"/>
    <s v="00/00/0000"/>
    <s v="STD"/>
    <x v="1"/>
    <m/>
    <x v="0"/>
    <m/>
  </r>
  <r>
    <n v="60066166699"/>
    <s v="MC-Per LN Treasury Pensio"/>
    <n v="55109975919"/>
    <s v="Mrs. JASHIBEN LAXMANBHAI PARMA"/>
    <n v="210000"/>
    <n v="10.25"/>
    <n v="177371"/>
    <n v="172799"/>
    <n v="0"/>
    <n v="0"/>
    <n v="0"/>
    <d v="2023-03-01T00:00:00"/>
    <n v="12"/>
    <n v="12"/>
    <n v="0"/>
    <n v="0"/>
    <n v="0"/>
    <n v="0"/>
    <s v="INR"/>
    <n v="0"/>
    <n v="4488"/>
    <s v=""/>
    <n v="0"/>
    <n v="0"/>
    <s v="N"/>
    <n v="9"/>
    <s v="N"/>
    <s v="00/00/0000"/>
    <s v="N"/>
    <n v="0"/>
    <s v="00/00/0000"/>
    <s v="STD"/>
    <x v="208"/>
    <n v="0"/>
    <x v="0"/>
    <m/>
  </r>
  <r>
    <n v="60061691066"/>
    <s v="MC-Per LN Treasury Pensio"/>
    <n v="90551359997"/>
    <s v="Mrs. INDUBEN  SOLANKI"/>
    <n v="150000"/>
    <n v="10.25"/>
    <n v="126510"/>
    <n v="126510"/>
    <n v="0"/>
    <n v="0"/>
    <n v="0"/>
    <d v="2023-03-1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x v="209"/>
    <n v="0"/>
    <x v="0"/>
    <m/>
  </r>
  <r>
    <n v="60019611061"/>
    <s v="MC-Per LN Treasury Pensio"/>
    <n v="57516175366"/>
    <s v="Mrs. HANSABEN ISHVARBHAI KABIR"/>
    <n v="200000"/>
    <n v="10.25"/>
    <n v="168205"/>
    <n v="168205"/>
    <n v="0"/>
    <n v="0"/>
    <n v="0"/>
    <d v="2023-03-17T00:00:00"/>
    <n v="12"/>
    <n v="12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x v="146"/>
    <n v="0"/>
    <x v="0"/>
    <m/>
  </r>
  <r>
    <n v="60095699195"/>
    <s v="MC-Per LN Treasury Pensio"/>
    <n v="55593535015"/>
    <s v="Mrs. MAKUBEN TRIKAMBHAI SOLANK"/>
    <n v="150000"/>
    <n v="10.25"/>
    <n v="126047"/>
    <n v="126047"/>
    <n v="0"/>
    <n v="0"/>
    <n v="0"/>
    <d v="2023-03-20T00:00:00"/>
    <n v="12"/>
    <n v="12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x v="146"/>
    <n v="0"/>
    <x v="0"/>
    <m/>
  </r>
  <r>
    <n v="60090996911"/>
    <s v="MC-Per LN Treasury Pensio"/>
    <n v="50053956995"/>
    <s v="Mrs. CHAMPABEN AMBALAL VAGHELA"/>
    <n v="227000"/>
    <n v="10.25"/>
    <n v="190597"/>
    <n v="190596.6"/>
    <n v="0"/>
    <n v="0"/>
    <n v="0"/>
    <d v="2023-03-22T00:00:00"/>
    <n v="12"/>
    <n v="12"/>
    <n v="0"/>
    <n v="0"/>
    <n v="0"/>
    <n v="0"/>
    <s v="INR"/>
    <n v="0"/>
    <n v="4852"/>
    <s v=""/>
    <n v="0"/>
    <n v="0"/>
    <s v="N"/>
    <n v="9"/>
    <s v="N"/>
    <s v="00/00/0000"/>
    <s v="N"/>
    <n v="0"/>
    <s v="00/00/0000"/>
    <s v="STD"/>
    <x v="210"/>
    <n v="0"/>
    <x v="0"/>
    <m/>
  </r>
  <r>
    <n v="60091019906"/>
    <s v="MC-Per LN Treasury Pensio"/>
    <n v="55519557555"/>
    <s v="Mrs. NANDABEN SHAILESHBHAI DAT"/>
    <n v="190000"/>
    <n v="10.25"/>
    <n v="166184"/>
    <n v="166184"/>
    <n v="0"/>
    <n v="0"/>
    <n v="0"/>
    <d v="2023-03-22T00:00:00"/>
    <n v="12"/>
    <n v="12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x v="210"/>
    <n v="0"/>
    <x v="0"/>
    <m/>
  </r>
  <r>
    <n v="60106669519"/>
    <s v="MC-Per LN Treasury Pensio"/>
    <n v="50053560139"/>
    <s v="Mr. MADANLAL RAMESHCHANDRA KHO"/>
    <n v="300000"/>
    <n v="10.25"/>
    <n v="261436"/>
    <n v="261436"/>
    <n v="0"/>
    <n v="0"/>
    <n v="0"/>
    <d v="2023-03-30T00:00:00"/>
    <n v="12"/>
    <n v="12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x v="206"/>
    <n v="0"/>
    <x v="0"/>
    <m/>
  </r>
  <r>
    <n v="69911116999"/>
    <s v="MC-Per LN Treasury Pensio"/>
    <n v="55619113565"/>
    <s v="Mrs. DAHIBEN JAGDISHBHAI SHRIM"/>
    <n v="100000"/>
    <n v="11.8"/>
    <n v="36993"/>
    <n v="40953"/>
    <n v="3960"/>
    <n v="3960"/>
    <n v="0"/>
    <d v="2022-03-17T00:00:00"/>
    <n v="24"/>
    <n v="23"/>
    <n v="1"/>
    <n v="2"/>
    <n v="2"/>
    <n v="702"/>
    <s v="INR"/>
    <n v="0"/>
    <n v="3312"/>
    <d v="2024-02-01T00:00:00"/>
    <n v="0"/>
    <n v="0"/>
    <m/>
    <m/>
    <s v="N"/>
    <s v="00/00/0000"/>
    <s v="N"/>
    <n v="0"/>
    <s v="00/00/0000"/>
    <s v="SMA1"/>
    <x v="89"/>
    <n v="702"/>
    <x v="0"/>
    <m/>
  </r>
  <r>
    <n v="69696699699"/>
    <s v="MC-Per LN to PSU Pensionr"/>
    <n v="55009599755"/>
    <s v="Mr. KIRITKUMAR KALIDAS PARMAR"/>
    <n v="300000"/>
    <n v="11.9"/>
    <n v="79094"/>
    <n v="17602.330000000002"/>
    <n v="0"/>
    <n v="0"/>
    <n v="0"/>
    <d v="2021-05-28T00:00:00"/>
    <n v="19"/>
    <n v="19"/>
    <n v="0"/>
    <n v="0"/>
    <n v="0"/>
    <n v="0"/>
    <s v="INR"/>
    <n v="0"/>
    <n v="9950"/>
    <s v=""/>
    <n v="0"/>
    <n v="0"/>
    <s v="N"/>
    <n v="9"/>
    <s v="N"/>
    <s v="00/00/0000"/>
    <s v="N"/>
    <n v="0"/>
    <s v="00/00/0000"/>
    <s v="STD"/>
    <x v="1"/>
    <m/>
    <x v="0"/>
    <m/>
  </r>
  <r>
    <n v="69696199956"/>
    <s v="MC-Per LN to PSU Pensionr"/>
    <n v="57517670700"/>
    <s v="Mr. MULJIBHAI TISABHAI PARMAR"/>
    <n v="250000"/>
    <n v="12.35"/>
    <n v="168366"/>
    <n v="131348.09"/>
    <n v="0"/>
    <n v="0"/>
    <n v="0"/>
    <d v="2021-07-23T00:00:00"/>
    <n v="19"/>
    <n v="19"/>
    <n v="0"/>
    <n v="0"/>
    <n v="0"/>
    <n v="0"/>
    <s v="INR"/>
    <n v="0"/>
    <n v="5606"/>
    <s v=""/>
    <n v="0"/>
    <n v="0"/>
    <s v="N"/>
    <n v="9"/>
    <s v="N"/>
    <s v="00/00/0000"/>
    <s v="N"/>
    <n v="0"/>
    <s v="00/00/0000"/>
    <s v="STD"/>
    <x v="1"/>
    <m/>
    <x v="0"/>
    <m/>
  </r>
  <r>
    <n v="69966661699"/>
    <s v="MC-Per LN to PSU Pensionr"/>
    <n v="50059131155"/>
    <s v="Mr. MOHANBHAI SHANKARBHAI PATN"/>
    <n v="430000"/>
    <n v="11.8"/>
    <n v="286446"/>
    <n v="284574"/>
    <n v="0"/>
    <n v="0"/>
    <n v="0"/>
    <d v="2022-03-23T00:00:00"/>
    <n v="24"/>
    <n v="24"/>
    <n v="0"/>
    <n v="0"/>
    <n v="0"/>
    <n v="0"/>
    <s v="INR"/>
    <n v="0"/>
    <n v="9522"/>
    <s v=""/>
    <n v="0"/>
    <n v="0"/>
    <s v="N"/>
    <n v="9"/>
    <s v="N"/>
    <s v="00/00/0000"/>
    <s v="N"/>
    <n v="0"/>
    <s v="00/00/0000"/>
    <s v="STD"/>
    <x v="159"/>
    <n v="999"/>
    <x v="0"/>
    <m/>
  </r>
  <r>
    <n v="69996916566"/>
    <s v="MC-PER LN BOB EMP FOR ESP"/>
    <n v="90956165395"/>
    <s v="Mr. RAMESHBHAI  BHIL"/>
    <n v="100000"/>
    <n v="8.35"/>
    <n v="63579.43"/>
    <n v="88114.43"/>
    <n v="24534.999999999993"/>
    <n v="24535"/>
    <n v="0"/>
    <d v="2021-10-05T00:00:00"/>
    <n v="19"/>
    <n v="7"/>
    <n v="12"/>
    <n v="4"/>
    <n v="4"/>
    <n v="704"/>
    <s v="INR"/>
    <n v="0"/>
    <n v="2045"/>
    <d v="2023-04-01T00:00:00"/>
    <n v="2481"/>
    <n v="8573.86"/>
    <m/>
    <m/>
    <s v="N"/>
    <s v="00/00/0000"/>
    <s v="N"/>
    <n v="0"/>
    <s v="00/00/0000"/>
    <s v="NPA"/>
    <x v="211"/>
    <n v="704"/>
    <x v="1"/>
    <n v="20"/>
  </r>
  <r>
    <n v="69966165510"/>
    <s v="MC-TL-XPRESS LITE-OCT19"/>
    <n v="55059909069"/>
    <s v="Mr. GIRISHBHAI AMRUTLAL MEVADA"/>
    <n v="100000"/>
    <n v="13.55"/>
    <n v="43443"/>
    <n v="34501"/>
    <n v="0"/>
    <n v="0"/>
    <n v="0"/>
    <d v="2021-10-22T00:00:00"/>
    <n v="22"/>
    <n v="22"/>
    <n v="0"/>
    <n v="0"/>
    <n v="0"/>
    <n v="0"/>
    <s v="INR"/>
    <n v="0"/>
    <n v="3063"/>
    <s v=""/>
    <n v="0"/>
    <n v="0"/>
    <s v="N"/>
    <n v="9"/>
    <s v="N"/>
    <s v="00/00/0000"/>
    <s v="N"/>
    <n v="0"/>
    <s v="00/00/0000"/>
    <s v="STD"/>
    <x v="35"/>
    <n v="999"/>
    <x v="0"/>
    <m/>
  </r>
  <r>
    <n v="69006969091"/>
    <s v="MC-TL-XPRESS LITE-OCT19"/>
    <n v="55199557651"/>
    <s v="Mr. GAJENDRASINH SATYENDRASINH"/>
    <n v="120000"/>
    <n v="14"/>
    <n v="59313"/>
    <n v="34457.800000000003"/>
    <n v="0"/>
    <n v="0"/>
    <n v="0"/>
    <d v="2021-12-17T00:00:00"/>
    <n v="19"/>
    <n v="19"/>
    <n v="0"/>
    <n v="0"/>
    <n v="0"/>
    <n v="0"/>
    <s v="INR"/>
    <n v="0"/>
    <n v="4102"/>
    <s v=""/>
    <n v="0"/>
    <n v="0"/>
    <s v="N"/>
    <n v="9"/>
    <s v="N"/>
    <s v="00/00/0000"/>
    <s v="N"/>
    <n v="0"/>
    <s v="00/00/0000"/>
    <s v="STD"/>
    <x v="1"/>
    <m/>
    <x v="0"/>
    <m/>
  </r>
  <r>
    <n v="69169659611"/>
    <s v="MC-TL-XPRESS LITE-OCT19"/>
    <n v="55567119559"/>
    <s v="Mr. DINESHBHAI AKHAMBHAI RAJAT"/>
    <n v="125000"/>
    <n v="14.45"/>
    <n v="70478"/>
    <n v="48691.92"/>
    <n v="0"/>
    <n v="0"/>
    <n v="0"/>
    <d v="2022-02-10T00:00:00"/>
    <n v="19"/>
    <n v="19"/>
    <n v="0"/>
    <n v="0"/>
    <n v="0"/>
    <n v="0"/>
    <s v="INR"/>
    <n v="0"/>
    <n v="4300"/>
    <s v=""/>
    <n v="0"/>
    <n v="0"/>
    <s v="N"/>
    <n v="9"/>
    <s v="N"/>
    <s v="00/00/0000"/>
    <s v="N"/>
    <n v="0"/>
    <s v="00/00/0000"/>
    <s v="STD"/>
    <x v="1"/>
    <m/>
    <x v="0"/>
    <m/>
  </r>
  <r>
    <n v="69156611619"/>
    <s v="MC-TL-XPRESS LITE-OCT19"/>
    <n v="56961959793"/>
    <s v="Mr. RAKESHBHAI KESHAVBHAI NINA"/>
    <n v="150000"/>
    <n v="13.95"/>
    <n v="83038"/>
    <n v="51328.07"/>
    <n v="0"/>
    <n v="0"/>
    <n v="0"/>
    <d v="2022-02-18T00:00:00"/>
    <n v="19"/>
    <n v="19"/>
    <n v="0"/>
    <n v="0"/>
    <n v="0"/>
    <n v="0"/>
    <s v="INR"/>
    <n v="0"/>
    <n v="5124"/>
    <s v=""/>
    <n v="0"/>
    <n v="0"/>
    <s v="N"/>
    <n v="9"/>
    <s v="N"/>
    <s v="00/00/0000"/>
    <s v="N"/>
    <n v="0"/>
    <s v="00/00/0000"/>
    <s v="STD"/>
    <x v="212"/>
    <n v="0"/>
    <x v="0"/>
    <m/>
  </r>
  <r>
    <n v="69919619616"/>
    <s v="MC-TL-XPRESS LITE-OCT19"/>
    <n v="50056939633"/>
    <s v="Mr. MORE  SANDESH"/>
    <n v="100000"/>
    <n v="13.85"/>
    <n v="38202"/>
    <n v="38202"/>
    <n v="0"/>
    <n v="0"/>
    <n v="0"/>
    <d v="2022-03-13T00:00:00"/>
    <n v="24"/>
    <n v="24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x v="1"/>
    <m/>
    <x v="0"/>
    <m/>
  </r>
  <r>
    <n v="69656160606"/>
    <s v="MC-TL-XPRESS LITE-OCT19"/>
    <n v="56010001605"/>
    <s v="Mr. KAMLESHKUMAR KANTIBHAI BHO"/>
    <n v="90000"/>
    <n v="12.6"/>
    <n v="49370"/>
    <n v="49298"/>
    <n v="0"/>
    <n v="0"/>
    <n v="0"/>
    <d v="2022-09-11T00:00:00"/>
    <n v="18"/>
    <n v="18"/>
    <n v="0"/>
    <n v="0"/>
    <n v="0"/>
    <n v="0"/>
    <s v="INR"/>
    <n v="0"/>
    <n v="3016"/>
    <s v=""/>
    <n v="0"/>
    <n v="0"/>
    <s v="N"/>
    <n v="9"/>
    <s v="N"/>
    <s v="00/00/0000"/>
    <s v="N"/>
    <n v="0"/>
    <s v="00/00/0000"/>
    <s v="STD"/>
    <x v="167"/>
    <n v="999"/>
    <x v="0"/>
    <m/>
  </r>
  <r>
    <n v="69615661595"/>
    <s v="MC-TL-XPRESS LITE-OCT19"/>
    <n v="56105953596"/>
    <s v="Mr. DAHYABHAI AMBABHAI SOLANKI"/>
    <n v="120000"/>
    <n v="12.1"/>
    <n v="65343"/>
    <n v="65199"/>
    <n v="0"/>
    <n v="0"/>
    <n v="0"/>
    <d v="2022-09-22T00:00:00"/>
    <n v="18"/>
    <n v="18"/>
    <n v="0"/>
    <n v="0"/>
    <n v="0"/>
    <n v="0"/>
    <s v="INR"/>
    <n v="0"/>
    <n v="3992"/>
    <s v=""/>
    <n v="0"/>
    <n v="0"/>
    <m/>
    <m/>
    <s v="N"/>
    <s v="00/00/0000"/>
    <s v="N"/>
    <n v="0"/>
    <s v="00/00/0000"/>
    <s v="STD"/>
    <x v="213"/>
    <n v="0"/>
    <x v="0"/>
    <m/>
  </r>
  <r>
    <n v="69911956199"/>
    <s v="MC-TL-XPRESS LITE-OCT19"/>
    <n v="55153970305"/>
    <s v="Mr. BHARATBHAI AMBALAL LEUVA"/>
    <n v="120100"/>
    <n v="12.6"/>
    <n v="75553"/>
    <n v="75553"/>
    <n v="0"/>
    <n v="0"/>
    <n v="0"/>
    <d v="2022-12-18T00:00:00"/>
    <n v="15"/>
    <n v="15"/>
    <n v="0"/>
    <n v="0"/>
    <n v="0"/>
    <n v="0"/>
    <s v="INR"/>
    <n v="0"/>
    <n v="4024"/>
    <s v=""/>
    <n v="0"/>
    <n v="0"/>
    <s v="N"/>
    <n v="9"/>
    <s v="N"/>
    <s v="00/00/0000"/>
    <s v="N"/>
    <n v="0"/>
    <s v="00/00/0000"/>
    <s v="STD"/>
    <x v="20"/>
    <n v="0"/>
    <x v="0"/>
    <m/>
  </r>
  <r>
    <n v="69950510919"/>
    <s v="MC-TL-XPRESS LITE-OCT19"/>
    <n v="56935595973"/>
    <s v="Mr. SUNILKUMAR GOPALBHAI PARMA"/>
    <n v="133000"/>
    <n v="13.6"/>
    <n v="87630"/>
    <n v="87630"/>
    <n v="0"/>
    <n v="0"/>
    <n v="0"/>
    <d v="2023-01-20T00:00:00"/>
    <n v="14"/>
    <n v="14"/>
    <n v="0"/>
    <n v="0"/>
    <n v="0"/>
    <n v="0"/>
    <s v="INR"/>
    <n v="0"/>
    <n v="4520"/>
    <s v=""/>
    <n v="0"/>
    <n v="0"/>
    <s v="N"/>
    <n v="9"/>
    <s v="N"/>
    <s v="00/00/0000"/>
    <s v="N"/>
    <n v="0"/>
    <s v="00/00/0000"/>
    <s v="STD"/>
    <x v="1"/>
    <m/>
    <x v="0"/>
    <m/>
  </r>
  <r>
    <n v="69996661959"/>
    <s v="MC-TL-XPRESS LITE-OCT19"/>
    <n v="55095037535"/>
    <s v="Mr. KAVANBEN SOMABHAI PANDOR"/>
    <n v="110000"/>
    <n v="12.6"/>
    <n v="75420"/>
    <n v="75420"/>
    <n v="0"/>
    <n v="0"/>
    <n v="0"/>
    <d v="2023-02-08T00:00:00"/>
    <n v="13"/>
    <n v="13"/>
    <n v="0"/>
    <n v="0"/>
    <n v="0"/>
    <n v="0"/>
    <s v="INR"/>
    <n v="0"/>
    <n v="3686"/>
    <s v=""/>
    <n v="0"/>
    <n v="0"/>
    <s v="N"/>
    <n v="9"/>
    <s v="N"/>
    <s v="00/00/0000"/>
    <s v="N"/>
    <n v="0"/>
    <s v="00/00/0000"/>
    <s v="STD"/>
    <x v="1"/>
    <m/>
    <x v="0"/>
    <m/>
  </r>
  <r>
    <n v="60009666666"/>
    <s v="MC-TL-XPRESS LITE-OCT19"/>
    <n v="56917971939"/>
    <s v="Mr. DINESHBHAI  RANA"/>
    <n v="138000"/>
    <n v="13.6"/>
    <n v="94382"/>
    <n v="84970.6"/>
    <n v="0"/>
    <n v="0"/>
    <n v="0"/>
    <d v="2023-02-13T00:00:00"/>
    <n v="13"/>
    <n v="13"/>
    <n v="0"/>
    <n v="0"/>
    <n v="0"/>
    <n v="0"/>
    <s v="INR"/>
    <n v="0"/>
    <n v="4690"/>
    <s v=""/>
    <n v="0"/>
    <n v="0"/>
    <s v="N"/>
    <n v="9"/>
    <s v="N"/>
    <s v="00/00/0000"/>
    <s v="N"/>
    <n v="0"/>
    <s v="00/00/0000"/>
    <s v="STD"/>
    <x v="37"/>
    <n v="999"/>
    <x v="0"/>
    <m/>
  </r>
  <r>
    <n v="60011656169"/>
    <s v="MC-TL-XPRESS LITE-OCT19"/>
    <n v="55095550653"/>
    <s v="Mr. MANUBHAI M PARMAR"/>
    <n v="139500"/>
    <n v="12.6"/>
    <n v="95399"/>
    <n v="95398.74"/>
    <n v="0"/>
    <n v="0"/>
    <n v="0"/>
    <d v="2023-02-15T00:00:00"/>
    <n v="13"/>
    <n v="13"/>
    <n v="0"/>
    <n v="0"/>
    <n v="0"/>
    <n v="0"/>
    <s v="INR"/>
    <n v="0"/>
    <n v="4674"/>
    <s v=""/>
    <n v="0"/>
    <n v="0"/>
    <s v="N"/>
    <n v="9"/>
    <s v="N"/>
    <s v="00/00/0000"/>
    <s v="N"/>
    <n v="0"/>
    <s v="00/00/0000"/>
    <s v="STD"/>
    <x v="26"/>
    <n v="0"/>
    <x v="0"/>
    <m/>
  </r>
  <r>
    <n v="60066699199"/>
    <s v="MC-TL-XPRESS LITE-OCT19"/>
    <n v="56106917579"/>
    <s v="Mr. PRAKASHBHAI RAMESHBHAI SOL"/>
    <n v="100000"/>
    <n v="12.6"/>
    <n v="70357"/>
    <n v="70357"/>
    <n v="0"/>
    <n v="0"/>
    <n v="0"/>
    <d v="2023-03-08T00:00:00"/>
    <n v="12"/>
    <n v="12"/>
    <n v="0"/>
    <n v="0"/>
    <n v="0"/>
    <n v="0"/>
    <s v="INR"/>
    <n v="0"/>
    <n v="3430"/>
    <s v=""/>
    <n v="0"/>
    <n v="0"/>
    <s v="N"/>
    <n v="9"/>
    <s v="N"/>
    <s v="00/00/0000"/>
    <s v="N"/>
    <n v="0"/>
    <s v="00/00/0000"/>
    <s v="STD"/>
    <x v="214"/>
    <n v="999"/>
    <x v="0"/>
    <m/>
  </r>
  <r>
    <n v="69919696919"/>
    <s v="MC-TL-XPRESS LITE-OCT19"/>
    <n v="56901905539"/>
    <s v="Mr. RAKESH ARVINDBHAI PARMAR"/>
    <n v="150000"/>
    <n v="13.1"/>
    <n v="94903"/>
    <n v="99826.5"/>
    <n v="4923.5"/>
    <n v="4923.5"/>
    <n v="0"/>
    <d v="2022-12-16T00:00:00"/>
    <n v="15"/>
    <n v="14"/>
    <n v="1"/>
    <n v="1"/>
    <n v="1"/>
    <n v="701"/>
    <s v="INR"/>
    <n v="0"/>
    <n v="5062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0606916616"/>
    <s v="MC-JAI JAWAN PEN LN APR21"/>
    <n v="50059111905"/>
    <s v="Mr. PRADIPSINH RUGHANATHSINH S"/>
    <n v="300000"/>
    <n v="9.75"/>
    <n v="278272"/>
    <n v="271934"/>
    <n v="0"/>
    <n v="0"/>
    <n v="0"/>
    <d v="2023-09-01T00:00:00"/>
    <n v="6"/>
    <n v="6"/>
    <n v="0"/>
    <n v="0"/>
    <n v="0"/>
    <n v="0"/>
    <s v="INR"/>
    <n v="0"/>
    <n v="6338"/>
    <s v=""/>
    <n v="0"/>
    <n v="0"/>
    <s v="N"/>
    <n v="9"/>
    <s v="N"/>
    <s v="00/00/0000"/>
    <s v="N"/>
    <n v="0"/>
    <s v="00/00/0000"/>
    <s v="STD"/>
    <x v="1"/>
    <m/>
    <x v="0"/>
    <m/>
  </r>
  <r>
    <n v="60501169666"/>
    <s v="MC-JAI JAWAN PEN LN APR21"/>
    <n v="55995691361"/>
    <s v="Mr. SURYAVNSH ANIRUDDHKUMAR DE"/>
    <n v="150000"/>
    <n v="9.75"/>
    <n v="142840"/>
    <n v="142840"/>
    <n v="0"/>
    <n v="0"/>
    <n v="0"/>
    <d v="2023-10-12T00:00:00"/>
    <n v="5"/>
    <n v="5"/>
    <n v="0"/>
    <n v="0"/>
    <n v="0"/>
    <n v="0"/>
    <s v="INR"/>
    <n v="0"/>
    <n v="2761"/>
    <s v=""/>
    <n v="0"/>
    <n v="0"/>
    <s v="N"/>
    <n v="9"/>
    <s v="N"/>
    <s v="00/00/0000"/>
    <s v="N"/>
    <n v="0"/>
    <s v="00/00/0000"/>
    <s v="STD"/>
    <x v="1"/>
    <m/>
    <x v="0"/>
    <m/>
  </r>
  <r>
    <n v="60199919161"/>
    <s v="MC-JAI JAWAN PEN LN APR21"/>
    <n v="55007919901"/>
    <s v="Lance Naik RAJENDER KUMAR AHIR"/>
    <n v="350000"/>
    <n v="9.75"/>
    <n v="343830"/>
    <n v="343830"/>
    <n v="0"/>
    <n v="0"/>
    <n v="0"/>
    <d v="2024-01-18T00:00:00"/>
    <n v="2"/>
    <n v="2"/>
    <n v="0"/>
    <n v="0"/>
    <n v="0"/>
    <n v="0"/>
    <s v="INR"/>
    <n v="0"/>
    <n v="6441"/>
    <s v=""/>
    <n v="0"/>
    <n v="0"/>
    <s v="N"/>
    <n v="9"/>
    <s v="N"/>
    <s v="00/00/0000"/>
    <s v="N"/>
    <n v="0"/>
    <s v="00/00/0000"/>
    <s v="STD"/>
    <x v="1"/>
    <m/>
    <x v="0"/>
    <m/>
  </r>
  <r>
    <n v="60166119669"/>
    <s v="MC-SBI PENSION LOAN-APR21"/>
    <n v="55715553995"/>
    <s v="Miss. PRIYANKA SOMABHAI PARMAR"/>
    <n v="350000"/>
    <n v="9.75"/>
    <n v="304668"/>
    <n v="294525"/>
    <n v="0"/>
    <n v="0"/>
    <n v="0"/>
    <d v="2023-04-13T00:00:00"/>
    <n v="11"/>
    <n v="11"/>
    <n v="0"/>
    <n v="0"/>
    <n v="0"/>
    <n v="0"/>
    <s v="INR"/>
    <n v="0"/>
    <n v="6873"/>
    <s v=""/>
    <n v="0"/>
    <n v="0"/>
    <s v="N"/>
    <n v="9"/>
    <s v="N"/>
    <s v="00/00/0000"/>
    <s v="N"/>
    <n v="0"/>
    <s v="00/00/0000"/>
    <s v="STD"/>
    <x v="215"/>
    <n v="999"/>
    <x v="0"/>
    <m/>
  </r>
  <r>
    <n v="60660519606"/>
    <s v="MC-SBI PENSION LOAN-APR21"/>
    <n v="59965350617"/>
    <s v="Mr. KALABHAI SHIVRAMBHAI SUNAK"/>
    <n v="600000"/>
    <n v="9.75"/>
    <n v="584987"/>
    <n v="584987"/>
    <n v="0"/>
    <n v="0"/>
    <n v="0"/>
    <d v="2023-12-07T00:00:00"/>
    <n v="3"/>
    <n v="3"/>
    <n v="0"/>
    <n v="0"/>
    <n v="0"/>
    <n v="0"/>
    <s v="INR"/>
    <n v="0"/>
    <n v="11041"/>
    <s v=""/>
    <n v="0"/>
    <n v="0"/>
    <s v="N"/>
    <n v="9"/>
    <s v="N"/>
    <s v="00/00/0000"/>
    <s v="N"/>
    <n v="0"/>
    <s v="00/00/0000"/>
    <s v="STD"/>
    <x v="1"/>
    <m/>
    <x v="0"/>
    <m/>
  </r>
  <r>
    <n v="60160960916"/>
    <s v="MC-SBI PENSION LOAN-APR21"/>
    <n v="55055156913"/>
    <s v="Mr. Vasta  Narayanbhai"/>
    <n v="225000"/>
    <n v="9.75"/>
    <n v="220486"/>
    <n v="220486"/>
    <n v="0"/>
    <n v="0"/>
    <n v="0"/>
    <d v="2024-01-27T00:00:00"/>
    <n v="2"/>
    <n v="2"/>
    <n v="0"/>
    <n v="0"/>
    <n v="0"/>
    <n v="0"/>
    <s v="INR"/>
    <n v="0"/>
    <n v="4141"/>
    <s v=""/>
    <n v="0"/>
    <n v="0"/>
    <s v="N"/>
    <n v="9"/>
    <s v="N"/>
    <s v="00/00/0000"/>
    <s v="N"/>
    <n v="0"/>
    <s v="00/00/0000"/>
    <s v="STD"/>
    <x v="1"/>
    <m/>
    <x v="0"/>
    <m/>
  </r>
  <r>
    <n v="60916119999"/>
    <s v="MC-SBI PENSION LOAN-APR21"/>
    <n v="50059155657"/>
    <s v="Mr. MAHENDRA BHAGWANDAS CHAUHA"/>
    <n v="300000"/>
    <n v="9.75"/>
    <n v="300641"/>
    <n v="300641"/>
    <n v="0"/>
    <n v="0"/>
    <n v="0"/>
    <d v="2024-03-24T00:00:00"/>
    <n v="1"/>
    <n v="1"/>
    <n v="0"/>
    <n v="0"/>
    <n v="0"/>
    <n v="0"/>
    <s v="INR"/>
    <n v="0"/>
    <n v="5521"/>
    <s v=""/>
    <n v="0"/>
    <n v="0"/>
    <s v="N"/>
    <n v="9"/>
    <s v="N"/>
    <s v="00/00/0000"/>
    <s v="N"/>
    <n v="0"/>
    <s v="00/00/0000"/>
    <s v="STD"/>
    <x v="1"/>
    <m/>
    <x v="0"/>
    <m/>
  </r>
  <r>
    <n v="60199561911"/>
    <s v="MC-Per LN Treasury Pensio"/>
    <n v="50053970355"/>
    <s v="Mr. BABABHAI SOMABHAI VAGHELA"/>
    <n v="150000"/>
    <n v="10.25"/>
    <n v="121576"/>
    <n v="121576"/>
    <n v="0"/>
    <n v="0"/>
    <n v="0"/>
    <d v="2023-04-07T00:00:00"/>
    <n v="11"/>
    <n v="11"/>
    <n v="0"/>
    <n v="0"/>
    <n v="0"/>
    <n v="0"/>
    <s v="INR"/>
    <n v="0"/>
    <n v="3823"/>
    <s v=""/>
    <n v="0"/>
    <n v="0"/>
    <m/>
    <m/>
    <s v="N"/>
    <s v="00/00/0000"/>
    <s v="N"/>
    <n v="0"/>
    <s v="00/00/0000"/>
    <s v="STD"/>
    <x v="57"/>
    <n v="999"/>
    <x v="0"/>
    <m/>
  </r>
  <r>
    <n v="60161696699"/>
    <s v="MC-Per LN Treasury Pensio"/>
    <n v="55009707513"/>
    <s v="Mr. NATWARBHAI JIVABHAI PRAJAP"/>
    <n v="150000"/>
    <n v="10.25"/>
    <n v="128390"/>
    <n v="128389.11"/>
    <n v="0"/>
    <n v="0"/>
    <n v="0"/>
    <d v="2023-04-15T00:00:00"/>
    <n v="11"/>
    <n v="11"/>
    <n v="0"/>
    <n v="0"/>
    <n v="0"/>
    <n v="0"/>
    <s v="INR"/>
    <n v="0"/>
    <n v="3206"/>
    <s v=""/>
    <n v="0"/>
    <n v="0"/>
    <s v="N"/>
    <n v="9"/>
    <s v="N"/>
    <s v="00/00/0000"/>
    <s v="N"/>
    <n v="0"/>
    <s v="00/00/0000"/>
    <s v="STD"/>
    <x v="146"/>
    <n v="0"/>
    <x v="0"/>
    <m/>
  </r>
  <r>
    <n v="60169509699"/>
    <s v="MC-Per LN Treasury Pensio"/>
    <n v="55059393900"/>
    <s v="Mr. MAHENDRABHAI  MEKWAN"/>
    <n v="230000"/>
    <n v="10.25"/>
    <n v="203981"/>
    <n v="203981"/>
    <n v="0"/>
    <n v="0"/>
    <n v="0"/>
    <d v="2023-04-16T00:00:00"/>
    <n v="11"/>
    <n v="11"/>
    <n v="0"/>
    <n v="0"/>
    <n v="0"/>
    <n v="0"/>
    <s v="INR"/>
    <n v="0"/>
    <n v="4290"/>
    <s v=""/>
    <n v="0"/>
    <n v="0"/>
    <m/>
    <m/>
    <s v="N"/>
    <s v="00/00/0000"/>
    <s v="N"/>
    <n v="0"/>
    <s v="00/00/0000"/>
    <s v="STD"/>
    <x v="216"/>
    <n v="999"/>
    <x v="0"/>
    <m/>
  </r>
  <r>
    <n v="60166659616"/>
    <s v="MC-Per LN Treasury Pensio"/>
    <n v="55005593950"/>
    <s v="Mrs. PUSHPABEN YAKUBBHAI MECWA"/>
    <n v="240000"/>
    <n v="10.25"/>
    <n v="212638"/>
    <n v="212637.94"/>
    <n v="0"/>
    <n v="0"/>
    <n v="0"/>
    <d v="2023-04-19T00:00:00"/>
    <n v="11"/>
    <n v="11"/>
    <n v="0"/>
    <n v="0"/>
    <n v="0"/>
    <n v="0"/>
    <s v="INR"/>
    <n v="0"/>
    <n v="4477"/>
    <s v=""/>
    <n v="0"/>
    <n v="0"/>
    <m/>
    <m/>
    <s v="N"/>
    <s v="00/00/0000"/>
    <s v="N"/>
    <n v="0"/>
    <s v="00/00/0000"/>
    <s v="STD"/>
    <x v="146"/>
    <n v="0"/>
    <x v="0"/>
    <m/>
  </r>
  <r>
    <n v="60169999016"/>
    <s v="MC-Per LN Treasury Pensio"/>
    <n v="50053956995"/>
    <s v="Mrs. CHAMPABEN AMBALAL VAGHELA"/>
    <n v="150000"/>
    <n v="10.25"/>
    <n v="118539"/>
    <n v="118539"/>
    <n v="0"/>
    <n v="0"/>
    <n v="0"/>
    <d v="2023-04-22T00:00:00"/>
    <n v="11"/>
    <n v="11"/>
    <n v="0"/>
    <n v="0"/>
    <n v="0"/>
    <n v="0"/>
    <s v="INR"/>
    <n v="0"/>
    <n v="4029"/>
    <s v=""/>
    <n v="0"/>
    <n v="0"/>
    <s v="N"/>
    <n v="9"/>
    <s v="N"/>
    <s v="00/00/0000"/>
    <s v="N"/>
    <n v="0"/>
    <s v="00/00/0000"/>
    <s v="STD"/>
    <x v="124"/>
    <n v="0"/>
    <x v="0"/>
    <m/>
  </r>
  <r>
    <n v="60166699610"/>
    <s v="MC-Per LN Treasury Pensio"/>
    <n v="90596695565"/>
    <s v="Mrs. ILABEN VINODBHAI VAGHELA"/>
    <n v="234000"/>
    <n v="10.25"/>
    <n v="211027"/>
    <n v="211026.2"/>
    <n v="0"/>
    <n v="0"/>
    <n v="0"/>
    <d v="2023-05-04T00:00:00"/>
    <n v="10"/>
    <n v="10"/>
    <n v="0"/>
    <n v="0"/>
    <n v="0"/>
    <n v="0"/>
    <s v="INR"/>
    <n v="0"/>
    <n v="4365"/>
    <s v=""/>
    <n v="0"/>
    <n v="0"/>
    <s v="N"/>
    <n v="9"/>
    <s v="N"/>
    <s v="00/00/0000"/>
    <s v="N"/>
    <n v="0"/>
    <s v="00/00/0000"/>
    <s v="STD"/>
    <x v="146"/>
    <n v="0"/>
    <x v="0"/>
    <m/>
  </r>
  <r>
    <n v="60196561916"/>
    <s v="MC-Per LN Treasury Pensio"/>
    <n v="50053556013"/>
    <s v="Mrs. GANATRA  BHARTI"/>
    <n v="400000"/>
    <n v="10.25"/>
    <n v="357787"/>
    <n v="357787"/>
    <n v="0"/>
    <n v="0"/>
    <n v="0"/>
    <d v="2023-05-28T00:00:00"/>
    <n v="10"/>
    <n v="10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x v="1"/>
    <m/>
    <x v="0"/>
    <m/>
  </r>
  <r>
    <n v="60196696906"/>
    <s v="MC-Per LN Treasury Pensio"/>
    <n v="56579555511"/>
    <s v="Mrs. MIYAVARA BHIKHIBEN  DINES"/>
    <n v="260000"/>
    <n v="10.25"/>
    <n v="225161"/>
    <n v="225161"/>
    <n v="0"/>
    <n v="0"/>
    <n v="0"/>
    <d v="2023-05-28T00:00:00"/>
    <n v="10"/>
    <n v="10"/>
    <n v="0"/>
    <n v="0"/>
    <n v="0"/>
    <n v="0"/>
    <s v="INR"/>
    <n v="0"/>
    <n v="5557"/>
    <s v=""/>
    <n v="0"/>
    <n v="3.65"/>
    <s v="N"/>
    <n v="9"/>
    <s v="N"/>
    <s v="00/00/0000"/>
    <s v="N"/>
    <n v="0"/>
    <s v="00/00/0000"/>
    <s v="STD"/>
    <x v="146"/>
    <n v="0"/>
    <x v="0"/>
    <m/>
  </r>
  <r>
    <n v="60199966009"/>
    <s v="MC-Per LN Treasury Pensio"/>
    <n v="55566357103"/>
    <s v="Mr. KISHORBHAI PITAMBERBHAI SH"/>
    <n v="230000"/>
    <n v="10.25"/>
    <n v="205517"/>
    <n v="205517"/>
    <n v="0"/>
    <n v="0"/>
    <n v="0"/>
    <d v="2023-05-31T00:00:00"/>
    <n v="10"/>
    <n v="10"/>
    <n v="0"/>
    <n v="0"/>
    <n v="0"/>
    <n v="0"/>
    <s v="INR"/>
    <n v="0"/>
    <n v="4290"/>
    <s v=""/>
    <n v="0"/>
    <n v="0"/>
    <s v="N"/>
    <n v="9"/>
    <s v="N"/>
    <s v="00/00/0000"/>
    <s v="N"/>
    <n v="0"/>
    <s v="00/00/0000"/>
    <s v="STD"/>
    <x v="1"/>
    <m/>
    <x v="0"/>
    <m/>
  </r>
  <r>
    <n v="60905669961"/>
    <s v="MC-Per LN Treasury Pensio"/>
    <n v="50053909959"/>
    <s v="Mr. NARAYAN VYANKATRAO KHODE"/>
    <n v="600000"/>
    <n v="10.25"/>
    <n v="532625"/>
    <n v="532625"/>
    <n v="0"/>
    <n v="0"/>
    <n v="0"/>
    <d v="2023-06-02T00:00:00"/>
    <n v="9"/>
    <n v="9"/>
    <n v="0"/>
    <n v="0"/>
    <n v="0"/>
    <n v="0"/>
    <s v="INR"/>
    <n v="0"/>
    <n v="12823"/>
    <s v=""/>
    <n v="0"/>
    <n v="0"/>
    <s v="N"/>
    <n v="9"/>
    <s v="N"/>
    <s v="00/00/0000"/>
    <s v="N"/>
    <n v="0"/>
    <s v="00/00/0000"/>
    <s v="STD"/>
    <x v="1"/>
    <m/>
    <x v="0"/>
    <m/>
  </r>
  <r>
    <n v="60909199696"/>
    <s v="MC-Per LN Treasury Pensio"/>
    <n v="55796675565"/>
    <s v="Mr. KANTIBHAI DINAJI KANDARA"/>
    <n v="173000"/>
    <n v="10.25"/>
    <n v="157896"/>
    <n v="157895.4"/>
    <n v="0"/>
    <n v="0"/>
    <n v="0"/>
    <d v="2023-06-04T00:00:00"/>
    <n v="9"/>
    <n v="9"/>
    <n v="0"/>
    <n v="0"/>
    <n v="0"/>
    <n v="0"/>
    <s v="INR"/>
    <n v="0"/>
    <n v="3227"/>
    <s v=""/>
    <n v="0"/>
    <n v="0"/>
    <s v="N"/>
    <n v="9"/>
    <s v="N"/>
    <s v="00/00/0000"/>
    <s v="N"/>
    <n v="0"/>
    <s v="00/00/0000"/>
    <s v="STD"/>
    <x v="146"/>
    <n v="0"/>
    <x v="0"/>
    <m/>
  </r>
  <r>
    <n v="60996659199"/>
    <s v="MC-Per LN Treasury Pensio"/>
    <n v="55009639955"/>
    <s v="Mr. VITTHALBHAI GABHABHAI HARI"/>
    <n v="189000"/>
    <n v="10.25"/>
    <n v="172081"/>
    <n v="172080.2"/>
    <n v="0"/>
    <n v="0"/>
    <n v="0"/>
    <d v="2023-06-11T00:00:00"/>
    <n v="9"/>
    <n v="9"/>
    <n v="0"/>
    <n v="0"/>
    <n v="0"/>
    <n v="0"/>
    <s v="INR"/>
    <n v="0"/>
    <n v="3526"/>
    <s v=""/>
    <n v="0"/>
    <n v="0"/>
    <s v="N"/>
    <n v="9"/>
    <s v="N"/>
    <s v="00/00/0000"/>
    <s v="N"/>
    <n v="0"/>
    <s v="00/00/0000"/>
    <s v="STD"/>
    <x v="1"/>
    <m/>
    <x v="0"/>
    <m/>
  </r>
  <r>
    <n v="60999151099"/>
    <s v="MC-Per LN Treasury Pensio"/>
    <n v="55055079750"/>
    <s v="Mr. GIRISHBHAI HARISHANKAR SHA"/>
    <n v="177000"/>
    <n v="10.25"/>
    <n v="160945"/>
    <n v="160944.6"/>
    <n v="0"/>
    <n v="0"/>
    <n v="0"/>
    <d v="2023-06-15T00:00:00"/>
    <n v="9"/>
    <n v="9"/>
    <n v="0"/>
    <n v="0"/>
    <n v="0"/>
    <n v="0"/>
    <s v="INR"/>
    <n v="0"/>
    <n v="3302"/>
    <s v=""/>
    <n v="0"/>
    <n v="0"/>
    <s v="N"/>
    <n v="9"/>
    <s v="N"/>
    <s v="00/00/0000"/>
    <s v="N"/>
    <n v="0"/>
    <s v="00/00/0000"/>
    <s v="STD"/>
    <x v="1"/>
    <m/>
    <x v="0"/>
    <m/>
  </r>
  <r>
    <n v="60966601696"/>
    <s v="MC-Per LN Treasury Pensio"/>
    <n v="50059065751"/>
    <s v="Mr. NATWARLAL RAMLAL DABLA"/>
    <n v="225000"/>
    <n v="10.25"/>
    <n v="198299"/>
    <n v="198299"/>
    <n v="0"/>
    <n v="0"/>
    <n v="0"/>
    <d v="2023-06-23T00:00:00"/>
    <n v="9"/>
    <n v="9"/>
    <n v="0"/>
    <n v="0"/>
    <n v="0"/>
    <n v="0"/>
    <s v="INR"/>
    <n v="0"/>
    <n v="4809"/>
    <s v=""/>
    <n v="0"/>
    <n v="0"/>
    <s v="N"/>
    <n v="9"/>
    <s v="N"/>
    <s v="00/00/0000"/>
    <s v="N"/>
    <n v="0"/>
    <s v="00/00/0000"/>
    <s v="STD"/>
    <x v="1"/>
    <m/>
    <x v="0"/>
    <m/>
  </r>
  <r>
    <n v="60966101156"/>
    <s v="MC-Per LN Treasury Pensio"/>
    <n v="59113551313"/>
    <s v="Mrs. BABIBEN  CHAVDA"/>
    <n v="400000"/>
    <n v="10.25"/>
    <n v="347026"/>
    <n v="347026"/>
    <n v="0"/>
    <n v="0"/>
    <n v="0"/>
    <d v="2023-07-02T00:00:00"/>
    <n v="8"/>
    <n v="8"/>
    <n v="0"/>
    <n v="0"/>
    <n v="0"/>
    <n v="0"/>
    <s v="INR"/>
    <n v="0"/>
    <n v="10194"/>
    <s v=""/>
    <n v="0"/>
    <n v="0"/>
    <s v="N"/>
    <n v="9"/>
    <s v="N"/>
    <s v="00/00/0000"/>
    <s v="N"/>
    <n v="0"/>
    <s v="00/00/0000"/>
    <s v="STD"/>
    <x v="146"/>
    <n v="0"/>
    <x v="0"/>
    <m/>
  </r>
  <r>
    <n v="60961991655"/>
    <s v="MC-Per LN Treasury Pensio"/>
    <n v="55991596507"/>
    <s v="Mrs. RAMILABEN PRAVINBHAI PATN"/>
    <n v="190000"/>
    <n v="10.25"/>
    <n v="175566"/>
    <n v="175566"/>
    <n v="0"/>
    <n v="0"/>
    <n v="0"/>
    <d v="2023-07-03T00:00:00"/>
    <n v="8"/>
    <n v="8"/>
    <n v="0"/>
    <n v="0"/>
    <n v="0"/>
    <n v="0"/>
    <s v="INR"/>
    <n v="0"/>
    <n v="3544"/>
    <s v=""/>
    <n v="0"/>
    <n v="0"/>
    <s v="N"/>
    <n v="9"/>
    <s v="N"/>
    <s v="00/00/0000"/>
    <s v="N"/>
    <n v="0"/>
    <s v="00/00/0000"/>
    <s v="STD"/>
    <x v="217"/>
    <n v="0"/>
    <x v="0"/>
    <m/>
  </r>
  <r>
    <n v="60991561556"/>
    <s v="MC-Per LN Treasury Pensio"/>
    <n v="55010075950"/>
    <s v="Mr. BHIKHBHAI BACHUBHAI CHUNAR"/>
    <n v="320000"/>
    <n v="10.25"/>
    <n v="287878"/>
    <n v="287878"/>
    <n v="0"/>
    <n v="0"/>
    <n v="0"/>
    <d v="2023-07-09T00:00:00"/>
    <n v="8"/>
    <n v="8"/>
    <n v="0"/>
    <n v="0"/>
    <n v="0"/>
    <n v="0"/>
    <s v="INR"/>
    <n v="0"/>
    <n v="6839"/>
    <s v=""/>
    <n v="0"/>
    <n v="0"/>
    <s v="N"/>
    <n v="9"/>
    <s v="N"/>
    <s v="00/00/0000"/>
    <s v="N"/>
    <n v="0"/>
    <s v="00/00/0000"/>
    <s v="STD"/>
    <x v="1"/>
    <m/>
    <x v="0"/>
    <m/>
  </r>
  <r>
    <n v="60996199060"/>
    <s v="MC-Per LN Treasury Pensio"/>
    <n v="55031030936"/>
    <s v="Mrs. INDIRA FATAJIBHAI DAMOR"/>
    <n v="538400"/>
    <n v="10.25"/>
    <n v="483384"/>
    <n v="483383.12"/>
    <n v="0"/>
    <n v="0"/>
    <n v="0"/>
    <d v="2023-07-15T00:00:00"/>
    <n v="8"/>
    <n v="8"/>
    <n v="0"/>
    <n v="0"/>
    <n v="0"/>
    <n v="0"/>
    <s v="INR"/>
    <n v="0"/>
    <n v="11506"/>
    <s v=""/>
    <n v="0"/>
    <n v="0"/>
    <s v="N"/>
    <n v="9"/>
    <s v="N"/>
    <s v="00/00/0000"/>
    <s v="N"/>
    <n v="0"/>
    <s v="00/00/0000"/>
    <s v="STD"/>
    <x v="1"/>
    <m/>
    <x v="0"/>
    <m/>
  </r>
  <r>
    <n v="60999061119"/>
    <s v="MC-Per LN Treasury Pensio"/>
    <n v="50053551661"/>
    <s v="Mr. VAGHELA  KANTIBHAI"/>
    <n v="300000"/>
    <n v="10.25"/>
    <n v="275933"/>
    <n v="275933"/>
    <n v="0"/>
    <n v="0"/>
    <n v="0"/>
    <d v="2023-07-17T00:00:00"/>
    <n v="8"/>
    <n v="8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x v="1"/>
    <m/>
    <x v="0"/>
    <m/>
  </r>
  <r>
    <n v="60609096691"/>
    <s v="MC-Per LN Treasury Pensio"/>
    <n v="55316709551"/>
    <s v="Mr. MANUBHAI PARSHOTTAMBHAI VA"/>
    <n v="200000"/>
    <n v="10.25"/>
    <n v="179321"/>
    <n v="179321"/>
    <n v="0"/>
    <n v="0"/>
    <n v="0"/>
    <d v="2023-07-19T00:00:00"/>
    <n v="8"/>
    <n v="8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x v="1"/>
    <m/>
    <x v="0"/>
    <m/>
  </r>
  <r>
    <n v="60669165696"/>
    <s v="MC-Per LN Treasury Pensio"/>
    <n v="56507561371"/>
    <s v="Ms. BHARATIBEN KARSHANBHAI RAN"/>
    <n v="125000"/>
    <n v="10.25"/>
    <n v="110307"/>
    <n v="110307"/>
    <n v="0"/>
    <n v="0"/>
    <n v="0"/>
    <d v="2023-08-12T00:00:00"/>
    <n v="7"/>
    <n v="7"/>
    <n v="0"/>
    <n v="0"/>
    <n v="0"/>
    <n v="0"/>
    <s v="INR"/>
    <n v="0"/>
    <n v="3186"/>
    <s v=""/>
    <n v="0"/>
    <n v="0"/>
    <s v="N"/>
    <n v="9"/>
    <s v="N"/>
    <s v="00/00/0000"/>
    <s v="N"/>
    <n v="0"/>
    <s v="00/00/0000"/>
    <s v="STD"/>
    <x v="1"/>
    <m/>
    <x v="0"/>
    <m/>
  </r>
  <r>
    <n v="60619111906"/>
    <s v="MC-Per LN Treasury Pensio"/>
    <n v="55997069677"/>
    <s v="Mrs. KAMALABEN  CHAVDA"/>
    <n v="360000"/>
    <n v="10.25"/>
    <n v="335004"/>
    <n v="335004"/>
    <n v="0"/>
    <n v="0"/>
    <n v="0"/>
    <d v="2023-08-17T00:00:00"/>
    <n v="7"/>
    <n v="7"/>
    <n v="0"/>
    <n v="0"/>
    <n v="0"/>
    <n v="0"/>
    <s v="INR"/>
    <n v="0"/>
    <n v="6715"/>
    <s v=""/>
    <n v="0"/>
    <n v="0"/>
    <s v="N"/>
    <n v="9"/>
    <s v="N"/>
    <s v="00/00/0000"/>
    <s v="N"/>
    <n v="0"/>
    <s v="00/00/0000"/>
    <s v="STD"/>
    <x v="1"/>
    <m/>
    <x v="0"/>
    <m/>
  </r>
  <r>
    <n v="60619116169"/>
    <s v="MC-Per LN Treasury Pensio"/>
    <n v="50053559690"/>
    <s v="Mr. NARMADA HARJIVANDAS PARMAR"/>
    <n v="300000"/>
    <n v="10.25"/>
    <n v="264137"/>
    <n v="264137"/>
    <n v="0"/>
    <n v="0"/>
    <n v="0"/>
    <d v="2023-08-19T00:00:00"/>
    <n v="7"/>
    <n v="7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x v="1"/>
    <m/>
    <x v="0"/>
    <m/>
  </r>
  <r>
    <n v="60695069959"/>
    <s v="MC-Per LN Treasury Pensio"/>
    <n v="50053906517"/>
    <s v="Mr. BHERUBHAI GANESH CHAUHAN"/>
    <n v="250000"/>
    <n v="10.25"/>
    <n v="211187"/>
    <n v="211187"/>
    <n v="0"/>
    <n v="0"/>
    <n v="0"/>
    <d v="2023-08-23T00:00:00"/>
    <n v="7"/>
    <n v="7"/>
    <n v="0"/>
    <n v="0"/>
    <n v="0"/>
    <n v="0"/>
    <s v="INR"/>
    <n v="0"/>
    <n v="7565"/>
    <s v=""/>
    <n v="0"/>
    <n v="0"/>
    <s v="N"/>
    <n v="9"/>
    <s v="N"/>
    <s v="00/00/0000"/>
    <s v="N"/>
    <n v="0"/>
    <s v="00/00/0000"/>
    <s v="STD"/>
    <x v="1"/>
    <m/>
    <x v="0"/>
    <m/>
  </r>
  <r>
    <n v="60695100666"/>
    <s v="MC-Per LN Treasury Pensio"/>
    <n v="55090969359"/>
    <s v="Mr. MANSINGBHAI PIRAJI  DANGI"/>
    <n v="213000"/>
    <n v="10.25"/>
    <n v="187305"/>
    <n v="187305"/>
    <n v="0"/>
    <n v="0"/>
    <n v="0"/>
    <d v="2023-08-23T00:00:00"/>
    <n v="7"/>
    <n v="7"/>
    <n v="0"/>
    <n v="0"/>
    <n v="0"/>
    <n v="0"/>
    <s v="INR"/>
    <n v="0"/>
    <n v="5428"/>
    <s v=""/>
    <n v="0"/>
    <n v="0"/>
    <s v="N"/>
    <n v="9"/>
    <s v="N"/>
    <s v="00/00/0000"/>
    <s v="N"/>
    <n v="0"/>
    <s v="00/00/0000"/>
    <s v="STD"/>
    <x v="1"/>
    <m/>
    <x v="0"/>
    <m/>
  </r>
  <r>
    <n v="60695165969"/>
    <s v="MC-Per LN Treasury Pensio"/>
    <n v="57575656695"/>
    <s v="Mrs. LILABEN BHERUBHAI CHAUHAN"/>
    <n v="250000"/>
    <n v="10.25"/>
    <n v="212344"/>
    <n v="212344"/>
    <n v="0"/>
    <n v="0"/>
    <n v="0"/>
    <d v="2023-08-23T00:00:00"/>
    <n v="7"/>
    <n v="7"/>
    <n v="0"/>
    <n v="0"/>
    <n v="0"/>
    <n v="0"/>
    <s v="INR"/>
    <n v="0"/>
    <n v="7405"/>
    <s v=""/>
    <n v="0"/>
    <n v="0"/>
    <s v="N"/>
    <n v="9"/>
    <s v="N"/>
    <s v="00/00/0000"/>
    <s v="N"/>
    <n v="0"/>
    <s v="00/00/0000"/>
    <s v="STD"/>
    <x v="1"/>
    <m/>
    <x v="0"/>
    <m/>
  </r>
  <r>
    <n v="60609191116"/>
    <s v="MC-Per LN Treasury Pensio"/>
    <n v="59755797955"/>
    <s v="Mrs. HIRABEN LAXMANBHAI SOLANK"/>
    <n v="250000"/>
    <n v="10.25"/>
    <n v="232234"/>
    <n v="232234"/>
    <n v="0"/>
    <n v="0"/>
    <n v="0"/>
    <d v="2023-09-02T00:00:00"/>
    <n v="6"/>
    <n v="6"/>
    <n v="0"/>
    <n v="0"/>
    <n v="0"/>
    <n v="0"/>
    <s v="INR"/>
    <n v="0"/>
    <n v="5343"/>
    <s v=""/>
    <n v="0"/>
    <n v="0"/>
    <m/>
    <m/>
    <s v="N"/>
    <s v="00/00/0000"/>
    <s v="N"/>
    <n v="0"/>
    <s v="00/00/0000"/>
    <s v="STD"/>
    <x v="146"/>
    <n v="0"/>
    <x v="0"/>
    <m/>
  </r>
  <r>
    <n v="60696166196"/>
    <s v="MC-Per LN Treasury Pensio"/>
    <n v="55011057999"/>
    <s v="Mrs. GANGABEN MOHANBHAI SOLANK"/>
    <n v="260000"/>
    <n v="10.25"/>
    <n v="234401"/>
    <n v="234401"/>
    <n v="0"/>
    <n v="0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x v="1"/>
    <m/>
    <x v="0"/>
    <m/>
  </r>
  <r>
    <n v="60696191110"/>
    <s v="MC-Per LN Treasury Pensio"/>
    <n v="55713719055"/>
    <s v="Mr. MOHANBHAI LALABHAI SOLANKI"/>
    <n v="260000"/>
    <n v="10.25"/>
    <n v="234401"/>
    <n v="234401"/>
    <n v="0"/>
    <n v="0"/>
    <n v="0"/>
    <d v="2023-09-08T00:00:00"/>
    <n v="6"/>
    <n v="6"/>
    <n v="0"/>
    <n v="0"/>
    <n v="0"/>
    <n v="0"/>
    <s v="INR"/>
    <n v="0"/>
    <n v="6626"/>
    <s v=""/>
    <n v="0"/>
    <n v="0"/>
    <s v="N"/>
    <n v="9"/>
    <s v="N"/>
    <s v="00/00/0000"/>
    <s v="N"/>
    <n v="0"/>
    <s v="00/00/0000"/>
    <s v="STD"/>
    <x v="1"/>
    <m/>
    <x v="0"/>
    <m/>
  </r>
  <r>
    <n v="60669615065"/>
    <s v="MC-Per LN Treasury Pensio"/>
    <n v="55055336759"/>
    <s v="Mr. KALABHAI PASABHAI DABHI"/>
    <n v="230000"/>
    <n v="10.25"/>
    <n v="212582"/>
    <n v="212582"/>
    <n v="0"/>
    <n v="0"/>
    <n v="0"/>
    <d v="2023-09-17T00:00:00"/>
    <n v="6"/>
    <n v="6"/>
    <n v="0"/>
    <n v="0"/>
    <n v="0"/>
    <n v="0"/>
    <s v="INR"/>
    <n v="0"/>
    <n v="4916"/>
    <s v=""/>
    <n v="0"/>
    <n v="0"/>
    <m/>
    <m/>
    <s v="N"/>
    <s v="00/00/0000"/>
    <s v="N"/>
    <n v="0"/>
    <s v="00/00/0000"/>
    <s v="STD"/>
    <x v="1"/>
    <m/>
    <x v="0"/>
    <m/>
  </r>
  <r>
    <n v="60669169660"/>
    <s v="MC-Per LN Treasury Pensio"/>
    <n v="56075676509"/>
    <s v="Mrs. LILABEN KANUBHAI VAGHELA"/>
    <n v="232000"/>
    <n v="10.25"/>
    <n v="218331"/>
    <n v="218331"/>
    <n v="0"/>
    <n v="0"/>
    <n v="0"/>
    <d v="2023-09-17T00:00:00"/>
    <n v="6"/>
    <n v="6"/>
    <n v="0"/>
    <n v="0"/>
    <n v="0"/>
    <n v="0"/>
    <s v="INR"/>
    <n v="0"/>
    <n v="4328"/>
    <s v=""/>
    <n v="0"/>
    <n v="0"/>
    <s v="N"/>
    <n v="9"/>
    <s v="N"/>
    <s v="00/00/0000"/>
    <s v="N"/>
    <n v="0"/>
    <s v="00/00/0000"/>
    <s v="STD"/>
    <x v="1"/>
    <m/>
    <x v="0"/>
    <m/>
  </r>
  <r>
    <n v="60665690996"/>
    <s v="MC-Per LN Treasury Pensio"/>
    <n v="90137505953"/>
    <s v="Mrs. MEENABEN DINESHBHAI MARUD"/>
    <n v="180000"/>
    <n v="10.25"/>
    <n v="169018"/>
    <n v="169018"/>
    <n v="0"/>
    <n v="0"/>
    <n v="0"/>
    <d v="2023-09-24T00:00:00"/>
    <n v="6"/>
    <n v="6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x v="1"/>
    <m/>
    <x v="0"/>
    <m/>
  </r>
  <r>
    <n v="60619166611"/>
    <s v="MC-Per LN Treasury Pensio"/>
    <n v="56551937937"/>
    <s v="Mr. MANGABHAI SOMABHAI SOLANKI"/>
    <n v="290000"/>
    <n v="10.25"/>
    <n v="273357"/>
    <n v="273357"/>
    <n v="0"/>
    <n v="0"/>
    <n v="0"/>
    <d v="2023-10-01T00:00:00"/>
    <n v="5"/>
    <n v="5"/>
    <n v="0"/>
    <n v="0"/>
    <n v="0"/>
    <n v="0"/>
    <s v="INR"/>
    <n v="0"/>
    <n v="6198"/>
    <s v=""/>
    <n v="0"/>
    <n v="0"/>
    <m/>
    <m/>
    <s v="N"/>
    <s v="00/00/0000"/>
    <s v="N"/>
    <n v="0"/>
    <s v="00/00/0000"/>
    <s v="STD"/>
    <x v="206"/>
    <n v="0"/>
    <x v="0"/>
    <m/>
  </r>
  <r>
    <n v="60699591911"/>
    <s v="MC-Per LN Treasury Pensio"/>
    <n v="50053951557"/>
    <s v="Mr. KANAIYALAL GANPATLAL MAKWA"/>
    <n v="325000"/>
    <n v="10.25"/>
    <n v="310660"/>
    <n v="310660"/>
    <n v="0"/>
    <n v="0"/>
    <n v="0"/>
    <d v="2023-10-04T00:00:00"/>
    <n v="5"/>
    <n v="5"/>
    <n v="0"/>
    <n v="0"/>
    <n v="0"/>
    <n v="0"/>
    <s v="INR"/>
    <n v="0"/>
    <n v="6062"/>
    <s v=""/>
    <n v="0"/>
    <n v="0"/>
    <m/>
    <m/>
    <s v="N"/>
    <s v="00/00/0000"/>
    <s v="N"/>
    <n v="0"/>
    <s v="00/00/0000"/>
    <s v="STD"/>
    <x v="124"/>
    <n v="0"/>
    <x v="0"/>
    <m/>
  </r>
  <r>
    <n v="60696100966"/>
    <s v="MC-Per LN Treasury Pensio"/>
    <n v="55510951550"/>
    <s v="Mr. CHHAPANBHAI OKHABHAI PATNI"/>
    <n v="50000"/>
    <n v="10.25"/>
    <n v="47380"/>
    <n v="47380"/>
    <n v="0"/>
    <n v="0"/>
    <n v="0"/>
    <d v="2023-10-06T00:00:00"/>
    <n v="5"/>
    <n v="5"/>
    <n v="0"/>
    <n v="0"/>
    <n v="0"/>
    <n v="0"/>
    <s v="INR"/>
    <n v="0"/>
    <n v="1006"/>
    <s v=""/>
    <n v="0"/>
    <n v="0"/>
    <s v="N"/>
    <n v="9"/>
    <s v="N"/>
    <s v="00/00/0000"/>
    <s v="N"/>
    <n v="0"/>
    <s v="00/00/0000"/>
    <s v="STD"/>
    <x v="1"/>
    <m/>
    <x v="0"/>
    <m/>
  </r>
  <r>
    <n v="60696655069"/>
    <s v="MC-Per LN Treasury Pensio"/>
    <n v="56510915597"/>
    <s v="Mr. ISHWARBHAI DAHYABHAI MAKWA"/>
    <n v="280000"/>
    <n v="10.25"/>
    <n v="267430"/>
    <n v="267430"/>
    <n v="0"/>
    <n v="0"/>
    <n v="0"/>
    <d v="2023-10-06T00:00:00"/>
    <n v="5"/>
    <n v="5"/>
    <n v="0"/>
    <n v="0"/>
    <n v="0"/>
    <n v="0"/>
    <s v="INR"/>
    <n v="0"/>
    <n v="5223"/>
    <s v=""/>
    <n v="0"/>
    <n v="0"/>
    <s v="N"/>
    <n v="9"/>
    <s v="N"/>
    <s v="00/00/0000"/>
    <s v="N"/>
    <n v="0"/>
    <s v="00/00/0000"/>
    <s v="STD"/>
    <x v="1"/>
    <m/>
    <x v="0"/>
    <m/>
  </r>
  <r>
    <n v="60696061661"/>
    <s v="MC-Per LN Treasury Pensio"/>
    <n v="50053519676"/>
    <s v="Mr. MANUBHAI V MAKWANA"/>
    <n v="200000"/>
    <n v="10.25"/>
    <n v="176883"/>
    <n v="176883"/>
    <n v="0"/>
    <n v="0"/>
    <n v="0"/>
    <d v="2023-10-07T00:00:00"/>
    <n v="5"/>
    <n v="5"/>
    <n v="0"/>
    <n v="0"/>
    <n v="0"/>
    <n v="0"/>
    <s v="INR"/>
    <n v="0"/>
    <n v="6477"/>
    <s v=""/>
    <n v="0"/>
    <n v="0"/>
    <m/>
    <m/>
    <s v="N"/>
    <s v="00/00/0000"/>
    <s v="N"/>
    <n v="0"/>
    <s v="00/00/0000"/>
    <s v="STD"/>
    <x v="1"/>
    <m/>
    <x v="0"/>
    <m/>
  </r>
  <r>
    <n v="60516596156"/>
    <s v="MC-Per LN Treasury Pensio"/>
    <n v="59950615713"/>
    <s v="Mr. MANUBHAI MOHANBHAI VAGHELA"/>
    <n v="50000"/>
    <n v="10.25"/>
    <n v="47578"/>
    <n v="47578"/>
    <n v="0"/>
    <n v="0"/>
    <n v="0"/>
    <d v="2023-10-18T00:00:00"/>
    <n v="5"/>
    <n v="5"/>
    <n v="0"/>
    <n v="0"/>
    <n v="0"/>
    <n v="0"/>
    <s v="INR"/>
    <n v="0"/>
    <n v="933"/>
    <s v=""/>
    <n v="0"/>
    <n v="0"/>
    <s v="N"/>
    <n v="9"/>
    <s v="N"/>
    <s v="00/00/0000"/>
    <s v="N"/>
    <n v="0"/>
    <s v="00/00/0000"/>
    <s v="STD"/>
    <x v="1"/>
    <m/>
    <x v="0"/>
    <m/>
  </r>
  <r>
    <n v="60569556656"/>
    <s v="MC-Per LN Treasury Pensio"/>
    <n v="55595975959"/>
    <s v="Mr. MAFATLAL SENDHABHAI GANDHI"/>
    <n v="300000"/>
    <n v="10.25"/>
    <n v="274089"/>
    <n v="274089"/>
    <n v="0"/>
    <n v="0"/>
    <n v="0"/>
    <d v="2023-10-28T00:00:00"/>
    <n v="5"/>
    <n v="5"/>
    <n v="0"/>
    <n v="0"/>
    <n v="0"/>
    <n v="0"/>
    <s v="INR"/>
    <n v="0"/>
    <n v="7645"/>
    <s v=""/>
    <n v="0"/>
    <n v="0"/>
    <s v="N"/>
    <n v="9"/>
    <s v="N"/>
    <s v="00/00/0000"/>
    <s v="N"/>
    <n v="0"/>
    <s v="00/00/0000"/>
    <s v="STD"/>
    <x v="1"/>
    <m/>
    <x v="0"/>
    <m/>
  </r>
  <r>
    <n v="60569669096"/>
    <s v="MC-Per LN Treasury Pensio"/>
    <n v="55007799579"/>
    <s v="Mr. DAULAT SUPADU KSHIRSAGAR"/>
    <n v="50000"/>
    <n v="10.25"/>
    <n v="42575"/>
    <n v="42575"/>
    <n v="0"/>
    <n v="0"/>
    <n v="0"/>
    <d v="2023-11-10T00:00:00"/>
    <n v="4"/>
    <n v="4"/>
    <n v="0"/>
    <n v="0"/>
    <n v="0"/>
    <n v="0"/>
    <s v="INR"/>
    <n v="0"/>
    <n v="2314"/>
    <s v=""/>
    <n v="0"/>
    <n v="0"/>
    <s v="N"/>
    <n v="9"/>
    <s v="N"/>
    <s v="00/00/0000"/>
    <s v="N"/>
    <n v="0"/>
    <s v="00/00/0000"/>
    <s v="STD"/>
    <x v="1"/>
    <m/>
    <x v="0"/>
    <m/>
  </r>
  <r>
    <n v="60519616191"/>
    <s v="MC-Per LN Treasury Pensio"/>
    <n v="55500953931"/>
    <s v="Mr. NAROTTAMBHAI LAVAJIBHAI PA"/>
    <n v="1000000"/>
    <n v="10.25"/>
    <n v="951780"/>
    <n v="951780"/>
    <n v="0"/>
    <n v="0"/>
    <n v="0"/>
    <d v="2023-11-15T00:00:00"/>
    <n v="4"/>
    <n v="4"/>
    <n v="0"/>
    <n v="0"/>
    <n v="0"/>
    <n v="0"/>
    <s v="INR"/>
    <n v="0"/>
    <n v="21371"/>
    <s v=""/>
    <n v="0"/>
    <n v="0"/>
    <s v="N"/>
    <n v="9"/>
    <s v="N"/>
    <s v="00/00/0000"/>
    <s v="N"/>
    <n v="0"/>
    <s v="00/00/0000"/>
    <s v="STD"/>
    <x v="1"/>
    <m/>
    <x v="0"/>
    <m/>
  </r>
  <r>
    <n v="60519061166"/>
    <s v="MC-Per LN Treasury Pensio"/>
    <n v="55657791551"/>
    <s v="Mr. JASVANTBHAI PURSOTTAMBHAI"/>
    <n v="200000"/>
    <n v="10.25"/>
    <n v="190368"/>
    <n v="190368"/>
    <n v="0"/>
    <n v="0"/>
    <n v="0"/>
    <d v="2023-11-15T00:00:00"/>
    <n v="4"/>
    <n v="4"/>
    <n v="0"/>
    <n v="0"/>
    <n v="0"/>
    <n v="0"/>
    <s v="INR"/>
    <n v="0"/>
    <n v="4275"/>
    <s v=""/>
    <n v="0"/>
    <n v="0"/>
    <s v="N"/>
    <n v="9"/>
    <s v="N"/>
    <s v="00/00/0000"/>
    <s v="N"/>
    <n v="0"/>
    <s v="00/00/0000"/>
    <s v="STD"/>
    <x v="1"/>
    <m/>
    <x v="0"/>
    <m/>
  </r>
  <r>
    <n v="60590169169"/>
    <s v="MC-Per LN Treasury Pensio"/>
    <n v="50053975111"/>
    <s v="Mr. NAVINBHAI MAGANBHAI SHRIMA"/>
    <n v="200000"/>
    <n v="10.25"/>
    <n v="190068"/>
    <n v="190068"/>
    <n v="0"/>
    <n v="0"/>
    <n v="0"/>
    <d v="2023-11-20T00:00:00"/>
    <n v="4"/>
    <n v="4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x v="1"/>
    <m/>
    <x v="0"/>
    <m/>
  </r>
  <r>
    <n v="60609696696"/>
    <s v="MC-Per LN Treasury Pensio"/>
    <n v="55515519379"/>
    <s v="Mrs. DAHIBEN CHHAGANBHAI VAGHE"/>
    <n v="180000"/>
    <n v="10.25"/>
    <n v="172738"/>
    <n v="172738"/>
    <n v="0"/>
    <n v="0"/>
    <n v="0"/>
    <d v="2023-11-26T00:00:00"/>
    <n v="4"/>
    <n v="4"/>
    <n v="0"/>
    <n v="0"/>
    <n v="0"/>
    <n v="0"/>
    <s v="INR"/>
    <n v="0"/>
    <n v="3358"/>
    <s v=""/>
    <n v="0"/>
    <n v="0"/>
    <s v="N"/>
    <n v="9"/>
    <s v="N"/>
    <s v="00/00/0000"/>
    <s v="N"/>
    <n v="0"/>
    <s v="00/00/0000"/>
    <s v="STD"/>
    <x v="1"/>
    <m/>
    <x v="0"/>
    <m/>
  </r>
  <r>
    <n v="60610969599"/>
    <s v="MC-Per LN Treasury Pensio"/>
    <n v="55351105697"/>
    <s v="Mr. MANGALSINH BHURUBHA VAGHEL"/>
    <n v="150000"/>
    <n v="10.25"/>
    <n v="142119"/>
    <n v="142119"/>
    <n v="0"/>
    <n v="0"/>
    <n v="0"/>
    <d v="2023-11-30T00:00:00"/>
    <n v="4"/>
    <n v="4"/>
    <n v="0"/>
    <n v="0"/>
    <n v="0"/>
    <n v="0"/>
    <s v="INR"/>
    <n v="0"/>
    <n v="3207"/>
    <s v=""/>
    <n v="0"/>
    <n v="0"/>
    <s v="N"/>
    <n v="9"/>
    <s v="N"/>
    <s v="00/00/0000"/>
    <s v="N"/>
    <n v="0"/>
    <s v="00/00/0000"/>
    <s v="STD"/>
    <x v="82"/>
    <n v="0"/>
    <x v="0"/>
    <m/>
  </r>
  <r>
    <n v="60660165919"/>
    <s v="MC-Per LN Treasury Pensio"/>
    <n v="55550573330"/>
    <s v="Mrs. KANTABEN MANIBEN MAKWANA"/>
    <n v="240000"/>
    <n v="10.25"/>
    <n v="234187"/>
    <n v="234187"/>
    <n v="0"/>
    <n v="0"/>
    <n v="0"/>
    <d v="2023-12-07T00:00:00"/>
    <n v="3"/>
    <n v="3"/>
    <n v="0"/>
    <n v="0"/>
    <n v="0"/>
    <n v="0"/>
    <s v="INR"/>
    <n v="0"/>
    <n v="4477"/>
    <s v=""/>
    <n v="0"/>
    <n v="0"/>
    <s v="N"/>
    <n v="9"/>
    <s v="N"/>
    <s v="00/00/0000"/>
    <s v="N"/>
    <n v="0"/>
    <s v="00/00/0000"/>
    <s v="STD"/>
    <x v="1"/>
    <m/>
    <x v="0"/>
    <m/>
  </r>
  <r>
    <n v="60666965990"/>
    <s v="MC-Per LN Treasury Pensio"/>
    <n v="50059075596"/>
    <s v="Mr. BIPINCHANDRA NARAYANLAL DA"/>
    <n v="130000"/>
    <n v="10.25"/>
    <n v="121327"/>
    <n v="121327"/>
    <n v="0"/>
    <n v="0"/>
    <n v="0"/>
    <d v="2023-12-09T00:00:00"/>
    <n v="3"/>
    <n v="3"/>
    <n v="0"/>
    <n v="0"/>
    <n v="0"/>
    <n v="0"/>
    <s v="INR"/>
    <n v="0"/>
    <n v="4211"/>
    <s v=""/>
    <n v="0"/>
    <n v="0"/>
    <s v="N"/>
    <n v="9"/>
    <s v="N"/>
    <s v="00/00/0000"/>
    <s v="N"/>
    <n v="0"/>
    <s v="00/00/0000"/>
    <s v="STD"/>
    <x v="87"/>
    <n v="0"/>
    <x v="0"/>
    <m/>
  </r>
  <r>
    <n v="60669916691"/>
    <s v="MC-Per LN Treasury Pensio"/>
    <n v="55079739653"/>
    <s v="Mr. RAMANBHAI FUSABHAI KAPADIA"/>
    <n v="365000"/>
    <n v="10.25"/>
    <n v="352961"/>
    <n v="352961"/>
    <n v="0"/>
    <n v="0"/>
    <n v="0"/>
    <d v="2023-12-22T00:00:00"/>
    <n v="3"/>
    <n v="3"/>
    <n v="0"/>
    <n v="0"/>
    <n v="0"/>
    <n v="0"/>
    <s v="INR"/>
    <n v="0"/>
    <n v="7342"/>
    <s v=""/>
    <n v="0"/>
    <n v="0"/>
    <s v="N"/>
    <n v="9"/>
    <s v="N"/>
    <s v="00/00/0000"/>
    <s v="N"/>
    <n v="0"/>
    <s v="00/00/0000"/>
    <s v="STD"/>
    <x v="1"/>
    <m/>
    <x v="0"/>
    <m/>
  </r>
  <r>
    <n v="60611616696"/>
    <s v="MC-Per LN Treasury Pensio"/>
    <n v="55019696779"/>
    <s v="Mrs. PARMAR KANTABEN  GOPALBHA"/>
    <n v="265000"/>
    <n v="10.25"/>
    <n v="257060"/>
    <n v="257060"/>
    <n v="0"/>
    <n v="0"/>
    <n v="0"/>
    <d v="2023-12-27T00:00:00"/>
    <n v="3"/>
    <n v="3"/>
    <n v="0"/>
    <n v="0"/>
    <n v="0"/>
    <n v="0"/>
    <s v="INR"/>
    <n v="0"/>
    <n v="4943"/>
    <s v=""/>
    <n v="0"/>
    <n v="0"/>
    <s v="N"/>
    <n v="9"/>
    <s v="N"/>
    <s v="00/00/0000"/>
    <s v="N"/>
    <n v="0"/>
    <s v="00/00/0000"/>
    <s v="STD"/>
    <x v="1"/>
    <m/>
    <x v="0"/>
    <m/>
  </r>
  <r>
    <n v="60106161661"/>
    <s v="MC-Per LN Treasury Pensio"/>
    <n v="50059059505"/>
    <s v="Mrs. SHARDABEN KALABHAI BHANGI"/>
    <n v="225000"/>
    <n v="10.25"/>
    <n v="221658"/>
    <n v="221658"/>
    <n v="0"/>
    <n v="0"/>
    <n v="0"/>
    <d v="2024-01-10T00:00:00"/>
    <n v="2"/>
    <n v="2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x v="1"/>
    <m/>
    <x v="0"/>
    <m/>
  </r>
  <r>
    <n v="60109969106"/>
    <s v="MC-Per LN Treasury Pensio"/>
    <n v="55059393900"/>
    <s v="Mr. MAHENDRABHAI  MEKWAN"/>
    <n v="55000"/>
    <n v="10.25"/>
    <n v="54167"/>
    <n v="54167"/>
    <n v="0"/>
    <n v="0"/>
    <n v="0"/>
    <d v="2024-01-11T00:00:00"/>
    <n v="2"/>
    <n v="2"/>
    <n v="0"/>
    <n v="0"/>
    <n v="0"/>
    <n v="0"/>
    <s v="INR"/>
    <n v="0"/>
    <n v="1026"/>
    <s v=""/>
    <n v="0"/>
    <n v="0"/>
    <s v="N"/>
    <n v="9"/>
    <s v="N"/>
    <s v="00/00/0000"/>
    <s v="N"/>
    <n v="0"/>
    <s v="00/00/0000"/>
    <s v="STD"/>
    <x v="1"/>
    <m/>
    <x v="0"/>
    <m/>
  </r>
  <r>
    <n v="60166961090"/>
    <s v="MC-Per LN Treasury Pensio"/>
    <n v="55056505635"/>
    <s v="Mr. GOPALJI DHULAJI THAKOR"/>
    <n v="200000"/>
    <n v="10.25"/>
    <n v="195828"/>
    <n v="195828"/>
    <n v="0"/>
    <n v="0"/>
    <n v="0"/>
    <d v="2024-01-31T00:00:00"/>
    <n v="2"/>
    <n v="2"/>
    <n v="0"/>
    <n v="0"/>
    <n v="0"/>
    <n v="0"/>
    <s v="INR"/>
    <n v="0"/>
    <n v="3732"/>
    <s v=""/>
    <n v="0"/>
    <n v="0"/>
    <s v="N"/>
    <n v="9"/>
    <s v="N"/>
    <s v="00/00/0000"/>
    <s v="N"/>
    <n v="0"/>
    <s v="00/00/0000"/>
    <s v="STD"/>
    <x v="82"/>
    <n v="0"/>
    <x v="0"/>
    <m/>
  </r>
  <r>
    <n v="60159969965"/>
    <s v="MC-Per LN Treasury Pensio"/>
    <n v="90063715599"/>
    <s v="Mr. DINESHKUMAR BALABHAI SOLAN"/>
    <n v="392000"/>
    <n v="10.25"/>
    <n v="391146"/>
    <n v="391146"/>
    <n v="0"/>
    <n v="0"/>
    <n v="0"/>
    <d v="2024-02-01T00:00:00"/>
    <n v="1"/>
    <n v="1"/>
    <n v="0"/>
    <n v="0"/>
    <n v="0"/>
    <n v="0"/>
    <s v="INR"/>
    <n v="0"/>
    <n v="7312"/>
    <s v=""/>
    <n v="0"/>
    <n v="0"/>
    <s v="N"/>
    <n v="9"/>
    <s v="N"/>
    <s v="00/00/0000"/>
    <s v="N"/>
    <n v="0"/>
    <s v="00/00/0000"/>
    <s v="STD"/>
    <x v="1"/>
    <m/>
    <x v="0"/>
    <m/>
  </r>
  <r>
    <n v="60159169955"/>
    <s v="MC-Per LN Treasury Pensio"/>
    <n v="90393765903"/>
    <s v="Mrs. RATHOD  BHAVNABEN"/>
    <n v="500000"/>
    <n v="10.25"/>
    <n v="498630"/>
    <n v="498630"/>
    <n v="0"/>
    <n v="0"/>
    <n v="0"/>
    <d v="2024-02-03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x v="1"/>
    <m/>
    <x v="0"/>
    <m/>
  </r>
  <r>
    <n v="60195911919"/>
    <s v="MC-Per LN Treasury Pensio"/>
    <n v="50053956066"/>
    <s v="Mr. KANTIBHAI  SOLANKI"/>
    <n v="290500"/>
    <n v="10.25"/>
    <n v="288730"/>
    <n v="288730"/>
    <n v="0"/>
    <n v="0"/>
    <n v="0"/>
    <d v="2024-02-15T00:00:00"/>
    <n v="1"/>
    <n v="1"/>
    <n v="0"/>
    <n v="0"/>
    <n v="0"/>
    <n v="0"/>
    <s v="INR"/>
    <n v="0"/>
    <n v="5419"/>
    <s v=""/>
    <n v="0"/>
    <n v="0"/>
    <s v="N"/>
    <n v="9"/>
    <s v="N"/>
    <s v="00/00/0000"/>
    <s v="N"/>
    <n v="0"/>
    <s v="00/00/0000"/>
    <s v="STD"/>
    <x v="1"/>
    <m/>
    <x v="0"/>
    <m/>
  </r>
  <r>
    <n v="60196900606"/>
    <s v="MC-Per LN Treasury Pensio"/>
    <n v="90557730336"/>
    <s v="Mr. DASHARATHBHAI CHIMANBHAI S"/>
    <n v="266000"/>
    <n v="10.25"/>
    <n v="264367"/>
    <n v="264367"/>
    <n v="0"/>
    <n v="0"/>
    <n v="0"/>
    <d v="2024-02-15T00:00:00"/>
    <n v="1"/>
    <n v="1"/>
    <n v="0"/>
    <n v="0"/>
    <n v="0"/>
    <n v="0"/>
    <s v="INR"/>
    <n v="0"/>
    <n v="4962"/>
    <s v=""/>
    <n v="0"/>
    <n v="0"/>
    <s v="N"/>
    <n v="9"/>
    <s v="N"/>
    <s v="00/00/0000"/>
    <s v="N"/>
    <n v="0"/>
    <s v="00/00/0000"/>
    <s v="STD"/>
    <x v="1"/>
    <m/>
    <x v="0"/>
    <m/>
  </r>
  <r>
    <n v="60199010191"/>
    <s v="MC-Per LN Treasury Pensio"/>
    <n v="59567596903"/>
    <s v="Mrs. CHANDABEN KANTIBHAI PATNI"/>
    <n v="300000"/>
    <n v="10.25"/>
    <n v="298073"/>
    <n v="298073"/>
    <n v="0"/>
    <n v="0"/>
    <n v="0"/>
    <d v="2024-02-16T00:00:00"/>
    <n v="1"/>
    <n v="1"/>
    <n v="0"/>
    <n v="0"/>
    <n v="0"/>
    <n v="0"/>
    <s v="INR"/>
    <n v="0"/>
    <n v="5596"/>
    <s v=""/>
    <n v="0"/>
    <n v="0"/>
    <s v="N"/>
    <n v="9"/>
    <s v="N"/>
    <s v="00/00/0000"/>
    <s v="N"/>
    <n v="0"/>
    <s v="00/00/0000"/>
    <s v="STD"/>
    <x v="1"/>
    <m/>
    <x v="0"/>
    <m/>
  </r>
  <r>
    <n v="60191616916"/>
    <s v="MC-Per LN Treasury Pensio"/>
    <n v="50053519657"/>
    <s v="Mrs. PARUBEN M MAKWANA"/>
    <n v="250000"/>
    <n v="10.25"/>
    <n v="247643"/>
    <n v="247643"/>
    <n v="0"/>
    <n v="0"/>
    <n v="0"/>
    <d v="2024-02-17T00:00:00"/>
    <n v="1"/>
    <n v="1"/>
    <n v="0"/>
    <n v="0"/>
    <n v="0"/>
    <n v="0"/>
    <s v="INR"/>
    <n v="0"/>
    <n v="5343"/>
    <s v=""/>
    <n v="0"/>
    <n v="0"/>
    <s v="N"/>
    <n v="9"/>
    <s v="N"/>
    <s v="00/00/0000"/>
    <s v="N"/>
    <n v="0"/>
    <s v="00/00/0000"/>
    <s v="STD"/>
    <x v="1"/>
    <m/>
    <x v="0"/>
    <m/>
  </r>
  <r>
    <n v="60196996661"/>
    <s v="MC-Per LN Treasury Pensio"/>
    <n v="50555195719"/>
    <s v="Mr. NAVINCHANDRA MOHANLAL PATE"/>
    <n v="975000"/>
    <n v="10.25"/>
    <n v="968187"/>
    <n v="968187"/>
    <n v="0"/>
    <n v="0"/>
    <n v="0"/>
    <d v="2024-02-18T00:00:00"/>
    <n v="1"/>
    <n v="1"/>
    <n v="0"/>
    <n v="0"/>
    <n v="0"/>
    <n v="0"/>
    <s v="INR"/>
    <n v="0"/>
    <n v="18186"/>
    <s v=""/>
    <n v="0"/>
    <n v="0"/>
    <s v="N"/>
    <n v="9"/>
    <s v="N"/>
    <s v="00/00/0000"/>
    <s v="N"/>
    <n v="0"/>
    <s v="00/00/0000"/>
    <s v="STD"/>
    <x v="1"/>
    <m/>
    <x v="0"/>
    <m/>
  </r>
  <r>
    <n v="60909699961"/>
    <s v="MC-Per LN Treasury Pensio"/>
    <n v="55955331569"/>
    <s v="Mr. ARVINDKUMAR SHANKERLAL PAR"/>
    <n v="315000"/>
    <n v="10.25"/>
    <n v="312441"/>
    <n v="312441"/>
    <n v="0"/>
    <n v="0"/>
    <n v="0"/>
    <d v="2024-02-22T00:00:00"/>
    <n v="1"/>
    <n v="1"/>
    <n v="0"/>
    <n v="0"/>
    <n v="0"/>
    <n v="0"/>
    <s v="INR"/>
    <n v="0"/>
    <n v="5876"/>
    <s v=""/>
    <n v="0"/>
    <n v="0"/>
    <s v="N"/>
    <n v="9"/>
    <s v="N"/>
    <s v="00/00/0000"/>
    <s v="N"/>
    <n v="0"/>
    <s v="00/00/0000"/>
    <s v="STD"/>
    <x v="1"/>
    <m/>
    <x v="0"/>
    <m/>
  </r>
  <r>
    <n v="60901969669"/>
    <s v="MC-Per LN Treasury Pensio"/>
    <n v="55796673317"/>
    <s v="Mr. DIPAKBHAI KHENGARBHAI PATE"/>
    <n v="500000"/>
    <n v="10.25"/>
    <n v="495655"/>
    <n v="495655"/>
    <n v="0"/>
    <n v="0"/>
    <n v="0"/>
    <d v="2024-02-24T00:00:00"/>
    <n v="1"/>
    <n v="1"/>
    <n v="0"/>
    <n v="0"/>
    <n v="0"/>
    <n v="0"/>
    <s v="INR"/>
    <n v="0"/>
    <n v="9327"/>
    <s v=""/>
    <n v="0"/>
    <n v="0"/>
    <s v="N"/>
    <n v="9"/>
    <s v="N"/>
    <s v="00/00/0000"/>
    <s v="N"/>
    <n v="0"/>
    <s v="00/00/0000"/>
    <s v="STD"/>
    <x v="1"/>
    <m/>
    <x v="0"/>
    <m/>
  </r>
  <r>
    <n v="60960905015"/>
    <s v="MC-Per LN Treasury Pensio"/>
    <n v="55996779593"/>
    <s v="Mr. PREMSHANKAR BHOLIDAS SHRIM"/>
    <n v="85000"/>
    <n v="10.25"/>
    <n v="85644"/>
    <n v="85644"/>
    <n v="0"/>
    <n v="0"/>
    <n v="0"/>
    <d v="2024-03-05T00:00:00"/>
    <n v="1"/>
    <n v="1"/>
    <n v="0"/>
    <n v="0"/>
    <n v="0"/>
    <n v="0"/>
    <s v="INR"/>
    <n v="0"/>
    <n v="1586"/>
    <s v=""/>
    <n v="0"/>
    <n v="0"/>
    <s v="N"/>
    <n v="9"/>
    <s v="N"/>
    <s v="00/00/0000"/>
    <s v="N"/>
    <n v="0"/>
    <s v="00/00/0000"/>
    <s v="STD"/>
    <x v="1"/>
    <m/>
    <x v="0"/>
    <m/>
  </r>
  <r>
    <n v="60960969969"/>
    <s v="MC-Per LN Treasury Pensio"/>
    <n v="90505396790"/>
    <s v="Mr. RANJANBEN  VAGHELA"/>
    <n v="225000"/>
    <n v="10.25"/>
    <n v="226706"/>
    <n v="226706"/>
    <n v="0"/>
    <n v="0"/>
    <n v="0"/>
    <d v="2024-03-05T00:00:00"/>
    <n v="1"/>
    <n v="1"/>
    <n v="0"/>
    <n v="0"/>
    <n v="0"/>
    <n v="0"/>
    <s v="INR"/>
    <n v="0"/>
    <n v="4197"/>
    <s v=""/>
    <n v="0"/>
    <n v="0"/>
    <s v="N"/>
    <n v="9"/>
    <s v="N"/>
    <s v="00/00/0000"/>
    <s v="N"/>
    <n v="0"/>
    <s v="00/00/0000"/>
    <s v="STD"/>
    <x v="1"/>
    <m/>
    <x v="0"/>
    <m/>
  </r>
  <r>
    <n v="60961611651"/>
    <s v="MC-Per LN Treasury Pensio"/>
    <n v="59560675639"/>
    <s v="Mr. MAHENDRABHAI SOMABHAI MAHE"/>
    <n v="250000"/>
    <n v="10.25"/>
    <n v="251615"/>
    <n v="251615"/>
    <n v="0"/>
    <n v="0"/>
    <n v="0"/>
    <d v="2024-03-09T00:00:00"/>
    <n v="1"/>
    <n v="1"/>
    <n v="0"/>
    <n v="0"/>
    <n v="0"/>
    <n v="0"/>
    <s v="INR"/>
    <n v="0"/>
    <n v="4664"/>
    <s v=""/>
    <n v="0"/>
    <n v="0"/>
    <s v="N"/>
    <n v="9"/>
    <s v="N"/>
    <s v="00/00/0000"/>
    <s v="N"/>
    <n v="0"/>
    <s v="00/00/0000"/>
    <s v="STD"/>
    <x v="1"/>
    <m/>
    <x v="0"/>
    <m/>
  </r>
  <r>
    <n v="60956169599"/>
    <s v="MC-Per LN Treasury Pensio"/>
    <n v="55655595539"/>
    <s v="Mr. CHHOTABHAI DHANABHAI SOLAN"/>
    <n v="200000"/>
    <n v="10.25"/>
    <n v="200955"/>
    <n v="200955"/>
    <n v="0"/>
    <n v="0"/>
    <n v="0"/>
    <d v="2024-03-15T00:00:00"/>
    <n v="1"/>
    <n v="1"/>
    <n v="0"/>
    <n v="0"/>
    <n v="0"/>
    <n v="0"/>
    <s v="INR"/>
    <n v="0"/>
    <n v="3731"/>
    <s v=""/>
    <n v="0"/>
    <n v="0"/>
    <s v="N"/>
    <n v="9"/>
    <s v="N"/>
    <s v="00/00/0000"/>
    <s v="N"/>
    <n v="0"/>
    <s v="00/00/0000"/>
    <s v="STD"/>
    <x v="1"/>
    <m/>
    <x v="0"/>
    <m/>
  </r>
  <r>
    <n v="60969999561"/>
    <s v="MC-Per LN Treasury Pensio"/>
    <n v="55055055359"/>
    <s v="Mr. RAMJIBHAI KHODABHAI MAKWAN"/>
    <n v="150000"/>
    <n v="10.25"/>
    <n v="150548"/>
    <n v="150548"/>
    <n v="0"/>
    <n v="0"/>
    <n v="0"/>
    <d v="2024-03-19T00:00:00"/>
    <n v="1"/>
    <n v="1"/>
    <n v="0"/>
    <n v="0"/>
    <n v="0"/>
    <n v="0"/>
    <s v="INR"/>
    <n v="0"/>
    <n v="2798"/>
    <s v=""/>
    <n v="0"/>
    <n v="0"/>
    <s v="N"/>
    <n v="9"/>
    <s v="N"/>
    <s v="00/00/0000"/>
    <s v="N"/>
    <n v="0"/>
    <s v="00/00/0000"/>
    <s v="STD"/>
    <x v="1"/>
    <m/>
    <x v="0"/>
    <m/>
  </r>
  <r>
    <n v="60669695065"/>
    <s v="MC-Per LN Treasury Pensio"/>
    <n v="55956599305"/>
    <s v="Mrs. SHARDABEN CHHANAJI GHATAD"/>
    <n v="415000"/>
    <n v="10.25"/>
    <n v="391137"/>
    <n v="396194.72"/>
    <n v="5057.7199999999721"/>
    <n v="5057.72"/>
    <n v="-2.8194335754960775E-11"/>
    <d v="2023-09-14T00:00:00"/>
    <n v="6"/>
    <n v="5"/>
    <n v="1"/>
    <n v="1"/>
    <n v="1"/>
    <n v="701"/>
    <s v="INR"/>
    <n v="0"/>
    <n v="7741"/>
    <d v="2024-03-14T00:00:00"/>
    <n v="0"/>
    <n v="71.680000000000007"/>
    <s v="N"/>
    <n v="3"/>
    <s v="N"/>
    <s v="00/00/0000"/>
    <s v="N"/>
    <n v="0"/>
    <s v="00/00/0000"/>
    <s v="SMA0"/>
    <x v="218"/>
    <n v="701"/>
    <x v="0"/>
    <m/>
  </r>
  <r>
    <n v="60111690196"/>
    <s v="MC-Per LN Treasury Pensio"/>
    <n v="50053970509"/>
    <s v="Mrs. MIRABEN MAGANBHAI RATHOD"/>
    <n v="226000"/>
    <n v="10.25"/>
    <n v="225088"/>
    <n v="225132"/>
    <n v="44"/>
    <n v="44"/>
    <n v="0"/>
    <d v="2024-02-08T00:00:00"/>
    <n v="1"/>
    <n v="1"/>
    <n v="0"/>
    <n v="1"/>
    <n v="1"/>
    <n v="701"/>
    <s v="INR"/>
    <n v="0"/>
    <n v="4216"/>
    <d v="2024-03-08T00:00:00"/>
    <n v="0"/>
    <n v="44.32"/>
    <s v="N"/>
    <n v="3"/>
    <s v="N"/>
    <s v="00/00/0000"/>
    <s v="N"/>
    <n v="0"/>
    <s v="00/00/0000"/>
    <s v="SMA0"/>
    <x v="207"/>
    <n v="701"/>
    <x v="0"/>
    <m/>
  </r>
  <r>
    <n v="60901696065"/>
    <s v="MC-Per LN Treasury Pensio"/>
    <n v="50053597591"/>
    <s v="Mr. PREMJIBHAI MANGALBHAI BHAN"/>
    <n v="300000"/>
    <n v="10.25"/>
    <n v="297600"/>
    <n v="297996"/>
    <n v="396"/>
    <n v="396"/>
    <n v="0"/>
    <d v="2024-02-22T00:00:00"/>
    <n v="1"/>
    <n v="1"/>
    <n v="0"/>
    <n v="1"/>
    <n v="1"/>
    <n v="701"/>
    <s v="INR"/>
    <n v="0"/>
    <n v="5596"/>
    <d v="2024-03-22T00:00:00"/>
    <n v="0"/>
    <n v="7.36"/>
    <s v="N"/>
    <n v="3"/>
    <s v="N"/>
    <s v="00/00/0000"/>
    <s v="N"/>
    <n v="0"/>
    <s v="00/00/0000"/>
    <s v="SMA0"/>
    <x v="25"/>
    <n v="701"/>
    <x v="0"/>
    <m/>
  </r>
  <r>
    <n v="60609199669"/>
    <s v="MC-Per LN to PSU Pensionr"/>
    <n v="55769657950"/>
    <s v="Mrs. INDUBEN  VAKOLE"/>
    <n v="200000"/>
    <n v="10.25"/>
    <n v="185734"/>
    <n v="185734"/>
    <n v="0"/>
    <n v="0"/>
    <n v="0"/>
    <d v="2023-09-02T00:00:00"/>
    <n v="6"/>
    <n v="6"/>
    <n v="0"/>
    <n v="0"/>
    <n v="0"/>
    <n v="0"/>
    <s v="INR"/>
    <n v="0"/>
    <n v="4275"/>
    <s v=""/>
    <n v="0"/>
    <n v="0"/>
    <m/>
    <m/>
    <s v="N"/>
    <s v="00/00/0000"/>
    <s v="N"/>
    <n v="0"/>
    <s v="00/00/0000"/>
    <s v="STD"/>
    <x v="1"/>
    <m/>
    <x v="0"/>
    <m/>
  </r>
  <r>
    <n v="60116199099"/>
    <s v="MC-Per LN to PSU Pensionr"/>
    <n v="50059135507"/>
    <s v="Mr. MAHESHKUMAR SULEMANBHAI RA"/>
    <n v="400000"/>
    <n v="10.25"/>
    <n v="398231"/>
    <n v="398231"/>
    <n v="0"/>
    <n v="0"/>
    <n v="0"/>
    <d v="2024-02-09T00:00:00"/>
    <n v="1"/>
    <n v="1"/>
    <n v="0"/>
    <n v="0"/>
    <n v="0"/>
    <n v="0"/>
    <s v="INR"/>
    <n v="0"/>
    <n v="7461"/>
    <s v=""/>
    <n v="0"/>
    <n v="0"/>
    <s v="N"/>
    <n v="9"/>
    <s v="N"/>
    <s v="00/00/0000"/>
    <s v="N"/>
    <n v="0"/>
    <s v="00/00/0000"/>
    <s v="STD"/>
    <x v="1"/>
    <m/>
    <x v="0"/>
    <m/>
  </r>
  <r>
    <n v="60665160911"/>
    <s v="MC-TL-PRE-APROVD-PEN-LOAN"/>
    <n v="50059131505"/>
    <s v="Mr. SURESHCHANDRA UKABHAI MAUR"/>
    <n v="100000"/>
    <n v="9.75"/>
    <n v="73095"/>
    <n v="73095"/>
    <n v="0"/>
    <n v="0"/>
    <n v="0"/>
    <d v="2023-08-13T00:00:00"/>
    <n v="7"/>
    <n v="7"/>
    <n v="0"/>
    <n v="0"/>
    <n v="0"/>
    <n v="0"/>
    <s v="INR"/>
    <n v="0"/>
    <n v="4603"/>
    <s v=""/>
    <n v="0"/>
    <n v="0"/>
    <s v="N"/>
    <n v="9"/>
    <s v="N"/>
    <s v="00/00/0000"/>
    <s v="N"/>
    <n v="0"/>
    <s v="00/00/0000"/>
    <s v="STD"/>
    <x v="1"/>
    <m/>
    <x v="0"/>
    <m/>
  </r>
  <r>
    <n v="60509619115"/>
    <s v="MC-TL-PRE-APROVD-PEN-LOAN"/>
    <n v="50059155535"/>
    <s v="Mr. SUBHASHSINGH JALADIPSINH T"/>
    <n v="250000"/>
    <n v="9.75"/>
    <n v="238078"/>
    <n v="238078"/>
    <n v="0"/>
    <n v="0"/>
    <n v="0"/>
    <d v="2023-10-13T00:00:00"/>
    <n v="5"/>
    <n v="5"/>
    <n v="0"/>
    <n v="0"/>
    <n v="0"/>
    <n v="0"/>
    <s v="INR"/>
    <n v="0"/>
    <n v="4601"/>
    <s v=""/>
    <n v="0"/>
    <n v="0"/>
    <s v="N"/>
    <n v="9"/>
    <s v="N"/>
    <s v="00/00/0000"/>
    <s v="N"/>
    <n v="0"/>
    <s v="00/00/0000"/>
    <s v="STD"/>
    <x v="1"/>
    <m/>
    <x v="0"/>
    <m/>
  </r>
  <r>
    <n v="60966666961"/>
    <s v="MC-TL-PRE-APROVD-PEN-LOAN"/>
    <n v="50059055901"/>
    <s v="Mr. GOVINDBHAI KARSANBHAI MAHE"/>
    <n v="500000"/>
    <n v="9.75"/>
    <n v="503339"/>
    <n v="503339"/>
    <n v="0"/>
    <n v="0"/>
    <n v="0"/>
    <d v="2024-03-07T00:00:00"/>
    <n v="1"/>
    <n v="1"/>
    <n v="0"/>
    <n v="0"/>
    <n v="0"/>
    <n v="0"/>
    <s v="INR"/>
    <n v="0"/>
    <n v="9201"/>
    <s v=""/>
    <n v="0"/>
    <n v="0"/>
    <s v="N"/>
    <n v="9"/>
    <s v="N"/>
    <s v="00/00/0000"/>
    <s v="N"/>
    <n v="0"/>
    <s v="00/00/0000"/>
    <s v="STD"/>
    <x v="1"/>
    <m/>
    <x v="0"/>
    <m/>
  </r>
  <r>
    <n v="60995969696"/>
    <s v="MC-PAPNL-SBI PENSIONERS"/>
    <n v="50059155916"/>
    <s v="Mr. VALAND RAMESHBHAI  ."/>
    <n v="443000"/>
    <n v="9.75"/>
    <n v="443237"/>
    <n v="443237"/>
    <n v="0"/>
    <n v="0"/>
    <n v="0"/>
    <d v="2024-03-30T00:00:00"/>
    <n v="1"/>
    <n v="1"/>
    <n v="0"/>
    <n v="0"/>
    <n v="0"/>
    <n v="0"/>
    <s v="INR"/>
    <n v="0"/>
    <n v="8152"/>
    <s v=""/>
    <n v="0"/>
    <n v="0"/>
    <m/>
    <m/>
    <s v="N"/>
    <s v="00/00/0000"/>
    <s v="N"/>
    <n v="0"/>
    <s v="00/00/0000"/>
    <s v="STD"/>
    <x v="1"/>
    <m/>
    <x v="0"/>
    <m/>
  </r>
  <r>
    <n v="60119160966"/>
    <s v="MC-TL-XPRESS CREDIT APR21"/>
    <n v="50053955619"/>
    <s v="Mr. LALIT F AMIN"/>
    <n v="600000"/>
    <n v="10.6"/>
    <n v="439876"/>
    <n v="439876"/>
    <n v="0"/>
    <n v="0"/>
    <n v="0"/>
    <d v="2023-04-03T00:00:00"/>
    <n v="11"/>
    <n v="11"/>
    <n v="0"/>
    <n v="0"/>
    <n v="0"/>
    <n v="0"/>
    <s v="INR"/>
    <n v="0"/>
    <n v="19530"/>
    <s v=""/>
    <n v="0"/>
    <n v="0"/>
    <s v="N"/>
    <n v="9"/>
    <s v="N"/>
    <s v="00/00/0000"/>
    <s v="N"/>
    <n v="0"/>
    <s v="00/00/0000"/>
    <s v="STD"/>
    <x v="53"/>
    <n v="999"/>
    <x v="0"/>
    <m/>
  </r>
  <r>
    <n v="60119515105"/>
    <s v="MC-TL-XPRESS CREDIT APR21"/>
    <n v="56397557101"/>
    <s v="Mr. NRIPENDRA CHANDRA DAS"/>
    <n v="1172000"/>
    <n v="10.1"/>
    <n v="1042965"/>
    <n v="1042963.6"/>
    <n v="0"/>
    <n v="0"/>
    <n v="0"/>
    <d v="2023-04-06T00:00:00"/>
    <n v="11"/>
    <n v="11"/>
    <n v="0"/>
    <n v="0"/>
    <n v="0"/>
    <n v="0"/>
    <s v="INR"/>
    <n v="0"/>
    <n v="21772"/>
    <s v=""/>
    <n v="0"/>
    <n v="0"/>
    <s v="N"/>
    <n v="9"/>
    <s v="N"/>
    <s v="00/00/0000"/>
    <s v="N"/>
    <n v="0"/>
    <s v="00/00/0000"/>
    <s v="STD"/>
    <x v="59"/>
    <n v="0"/>
    <x v="0"/>
    <m/>
  </r>
  <r>
    <n v="60196111691"/>
    <s v="MC-TL-XPRESS CREDIT APR21"/>
    <n v="55357795555"/>
    <s v="Mr. AJAYKUMAR GHANSHYAMBHAI VA"/>
    <n v="200000"/>
    <n v="11.1"/>
    <n v="178501"/>
    <n v="178501"/>
    <n v="0"/>
    <n v="0"/>
    <n v="0"/>
    <d v="2023-04-08T00:00:00"/>
    <n v="11"/>
    <n v="11"/>
    <n v="0"/>
    <n v="0"/>
    <n v="0"/>
    <n v="0"/>
    <s v="INR"/>
    <n v="0"/>
    <n v="3818"/>
    <s v=""/>
    <n v="0"/>
    <n v="0"/>
    <m/>
    <m/>
    <s v="N"/>
    <s v="00/00/0000"/>
    <s v="N"/>
    <n v="0"/>
    <s v="00/00/0000"/>
    <s v="STD"/>
    <x v="219"/>
    <n v="999"/>
    <x v="0"/>
    <m/>
  </r>
  <r>
    <n v="60196010901"/>
    <s v="MC-TL-XPRESS CREDIT APR21"/>
    <n v="55967539559"/>
    <s v="Mr. ARVINDBHAI RAMJIBHAI SOLAN"/>
    <n v="600000"/>
    <n v="11.6"/>
    <n v="536671"/>
    <n v="536670.63"/>
    <n v="0"/>
    <n v="0"/>
    <n v="0"/>
    <d v="2023-04-08T00:00:00"/>
    <n v="11"/>
    <n v="11"/>
    <n v="0"/>
    <n v="0"/>
    <n v="0"/>
    <n v="0"/>
    <s v="INR"/>
    <n v="0"/>
    <n v="11606"/>
    <s v=""/>
    <n v="0"/>
    <n v="0"/>
    <m/>
    <m/>
    <s v="N"/>
    <s v="00/00/0000"/>
    <s v="N"/>
    <n v="0"/>
    <s v="00/00/0000"/>
    <s v="STD"/>
    <x v="220"/>
    <n v="0"/>
    <x v="0"/>
    <m/>
  </r>
  <r>
    <n v="60196159616"/>
    <s v="MC-TL-XPRESS CREDIT APR21"/>
    <n v="55173517305"/>
    <s v="Mr. KALPESH LALSINH CHAUHAN"/>
    <n v="500000"/>
    <n v="10.6"/>
    <n v="429590"/>
    <n v="429590"/>
    <n v="0"/>
    <n v="0"/>
    <n v="0"/>
    <d v="2023-04-08T00:00:00"/>
    <n v="11"/>
    <n v="11"/>
    <n v="0"/>
    <n v="0"/>
    <n v="0"/>
    <n v="0"/>
    <s v="INR"/>
    <n v="0"/>
    <n v="10772"/>
    <s v=""/>
    <n v="0"/>
    <n v="0"/>
    <s v="N"/>
    <n v="9"/>
    <s v="N"/>
    <s v="00/00/0000"/>
    <s v="N"/>
    <n v="0"/>
    <s v="00/00/0000"/>
    <s v="STD"/>
    <x v="1"/>
    <m/>
    <x v="0"/>
    <m/>
  </r>
  <r>
    <n v="60196165916"/>
    <s v="MC-TL-XPRESS CREDIT APR21"/>
    <n v="59705933067"/>
    <s v="Mr. BABULAL  SHANKHALA"/>
    <n v="912800"/>
    <n v="10.6"/>
    <n v="812929"/>
    <n v="811929"/>
    <n v="0"/>
    <n v="0"/>
    <n v="0"/>
    <d v="2023-04-08T00:00:00"/>
    <n v="11"/>
    <n v="11"/>
    <n v="0"/>
    <n v="0"/>
    <n v="0"/>
    <n v="0"/>
    <s v="INR"/>
    <n v="0"/>
    <n v="17188"/>
    <s v=""/>
    <n v="0"/>
    <n v="0"/>
    <s v="N"/>
    <n v="9"/>
    <s v="N"/>
    <s v="00/00/0000"/>
    <s v="N"/>
    <n v="0"/>
    <s v="00/00/0000"/>
    <s v="STD"/>
    <x v="1"/>
    <m/>
    <x v="0"/>
    <m/>
  </r>
  <r>
    <n v="60196599161"/>
    <s v="MC-TL-XPRESS CREDIT APR21"/>
    <n v="56591957910"/>
    <s v="Mr. ASHUTOSH  GUPTA"/>
    <n v="1000000"/>
    <n v="10.1"/>
    <n v="888447"/>
    <n v="888447"/>
    <n v="0"/>
    <n v="0"/>
    <n v="0"/>
    <d v="2023-04-09T00:00:00"/>
    <n v="11"/>
    <n v="11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x v="1"/>
    <m/>
    <x v="0"/>
    <m/>
  </r>
  <r>
    <n v="60169666516"/>
    <s v="MC-TL-XPRESS CREDIT APR21"/>
    <n v="57176556050"/>
    <s v="Mr. ANARUL  ISLAM"/>
    <n v="550000"/>
    <n v="10.6"/>
    <n v="445635"/>
    <n v="445635"/>
    <n v="0"/>
    <n v="0"/>
    <n v="0"/>
    <d v="2023-04-12T00:00:00"/>
    <n v="11"/>
    <n v="11"/>
    <n v="0"/>
    <n v="0"/>
    <n v="0"/>
    <n v="0"/>
    <s v="INR"/>
    <n v="0"/>
    <n v="14109"/>
    <s v=""/>
    <n v="0"/>
    <n v="0"/>
    <m/>
    <m/>
    <s v="N"/>
    <s v="00/00/0000"/>
    <s v="N"/>
    <n v="0"/>
    <s v="00/00/0000"/>
    <s v="STD"/>
    <x v="1"/>
    <m/>
    <x v="0"/>
    <m/>
  </r>
  <r>
    <n v="60160611691"/>
    <s v="MC-TL-XPRESS CREDIT APR21"/>
    <n v="55593705966"/>
    <s v="Mr. SANJAY GOPALBHAI PATANI"/>
    <n v="500000"/>
    <n v="11.1"/>
    <n v="444807"/>
    <n v="444787.68"/>
    <n v="0"/>
    <n v="0"/>
    <n v="0"/>
    <d v="2023-04-17T00:00:00"/>
    <n v="11"/>
    <n v="11"/>
    <n v="0"/>
    <n v="0"/>
    <n v="0"/>
    <n v="0"/>
    <s v="INR"/>
    <n v="0"/>
    <n v="9543"/>
    <s v=""/>
    <n v="0"/>
    <n v="31.5"/>
    <s v="N"/>
    <n v="9"/>
    <s v="N"/>
    <s v="00/00/0000"/>
    <s v="N"/>
    <n v="0"/>
    <s v="00/00/0000"/>
    <s v="STD"/>
    <x v="20"/>
    <n v="0"/>
    <x v="0"/>
    <m/>
  </r>
  <r>
    <n v="60160661050"/>
    <s v="MC-TL-XPRESS CREDIT APR21"/>
    <n v="56790557539"/>
    <s v="Mr. NILESH KUMAR BESRA"/>
    <n v="450000"/>
    <n v="10.6"/>
    <n v="327883"/>
    <n v="327883"/>
    <n v="0"/>
    <n v="0"/>
    <n v="0"/>
    <d v="2023-04-17T00:00:00"/>
    <n v="11"/>
    <n v="11"/>
    <n v="0"/>
    <n v="0"/>
    <n v="0"/>
    <n v="0"/>
    <s v="INR"/>
    <n v="0"/>
    <n v="14648"/>
    <s v=""/>
    <n v="0"/>
    <n v="0"/>
    <s v="N"/>
    <n v="9"/>
    <s v="N"/>
    <s v="00/00/0000"/>
    <s v="N"/>
    <n v="0"/>
    <s v="00/00/0000"/>
    <s v="STD"/>
    <x v="1"/>
    <m/>
    <x v="0"/>
    <m/>
  </r>
  <r>
    <n v="60156016666"/>
    <s v="MC-TL-XPRESS CREDIT APR21"/>
    <n v="50915099065"/>
    <s v="Mr. KRUNAL JAGDISHBHAI VAGHELA"/>
    <n v="470000"/>
    <n v="10.6"/>
    <n v="414964"/>
    <n v="400804"/>
    <n v="0"/>
    <n v="0"/>
    <n v="0"/>
    <d v="2023-04-26T00:00:00"/>
    <n v="11"/>
    <n v="11"/>
    <n v="0"/>
    <n v="0"/>
    <n v="0"/>
    <n v="0"/>
    <s v="INR"/>
    <n v="0"/>
    <n v="8851"/>
    <s v=""/>
    <n v="0"/>
    <n v="0"/>
    <s v="N"/>
    <n v="9"/>
    <s v="N"/>
    <s v="00/00/0000"/>
    <s v="N"/>
    <n v="0"/>
    <s v="00/00/0000"/>
    <s v="STD"/>
    <x v="221"/>
    <n v="0"/>
    <x v="0"/>
    <m/>
  </r>
  <r>
    <n v="60156919151"/>
    <s v="MC-TL-XPRESS CREDIT APR21"/>
    <n v="56071993119"/>
    <s v="Mr. PUNJUBHA SHIVUBHA JESAR"/>
    <n v="650000"/>
    <n v="10.6"/>
    <n v="575465"/>
    <n v="575464"/>
    <n v="0"/>
    <n v="0"/>
    <n v="0"/>
    <d v="2023-04-27T00:00:00"/>
    <n v="11"/>
    <n v="11"/>
    <n v="0"/>
    <n v="0"/>
    <n v="0"/>
    <n v="0"/>
    <s v="INR"/>
    <n v="0"/>
    <n v="12240"/>
    <s v=""/>
    <n v="0"/>
    <n v="0"/>
    <s v="N"/>
    <n v="9"/>
    <s v="N"/>
    <s v="00/00/0000"/>
    <s v="N"/>
    <n v="0"/>
    <s v="00/00/0000"/>
    <s v="STD"/>
    <x v="222"/>
    <n v="0"/>
    <x v="0"/>
    <m/>
  </r>
  <r>
    <n v="60161969565"/>
    <s v="MC-TL-XPRESS CREDIT APR21"/>
    <n v="59591595655"/>
    <s v="Mr. RAHUL  RAHUL"/>
    <n v="1062000"/>
    <n v="10.1"/>
    <n v="956048"/>
    <n v="6047.91"/>
    <n v="0"/>
    <n v="0"/>
    <n v="0"/>
    <d v="2023-05-01T00:00:00"/>
    <n v="10"/>
    <n v="10"/>
    <n v="0"/>
    <n v="0"/>
    <n v="0"/>
    <n v="0"/>
    <s v="INR"/>
    <n v="0"/>
    <n v="19729"/>
    <s v=""/>
    <n v="0"/>
    <n v="0"/>
    <s v="N"/>
    <n v="9"/>
    <s v="N"/>
    <s v="00/00/0000"/>
    <s v="N"/>
    <n v="0"/>
    <s v="00/00/0000"/>
    <s v="STD"/>
    <x v="223"/>
    <n v="0"/>
    <x v="0"/>
    <m/>
  </r>
  <r>
    <n v="60166119961"/>
    <s v="MC-TL-XPRESS CREDIT APR21"/>
    <n v="56691075575"/>
    <s v="Mr. SHAILESHKUMAR JAGDISHBHAI"/>
    <n v="500000"/>
    <n v="11.1"/>
    <n v="452647"/>
    <n v="452646.27"/>
    <n v="0"/>
    <n v="0"/>
    <n v="0"/>
    <d v="2023-05-03T00:00:00"/>
    <n v="10"/>
    <n v="10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x v="220"/>
    <n v="0"/>
    <x v="0"/>
    <m/>
  </r>
  <r>
    <n v="60196911901"/>
    <s v="MC-TL-XPRESS CREDIT APR21"/>
    <n v="55551575090"/>
    <s v="Mr. DHIRUBHAI SOMABHAI PATEL"/>
    <n v="1145000"/>
    <n v="11.1"/>
    <n v="995219"/>
    <n v="995219"/>
    <n v="0"/>
    <n v="0"/>
    <n v="0"/>
    <d v="2023-05-26T00:00:00"/>
    <n v="10"/>
    <n v="10"/>
    <n v="0"/>
    <n v="0"/>
    <n v="0"/>
    <n v="0"/>
    <s v="INR"/>
    <n v="0"/>
    <n v="24953"/>
    <s v=""/>
    <n v="0"/>
    <n v="0"/>
    <m/>
    <m/>
    <s v="N"/>
    <s v="00/00/0000"/>
    <s v="N"/>
    <n v="0"/>
    <s v="00/00/0000"/>
    <s v="STD"/>
    <x v="224"/>
    <n v="999"/>
    <x v="0"/>
    <m/>
  </r>
  <r>
    <n v="60901695950"/>
    <s v="MC-TL-XPRESS CREDIT APR21"/>
    <n v="56177593569"/>
    <s v="Mr. VIJAY MAHOTJI THAKOR"/>
    <n v="400000"/>
    <n v="11.1"/>
    <n v="366334"/>
    <n v="366334"/>
    <n v="0"/>
    <n v="0"/>
    <n v="0"/>
    <d v="2023-06-03T00:00:00"/>
    <n v="9"/>
    <n v="9"/>
    <n v="0"/>
    <n v="0"/>
    <n v="0"/>
    <n v="0"/>
    <s v="INR"/>
    <n v="0"/>
    <n v="7635"/>
    <s v=""/>
    <n v="0"/>
    <n v="0"/>
    <m/>
    <m/>
    <s v="N"/>
    <s v="00/00/0000"/>
    <s v="N"/>
    <n v="0"/>
    <s v="00/00/0000"/>
    <s v="STD"/>
    <x v="225"/>
    <n v="999"/>
    <x v="0"/>
    <m/>
  </r>
  <r>
    <n v="60901666159"/>
    <s v="MC-TL-XPRESS CREDIT APR21"/>
    <n v="55033707576"/>
    <s v="Mr. HARESHKUMAR  PARMAR"/>
    <n v="300000"/>
    <n v="12.6"/>
    <n v="268626"/>
    <n v="268626"/>
    <n v="0"/>
    <n v="0"/>
    <n v="0"/>
    <d v="2023-06-03T00:00:00"/>
    <n v="9"/>
    <n v="9"/>
    <n v="0"/>
    <n v="0"/>
    <n v="0"/>
    <n v="0"/>
    <s v="INR"/>
    <n v="0"/>
    <n v="6765"/>
    <s v=""/>
    <n v="0"/>
    <n v="0"/>
    <m/>
    <m/>
    <s v="N"/>
    <s v="00/00/0000"/>
    <s v="N"/>
    <n v="0"/>
    <s v="00/00/0000"/>
    <s v="STD"/>
    <x v="1"/>
    <m/>
    <x v="0"/>
    <m/>
  </r>
  <r>
    <n v="60909965695"/>
    <s v="MC-TL-XPRESS CREDIT APR21"/>
    <n v="59713555559"/>
    <s v="Mr. JAL  SINGH"/>
    <n v="959400"/>
    <n v="10.6"/>
    <n v="871214"/>
    <n v="2309"/>
    <n v="0"/>
    <n v="0"/>
    <n v="0"/>
    <d v="2023-06-04T00:00:00"/>
    <n v="9"/>
    <n v="9"/>
    <n v="0"/>
    <n v="0"/>
    <n v="0"/>
    <n v="0"/>
    <s v="INR"/>
    <n v="0"/>
    <n v="18066"/>
    <s v=""/>
    <n v="0"/>
    <n v="71.28"/>
    <s v="N"/>
    <n v="9"/>
    <s v="N"/>
    <s v="00/00/0000"/>
    <s v="N"/>
    <n v="0"/>
    <s v="00/00/0000"/>
    <s v="STD"/>
    <x v="207"/>
    <n v="0"/>
    <x v="0"/>
    <m/>
  </r>
  <r>
    <n v="60916999961"/>
    <s v="MC-TL-XPRESS CREDIT APR21"/>
    <n v="57730175503"/>
    <s v="Mrs. DAKSHABEN NARENDRABHAI VA"/>
    <n v="486000"/>
    <n v="10.6"/>
    <n v="443522"/>
    <n v="443521.2"/>
    <n v="0"/>
    <n v="0"/>
    <n v="0"/>
    <d v="2023-06-08T00:00:00"/>
    <n v="9"/>
    <n v="9"/>
    <n v="0"/>
    <n v="0"/>
    <n v="0"/>
    <n v="0"/>
    <s v="INR"/>
    <n v="0"/>
    <n v="9152"/>
    <s v=""/>
    <n v="0"/>
    <n v="0"/>
    <s v="N"/>
    <n v="9"/>
    <s v="N"/>
    <s v="00/00/0000"/>
    <s v="N"/>
    <n v="0"/>
    <s v="00/00/0000"/>
    <s v="STD"/>
    <x v="37"/>
    <n v="999"/>
    <x v="0"/>
    <m/>
  </r>
  <r>
    <n v="60916619111"/>
    <s v="MC-TL-XPRESS CREDIT APR21"/>
    <n v="56031537975"/>
    <s v="Mr. SHAILENDRA PRATAP SINGH"/>
    <n v="550000"/>
    <n v="12.6"/>
    <n v="491744"/>
    <n v="491743.15"/>
    <n v="0"/>
    <n v="0"/>
    <n v="0"/>
    <d v="2023-06-08T00:00:00"/>
    <n v="9"/>
    <n v="9"/>
    <n v="0"/>
    <n v="0"/>
    <n v="0"/>
    <n v="0"/>
    <s v="INR"/>
    <n v="0"/>
    <n v="12402"/>
    <s v=""/>
    <n v="0"/>
    <n v="0"/>
    <s v="N"/>
    <n v="9"/>
    <s v="N"/>
    <s v="00/00/0000"/>
    <s v="N"/>
    <n v="0"/>
    <s v="00/00/0000"/>
    <s v="STD"/>
    <x v="122"/>
    <n v="0"/>
    <x v="0"/>
    <m/>
  </r>
  <r>
    <n v="60919591600"/>
    <s v="MC-TL-XPRESS CREDIT APR21"/>
    <n v="55055056595"/>
    <s v="Mr. JAGDISHBHAI MANGALBHAI SOL"/>
    <n v="250000"/>
    <n v="10.6"/>
    <n v="214061"/>
    <n v="214060"/>
    <n v="0"/>
    <n v="0"/>
    <n v="0"/>
    <d v="2023-06-09T00:00:00"/>
    <n v="9"/>
    <n v="9"/>
    <n v="0"/>
    <n v="0"/>
    <n v="0"/>
    <n v="0"/>
    <s v="INR"/>
    <n v="0"/>
    <n v="6207"/>
    <s v=""/>
    <n v="0"/>
    <n v="0"/>
    <s v="N"/>
    <n v="9"/>
    <s v="N"/>
    <s v="00/00/0000"/>
    <s v="N"/>
    <n v="0"/>
    <s v="00/00/0000"/>
    <s v="STD"/>
    <x v="157"/>
    <n v="0"/>
    <x v="0"/>
    <m/>
  </r>
  <r>
    <n v="60990666961"/>
    <s v="MC-TL-XPRESS CREDIT APR21"/>
    <n v="55019903555"/>
    <s v="Mr. BABUBHAI SHANABHAI SOLANKI"/>
    <n v="150000"/>
    <n v="10.6"/>
    <n v="78449"/>
    <n v="78449"/>
    <n v="0"/>
    <n v="0"/>
    <n v="0"/>
    <d v="2023-06-10T00:00:00"/>
    <n v="9"/>
    <n v="9"/>
    <n v="0"/>
    <n v="0"/>
    <n v="0"/>
    <n v="0"/>
    <s v="INR"/>
    <n v="0"/>
    <n v="9051"/>
    <s v=""/>
    <n v="0"/>
    <n v="0"/>
    <s v="N"/>
    <n v="9"/>
    <s v="N"/>
    <s v="00/00/0000"/>
    <s v="N"/>
    <n v="0"/>
    <s v="00/00/0000"/>
    <s v="STD"/>
    <x v="226"/>
    <n v="999"/>
    <x v="0"/>
    <m/>
  </r>
  <r>
    <n v="60990511696"/>
    <s v="MC-TL-XPRESS CREDIT APR21"/>
    <n v="50599657556"/>
    <s v="Mr. PRAVINBHAI KANTIBHAI NAIYA"/>
    <n v="848000"/>
    <n v="10.6"/>
    <n v="773503"/>
    <n v="773502.6"/>
    <n v="0"/>
    <n v="0"/>
    <n v="0"/>
    <d v="2023-06-10T00:00:00"/>
    <n v="9"/>
    <n v="9"/>
    <n v="0"/>
    <n v="0"/>
    <n v="0"/>
    <n v="0"/>
    <s v="INR"/>
    <n v="0"/>
    <n v="15968"/>
    <s v=""/>
    <n v="0"/>
    <n v="0"/>
    <s v="N"/>
    <n v="9"/>
    <s v="N"/>
    <s v="00/00/0000"/>
    <s v="N"/>
    <n v="0"/>
    <s v="00/00/0000"/>
    <s v="STD"/>
    <x v="226"/>
    <n v="999"/>
    <x v="0"/>
    <m/>
  </r>
  <r>
    <n v="60996906191"/>
    <s v="MC-TL-XPRESS CREDIT APR21"/>
    <n v="55009515569"/>
    <s v="Mr. JASHWANT MANRUPJI MAKWANA"/>
    <n v="150000"/>
    <n v="10.6"/>
    <n v="126397"/>
    <n v="126397"/>
    <n v="0"/>
    <n v="0"/>
    <n v="0"/>
    <d v="2023-06-14T00:00:00"/>
    <n v="9"/>
    <n v="9"/>
    <n v="0"/>
    <n v="0"/>
    <n v="0"/>
    <n v="0"/>
    <s v="INR"/>
    <n v="0"/>
    <n v="3914"/>
    <s v=""/>
    <n v="0"/>
    <n v="0"/>
    <s v="N"/>
    <n v="9"/>
    <s v="N"/>
    <s v="00/00/0000"/>
    <s v="N"/>
    <n v="0"/>
    <s v="00/00/0000"/>
    <s v="STD"/>
    <x v="1"/>
    <m/>
    <x v="0"/>
    <m/>
  </r>
  <r>
    <n v="60996909199"/>
    <s v="MC-TL-XPRESS CREDIT APR21"/>
    <n v="56013130561"/>
    <s v="Mr. BHASKER G GAYAKVAD"/>
    <n v="600000"/>
    <n v="11.1"/>
    <n v="547618"/>
    <n v="547618"/>
    <n v="0"/>
    <n v="0"/>
    <n v="0"/>
    <d v="2023-06-14T00:00:00"/>
    <n v="9"/>
    <n v="9"/>
    <n v="0"/>
    <n v="0"/>
    <n v="0"/>
    <n v="0"/>
    <s v="INR"/>
    <n v="0"/>
    <n v="11452"/>
    <s v=""/>
    <n v="0"/>
    <n v="0"/>
    <m/>
    <m/>
    <s v="N"/>
    <s v="00/00/0000"/>
    <s v="N"/>
    <n v="0"/>
    <s v="00/00/0000"/>
    <s v="STD"/>
    <x v="1"/>
    <m/>
    <x v="0"/>
    <m/>
  </r>
  <r>
    <n v="60991955991"/>
    <s v="MC-TL-XPRESS CREDIT APR21"/>
    <n v="55559509790"/>
    <s v="Mr. IKHATYARALI SIRAJMIYA SAIY"/>
    <n v="570000"/>
    <n v="11.1"/>
    <n v="520086"/>
    <n v="520086"/>
    <n v="0"/>
    <n v="0"/>
    <n v="0"/>
    <d v="2023-06-14T00:00:00"/>
    <n v="9"/>
    <n v="9"/>
    <n v="0"/>
    <n v="0"/>
    <n v="0"/>
    <n v="0"/>
    <s v="INR"/>
    <n v="0"/>
    <n v="10879"/>
    <s v=""/>
    <n v="0"/>
    <n v="0"/>
    <s v="N"/>
    <n v="9"/>
    <s v="N"/>
    <s v="00/00/0000"/>
    <s v="N"/>
    <n v="0"/>
    <s v="00/00/0000"/>
    <s v="STD"/>
    <x v="1"/>
    <m/>
    <x v="0"/>
    <m/>
  </r>
  <r>
    <n v="60960669666"/>
    <s v="MC-TL-XPRESS CREDIT APR21"/>
    <n v="56559906095"/>
    <s v="Mr. PIYUSHBHAI JAGDISHBHAI PAN"/>
    <n v="200000"/>
    <n v="10.6"/>
    <n v="130206"/>
    <n v="130206"/>
    <n v="0"/>
    <n v="0"/>
    <n v="0"/>
    <d v="2023-06-16T00:00:00"/>
    <n v="9"/>
    <n v="9"/>
    <n v="0"/>
    <n v="0"/>
    <n v="0"/>
    <n v="0"/>
    <s v="INR"/>
    <n v="0"/>
    <n v="9285"/>
    <s v=""/>
    <n v="0"/>
    <n v="0"/>
    <s v="N"/>
    <n v="9"/>
    <s v="N"/>
    <s v="00/00/0000"/>
    <s v="N"/>
    <n v="0"/>
    <s v="00/00/0000"/>
    <s v="STD"/>
    <x v="1"/>
    <m/>
    <x v="0"/>
    <m/>
  </r>
  <r>
    <n v="60969569099"/>
    <s v="MC-TL-XPRESS CREDIT APR21"/>
    <n v="55755355765"/>
    <s v="Mr. MITESH KISHORBHAI CHAUHAN"/>
    <n v="456000"/>
    <n v="11.6"/>
    <n v="416187"/>
    <n v="416186.2"/>
    <n v="0"/>
    <n v="0"/>
    <n v="0"/>
    <d v="2023-06-17T00:00:00"/>
    <n v="9"/>
    <n v="9"/>
    <n v="0"/>
    <n v="0"/>
    <n v="0"/>
    <n v="0"/>
    <s v="INR"/>
    <n v="0"/>
    <n v="8821"/>
    <s v=""/>
    <n v="0"/>
    <n v="0"/>
    <m/>
    <m/>
    <s v="N"/>
    <s v="00/00/0000"/>
    <s v="N"/>
    <n v="0"/>
    <s v="00/00/0000"/>
    <s v="STD"/>
    <x v="1"/>
    <m/>
    <x v="0"/>
    <m/>
  </r>
  <r>
    <n v="60969956199"/>
    <s v="MC-TL-XPRESS CREDIT APR21"/>
    <n v="55731160997"/>
    <s v="Mr. SRINIVASARAO VENKATARAO IL"/>
    <n v="1000000"/>
    <n v="10.1"/>
    <n v="885454"/>
    <n v="885454"/>
    <n v="0"/>
    <n v="0"/>
    <n v="0"/>
    <d v="2023-06-17T00:00:00"/>
    <n v="9"/>
    <n v="9"/>
    <n v="0"/>
    <n v="0"/>
    <n v="0"/>
    <n v="0"/>
    <s v="INR"/>
    <n v="0"/>
    <n v="21028"/>
    <s v=""/>
    <n v="0"/>
    <n v="0"/>
    <s v="N"/>
    <n v="9"/>
    <s v="N"/>
    <s v="00/00/0000"/>
    <s v="N"/>
    <n v="0"/>
    <s v="00/00/0000"/>
    <s v="STD"/>
    <x v="1"/>
    <m/>
    <x v="0"/>
    <m/>
  </r>
  <r>
    <n v="60966199609"/>
    <s v="MC-TL-XPRESS CREDIT APR21"/>
    <n v="57595557933"/>
    <s v="Mr. ARVIND ASHOKBHAI PATANI"/>
    <n v="423000"/>
    <n v="11.1"/>
    <n v="385304"/>
    <n v="385303.1"/>
    <n v="0"/>
    <n v="0"/>
    <n v="0"/>
    <d v="2023-06-19T00:00:00"/>
    <n v="9"/>
    <n v="9"/>
    <n v="0"/>
    <n v="0"/>
    <n v="0"/>
    <n v="0"/>
    <s v="INR"/>
    <n v="0"/>
    <n v="8074"/>
    <s v=""/>
    <n v="0"/>
    <n v="0"/>
    <s v="N"/>
    <n v="9"/>
    <s v="N"/>
    <s v="00/00/0000"/>
    <s v="N"/>
    <n v="0"/>
    <s v="00/00/0000"/>
    <s v="STD"/>
    <x v="1"/>
    <m/>
    <x v="0"/>
    <m/>
  </r>
  <r>
    <n v="60966696105"/>
    <s v="MC-TL-XPRESS CREDIT APR21"/>
    <n v="55050593735"/>
    <s v="Mr. SIDDIQUI MOHAMAD ASIF"/>
    <n v="350000"/>
    <n v="12.1"/>
    <n v="310484"/>
    <n v="310484"/>
    <n v="0"/>
    <n v="0"/>
    <n v="0"/>
    <d v="2023-06-23T00:00:00"/>
    <n v="9"/>
    <n v="9"/>
    <n v="0"/>
    <n v="0"/>
    <n v="0"/>
    <n v="0"/>
    <s v="INR"/>
    <n v="0"/>
    <n v="7804"/>
    <s v=""/>
    <n v="0"/>
    <n v="0"/>
    <s v="N"/>
    <n v="9"/>
    <s v="N"/>
    <s v="00/00/0000"/>
    <s v="N"/>
    <n v="0"/>
    <s v="00/00/0000"/>
    <s v="STD"/>
    <x v="1"/>
    <m/>
    <x v="0"/>
    <m/>
  </r>
  <r>
    <n v="60965565669"/>
    <s v="MC-TL-XPRESS CREDIT APR21"/>
    <n v="59105316505"/>
    <s v="Mr. RAHUL  PATANI"/>
    <n v="400000"/>
    <n v="11.1"/>
    <n v="355560"/>
    <n v="355560"/>
    <n v="0"/>
    <n v="0"/>
    <n v="0"/>
    <d v="2023-06-24T00:00:00"/>
    <n v="9"/>
    <n v="9"/>
    <n v="0"/>
    <n v="0"/>
    <n v="0"/>
    <n v="0"/>
    <s v="INR"/>
    <n v="0"/>
    <n v="8507"/>
    <s v=""/>
    <n v="0"/>
    <n v="0"/>
    <s v="N"/>
    <n v="9"/>
    <s v="N"/>
    <s v="00/00/0000"/>
    <s v="N"/>
    <n v="0"/>
    <s v="00/00/0000"/>
    <s v="STD"/>
    <x v="227"/>
    <n v="0"/>
    <x v="0"/>
    <m/>
  </r>
  <r>
    <n v="60969699650"/>
    <s v="MC-TL-XPRESS CREDIT APR21"/>
    <n v="71010356595"/>
    <s v="Mr. KUSHAL  YADAV"/>
    <n v="1030000"/>
    <n v="10.1"/>
    <n v="912171"/>
    <n v="912171"/>
    <n v="0"/>
    <n v="0"/>
    <n v="0"/>
    <d v="2023-06-25T00:00:00"/>
    <n v="9"/>
    <n v="9"/>
    <n v="0"/>
    <n v="0"/>
    <n v="0"/>
    <n v="0"/>
    <s v="INR"/>
    <n v="0"/>
    <n v="21392"/>
    <s v=""/>
    <n v="0"/>
    <n v="0"/>
    <s v="N"/>
    <n v="9"/>
    <s v="N"/>
    <s v="00/00/0000"/>
    <s v="N"/>
    <n v="0"/>
    <s v="00/00/0000"/>
    <s v="STD"/>
    <x v="1"/>
    <m/>
    <x v="0"/>
    <m/>
  </r>
  <r>
    <n v="60955516111"/>
    <s v="MC-TL-XPRESS CREDIT APR21"/>
    <n v="90660199395"/>
    <s v="Mr. Govindbhai Keshabhai Solan"/>
    <n v="860000"/>
    <n v="11.1"/>
    <n v="780282"/>
    <n v="780282"/>
    <n v="0"/>
    <n v="0"/>
    <n v="0"/>
    <d v="2023-06-29T00:00:00"/>
    <n v="9"/>
    <n v="9"/>
    <n v="0"/>
    <n v="0"/>
    <n v="0"/>
    <n v="0"/>
    <s v="INR"/>
    <n v="0"/>
    <n v="16414"/>
    <s v=""/>
    <n v="0"/>
    <n v="0"/>
    <s v="N"/>
    <n v="9"/>
    <s v="N"/>
    <s v="00/00/0000"/>
    <s v="N"/>
    <n v="0"/>
    <s v="00/00/0000"/>
    <s v="STD"/>
    <x v="1"/>
    <m/>
    <x v="0"/>
    <m/>
  </r>
  <r>
    <n v="60955560656"/>
    <s v="MC-TL-XPRESS CREDIT APR21"/>
    <n v="90756955539"/>
    <s v="Mr. SURESHBHAI  VAGHELA"/>
    <n v="310000"/>
    <n v="11.6"/>
    <n v="281775"/>
    <n v="281774"/>
    <n v="0"/>
    <n v="0"/>
    <n v="0"/>
    <d v="2023-06-29T00:00:00"/>
    <n v="9"/>
    <n v="9"/>
    <n v="0"/>
    <n v="0"/>
    <n v="0"/>
    <n v="0"/>
    <s v="INR"/>
    <n v="0"/>
    <n v="5997"/>
    <s v=""/>
    <n v="0"/>
    <n v="0"/>
    <s v="N"/>
    <n v="9"/>
    <s v="N"/>
    <s v="00/00/0000"/>
    <s v="N"/>
    <n v="0"/>
    <s v="00/00/0000"/>
    <s v="STD"/>
    <x v="228"/>
    <n v="0"/>
    <x v="0"/>
    <m/>
  </r>
  <r>
    <n v="60955565165"/>
    <s v="MC-TL-XPRESS CREDIT APR21"/>
    <n v="56031535559"/>
    <s v="Mr. GULAMMAIYODDIN GULAMRASUL"/>
    <n v="631000"/>
    <n v="11.6"/>
    <n v="573325"/>
    <n v="573325.69999999995"/>
    <n v="0.69999999995343387"/>
    <n v="0.7"/>
    <n v="-4.6566084321852941E-11"/>
    <d v="2023-06-29T00:00:00"/>
    <n v="9"/>
    <n v="9"/>
    <n v="0"/>
    <n v="0"/>
    <n v="0"/>
    <n v="0"/>
    <s v="INR"/>
    <n v="0"/>
    <n v="12206"/>
    <d v="2024-03-29T00:00:00"/>
    <n v="0"/>
    <n v="0"/>
    <m/>
    <m/>
    <s v="N"/>
    <s v="00/00/0000"/>
    <s v="N"/>
    <n v="0"/>
    <s v="00/00/0000"/>
    <s v="STD"/>
    <x v="1"/>
    <m/>
    <x v="0"/>
    <m/>
  </r>
  <r>
    <n v="60966696916"/>
    <s v="MC-TL-XPRESS CREDIT APR21"/>
    <n v="90766906637"/>
    <s v="Mr. Vaghela  Kamlesh"/>
    <n v="450000"/>
    <n v="11.1"/>
    <n v="417024"/>
    <n v="417024"/>
    <n v="0"/>
    <n v="0"/>
    <n v="0"/>
    <d v="2023-07-03T00:00:00"/>
    <n v="8"/>
    <n v="8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x v="217"/>
    <n v="0"/>
    <x v="0"/>
    <m/>
  </r>
  <r>
    <n v="60916965905"/>
    <s v="MC-TL-XPRESS CREDIT APR21"/>
    <n v="90765555559"/>
    <s v="Mr. Vaghela  Dipakbhai"/>
    <n v="400000"/>
    <n v="11.1"/>
    <n v="370143"/>
    <n v="370143"/>
    <n v="0"/>
    <n v="0"/>
    <n v="0"/>
    <d v="2023-07-07T00:00:00"/>
    <n v="8"/>
    <n v="8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x v="1"/>
    <m/>
    <x v="0"/>
    <m/>
  </r>
  <r>
    <n v="60991996961"/>
    <s v="MC-TL-XPRESS CREDIT APR21"/>
    <n v="55019939099"/>
    <s v="Mrs. ICHHABEN HARGOVINDBHAI DE"/>
    <n v="750000"/>
    <n v="11.6"/>
    <n v="694691"/>
    <n v="694691"/>
    <n v="0"/>
    <n v="0"/>
    <n v="0"/>
    <d v="2023-07-09T00:00:00"/>
    <n v="8"/>
    <n v="8"/>
    <n v="0"/>
    <n v="0"/>
    <n v="0"/>
    <n v="0"/>
    <s v="INR"/>
    <n v="0"/>
    <n v="14508"/>
    <s v=""/>
    <n v="0"/>
    <n v="0"/>
    <s v="N"/>
    <n v="9"/>
    <s v="N"/>
    <s v="00/00/0000"/>
    <s v="N"/>
    <n v="0"/>
    <s v="00/00/0000"/>
    <s v="STD"/>
    <x v="229"/>
    <n v="0"/>
    <x v="0"/>
    <m/>
  </r>
  <r>
    <n v="60999969611"/>
    <s v="MC-TL-XPRESS CREDIT APR21"/>
    <n v="55905136655"/>
    <s v="Sepoy LIDIYA GOPAL  JAYANTIBHA"/>
    <n v="850000"/>
    <n v="10.6"/>
    <n v="783685"/>
    <n v="783685"/>
    <n v="0"/>
    <n v="0"/>
    <n v="0"/>
    <d v="2023-07-13T00:00:00"/>
    <n v="8"/>
    <n v="8"/>
    <n v="0"/>
    <n v="0"/>
    <n v="0"/>
    <n v="0"/>
    <s v="INR"/>
    <n v="0"/>
    <n v="16006"/>
    <s v=""/>
    <n v="0"/>
    <n v="0"/>
    <s v="N"/>
    <n v="9"/>
    <s v="N"/>
    <s v="00/00/0000"/>
    <s v="N"/>
    <n v="0"/>
    <s v="00/00/0000"/>
    <s v="STD"/>
    <x v="1"/>
    <m/>
    <x v="0"/>
    <m/>
  </r>
  <r>
    <n v="60991096159"/>
    <s v="MC-TL-XPRESS CREDIT APR21"/>
    <n v="55553506301"/>
    <s v="Mr. KHETABHAI PUNABHAI DANGI"/>
    <n v="793100"/>
    <n v="10.6"/>
    <n v="730984"/>
    <n v="730983.46"/>
    <n v="0"/>
    <n v="0"/>
    <n v="0"/>
    <d v="2023-07-14T00:00:00"/>
    <n v="8"/>
    <n v="8"/>
    <n v="0"/>
    <n v="0"/>
    <n v="0"/>
    <n v="0"/>
    <s v="INR"/>
    <n v="0"/>
    <n v="14934"/>
    <s v=""/>
    <n v="0"/>
    <n v="0"/>
    <s v="N"/>
    <n v="9"/>
    <s v="N"/>
    <s v="00/00/0000"/>
    <s v="N"/>
    <n v="0"/>
    <s v="00/00/0000"/>
    <s v="STD"/>
    <x v="1"/>
    <m/>
    <x v="0"/>
    <m/>
  </r>
  <r>
    <n v="60999696916"/>
    <s v="MC-TL-XPRESS CREDIT APR21"/>
    <n v="56013131556"/>
    <s v="Miss. RINKUBEN ARVINDKUMAR NAY"/>
    <n v="800000"/>
    <n v="11.6"/>
    <n v="739603"/>
    <n v="739603"/>
    <n v="0"/>
    <n v="0"/>
    <n v="0"/>
    <d v="2023-07-14T00:00:00"/>
    <n v="8"/>
    <n v="8"/>
    <n v="0"/>
    <n v="0"/>
    <n v="0"/>
    <n v="0"/>
    <s v="INR"/>
    <n v="0"/>
    <n v="15475"/>
    <s v=""/>
    <n v="0"/>
    <n v="0"/>
    <s v="N"/>
    <n v="9"/>
    <s v="N"/>
    <s v="00/00/0000"/>
    <s v="N"/>
    <n v="0"/>
    <s v="00/00/0000"/>
    <s v="STD"/>
    <x v="1"/>
    <m/>
    <x v="0"/>
    <m/>
  </r>
  <r>
    <n v="60996169999"/>
    <s v="MC-TL-XPRESS CREDIT APR21"/>
    <n v="55055051659"/>
    <s v="Mr. JOSHI  RAJENDRA"/>
    <n v="900000"/>
    <n v="10.6"/>
    <n v="829321"/>
    <n v="829321"/>
    <n v="0"/>
    <n v="0"/>
    <n v="0"/>
    <d v="2023-07-16T00:00:00"/>
    <n v="8"/>
    <n v="8"/>
    <n v="0"/>
    <n v="0"/>
    <n v="0"/>
    <n v="0"/>
    <s v="INR"/>
    <n v="0"/>
    <n v="16947"/>
    <s v=""/>
    <n v="0"/>
    <n v="0"/>
    <m/>
    <m/>
    <s v="N"/>
    <s v="00/00/0000"/>
    <s v="N"/>
    <n v="0"/>
    <s v="00/00/0000"/>
    <s v="STD"/>
    <x v="230"/>
    <n v="0"/>
    <x v="0"/>
    <m/>
  </r>
  <r>
    <n v="60610991661"/>
    <s v="MC-TL-XPRESS CREDIT APR21"/>
    <n v="50351599976"/>
    <s v="Mr. MANUBHAI BACHUBHAI VAGHELA"/>
    <n v="700000"/>
    <n v="11.1"/>
    <n v="605877"/>
    <n v="555877"/>
    <n v="0"/>
    <n v="0"/>
    <n v="0"/>
    <d v="2023-07-23T00:00:00"/>
    <n v="8"/>
    <n v="8"/>
    <n v="0"/>
    <n v="0"/>
    <n v="0"/>
    <n v="0"/>
    <s v="INR"/>
    <n v="0"/>
    <n v="17550"/>
    <s v=""/>
    <n v="0"/>
    <n v="0"/>
    <s v="N"/>
    <n v="9"/>
    <s v="N"/>
    <s v="00/00/0000"/>
    <s v="N"/>
    <n v="0"/>
    <s v="00/00/0000"/>
    <s v="STD"/>
    <x v="231"/>
    <n v="0"/>
    <x v="0"/>
    <m/>
  </r>
  <r>
    <n v="60619156096"/>
    <s v="MC-TL-XPRESS CREDIT APR21"/>
    <n v="56970159903"/>
    <s v="Mr. VICKEY  VICKEY"/>
    <n v="1114900"/>
    <n v="10.1"/>
    <n v="1021565"/>
    <n v="1021565"/>
    <n v="0"/>
    <n v="0"/>
    <n v="0"/>
    <d v="2023-07-28T00:00:00"/>
    <n v="8"/>
    <n v="8"/>
    <n v="0"/>
    <n v="0"/>
    <n v="0"/>
    <n v="0"/>
    <s v="INR"/>
    <n v="0"/>
    <n v="20711"/>
    <s v=""/>
    <n v="0"/>
    <n v="0"/>
    <m/>
    <m/>
    <s v="N"/>
    <s v="00/00/0000"/>
    <s v="N"/>
    <n v="0"/>
    <s v="00/00/0000"/>
    <s v="STD"/>
    <x v="1"/>
    <m/>
    <x v="0"/>
    <m/>
  </r>
  <r>
    <n v="60691116669"/>
    <s v="MC-TL-XPRESS CREDIT APR21"/>
    <n v="59056955055"/>
    <s v="Mr. VICHYBHAI MOTTIBHAI SOLANK"/>
    <n v="670000"/>
    <n v="11.6"/>
    <n v="615949"/>
    <n v="615949"/>
    <n v="0"/>
    <n v="0"/>
    <n v="0"/>
    <d v="2023-07-29T00:00:00"/>
    <n v="8"/>
    <n v="8"/>
    <n v="0"/>
    <n v="0"/>
    <n v="0"/>
    <n v="0"/>
    <s v="INR"/>
    <n v="0"/>
    <n v="12960"/>
    <s v=""/>
    <n v="0"/>
    <n v="0"/>
    <m/>
    <m/>
    <s v="N"/>
    <s v="00/00/0000"/>
    <s v="N"/>
    <n v="0"/>
    <s v="00/00/0000"/>
    <s v="STD"/>
    <x v="1"/>
    <m/>
    <x v="0"/>
    <m/>
  </r>
  <r>
    <n v="60669109056"/>
    <s v="MC-TL-XPRESS CREDIT APR21"/>
    <n v="50053995657"/>
    <s v="Mrs. CHANCHALBEN BABUBHAI PATE"/>
    <n v="66400"/>
    <n v="10.6"/>
    <n v="54123"/>
    <n v="54123"/>
    <n v="0"/>
    <n v="0"/>
    <n v="0"/>
    <d v="2023-08-12T00:00:00"/>
    <n v="7"/>
    <n v="7"/>
    <n v="0"/>
    <n v="0"/>
    <n v="0"/>
    <n v="0"/>
    <s v="INR"/>
    <n v="0"/>
    <n v="2329"/>
    <s v=""/>
    <n v="0"/>
    <n v="0"/>
    <s v="N"/>
    <n v="9"/>
    <s v="N"/>
    <s v="00/00/0000"/>
    <s v="N"/>
    <n v="0"/>
    <s v="00/00/0000"/>
    <s v="STD"/>
    <x v="1"/>
    <m/>
    <x v="0"/>
    <m/>
  </r>
  <r>
    <n v="60616651599"/>
    <s v="MC-TL-XPRESS CREDIT APR21"/>
    <n v="56051139091"/>
    <s v="Mr. ROHIT  YADAV"/>
    <n v="500000"/>
    <n v="10.6"/>
    <n v="415912"/>
    <n v="415912"/>
    <n v="0"/>
    <n v="0"/>
    <n v="0"/>
    <d v="2023-08-18T00:00:00"/>
    <n v="7"/>
    <n v="7"/>
    <n v="0"/>
    <n v="0"/>
    <n v="0"/>
    <n v="0"/>
    <s v="INR"/>
    <n v="0"/>
    <n v="16275"/>
    <s v=""/>
    <n v="0"/>
    <n v="0"/>
    <s v="N"/>
    <n v="9"/>
    <s v="N"/>
    <s v="00/00/0000"/>
    <s v="N"/>
    <n v="0"/>
    <s v="00/00/0000"/>
    <s v="STD"/>
    <x v="1"/>
    <m/>
    <x v="0"/>
    <m/>
  </r>
  <r>
    <n v="60615560661"/>
    <s v="MC-TL-XPRESS CREDIT APR21"/>
    <n v="56690556137"/>
    <s v="Mr. VALAVAI  RAMESHCHANDRA"/>
    <n v="300000"/>
    <n v="11.6"/>
    <n v="280076"/>
    <n v="280076"/>
    <n v="0"/>
    <n v="0"/>
    <n v="0"/>
    <d v="2023-08-18T00:00:00"/>
    <n v="7"/>
    <n v="7"/>
    <n v="0"/>
    <n v="0"/>
    <n v="0"/>
    <n v="0"/>
    <s v="INR"/>
    <n v="0"/>
    <n v="5803"/>
    <s v=""/>
    <n v="0"/>
    <n v="0"/>
    <s v="N"/>
    <n v="9"/>
    <s v="N"/>
    <s v="00/00/0000"/>
    <s v="N"/>
    <n v="0"/>
    <s v="00/00/0000"/>
    <s v="STD"/>
    <x v="1"/>
    <m/>
    <x v="0"/>
    <m/>
  </r>
  <r>
    <n v="60611661109"/>
    <s v="MC-TL-XPRESS CREDIT APR21"/>
    <n v="57065657503"/>
    <s v="Mr. VIJAYBHAI RAMESHBHAI SOLAN"/>
    <n v="450000"/>
    <n v="11.1"/>
    <n v="407730"/>
    <n v="197730"/>
    <n v="0"/>
    <n v="0"/>
    <n v="0"/>
    <d v="2023-08-19T00:00:00"/>
    <n v="7"/>
    <n v="7"/>
    <n v="0"/>
    <n v="0"/>
    <n v="0"/>
    <n v="0"/>
    <s v="INR"/>
    <n v="0"/>
    <n v="8589"/>
    <s v=""/>
    <n v="0"/>
    <n v="0"/>
    <s v="N"/>
    <n v="9"/>
    <s v="N"/>
    <s v="00/00/0000"/>
    <s v="N"/>
    <n v="0"/>
    <s v="00/00/0000"/>
    <s v="STD"/>
    <x v="1"/>
    <m/>
    <x v="0"/>
    <m/>
  </r>
  <r>
    <n v="60619106960"/>
    <s v="MC-TL-XPRESS CREDIT APR21"/>
    <n v="55701391991"/>
    <s v="Mr. DIGAMBER  SINGH"/>
    <n v="500000"/>
    <n v="10.6"/>
    <n v="421021"/>
    <n v="421021"/>
    <n v="0"/>
    <n v="0"/>
    <n v="0"/>
    <d v="2023-08-19T00:00:00"/>
    <n v="7"/>
    <n v="7"/>
    <n v="0"/>
    <n v="0"/>
    <n v="0"/>
    <n v="0"/>
    <s v="INR"/>
    <n v="0"/>
    <n v="15548"/>
    <s v=""/>
    <n v="0"/>
    <n v="0"/>
    <s v="N"/>
    <n v="9"/>
    <s v="N"/>
    <s v="00/00/0000"/>
    <s v="N"/>
    <n v="0"/>
    <s v="00/00/0000"/>
    <s v="STD"/>
    <x v="1"/>
    <m/>
    <x v="0"/>
    <m/>
  </r>
  <r>
    <n v="60691915660"/>
    <s v="MC-TL-XPRESS CREDIT APR21"/>
    <n v="50555390605"/>
    <s v="Mr. ASHOKKUMAR MAFATLAL PATNI"/>
    <n v="1173500"/>
    <n v="10.1"/>
    <n v="1090484"/>
    <n v="1090484"/>
    <n v="0"/>
    <n v="0"/>
    <n v="0"/>
    <d v="2023-08-21T00:00:00"/>
    <n v="7"/>
    <n v="7"/>
    <n v="0"/>
    <n v="0"/>
    <n v="0"/>
    <n v="0"/>
    <s v="INR"/>
    <n v="0"/>
    <n v="21800"/>
    <s v=""/>
    <n v="0"/>
    <n v="0"/>
    <s v="N"/>
    <n v="9"/>
    <s v="N"/>
    <s v="00/00/0000"/>
    <s v="N"/>
    <n v="0"/>
    <s v="00/00/0000"/>
    <s v="STD"/>
    <x v="1"/>
    <m/>
    <x v="0"/>
    <m/>
  </r>
  <r>
    <n v="60609151999"/>
    <s v="MC-TL-XPRESS CREDIT APR21"/>
    <n v="56093055355"/>
    <s v="Mr. ALOKESH  RAY"/>
    <n v="1200000"/>
    <n v="10.1"/>
    <n v="1134123"/>
    <n v="1134123"/>
    <n v="0"/>
    <n v="0"/>
    <n v="0"/>
    <d v="2023-09-02T00:00:00"/>
    <n v="6"/>
    <n v="6"/>
    <n v="0"/>
    <n v="0"/>
    <n v="0"/>
    <n v="0"/>
    <s v="INR"/>
    <n v="0"/>
    <n v="22292"/>
    <s v=""/>
    <n v="0"/>
    <n v="0"/>
    <s v="N"/>
    <n v="9"/>
    <s v="N"/>
    <s v="00/00/0000"/>
    <s v="N"/>
    <n v="0"/>
    <s v="00/00/0000"/>
    <s v="STD"/>
    <x v="1"/>
    <m/>
    <x v="0"/>
    <m/>
  </r>
  <r>
    <n v="60616656690"/>
    <s v="MC-TL-XPRESS CREDIT APR21"/>
    <n v="55993653910"/>
    <s v="Mr. PRAFULBHAI  SOLANKI"/>
    <n v="630800"/>
    <n v="10.6"/>
    <n v="596814"/>
    <n v="596814"/>
    <n v="0"/>
    <n v="0"/>
    <n v="0"/>
    <d v="2023-09-03T00:00:00"/>
    <n v="6"/>
    <n v="6"/>
    <n v="0"/>
    <n v="0"/>
    <n v="0"/>
    <n v="0"/>
    <s v="INR"/>
    <n v="0"/>
    <n v="11878"/>
    <s v=""/>
    <n v="0"/>
    <n v="0"/>
    <s v="N"/>
    <n v="9"/>
    <s v="N"/>
    <s v="00/00/0000"/>
    <s v="N"/>
    <n v="0"/>
    <s v="00/00/0000"/>
    <s v="STD"/>
    <x v="1"/>
    <m/>
    <x v="0"/>
    <m/>
  </r>
  <r>
    <n v="60696116969"/>
    <s v="MC-TL-XPRESS CREDIT APR21"/>
    <n v="55559759756"/>
    <s v="Mr. DINKAR  KALBANDE"/>
    <n v="1700000"/>
    <n v="10.1"/>
    <n v="1603923"/>
    <n v="1603923"/>
    <n v="0"/>
    <n v="0"/>
    <n v="0"/>
    <d v="2023-09-08T00:00:00"/>
    <n v="6"/>
    <n v="6"/>
    <n v="0"/>
    <n v="0"/>
    <n v="0"/>
    <n v="0"/>
    <s v="INR"/>
    <n v="0"/>
    <n v="31580"/>
    <s v=""/>
    <n v="0"/>
    <n v="0"/>
    <s v="N"/>
    <n v="9"/>
    <s v="N"/>
    <s v="00/00/0000"/>
    <s v="N"/>
    <n v="0"/>
    <s v="00/00/0000"/>
    <s v="STD"/>
    <x v="1"/>
    <m/>
    <x v="0"/>
    <m/>
  </r>
  <r>
    <n v="60699091669"/>
    <s v="MC-TL-XPRESS CREDIT APR21"/>
    <n v="57955595995"/>
    <s v="Mr. SHIV SHANKAR  KUMAR"/>
    <n v="1300000"/>
    <n v="10.6"/>
    <n v="1227592"/>
    <n v="1227592"/>
    <n v="0"/>
    <n v="0"/>
    <n v="0"/>
    <d v="2023-09-09T00:00:00"/>
    <n v="6"/>
    <n v="6"/>
    <n v="0"/>
    <n v="0"/>
    <n v="0"/>
    <n v="0"/>
    <s v="INR"/>
    <n v="0"/>
    <n v="24479"/>
    <s v=""/>
    <n v="0"/>
    <n v="0"/>
    <s v="N"/>
    <n v="9"/>
    <s v="N"/>
    <s v="00/00/0000"/>
    <s v="N"/>
    <n v="0"/>
    <s v="00/00/0000"/>
    <s v="STD"/>
    <x v="1"/>
    <m/>
    <x v="0"/>
    <m/>
  </r>
  <r>
    <n v="60669669909"/>
    <s v="MC-TL-XPRESS CREDIT APR21"/>
    <n v="55596915095"/>
    <s v="Mr. SANJAY PRABHUDAS KUBAVAT"/>
    <n v="825000"/>
    <n v="11.6"/>
    <n v="778783"/>
    <n v="778783"/>
    <n v="0"/>
    <n v="0"/>
    <n v="0"/>
    <d v="2023-09-17T00:00:00"/>
    <n v="6"/>
    <n v="6"/>
    <n v="0"/>
    <n v="0"/>
    <n v="0"/>
    <n v="0"/>
    <s v="INR"/>
    <n v="0"/>
    <n v="15958"/>
    <s v=""/>
    <n v="0"/>
    <n v="0"/>
    <s v="N"/>
    <n v="9"/>
    <s v="N"/>
    <s v="00/00/0000"/>
    <s v="N"/>
    <n v="0"/>
    <s v="00/00/0000"/>
    <s v="STD"/>
    <x v="1"/>
    <m/>
    <x v="0"/>
    <m/>
  </r>
  <r>
    <n v="60656956996"/>
    <s v="MC-TL-XPRESS CREDIT APR21"/>
    <n v="90195561755"/>
    <s v="Mr. Shekhawat Kripalsingh Uday"/>
    <n v="395000"/>
    <n v="12.6"/>
    <n v="373396"/>
    <n v="373396"/>
    <n v="0"/>
    <n v="0"/>
    <n v="0"/>
    <d v="2023-09-20T00:00:00"/>
    <n v="6"/>
    <n v="6"/>
    <n v="0"/>
    <n v="0"/>
    <n v="0"/>
    <n v="0"/>
    <s v="INR"/>
    <n v="0"/>
    <n v="7847"/>
    <s v=""/>
    <n v="0"/>
    <n v="0"/>
    <s v="N"/>
    <n v="9"/>
    <s v="N"/>
    <s v="00/00/0000"/>
    <s v="N"/>
    <n v="0"/>
    <s v="00/00/0000"/>
    <s v="STD"/>
    <x v="1"/>
    <m/>
    <x v="0"/>
    <m/>
  </r>
  <r>
    <n v="60651106916"/>
    <s v="MC-TL-XPRESS CREDIT APR21"/>
    <n v="57930955699"/>
    <s v="Mr. KULDIPSINH VIKRAMSINH TOMA"/>
    <n v="1010000"/>
    <n v="10.1"/>
    <n v="949094"/>
    <n v="949062"/>
    <n v="0"/>
    <n v="0"/>
    <n v="0"/>
    <d v="2023-09-21T00:00:00"/>
    <n v="6"/>
    <n v="6"/>
    <n v="0"/>
    <n v="0"/>
    <n v="0"/>
    <n v="0"/>
    <s v="INR"/>
    <n v="0"/>
    <n v="18763"/>
    <s v=""/>
    <n v="0"/>
    <n v="0"/>
    <s v="N"/>
    <n v="9"/>
    <s v="N"/>
    <s v="00/00/0000"/>
    <s v="N"/>
    <n v="0"/>
    <s v="00/00/0000"/>
    <s v="STD"/>
    <x v="1"/>
    <m/>
    <x v="0"/>
    <m/>
  </r>
  <r>
    <n v="60665501991"/>
    <s v="MC-TL-XPRESS CREDIT APR21"/>
    <n v="56157503961"/>
    <s v="Mr. RAJESHBHAI KANJIBHAI GAMI"/>
    <n v="100000"/>
    <n v="11.6"/>
    <n v="85724"/>
    <n v="85724"/>
    <n v="0"/>
    <n v="0"/>
    <n v="0"/>
    <d v="2023-09-24T00:00:00"/>
    <n v="6"/>
    <n v="6"/>
    <n v="0"/>
    <n v="0"/>
    <n v="0"/>
    <n v="0"/>
    <s v="INR"/>
    <n v="0"/>
    <n v="3303"/>
    <s v=""/>
    <n v="0"/>
    <n v="0"/>
    <s v="N"/>
    <n v="9"/>
    <s v="N"/>
    <s v="00/00/0000"/>
    <s v="N"/>
    <n v="0"/>
    <s v="00/00/0000"/>
    <s v="STD"/>
    <x v="1"/>
    <m/>
    <x v="0"/>
    <m/>
  </r>
  <r>
    <n v="60691606111"/>
    <s v="MC-TL-XPRESS CREDIT APR21"/>
    <n v="50053535059"/>
    <s v="Mr. NILESH HEMAJI ANAKHIYA"/>
    <n v="200000"/>
    <n v="11.6"/>
    <n v="191523"/>
    <n v="178778"/>
    <n v="0"/>
    <n v="0"/>
    <n v="0"/>
    <d v="2023-10-01T00:00:00"/>
    <n v="5"/>
    <n v="5"/>
    <n v="0"/>
    <n v="0"/>
    <n v="0"/>
    <n v="0"/>
    <s v="INR"/>
    <n v="0"/>
    <n v="3869"/>
    <s v=""/>
    <n v="0"/>
    <n v="0"/>
    <s v="N"/>
    <n v="9"/>
    <s v="N"/>
    <s v="00/00/0000"/>
    <s v="N"/>
    <n v="0"/>
    <s v="00/00/0000"/>
    <s v="STD"/>
    <x v="1"/>
    <m/>
    <x v="0"/>
    <m/>
  </r>
  <r>
    <n v="60699666155"/>
    <s v="MC-TL-XPRESS CREDIT APR21"/>
    <n v="56657056077"/>
    <s v="Mrs. POOJA  ."/>
    <n v="1000000"/>
    <n v="10.1"/>
    <n v="955330"/>
    <n v="955330"/>
    <n v="0"/>
    <n v="0"/>
    <n v="0"/>
    <d v="2023-10-04T00:00:00"/>
    <n v="5"/>
    <n v="5"/>
    <n v="0"/>
    <n v="0"/>
    <n v="0"/>
    <n v="0"/>
    <s v="INR"/>
    <n v="0"/>
    <n v="18577"/>
    <s v=""/>
    <n v="0"/>
    <n v="0"/>
    <s v="N"/>
    <n v="9"/>
    <s v="N"/>
    <s v="00/00/0000"/>
    <s v="N"/>
    <n v="0"/>
    <s v="00/00/0000"/>
    <s v="STD"/>
    <x v="1"/>
    <m/>
    <x v="0"/>
    <m/>
  </r>
  <r>
    <n v="60696111991"/>
    <s v="MC-TL-XPRESS CREDIT APR21"/>
    <n v="90396593175"/>
    <s v="Ms. RAM HEENA AMRABHAI"/>
    <n v="400000"/>
    <n v="11.6"/>
    <n v="383085"/>
    <n v="383085"/>
    <n v="0"/>
    <n v="0"/>
    <n v="0"/>
    <d v="2023-10-07T00:00:00"/>
    <n v="5"/>
    <n v="5"/>
    <n v="0"/>
    <n v="0"/>
    <n v="0"/>
    <n v="0"/>
    <s v="INR"/>
    <n v="0"/>
    <n v="7738"/>
    <s v=""/>
    <n v="0"/>
    <n v="0"/>
    <s v="N"/>
    <n v="9"/>
    <s v="N"/>
    <s v="00/00/0000"/>
    <s v="N"/>
    <n v="0"/>
    <s v="00/00/0000"/>
    <s v="STD"/>
    <x v="1"/>
    <m/>
    <x v="0"/>
    <m/>
  </r>
  <r>
    <n v="60500165519"/>
    <s v="MC-TL-XPRESS CREDIT APR21"/>
    <n v="57095590150"/>
    <s v="Mr. PRAKASHBHAI PRAVINBHAI PAT"/>
    <n v="300000"/>
    <n v="10.1"/>
    <n v="265122"/>
    <n v="265122"/>
    <n v="0"/>
    <n v="0"/>
    <n v="0"/>
    <d v="2023-10-08T00:00:00"/>
    <n v="5"/>
    <n v="5"/>
    <n v="0"/>
    <n v="0"/>
    <n v="0"/>
    <n v="0"/>
    <s v="INR"/>
    <n v="0"/>
    <n v="9695"/>
    <s v=""/>
    <n v="0"/>
    <n v="0"/>
    <s v="N"/>
    <n v="9"/>
    <s v="N"/>
    <s v="00/00/0000"/>
    <s v="N"/>
    <n v="0"/>
    <s v="00/00/0000"/>
    <s v="STD"/>
    <x v="1"/>
    <m/>
    <x v="0"/>
    <m/>
  </r>
  <r>
    <n v="60519006196"/>
    <s v="MC-TL-XPRESS CREDIT APR21"/>
    <n v="55965337191"/>
    <s v="Mr. PATANI  PRAFULBHAI PRAHLAD"/>
    <n v="1466000"/>
    <n v="10.6"/>
    <n v="1397902"/>
    <n v="1397902"/>
    <n v="0"/>
    <n v="0"/>
    <n v="0"/>
    <d v="2023-10-14T00:00:00"/>
    <n v="5"/>
    <n v="5"/>
    <n v="0"/>
    <n v="0"/>
    <n v="0"/>
    <n v="0"/>
    <s v="INR"/>
    <n v="0"/>
    <n v="27605"/>
    <s v=""/>
    <n v="0"/>
    <n v="0"/>
    <s v="N"/>
    <n v="9"/>
    <s v="N"/>
    <s v="00/00/0000"/>
    <s v="N"/>
    <n v="0"/>
    <s v="00/00/0000"/>
    <s v="STD"/>
    <x v="1"/>
    <m/>
    <x v="0"/>
    <m/>
  </r>
  <r>
    <n v="60519199996"/>
    <s v="MC-TL-XPRESS CREDIT APR21"/>
    <n v="57397396550"/>
    <s v="Mr. DEVENDRAKUMAR SHRIPAL  PRA"/>
    <n v="500000"/>
    <n v="10.6"/>
    <n v="476112"/>
    <n v="476112"/>
    <n v="0"/>
    <n v="0"/>
    <n v="0"/>
    <d v="2023-10-18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x v="1"/>
    <m/>
    <x v="0"/>
    <m/>
  </r>
  <r>
    <n v="60566609669"/>
    <s v="MC-TL-XPRESS CREDIT APR21"/>
    <n v="55356655151"/>
    <s v="Sepoy Nirajsingh  Tomar"/>
    <n v="500000"/>
    <n v="10.6"/>
    <n v="474872"/>
    <n v="474872"/>
    <n v="0"/>
    <n v="0"/>
    <n v="0"/>
    <d v="2023-10-27T00:00:00"/>
    <n v="5"/>
    <n v="5"/>
    <n v="0"/>
    <n v="0"/>
    <n v="0"/>
    <n v="0"/>
    <s v="INR"/>
    <n v="0"/>
    <n v="9415"/>
    <s v=""/>
    <n v="0"/>
    <n v="0"/>
    <s v="N"/>
    <n v="9"/>
    <s v="N"/>
    <s v="00/00/0000"/>
    <s v="N"/>
    <n v="0"/>
    <s v="00/00/0000"/>
    <s v="STD"/>
    <x v="1"/>
    <m/>
    <x v="0"/>
    <m/>
  </r>
  <r>
    <n v="60561661699"/>
    <s v="MC-TL-XPRESS CREDIT APR21"/>
    <n v="50059135096"/>
    <s v="Mr. CHINTANKUMAR  PATEL"/>
    <n v="500000"/>
    <n v="10.6"/>
    <n v="474651"/>
    <n v="474651"/>
    <n v="0"/>
    <n v="0"/>
    <n v="0"/>
    <d v="2023-10-28T00:00:00"/>
    <n v="5"/>
    <n v="5"/>
    <n v="0"/>
    <n v="0"/>
    <n v="0"/>
    <n v="0"/>
    <s v="INR"/>
    <n v="0"/>
    <n v="9415"/>
    <s v=""/>
    <n v="0"/>
    <n v="0"/>
    <m/>
    <m/>
    <s v="N"/>
    <s v="00/00/0000"/>
    <s v="N"/>
    <n v="0"/>
    <s v="00/00/0000"/>
    <s v="STD"/>
    <x v="1"/>
    <m/>
    <x v="0"/>
    <m/>
  </r>
  <r>
    <n v="60511509616"/>
    <s v="MC-TL-XPRESS CREDIT APR21"/>
    <n v="57566369055"/>
    <s v="Mr. VIKRAM  SAMANT"/>
    <n v="1000000"/>
    <n v="9.6"/>
    <n v="951774"/>
    <n v="951774"/>
    <n v="0"/>
    <n v="0"/>
    <n v="0"/>
    <d v="2023-11-11T00:00:00"/>
    <n v="4"/>
    <n v="4"/>
    <n v="0"/>
    <n v="0"/>
    <n v="0"/>
    <n v="0"/>
    <s v="INR"/>
    <n v="0"/>
    <n v="21051"/>
    <s v=""/>
    <n v="0"/>
    <n v="0"/>
    <s v="N"/>
    <n v="9"/>
    <s v="N"/>
    <s v="00/00/0000"/>
    <s v="N"/>
    <n v="0"/>
    <s v="00/00/0000"/>
    <s v="STD"/>
    <x v="1"/>
    <m/>
    <x v="0"/>
    <m/>
  </r>
  <r>
    <n v="60596196666"/>
    <s v="MC-TL-XPRESS CREDIT APR21"/>
    <n v="55997065555"/>
    <s v="Mr. VIJAYKUMAR MOHANLAL PATANI"/>
    <n v="400000"/>
    <n v="10.6"/>
    <n v="362863"/>
    <n v="362863"/>
    <n v="0"/>
    <n v="0"/>
    <n v="0"/>
    <d v="2023-11-17T00:00:00"/>
    <n v="4"/>
    <n v="4"/>
    <n v="0"/>
    <n v="0"/>
    <n v="0"/>
    <n v="0"/>
    <s v="INR"/>
    <n v="0"/>
    <n v="13020"/>
    <s v=""/>
    <n v="0"/>
    <n v="0"/>
    <s v="N"/>
    <n v="9"/>
    <s v="N"/>
    <s v="00/00/0000"/>
    <s v="N"/>
    <n v="0"/>
    <s v="00/00/0000"/>
    <s v="STD"/>
    <x v="1"/>
    <m/>
    <x v="0"/>
    <m/>
  </r>
  <r>
    <n v="60590061916"/>
    <s v="MC-TL-XPRESS CREDIT APR21"/>
    <n v="55055056979"/>
    <s v="Mr. NATVARBHAI manibhai  HARIJ"/>
    <n v="400000"/>
    <n v="12.1"/>
    <n v="381340"/>
    <n v="381340"/>
    <n v="0"/>
    <n v="0"/>
    <n v="0"/>
    <d v="2023-11-20T00:00:00"/>
    <n v="4"/>
    <n v="4"/>
    <n v="0"/>
    <n v="0"/>
    <n v="0"/>
    <n v="0"/>
    <s v="INR"/>
    <n v="0"/>
    <n v="8919"/>
    <s v=""/>
    <n v="0"/>
    <n v="0"/>
    <s v="N"/>
    <n v="9"/>
    <s v="N"/>
    <s v="00/00/0000"/>
    <s v="N"/>
    <n v="0"/>
    <s v="00/00/0000"/>
    <s v="STD"/>
    <x v="1"/>
    <m/>
    <x v="0"/>
    <m/>
  </r>
  <r>
    <n v="60691069916"/>
    <s v="MC-TL-XPRESS CREDIT APR21"/>
    <n v="55309539579"/>
    <s v="Mr. RAJESHBHAI JAYANTILAL BHUP"/>
    <n v="50000"/>
    <n v="12.1"/>
    <n v="44794"/>
    <n v="44794"/>
    <n v="0"/>
    <n v="0"/>
    <n v="0"/>
    <d v="2023-12-03T00:00:00"/>
    <n v="3"/>
    <n v="3"/>
    <n v="0"/>
    <n v="0"/>
    <n v="0"/>
    <n v="0"/>
    <s v="INR"/>
    <n v="0"/>
    <n v="2357"/>
    <s v=""/>
    <n v="0"/>
    <n v="0"/>
    <s v="N"/>
    <n v="9"/>
    <s v="N"/>
    <s v="00/00/0000"/>
    <s v="N"/>
    <n v="0"/>
    <s v="00/00/0000"/>
    <s v="STD"/>
    <x v="1"/>
    <m/>
    <x v="0"/>
    <m/>
  </r>
  <r>
    <n v="60666169566"/>
    <s v="MC-TL-XPRESS CREDIT APR21"/>
    <n v="56505065656"/>
    <s v="Mr. JAGDISHBHAI ARVINDBHAI PAR"/>
    <n v="570000"/>
    <n v="11.6"/>
    <n v="556338"/>
    <n v="556338"/>
    <n v="0"/>
    <n v="0"/>
    <n v="0"/>
    <d v="2023-12-13T00:00:00"/>
    <n v="3"/>
    <n v="3"/>
    <n v="0"/>
    <n v="0"/>
    <n v="0"/>
    <n v="0"/>
    <s v="INR"/>
    <n v="0"/>
    <n v="11026"/>
    <s v=""/>
    <n v="0"/>
    <n v="0"/>
    <s v="N"/>
    <n v="9"/>
    <s v="N"/>
    <s v="00/00/0000"/>
    <s v="N"/>
    <n v="0"/>
    <s v="00/00/0000"/>
    <s v="STD"/>
    <x v="1"/>
    <m/>
    <x v="0"/>
    <m/>
  </r>
  <r>
    <n v="60656969656"/>
    <s v="MC-TL-XPRESS CREDIT APR21"/>
    <n v="55795905995"/>
    <s v="Mr. PATEL  BHARATBHAI BALABHAI"/>
    <n v="325000"/>
    <n v="11.6"/>
    <n v="315037"/>
    <n v="315037"/>
    <n v="0"/>
    <n v="0"/>
    <n v="0"/>
    <d v="2023-12-18T00:00:00"/>
    <n v="3"/>
    <n v="3"/>
    <n v="0"/>
    <n v="0"/>
    <n v="0"/>
    <n v="0"/>
    <s v="INR"/>
    <n v="0"/>
    <n v="6834"/>
    <s v=""/>
    <n v="0"/>
    <n v="0"/>
    <s v="N"/>
    <n v="9"/>
    <s v="N"/>
    <s v="00/00/0000"/>
    <s v="N"/>
    <n v="0"/>
    <s v="00/00/0000"/>
    <s v="STD"/>
    <x v="1"/>
    <m/>
    <x v="0"/>
    <m/>
  </r>
  <r>
    <n v="60616609611"/>
    <s v="MC-TL-XPRESS CREDIT APR21"/>
    <n v="55155503553"/>
    <s v="Mr. NATUBHAI M VAGHELA"/>
    <n v="150000"/>
    <n v="11.6"/>
    <n v="145631"/>
    <n v="145631"/>
    <n v="0"/>
    <n v="0"/>
    <n v="0"/>
    <d v="2023-12-29T00:00:00"/>
    <n v="3"/>
    <n v="3"/>
    <n v="0"/>
    <n v="0"/>
    <n v="0"/>
    <n v="0"/>
    <s v="INR"/>
    <n v="0"/>
    <n v="2902"/>
    <s v=""/>
    <n v="0"/>
    <n v="0"/>
    <s v="N"/>
    <n v="9"/>
    <s v="N"/>
    <s v="00/00/0000"/>
    <s v="N"/>
    <n v="0"/>
    <s v="00/00/0000"/>
    <s v="STD"/>
    <x v="1"/>
    <m/>
    <x v="0"/>
    <m/>
  </r>
  <r>
    <n v="60696169099"/>
    <s v="MC-TL-XPRESS CREDIT APR21"/>
    <n v="59505955153"/>
    <s v="Mr. VIPIN  KUMAR"/>
    <n v="710000"/>
    <n v="10.6"/>
    <n v="701629"/>
    <n v="701629"/>
    <n v="0"/>
    <n v="0"/>
    <n v="0"/>
    <d v="2024-01-01T00:00:00"/>
    <n v="2"/>
    <n v="2"/>
    <n v="0"/>
    <n v="0"/>
    <n v="0"/>
    <n v="0"/>
    <s v="INR"/>
    <n v="0"/>
    <n v="13370"/>
    <s v=""/>
    <n v="0"/>
    <n v="0"/>
    <s v="N"/>
    <n v="9"/>
    <s v="N"/>
    <s v="00/00/0000"/>
    <s v="N"/>
    <n v="0"/>
    <s v="00/00/0000"/>
    <s v="STD"/>
    <x v="1"/>
    <m/>
    <x v="0"/>
    <m/>
  </r>
  <r>
    <n v="60101669565"/>
    <s v="MC-TL-XPRESS CREDIT APR21"/>
    <n v="75691071655"/>
    <s v="Mrs. MANJULABEN KODARBHAI RATH"/>
    <n v="750000"/>
    <n v="11.6"/>
    <n v="740898"/>
    <n v="740898"/>
    <n v="0"/>
    <n v="0"/>
    <n v="0"/>
    <d v="2024-01-07T00:00:00"/>
    <n v="2"/>
    <n v="2"/>
    <n v="0"/>
    <n v="0"/>
    <n v="0"/>
    <n v="0"/>
    <s v="INR"/>
    <n v="0"/>
    <n v="14508"/>
    <s v=""/>
    <n v="0"/>
    <n v="143.1"/>
    <s v="N"/>
    <n v="9"/>
    <s v="N"/>
    <s v="00/00/0000"/>
    <s v="N"/>
    <n v="0"/>
    <s v="00/00/0000"/>
    <s v="STD"/>
    <x v="61"/>
    <n v="0"/>
    <x v="0"/>
    <m/>
  </r>
  <r>
    <n v="60111969966"/>
    <s v="MC-TL-XPRESS CREDIT APR21"/>
    <n v="55761957799"/>
    <s v="Mr. AKASHKUMAR B PATNI"/>
    <n v="500000"/>
    <n v="11.1"/>
    <n v="492627"/>
    <n v="492627"/>
    <n v="0"/>
    <n v="0"/>
    <n v="0"/>
    <d v="2024-01-13T00:00:00"/>
    <n v="2"/>
    <n v="2"/>
    <n v="0"/>
    <n v="0"/>
    <n v="0"/>
    <n v="0"/>
    <s v="INR"/>
    <n v="0"/>
    <n v="9543"/>
    <s v=""/>
    <n v="0"/>
    <n v="0"/>
    <s v="N"/>
    <n v="9"/>
    <s v="N"/>
    <s v="00/00/0000"/>
    <s v="N"/>
    <n v="0"/>
    <s v="00/00/0000"/>
    <s v="STD"/>
    <x v="1"/>
    <m/>
    <x v="0"/>
    <m/>
  </r>
  <r>
    <n v="60116060599"/>
    <s v="MC-TL-XPRESS CREDIT APR21"/>
    <n v="55551379615"/>
    <s v="Mr. MEHUL SURESHBHAI SOLANKI"/>
    <n v="150000"/>
    <n v="10.6"/>
    <n v="147701"/>
    <n v="147701"/>
    <n v="0"/>
    <n v="0"/>
    <n v="0"/>
    <d v="2024-01-13T00:00:00"/>
    <n v="2"/>
    <n v="2"/>
    <n v="0"/>
    <n v="0"/>
    <n v="0"/>
    <n v="0"/>
    <s v="INR"/>
    <n v="0"/>
    <n v="2825"/>
    <s v=""/>
    <n v="0"/>
    <n v="0"/>
    <s v="N"/>
    <n v="9"/>
    <s v="N"/>
    <s v="00/00/0000"/>
    <s v="N"/>
    <n v="0"/>
    <s v="00/00/0000"/>
    <s v="STD"/>
    <x v="1"/>
    <m/>
    <x v="0"/>
    <m/>
  </r>
  <r>
    <n v="60191196699"/>
    <s v="MC-TL-XPRESS CREDIT APR21"/>
    <n v="57969360566"/>
    <s v="Mr. HITESHKUMAR RASIKLAL MAHER"/>
    <n v="350000"/>
    <n v="10.6"/>
    <n v="343944"/>
    <n v="343944"/>
    <n v="0"/>
    <n v="0"/>
    <n v="0"/>
    <d v="2024-01-20T00:00:00"/>
    <n v="2"/>
    <n v="2"/>
    <n v="0"/>
    <n v="0"/>
    <n v="0"/>
    <n v="0"/>
    <s v="INR"/>
    <n v="0"/>
    <n v="6591"/>
    <s v=""/>
    <n v="0"/>
    <n v="0"/>
    <s v="N"/>
    <n v="9"/>
    <s v="N"/>
    <s v="00/00/0000"/>
    <s v="N"/>
    <n v="0"/>
    <s v="00/00/0000"/>
    <s v="STD"/>
    <x v="1"/>
    <m/>
    <x v="0"/>
    <m/>
  </r>
  <r>
    <n v="60155166996"/>
    <s v="MC-TL-XPRESS CREDIT APR21"/>
    <n v="55011376956"/>
    <s v="Mr. KANUBHAI BHAGWANDAS VAGHEL"/>
    <n v="495400"/>
    <n v="11.35"/>
    <n v="494767"/>
    <n v="494767"/>
    <n v="0"/>
    <n v="0"/>
    <n v="0"/>
    <d v="2024-02-02T00:00:00"/>
    <n v="1"/>
    <n v="1"/>
    <n v="0"/>
    <n v="0"/>
    <n v="0"/>
    <n v="0"/>
    <s v="INR"/>
    <n v="0"/>
    <n v="9519"/>
    <s v=""/>
    <n v="0"/>
    <n v="0"/>
    <s v="N"/>
    <n v="9"/>
    <s v="N"/>
    <s v="00/00/0000"/>
    <s v="N"/>
    <n v="0"/>
    <s v="00/00/0000"/>
    <s v="STD"/>
    <x v="1"/>
    <m/>
    <x v="0"/>
    <m/>
  </r>
  <r>
    <n v="60190096990"/>
    <s v="MC-TL-XPRESS CREDIT APR21"/>
    <n v="56515159359"/>
    <s v="Mr. JITUJI BADARJI THAKOR"/>
    <n v="400000"/>
    <n v="10.35"/>
    <n v="398030"/>
    <n v="398030"/>
    <n v="0"/>
    <n v="0"/>
    <n v="0"/>
    <d v="2024-02-11T00:00:00"/>
    <n v="1"/>
    <n v="1"/>
    <n v="0"/>
    <n v="0"/>
    <n v="0"/>
    <n v="0"/>
    <s v="INR"/>
    <n v="0"/>
    <n v="7482"/>
    <s v=""/>
    <n v="0"/>
    <n v="0"/>
    <s v="N"/>
    <n v="9"/>
    <s v="N"/>
    <s v="00/00/0000"/>
    <s v="N"/>
    <n v="0"/>
    <s v="00/00/0000"/>
    <s v="STD"/>
    <x v="1"/>
    <m/>
    <x v="0"/>
    <m/>
  </r>
  <r>
    <n v="60956006669"/>
    <s v="MC-TL-XPRESS CREDIT APR21"/>
    <n v="55150959017"/>
    <s v="Mr. PRASHANT SURESHBHAI PARMAR"/>
    <n v="400000"/>
    <n v="11.35"/>
    <n v="402114"/>
    <n v="402114"/>
    <n v="0"/>
    <n v="0"/>
    <n v="0"/>
    <d v="2024-03-15T00:00:00"/>
    <n v="1"/>
    <n v="1"/>
    <n v="0"/>
    <n v="0"/>
    <n v="0"/>
    <n v="0"/>
    <s v="INR"/>
    <n v="0"/>
    <n v="7686"/>
    <s v=""/>
    <n v="0"/>
    <n v="0"/>
    <m/>
    <m/>
    <s v="N"/>
    <s v="00/00/0000"/>
    <s v="N"/>
    <n v="0"/>
    <s v="00/00/0000"/>
    <s v="STD"/>
    <x v="1"/>
    <m/>
    <x v="0"/>
    <m/>
  </r>
  <r>
    <n v="60956996990"/>
    <s v="MC-TL-XPRESS CREDIT APR21"/>
    <n v="59050593959"/>
    <s v="Mr. DESAI  NIKUL"/>
    <n v="427000"/>
    <n v="11.85"/>
    <n v="429357"/>
    <n v="429357"/>
    <n v="0"/>
    <n v="0"/>
    <n v="0"/>
    <d v="2024-03-15T00:00:00"/>
    <n v="1"/>
    <n v="1"/>
    <n v="0"/>
    <n v="0"/>
    <n v="0"/>
    <n v="0"/>
    <s v="INR"/>
    <n v="0"/>
    <n v="8315"/>
    <s v=""/>
    <n v="0"/>
    <n v="0"/>
    <s v="N"/>
    <n v="9"/>
    <s v="N"/>
    <s v="00/00/0000"/>
    <s v="N"/>
    <n v="0"/>
    <s v="00/00/0000"/>
    <s v="STD"/>
    <x v="1"/>
    <m/>
    <x v="0"/>
    <m/>
  </r>
  <r>
    <n v="60966519511"/>
    <s v="MC-TL-XPRESS CREDIT APR21"/>
    <n v="55959715155"/>
    <s v="Mr. MAHENDRABHAI JAYANTIBHAI"/>
    <n v="547000"/>
    <n v="10.35"/>
    <n v="548706"/>
    <n v="548706"/>
    <n v="0"/>
    <n v="0"/>
    <n v="0"/>
    <d v="2024-03-21T00:00:00"/>
    <n v="1"/>
    <n v="1"/>
    <n v="0"/>
    <n v="0"/>
    <n v="0"/>
    <n v="0"/>
    <s v="INR"/>
    <n v="0"/>
    <n v="10231"/>
    <s v=""/>
    <n v="0"/>
    <n v="0"/>
    <s v="N"/>
    <n v="9"/>
    <s v="N"/>
    <s v="00/00/0000"/>
    <s v="N"/>
    <n v="0"/>
    <s v="00/00/0000"/>
    <s v="STD"/>
    <x v="1"/>
    <m/>
    <x v="0"/>
    <m/>
  </r>
  <r>
    <n v="60911915969"/>
    <s v="MC-TL-XPRESS CREDIT APR21"/>
    <n v="50956399550"/>
    <s v="Mr. VASANT JETHALAL RATHOD"/>
    <n v="300000"/>
    <n v="10.35"/>
    <n v="300766"/>
    <n v="300766"/>
    <n v="0"/>
    <n v="0"/>
    <n v="0"/>
    <d v="2024-03-23T00:00:00"/>
    <n v="1"/>
    <n v="1"/>
    <n v="0"/>
    <n v="0"/>
    <n v="0"/>
    <n v="0"/>
    <s v="INR"/>
    <n v="0"/>
    <n v="6346"/>
    <s v=""/>
    <n v="0"/>
    <n v="0"/>
    <s v="N"/>
    <n v="9"/>
    <s v="N"/>
    <s v="00/00/0000"/>
    <s v="N"/>
    <n v="0"/>
    <s v="00/00/0000"/>
    <s v="STD"/>
    <x v="1"/>
    <m/>
    <x v="0"/>
    <m/>
  </r>
  <r>
    <n v="60916906695"/>
    <s v="MC-TL-XPRESS CREDIT APR21"/>
    <n v="90553069117"/>
    <s v="Mr. NIJANANDI YASHRAJ DAHYABHA"/>
    <n v="50000"/>
    <n v="10.35"/>
    <n v="50113"/>
    <n v="50113"/>
    <n v="0"/>
    <n v="0"/>
    <n v="0"/>
    <d v="2024-03-24T00:00:00"/>
    <n v="1"/>
    <n v="1"/>
    <n v="0"/>
    <n v="0"/>
    <n v="0"/>
    <n v="0"/>
    <s v="INR"/>
    <n v="0"/>
    <n v="4404"/>
    <s v=""/>
    <n v="0"/>
    <n v="0"/>
    <s v="N"/>
    <n v="9"/>
    <s v="N"/>
    <s v="00/00/0000"/>
    <s v="N"/>
    <n v="0"/>
    <s v="00/00/0000"/>
    <s v="STD"/>
    <x v="1"/>
    <m/>
    <x v="0"/>
    <m/>
  </r>
  <r>
    <n v="60999199116"/>
    <s v="MC-TL-XPRESS CREDIT APR21"/>
    <n v="59953773637"/>
    <s v="Mr. SHAMBHU  SHAHU"/>
    <n v="450000"/>
    <n v="10.35"/>
    <n v="450383"/>
    <n v="450383"/>
    <n v="0"/>
    <n v="0"/>
    <n v="0"/>
    <d v="2024-03-29T00:00:00"/>
    <n v="1"/>
    <n v="1"/>
    <n v="0"/>
    <n v="0"/>
    <n v="0"/>
    <n v="0"/>
    <s v="INR"/>
    <n v="0"/>
    <n v="8417"/>
    <s v=""/>
    <n v="0"/>
    <n v="0"/>
    <s v="N"/>
    <n v="9"/>
    <s v="N"/>
    <s v="00/00/0000"/>
    <s v="N"/>
    <n v="0"/>
    <s v="00/00/0000"/>
    <s v="STD"/>
    <x v="1"/>
    <m/>
    <x v="0"/>
    <m/>
  </r>
  <r>
    <n v="60166191919"/>
    <s v="MC-TL-XPRESS CREDIT APR21"/>
    <n v="59955965579"/>
    <s v="Mr. RAVIKUMAR  KARAN"/>
    <n v="396600"/>
    <n v="12.6"/>
    <n v="343054"/>
    <n v="346983.82"/>
    <n v="3929.820000000007"/>
    <n v="3929.82"/>
    <n v="6.8212102632969618E-12"/>
    <d v="2023-04-15T00:00:00"/>
    <n v="11"/>
    <n v="11"/>
    <n v="0"/>
    <n v="1"/>
    <n v="1"/>
    <n v="701"/>
    <s v="INR"/>
    <n v="0"/>
    <n v="8943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0916600699"/>
    <s v="MC-TL-XPRESS CREDIT APR21"/>
    <n v="90319611535"/>
    <s v="Mr. BALVANTBHAI  SOLANKI"/>
    <n v="437800"/>
    <n v="11.1"/>
    <n v="400562"/>
    <n v="402803.84"/>
    <n v="2241.8400000000256"/>
    <n v="2241.84"/>
    <n v="2.5465851649641991E-11"/>
    <d v="2023-06-07T00:00:00"/>
    <n v="9"/>
    <n v="9"/>
    <n v="0"/>
    <n v="1"/>
    <n v="1"/>
    <n v="701"/>
    <s v="INR"/>
    <n v="0"/>
    <n v="8356"/>
    <d v="2024-03-05T00:00:00"/>
    <n v="0"/>
    <n v="111.4"/>
    <s v="N"/>
    <n v="3"/>
    <s v="N"/>
    <s v="00/00/0000"/>
    <s v="N"/>
    <n v="0"/>
    <s v="00/00/0000"/>
    <s v="SMA0"/>
    <x v="89"/>
    <n v="701"/>
    <x v="0"/>
    <m/>
  </r>
  <r>
    <n v="60955500661"/>
    <s v="MC-TL-XPRESS CREDIT APR21"/>
    <n v="90379506557"/>
    <s v="Mr. ANILKUMAR GOPALBHAI VAGHEL"/>
    <n v="550000"/>
    <n v="11.1"/>
    <n v="499102"/>
    <n v="509574"/>
    <n v="10472"/>
    <n v="10472"/>
    <n v="0"/>
    <d v="2023-06-29T00:00:00"/>
    <n v="9"/>
    <n v="8"/>
    <n v="1"/>
    <n v="1"/>
    <n v="1"/>
    <n v="701"/>
    <s v="INR"/>
    <n v="0"/>
    <n v="10497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19951699"/>
    <s v="MC-TL-XPRESS CREDIT APR21"/>
    <n v="59551309355"/>
    <s v="Mr. DATT UTSAV  MAHESHBHAI"/>
    <n v="485000"/>
    <n v="11.6"/>
    <n v="470504"/>
    <n v="470513"/>
    <n v="9"/>
    <n v="9"/>
    <n v="0"/>
    <d v="2023-12-31T00:00:00"/>
    <n v="2"/>
    <n v="2"/>
    <n v="0"/>
    <n v="1"/>
    <n v="1"/>
    <n v="701"/>
    <s v="INR"/>
    <n v="0"/>
    <n v="9385"/>
    <d v="2024-03-31T00:00:00"/>
    <n v="0"/>
    <n v="0"/>
    <s v="N"/>
    <n v="3"/>
    <s v="N"/>
    <s v="00/00/0000"/>
    <s v="N"/>
    <n v="0"/>
    <s v="00/00/0000"/>
    <s v="SMA0"/>
    <x v="82"/>
    <n v="701"/>
    <x v="0"/>
    <m/>
  </r>
  <r>
    <n v="60999109199"/>
    <s v="MC-TL-XPRESS CREDIT APR21"/>
    <n v="56071995093"/>
    <s v="Mr. PRAVINSINH JITUBHA JADEJA"/>
    <n v="660000"/>
    <n v="10.6"/>
    <n v="609988"/>
    <n v="624673.75"/>
    <n v="14685.75"/>
    <n v="14685.75"/>
    <n v="0"/>
    <d v="2023-07-09T00:00:00"/>
    <n v="8"/>
    <n v="7"/>
    <n v="1"/>
    <n v="2"/>
    <n v="2"/>
    <n v="702"/>
    <s v="INR"/>
    <n v="0"/>
    <n v="12428"/>
    <d v="2024-02-09T00:00:00"/>
    <n v="0"/>
    <n v="264.52"/>
    <s v="N"/>
    <n v="1"/>
    <s v="N"/>
    <s v="00/00/0000"/>
    <s v="N"/>
    <n v="0"/>
    <s v="00/00/0000"/>
    <s v="SMA1"/>
    <x v="80"/>
    <n v="702"/>
    <x v="0"/>
    <m/>
  </r>
  <r>
    <n v="60196611966"/>
    <s v="MC-TL-XPRESS LITE-APR21"/>
    <n v="55375695951"/>
    <s v="Mr. PRAHALADJI MANGAJI THAKOR"/>
    <n v="110000"/>
    <n v="13.6"/>
    <n v="83725"/>
    <n v="83715"/>
    <n v="0"/>
    <n v="0"/>
    <n v="0"/>
    <d v="2023-05-26T00:00:00"/>
    <n v="10"/>
    <n v="10"/>
    <n v="0"/>
    <n v="0"/>
    <n v="0"/>
    <n v="0"/>
    <s v="INR"/>
    <n v="0"/>
    <n v="3739"/>
    <s v=""/>
    <n v="0"/>
    <n v="0"/>
    <s v="N"/>
    <n v="9"/>
    <s v="N"/>
    <s v="00/00/0000"/>
    <s v="N"/>
    <n v="0"/>
    <s v="00/00/0000"/>
    <s v="STD"/>
    <x v="1"/>
    <m/>
    <x v="0"/>
    <m/>
  </r>
  <r>
    <n v="60996966999"/>
    <s v="MC-TL-XPRESS LITE-APR21"/>
    <n v="56705551597"/>
    <s v="Mr. DHARMENDRAKUMAR  KISHANBHA"/>
    <n v="100000"/>
    <n v="13.1"/>
    <n v="81450"/>
    <n v="81450"/>
    <n v="0"/>
    <n v="0"/>
    <n v="0"/>
    <d v="2023-07-16T00:00:00"/>
    <n v="8"/>
    <n v="8"/>
    <n v="0"/>
    <n v="0"/>
    <n v="0"/>
    <n v="0"/>
    <s v="INR"/>
    <n v="0"/>
    <n v="3375"/>
    <s v=""/>
    <n v="0"/>
    <n v="0"/>
    <s v="N"/>
    <n v="9"/>
    <s v="N"/>
    <s v="00/00/0000"/>
    <s v="N"/>
    <n v="0"/>
    <s v="00/00/0000"/>
    <s v="STD"/>
    <x v="89"/>
    <n v="0"/>
    <x v="0"/>
    <m/>
  </r>
  <r>
    <n v="60566550661"/>
    <s v="MC-TL-XPRESS LITE-APR21"/>
    <n v="55100096950"/>
    <s v="Mr. PANKAJBHAI PREMCHAND VAGHE"/>
    <n v="150000"/>
    <n v="13.6"/>
    <n v="132701"/>
    <n v="132701"/>
    <n v="0"/>
    <n v="0"/>
    <n v="0"/>
    <d v="2023-10-27T00:00:00"/>
    <n v="5"/>
    <n v="5"/>
    <n v="0"/>
    <n v="0"/>
    <n v="0"/>
    <n v="0"/>
    <s v="INR"/>
    <n v="0"/>
    <n v="5098"/>
    <s v=""/>
    <n v="0"/>
    <n v="0"/>
    <s v="N"/>
    <n v="9"/>
    <s v="N"/>
    <s v="00/00/0000"/>
    <s v="N"/>
    <n v="0"/>
    <s v="00/00/0000"/>
    <s v="STD"/>
    <x v="1"/>
    <m/>
    <x v="0"/>
    <m/>
  </r>
  <r>
    <n v="60661169116"/>
    <s v="MC-TL-XPRESS LITE-APR21"/>
    <n v="55036155055"/>
    <s v="Mr. BHAVESHKUMAR GOPALBHAI PAR"/>
    <n v="140000"/>
    <n v="12.6"/>
    <n v="130970"/>
    <n v="130970"/>
    <n v="0"/>
    <n v="0"/>
    <n v="0"/>
    <d v="2023-12-14T00:00:00"/>
    <n v="3"/>
    <n v="3"/>
    <n v="0"/>
    <n v="0"/>
    <n v="0"/>
    <n v="0"/>
    <s v="INR"/>
    <n v="0"/>
    <n v="4691"/>
    <s v=""/>
    <n v="0"/>
    <n v="0"/>
    <s v="N"/>
    <n v="9"/>
    <s v="N"/>
    <s v="00/00/0000"/>
    <s v="N"/>
    <n v="0"/>
    <s v="00/00/0000"/>
    <s v="STD"/>
    <x v="1"/>
    <m/>
    <x v="0"/>
    <m/>
  </r>
  <r>
    <n v="60991066990"/>
    <s v="MC-TL-XPRESS LITE-APR21"/>
    <n v="55095505639"/>
    <s v="Mr. VAGHELA LAXMANBHAI M"/>
    <n v="125000"/>
    <n v="13.6"/>
    <n v="102253"/>
    <n v="106719.53"/>
    <n v="4466.5299999999988"/>
    <n v="4466.53"/>
    <n v="0"/>
    <d v="2023-07-14T00:00:00"/>
    <n v="8"/>
    <n v="7"/>
    <n v="1"/>
    <n v="2"/>
    <n v="2"/>
    <n v="702"/>
    <s v="INR"/>
    <n v="0"/>
    <n v="4248"/>
    <d v="2024-02-14T00:00:00"/>
    <n v="0"/>
    <n v="49.98"/>
    <s v="N"/>
    <n v="1"/>
    <s v="N"/>
    <s v="00/00/0000"/>
    <s v="N"/>
    <n v="0"/>
    <s v="00/00/0000"/>
    <s v="SMA1"/>
    <x v="133"/>
    <n v="702"/>
    <x v="0"/>
    <m/>
  </r>
  <r>
    <n v="60666066505"/>
    <s v="MC-TL-PRE APPRVD XPRES CR"/>
    <n v="56160170796"/>
    <s v="Mr. NIKUL  JADAV"/>
    <n v="137000"/>
    <n v="11.6"/>
    <n v="128322"/>
    <n v="125672"/>
    <n v="0"/>
    <n v="0"/>
    <n v="0"/>
    <d v="2023-08-06T00:00:00"/>
    <n v="7"/>
    <n v="7"/>
    <n v="0"/>
    <n v="0"/>
    <n v="0"/>
    <n v="0"/>
    <s v="INR"/>
    <n v="0"/>
    <n v="2650"/>
    <s v=""/>
    <n v="0"/>
    <n v="0"/>
    <s v="N"/>
    <n v="9"/>
    <s v="N"/>
    <s v="00/00/0000"/>
    <s v="N"/>
    <n v="0"/>
    <s v="00/00/0000"/>
    <s v="STD"/>
    <x v="1"/>
    <m/>
    <x v="0"/>
    <m/>
  </r>
  <r>
    <n v="60916616115"/>
    <s v="MC-TL-PRE APPRVD XPRES CR"/>
    <n v="56559379793"/>
    <s v="Mr. DIPTESH AMRUTLAL NANAVATI"/>
    <n v="199100"/>
    <n v="11.85"/>
    <n v="199606"/>
    <n v="194541"/>
    <n v="0"/>
    <n v="0"/>
    <n v="0"/>
    <d v="2024-03-24T00:00:00"/>
    <n v="1"/>
    <n v="1"/>
    <n v="0"/>
    <n v="0"/>
    <n v="0"/>
    <n v="0"/>
    <s v="INR"/>
    <n v="0"/>
    <n v="5065"/>
    <s v=""/>
    <n v="0"/>
    <n v="0"/>
    <s v="N"/>
    <n v="9"/>
    <s v="N"/>
    <s v="00/00/0000"/>
    <s v="N"/>
    <n v="0"/>
    <s v="00/00/0000"/>
    <s v="STD"/>
    <x v="1"/>
    <m/>
    <x v="0"/>
    <m/>
  </r>
  <r>
    <n v="60199606911"/>
    <s v="MC-TL PAXC (DEFENCE)"/>
    <n v="56395939559"/>
    <s v="Mr. NAVALKISHORE  CHAUHAN"/>
    <n v="800000"/>
    <n v="10.35"/>
    <n v="795044"/>
    <n v="810007"/>
    <n v="14963"/>
    <n v="14963"/>
    <n v="0"/>
    <d v="2024-02-16T00:00:00"/>
    <n v="1"/>
    <n v="0"/>
    <n v="1"/>
    <n v="1"/>
    <n v="1"/>
    <n v="701"/>
    <s v="INR"/>
    <n v="0"/>
    <n v="14963"/>
    <d v="2024-03-16T00:00:00"/>
    <n v="0"/>
    <n v="147.6"/>
    <m/>
    <m/>
    <s v="N"/>
    <s v="00/00/0000"/>
    <s v="N"/>
    <n v="0"/>
    <s v="00/00/0000"/>
    <s v="SMA0"/>
    <x v="133"/>
    <n v="701"/>
    <x v="0"/>
    <m/>
  </r>
  <r>
    <n v="60156695661"/>
    <s v="MC-TL PAXC (GOVT)"/>
    <n v="50751677395"/>
    <s v="Mr. SANTOSH KUMAR KORI"/>
    <n v="175300"/>
    <n v="10.6"/>
    <n v="139456"/>
    <n v="139456"/>
    <n v="0"/>
    <n v="0"/>
    <n v="0"/>
    <d v="2023-04-28T00:00:00"/>
    <n v="11"/>
    <n v="11"/>
    <n v="0"/>
    <n v="0"/>
    <n v="0"/>
    <n v="0"/>
    <s v="INR"/>
    <n v="0"/>
    <n v="4654"/>
    <s v=""/>
    <n v="0"/>
    <n v="0"/>
    <s v="N"/>
    <n v="9"/>
    <s v="N"/>
    <s v="00/00/0000"/>
    <s v="N"/>
    <n v="0"/>
    <s v="00/00/0000"/>
    <s v="STD"/>
    <x v="1"/>
    <m/>
    <x v="0"/>
    <m/>
  </r>
  <r>
    <n v="60569611696"/>
    <s v="MC-TL PAXC (GOVT)"/>
    <n v="59905576653"/>
    <s v="Mr. PRAKAHKUAMR RAMUBHAI PATAN"/>
    <n v="300200"/>
    <n v="11.1"/>
    <n v="285403"/>
    <n v="285403"/>
    <n v="0"/>
    <n v="0"/>
    <n v="0"/>
    <d v="2023-10-26T00:00:00"/>
    <n v="5"/>
    <n v="5"/>
    <n v="0"/>
    <n v="0"/>
    <n v="0"/>
    <n v="0"/>
    <s v="INR"/>
    <n v="0"/>
    <n v="5730"/>
    <s v=""/>
    <n v="0"/>
    <n v="0"/>
    <s v="N"/>
    <n v="9"/>
    <s v="N"/>
    <s v="00/00/0000"/>
    <s v="N"/>
    <n v="0"/>
    <s v="00/00/0000"/>
    <s v="STD"/>
    <x v="1"/>
    <m/>
    <x v="0"/>
    <m/>
  </r>
  <r>
    <n v="60669116661"/>
    <s v="MC-TL PAXC (GOVT)"/>
    <n v="56516593175"/>
    <s v="Miss. RAVAL MEGHA  RAKESHKUMAR"/>
    <n v="99700"/>
    <n v="11.6"/>
    <n v="97438"/>
    <n v="95509"/>
    <n v="0"/>
    <n v="0"/>
    <n v="0"/>
    <d v="2023-12-08T00:00:00"/>
    <n v="3"/>
    <n v="3"/>
    <n v="0"/>
    <n v="0"/>
    <n v="0"/>
    <n v="0"/>
    <s v="INR"/>
    <n v="0"/>
    <n v="1929"/>
    <s v=""/>
    <n v="0"/>
    <n v="0"/>
    <m/>
    <m/>
    <s v="N"/>
    <s v="00/00/0000"/>
    <s v="N"/>
    <n v="0"/>
    <s v="00/00/0000"/>
    <s v="STD"/>
    <x v="1"/>
    <m/>
    <x v="0"/>
    <m/>
  </r>
  <r>
    <n v="60661156096"/>
    <s v="MC-TL PAXC (GOVT)"/>
    <n v="56160150957"/>
    <s v="Mr. RAKESH KANTILAL PATANI"/>
    <n v="800000"/>
    <n v="11.1"/>
    <n v="779895"/>
    <n v="779895"/>
    <n v="0"/>
    <n v="0"/>
    <n v="0"/>
    <d v="2023-12-15T00:00:00"/>
    <n v="3"/>
    <n v="3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x v="1"/>
    <m/>
    <x v="0"/>
    <m/>
  </r>
  <r>
    <n v="60669901010"/>
    <s v="MC-TL PAXC (GOVT)"/>
    <n v="55510569359"/>
    <s v="Mrs. PRITIBEN KISHORCHANDRA PA"/>
    <n v="119000"/>
    <n v="11.6"/>
    <n v="115673"/>
    <n v="115673"/>
    <n v="0"/>
    <n v="0"/>
    <n v="0"/>
    <d v="2023-12-26T00:00:00"/>
    <n v="3"/>
    <n v="3"/>
    <n v="0"/>
    <n v="0"/>
    <n v="0"/>
    <n v="0"/>
    <s v="INR"/>
    <n v="0"/>
    <n v="2302"/>
    <s v=""/>
    <n v="0"/>
    <n v="0"/>
    <s v="N"/>
    <n v="9"/>
    <s v="N"/>
    <s v="00/00/0000"/>
    <s v="N"/>
    <n v="0"/>
    <s v="00/00/0000"/>
    <s v="STD"/>
    <x v="1"/>
    <m/>
    <x v="0"/>
    <m/>
  </r>
  <r>
    <n v="60111995610"/>
    <s v="MC-TL PAXC (GOVT)"/>
    <n v="56160169907"/>
    <s v="Mr. SURAJ MANGALBHAI PATANI"/>
    <n v="800000"/>
    <n v="11.1"/>
    <n v="788452"/>
    <n v="788452"/>
    <n v="0"/>
    <n v="0"/>
    <n v="0"/>
    <d v="2024-01-12T00:00:00"/>
    <n v="2"/>
    <n v="2"/>
    <n v="0"/>
    <n v="0"/>
    <n v="0"/>
    <n v="0"/>
    <s v="INR"/>
    <n v="0"/>
    <n v="15269"/>
    <s v=""/>
    <n v="0"/>
    <n v="0"/>
    <s v="N"/>
    <n v="9"/>
    <s v="N"/>
    <s v="00/00/0000"/>
    <s v="N"/>
    <n v="0"/>
    <s v="00/00/0000"/>
    <s v="STD"/>
    <x v="1"/>
    <m/>
    <x v="0"/>
    <m/>
  </r>
  <r>
    <n v="60151165561"/>
    <s v="MC-TL PAXC (GOVT)"/>
    <n v="59755117390"/>
    <s v="Mr. KALPAN GHANSIYAMBHAI BHATT"/>
    <n v="151100"/>
    <n v="12.1"/>
    <n v="151081"/>
    <n v="151081"/>
    <n v="0"/>
    <n v="0"/>
    <n v="0"/>
    <d v="2024-02-01T00:00:00"/>
    <n v="1"/>
    <n v="1"/>
    <n v="0"/>
    <n v="0"/>
    <n v="0"/>
    <n v="0"/>
    <s v="INR"/>
    <n v="0"/>
    <n v="2962"/>
    <s v=""/>
    <n v="0"/>
    <n v="3.9"/>
    <s v="N"/>
    <n v="9"/>
    <s v="N"/>
    <s v="00/00/0000"/>
    <s v="N"/>
    <n v="0"/>
    <s v="00/00/0000"/>
    <s v="STD"/>
    <x v="22"/>
    <n v="0"/>
    <x v="0"/>
    <m/>
  </r>
  <r>
    <n v="60961561969"/>
    <s v="MC-TL-KAV-PL-SAL"/>
    <n v="55565915091"/>
    <s v="Mr. SANJAYKUMAR JETHABHAI SEHG"/>
    <n v="173000"/>
    <n v="8.5"/>
    <n v="161589"/>
    <n v="157894"/>
    <n v="0"/>
    <n v="0"/>
    <n v="0"/>
    <d v="2023-06-16T00:00:00"/>
    <n v="6"/>
    <n v="6"/>
    <n v="0"/>
    <n v="0"/>
    <n v="0"/>
    <n v="0"/>
    <s v="INR"/>
    <n v="0"/>
    <n v="3793"/>
    <s v=""/>
    <n v="0"/>
    <n v="0"/>
    <s v="N"/>
    <n v="9"/>
    <s v="N"/>
    <s v="00/00/0000"/>
    <s v="N"/>
    <n v="0"/>
    <s v="00/00/0000"/>
    <s v="STD"/>
    <x v="24"/>
    <n v="0"/>
    <x v="0"/>
    <m/>
  </r>
  <r>
    <n v="60966599169"/>
    <s v="MC-TL-KAV-PL-SAL"/>
    <n v="56155515509"/>
    <s v="Mr. VISEN MOHAN SINGH D"/>
    <n v="200000"/>
    <n v="8.5"/>
    <n v="186736"/>
    <n v="182458"/>
    <n v="0"/>
    <n v="0"/>
    <n v="0"/>
    <d v="2023-06-18T00:00:00"/>
    <n v="6"/>
    <n v="6"/>
    <n v="0"/>
    <n v="0"/>
    <n v="0"/>
    <n v="0"/>
    <s v="INR"/>
    <n v="0"/>
    <n v="4383"/>
    <s v=""/>
    <n v="0"/>
    <n v="0"/>
    <s v="N"/>
    <n v="9"/>
    <s v="N"/>
    <s v="00/00/0000"/>
    <s v="N"/>
    <n v="0"/>
    <s v="00/00/0000"/>
    <s v="STD"/>
    <x v="177"/>
    <n v="0"/>
    <x v="0"/>
    <m/>
  </r>
  <r>
    <n v="60961656116"/>
    <s v="MC-TL-KAV-PL-SAL"/>
    <n v="55050593735"/>
    <s v="Mr. SIDDIQUI MOHAMAD ASIF"/>
    <n v="155700"/>
    <n v="8.5"/>
    <n v="145345"/>
    <n v="141964"/>
    <n v="0"/>
    <n v="0"/>
    <n v="0"/>
    <d v="2023-06-19T00:00:00"/>
    <n v="6"/>
    <n v="6"/>
    <n v="0"/>
    <n v="0"/>
    <n v="0"/>
    <n v="0"/>
    <s v="INR"/>
    <n v="0"/>
    <n v="3411"/>
    <s v=""/>
    <n v="0"/>
    <n v="0"/>
    <s v="N"/>
    <n v="9"/>
    <s v="N"/>
    <s v="00/00/0000"/>
    <s v="N"/>
    <n v="0"/>
    <s v="00/00/0000"/>
    <s v="STD"/>
    <x v="23"/>
    <n v="0"/>
    <x v="0"/>
    <m/>
  </r>
  <r>
    <n v="60965999659"/>
    <s v="MC-TL-KAV-PL-SAL"/>
    <n v="56995955555"/>
    <s v="Mr. JIGNESHKUMAR LALABHAI PATE"/>
    <n v="125000"/>
    <n v="8.5"/>
    <n v="116572"/>
    <n v="113878"/>
    <n v="0"/>
    <n v="0"/>
    <n v="0"/>
    <d v="2023-06-24T00:00:00"/>
    <n v="6"/>
    <n v="6"/>
    <n v="0"/>
    <n v="0"/>
    <n v="0"/>
    <n v="0"/>
    <s v="INR"/>
    <n v="0"/>
    <n v="2736"/>
    <s v=""/>
    <n v="0"/>
    <n v="0"/>
    <s v="N"/>
    <n v="9"/>
    <s v="N"/>
    <s v="00/00/0000"/>
    <s v="N"/>
    <n v="0"/>
    <s v="00/00/0000"/>
    <s v="STD"/>
    <x v="7"/>
    <n v="0"/>
    <x v="0"/>
    <m/>
  </r>
  <r>
    <n v="60955696669"/>
    <s v="MC-TL-KAV-PL-SAL"/>
    <n v="90379506557"/>
    <s v="Mr. ANILKUMAR GOPALBHAI VAGHEL"/>
    <n v="125000"/>
    <n v="8.5"/>
    <n v="115974"/>
    <n v="113742"/>
    <n v="0"/>
    <n v="0"/>
    <n v="0"/>
    <d v="2023-06-29T00:00:00"/>
    <n v="6"/>
    <n v="6"/>
    <n v="0"/>
    <n v="0"/>
    <n v="0"/>
    <n v="0"/>
    <s v="INR"/>
    <n v="0"/>
    <n v="2813"/>
    <s v=""/>
    <n v="0"/>
    <n v="0"/>
    <s v="N"/>
    <n v="9"/>
    <s v="N"/>
    <s v="00/00/0000"/>
    <s v="N"/>
    <n v="0"/>
    <s v="00/00/0000"/>
    <s v="STD"/>
    <x v="32"/>
    <n v="0"/>
    <x v="0"/>
    <m/>
  </r>
  <r>
    <n v="60955569119"/>
    <s v="MC-TL-KAV-PL-SAL"/>
    <n v="90660199395"/>
    <s v="Mr. Govindbhai Keshabhai Solan"/>
    <n v="180000"/>
    <n v="8.5"/>
    <n v="167015"/>
    <n v="163791"/>
    <n v="0"/>
    <n v="0"/>
    <n v="0"/>
    <d v="2023-06-29T00:00:00"/>
    <n v="6"/>
    <n v="6"/>
    <n v="0"/>
    <n v="0"/>
    <n v="0"/>
    <n v="0"/>
    <s v="INR"/>
    <n v="0"/>
    <n v="4050"/>
    <s v=""/>
    <n v="0"/>
    <n v="0"/>
    <s v="N"/>
    <n v="9"/>
    <s v="N"/>
    <s v="00/00/0000"/>
    <s v="N"/>
    <n v="0"/>
    <s v="00/00/0000"/>
    <s v="STD"/>
    <x v="32"/>
    <n v="0"/>
    <x v="0"/>
    <m/>
  </r>
  <r>
    <n v="60966096619"/>
    <s v="MC-TL-KAV-PL-SAL"/>
    <n v="55700319795"/>
    <s v="Mr. GUDDUBHAI DULAJI RAJPUT"/>
    <n v="216000"/>
    <n v="8.5"/>
    <n v="204681"/>
    <n v="202328"/>
    <n v="0"/>
    <n v="0"/>
    <n v="0"/>
    <d v="2023-07-02T00:00:00"/>
    <n v="5"/>
    <n v="5"/>
    <n v="0"/>
    <n v="0"/>
    <n v="0"/>
    <n v="0"/>
    <s v="INR"/>
    <n v="0"/>
    <n v="4951"/>
    <s v=""/>
    <n v="0"/>
    <n v="0"/>
    <s v="N"/>
    <n v="9"/>
    <s v="N"/>
    <s v="00/00/0000"/>
    <s v="N"/>
    <n v="0"/>
    <s v="00/00/0000"/>
    <s v="STD"/>
    <x v="146"/>
    <n v="0"/>
    <x v="0"/>
    <m/>
  </r>
  <r>
    <n v="60961091605"/>
    <s v="MC-TL-KAV-PL-SAL"/>
    <n v="55751375570"/>
    <s v="Mr. HARI BABU NIKAM"/>
    <n v="221000"/>
    <n v="8.5"/>
    <n v="209395"/>
    <n v="205743"/>
    <n v="0"/>
    <n v="0"/>
    <n v="0"/>
    <d v="2023-07-03T00:00:00"/>
    <n v="5"/>
    <n v="5"/>
    <n v="0"/>
    <n v="0"/>
    <n v="0"/>
    <n v="0"/>
    <s v="INR"/>
    <n v="0"/>
    <n v="5062"/>
    <s v=""/>
    <n v="0"/>
    <n v="0"/>
    <s v="N"/>
    <n v="9"/>
    <s v="N"/>
    <s v="00/00/0000"/>
    <s v="N"/>
    <n v="0"/>
    <s v="00/00/0000"/>
    <s v="STD"/>
    <x v="22"/>
    <n v="0"/>
    <x v="0"/>
    <m/>
  </r>
  <r>
    <n v="60696990999"/>
    <s v="MC-TL-KAV-PL-SAL"/>
    <n v="56500306577"/>
    <s v="Mr. RAMESH  KUMAR"/>
    <n v="359000"/>
    <n v="8.5"/>
    <n v="344051"/>
    <n v="282157"/>
    <n v="0"/>
    <n v="0"/>
    <n v="0"/>
    <d v="2023-08-26T00:00:00"/>
    <n v="4"/>
    <n v="4"/>
    <n v="0"/>
    <n v="0"/>
    <n v="0"/>
    <n v="0"/>
    <s v="INR"/>
    <n v="0"/>
    <n v="8094"/>
    <s v=""/>
    <n v="0"/>
    <n v="0"/>
    <s v="N"/>
    <n v="9"/>
    <s v="N"/>
    <s v="00/00/0000"/>
    <s v="N"/>
    <n v="0"/>
    <s v="00/00/0000"/>
    <s v="STD"/>
    <x v="1"/>
    <m/>
    <x v="0"/>
    <m/>
  </r>
  <r>
    <n v="60956991969"/>
    <s v="MC-TL-KAV-PL-SAL"/>
    <n v="57195905315"/>
    <s v="Mr. SHRAVAN RAM  MEHRIA"/>
    <n v="200000"/>
    <n v="8.5"/>
    <n v="185540"/>
    <n v="186320"/>
    <n v="780"/>
    <n v="780"/>
    <n v="0"/>
    <d v="2023-06-30T00:00:00"/>
    <n v="6"/>
    <n v="6"/>
    <n v="0"/>
    <n v="1"/>
    <n v="1"/>
    <n v="701"/>
    <s v="INR"/>
    <n v="0"/>
    <n v="4498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69119116"/>
    <s v="MC-TL-KAV-PL-PEN"/>
    <n v="50053597556"/>
    <s v="Mrs. NIRMALABEN G SHRIMALI"/>
    <n v="78500"/>
    <n v="8.5"/>
    <n v="73256"/>
    <n v="73256"/>
    <n v="0"/>
    <n v="0"/>
    <n v="0"/>
    <d v="2023-06-21T00:00:00"/>
    <n v="6"/>
    <n v="6"/>
    <n v="0"/>
    <n v="0"/>
    <n v="0"/>
    <n v="0"/>
    <s v="INR"/>
    <n v="0"/>
    <n v="1719"/>
    <s v=""/>
    <n v="0"/>
    <n v="0"/>
    <s v="N"/>
    <n v="9"/>
    <s v="N"/>
    <s v="00/00/0000"/>
    <s v="N"/>
    <n v="0"/>
    <s v="00/00/0000"/>
    <s v="STD"/>
    <x v="88"/>
    <n v="0"/>
    <x v="0"/>
    <m/>
  </r>
  <r>
    <n v="60656095660"/>
    <s v="MC-TL-KAV-YONO-PL-SAL"/>
    <n v="56195997756"/>
    <s v="Mr. KHODABHAI MOTIBHAI PARMAR"/>
    <n v="118000"/>
    <n v="8.5"/>
    <n v="113614"/>
    <n v="113614"/>
    <n v="0"/>
    <n v="0"/>
    <n v="0"/>
    <d v="2023-08-09T00:00:00"/>
    <n v="4"/>
    <n v="4"/>
    <n v="0"/>
    <n v="0"/>
    <n v="0"/>
    <n v="0"/>
    <s v="INR"/>
    <n v="0"/>
    <n v="2692"/>
    <s v=""/>
    <n v="0"/>
    <n v="0"/>
    <s v="N"/>
    <n v="9"/>
    <s v="N"/>
    <s v="00/00/0000"/>
    <s v="N"/>
    <n v="0"/>
    <s v="00/00/0000"/>
    <s v="STD"/>
    <x v="82"/>
    <n v="0"/>
    <x v="0"/>
    <m/>
  </r>
  <r>
    <n v="60655601566"/>
    <s v="MC-TL-KAV-YONO-PL-SAL"/>
    <n v="50599657556"/>
    <s v="Mr. PRAVINBHAI KANTIBHAI NAIYA"/>
    <n v="195000"/>
    <n v="8.5"/>
    <n v="187698"/>
    <n v="184073"/>
    <n v="0"/>
    <n v="0"/>
    <n v="0"/>
    <d v="2023-08-10T00:00:00"/>
    <n v="4"/>
    <n v="4"/>
    <n v="0"/>
    <n v="0"/>
    <n v="0"/>
    <n v="0"/>
    <s v="INR"/>
    <n v="0"/>
    <n v="4445"/>
    <s v=""/>
    <n v="0"/>
    <n v="0"/>
    <s v="N"/>
    <n v="9"/>
    <s v="N"/>
    <s v="00/00/0000"/>
    <s v="N"/>
    <n v="0"/>
    <s v="00/00/0000"/>
    <s v="STD"/>
    <x v="80"/>
    <n v="0"/>
    <x v="0"/>
    <m/>
  </r>
  <r>
    <n v="60655669666"/>
    <s v="MC-TL-KAV-YONO-PL-SAL"/>
    <n v="56970179607"/>
    <s v="Mr. CHITRA  ORAM"/>
    <n v="226000"/>
    <n v="8.5"/>
    <n v="217541"/>
    <n v="213335"/>
    <n v="0"/>
    <n v="0"/>
    <n v="0"/>
    <d v="2023-08-10T00:00:00"/>
    <n v="4"/>
    <n v="4"/>
    <n v="0"/>
    <n v="0"/>
    <n v="0"/>
    <n v="0"/>
    <s v="INR"/>
    <n v="0"/>
    <n v="5151"/>
    <s v=""/>
    <n v="0"/>
    <n v="0"/>
    <s v="N"/>
    <n v="9"/>
    <s v="N"/>
    <s v="00/00/0000"/>
    <s v="N"/>
    <n v="0"/>
    <s v="00/00/0000"/>
    <s v="STD"/>
    <x v="80"/>
    <n v="0"/>
    <x v="0"/>
    <m/>
  </r>
  <r>
    <n v="60656695900"/>
    <s v="MC-TL-KAV-YONO-PL-SAL"/>
    <n v="55039555956"/>
    <s v="Mr. RAMVILAS  KORI"/>
    <n v="98000"/>
    <n v="8.5"/>
    <n v="94334"/>
    <n v="92510"/>
    <n v="0"/>
    <n v="0"/>
    <n v="0"/>
    <d v="2023-08-10T00:00:00"/>
    <n v="4"/>
    <n v="4"/>
    <n v="0"/>
    <n v="0"/>
    <n v="0"/>
    <n v="0"/>
    <s v="INR"/>
    <n v="0"/>
    <n v="2234"/>
    <s v=""/>
    <n v="0"/>
    <n v="0"/>
    <s v="N"/>
    <n v="9"/>
    <s v="N"/>
    <s v="00/00/0000"/>
    <s v="N"/>
    <n v="0"/>
    <s v="00/00/0000"/>
    <s v="STD"/>
    <x v="80"/>
    <n v="0"/>
    <x v="0"/>
    <m/>
  </r>
  <r>
    <n v="60656559591"/>
    <s v="MC-TL-KAV-YONO-PL-SAL"/>
    <n v="55555301397"/>
    <s v="Mr. BHAGVANBHAI MADHABHAI GOHE"/>
    <n v="145000"/>
    <n v="8.5"/>
    <n v="139571"/>
    <n v="136871"/>
    <n v="0"/>
    <n v="0"/>
    <n v="0"/>
    <d v="2023-08-10T00:00:00"/>
    <n v="4"/>
    <n v="4"/>
    <n v="0"/>
    <n v="0"/>
    <n v="0"/>
    <n v="0"/>
    <s v="INR"/>
    <n v="0"/>
    <n v="3305"/>
    <s v=""/>
    <n v="0"/>
    <n v="0"/>
    <s v="N"/>
    <n v="9"/>
    <s v="N"/>
    <s v="00/00/0000"/>
    <s v="N"/>
    <n v="0"/>
    <s v="00/00/0000"/>
    <s v="STD"/>
    <x v="80"/>
    <n v="0"/>
    <x v="0"/>
    <m/>
  </r>
  <r>
    <n v="60656111919"/>
    <s v="MC-TL-KAV-YONO-PL-SAL"/>
    <n v="55039991759"/>
    <s v="Mr. PINTU JIVANLAL PATEL"/>
    <n v="109000"/>
    <n v="8.5"/>
    <n v="104936"/>
    <n v="102543"/>
    <n v="0"/>
    <n v="0"/>
    <n v="0"/>
    <d v="2023-08-10T00:00:00"/>
    <n v="4"/>
    <n v="4"/>
    <n v="0"/>
    <n v="0"/>
    <n v="0"/>
    <n v="0"/>
    <s v="INR"/>
    <n v="0"/>
    <n v="2485"/>
    <s v=""/>
    <n v="0"/>
    <n v="0"/>
    <s v="N"/>
    <n v="9"/>
    <s v="N"/>
    <s v="00/00/0000"/>
    <s v="N"/>
    <n v="0"/>
    <s v="00/00/0000"/>
    <s v="STD"/>
    <x v="87"/>
    <n v="0"/>
    <x v="0"/>
    <m/>
  </r>
  <r>
    <n v="60659969651"/>
    <s v="MC-TL-KAV-YONO-PL-SAL"/>
    <n v="55975509551"/>
    <s v="Mr. MAHESHBHAI ISHVARBHAI TURI"/>
    <n v="288000"/>
    <n v="8.5"/>
    <n v="272804"/>
    <n v="167275"/>
    <n v="0"/>
    <n v="0"/>
    <n v="0"/>
    <d v="2023-08-11T00:00:00"/>
    <n v="4"/>
    <n v="4"/>
    <n v="0"/>
    <n v="0"/>
    <n v="0"/>
    <n v="0"/>
    <s v="INR"/>
    <n v="0"/>
    <n v="6519"/>
    <s v=""/>
    <n v="0"/>
    <n v="0"/>
    <s v="N"/>
    <n v="9"/>
    <s v="N"/>
    <s v="00/00/0000"/>
    <s v="N"/>
    <n v="0"/>
    <s v="00/00/0000"/>
    <s v="STD"/>
    <x v="1"/>
    <m/>
    <x v="0"/>
    <m/>
  </r>
  <r>
    <n v="60659991911"/>
    <s v="MC-TL-KAV-YONO-PL-SAL"/>
    <n v="50056939633"/>
    <s v="Mr. MORE  SANDESH"/>
    <n v="99000"/>
    <n v="8.5"/>
    <n v="95277"/>
    <n v="93432"/>
    <n v="0"/>
    <n v="0"/>
    <n v="0"/>
    <d v="2023-08-11T00:00:00"/>
    <n v="4"/>
    <n v="4"/>
    <n v="0"/>
    <n v="0"/>
    <n v="0"/>
    <n v="0"/>
    <s v="INR"/>
    <n v="0"/>
    <n v="2255"/>
    <s v=""/>
    <n v="0"/>
    <n v="0"/>
    <s v="N"/>
    <n v="9"/>
    <s v="N"/>
    <s v="00/00/0000"/>
    <s v="N"/>
    <n v="0"/>
    <s v="00/00/0000"/>
    <s v="STD"/>
    <x v="118"/>
    <n v="0"/>
    <x v="0"/>
    <m/>
  </r>
  <r>
    <n v="60659066665"/>
    <s v="MC-TL-KAV-YONO-PL-SAL"/>
    <n v="56160171959"/>
    <s v="Mr. BHAVNESH NAVINBHAI SOLANKI"/>
    <n v="291000"/>
    <n v="8.5"/>
    <n v="280062"/>
    <n v="274639"/>
    <n v="0"/>
    <n v="0"/>
    <n v="0"/>
    <d v="2023-08-11T00:00:00"/>
    <n v="4"/>
    <n v="4"/>
    <n v="0"/>
    <n v="0"/>
    <n v="0"/>
    <n v="0"/>
    <s v="INR"/>
    <n v="0"/>
    <n v="6628"/>
    <s v=""/>
    <n v="0"/>
    <n v="0"/>
    <s v="N"/>
    <n v="9"/>
    <s v="N"/>
    <s v="00/00/0000"/>
    <s v="N"/>
    <n v="0"/>
    <s v="00/00/0000"/>
    <s v="STD"/>
    <x v="118"/>
    <n v="0"/>
    <x v="0"/>
    <m/>
  </r>
  <r>
    <n v="60659661666"/>
    <s v="MC-TL-KAV-YONO-PL-SAL"/>
    <n v="56516593175"/>
    <s v="Miss. RAVAL MEGHA  RAKESHKUMAR"/>
    <n v="130200"/>
    <n v="8.5"/>
    <n v="125304"/>
    <n v="122878"/>
    <n v="0"/>
    <n v="0"/>
    <n v="0"/>
    <d v="2023-08-11T00:00:00"/>
    <n v="4"/>
    <n v="4"/>
    <n v="0"/>
    <n v="0"/>
    <n v="0"/>
    <n v="0"/>
    <s v="INR"/>
    <n v="0"/>
    <n v="2966"/>
    <s v=""/>
    <n v="0"/>
    <n v="0"/>
    <s v="N"/>
    <n v="9"/>
    <s v="N"/>
    <s v="00/00/0000"/>
    <s v="N"/>
    <n v="0"/>
    <s v="00/00/0000"/>
    <s v="STD"/>
    <x v="118"/>
    <n v="0"/>
    <x v="0"/>
    <m/>
  </r>
  <r>
    <n v="60659656995"/>
    <s v="MC-TL-KAV-YONO-PL-SAL"/>
    <n v="55559509790"/>
    <s v="Mr. IKHATYARALI SIRAJMIYA SAIY"/>
    <n v="92700"/>
    <n v="8.5"/>
    <n v="89213"/>
    <n v="87486"/>
    <n v="0"/>
    <n v="0"/>
    <n v="0"/>
    <d v="2023-08-11T00:00:00"/>
    <n v="4"/>
    <n v="4"/>
    <n v="0"/>
    <n v="0"/>
    <n v="0"/>
    <n v="0"/>
    <s v="INR"/>
    <n v="0"/>
    <n v="2112"/>
    <s v=""/>
    <n v="0"/>
    <n v="0"/>
    <s v="N"/>
    <n v="9"/>
    <s v="N"/>
    <s v="00/00/0000"/>
    <s v="N"/>
    <n v="0"/>
    <s v="00/00/0000"/>
    <s v="STD"/>
    <x v="118"/>
    <n v="0"/>
    <x v="0"/>
    <m/>
  </r>
  <r>
    <n v="60669099660"/>
    <s v="MC-TL-KAV-YONO-PL-SAL"/>
    <n v="55011379733"/>
    <s v="Mr. HIMANSHU  RAYKA"/>
    <n v="252000"/>
    <n v="8.5"/>
    <n v="242494"/>
    <n v="237788"/>
    <n v="0"/>
    <n v="0"/>
    <n v="0"/>
    <d v="2023-08-12T00:00:00"/>
    <n v="4"/>
    <n v="4"/>
    <n v="0"/>
    <n v="0"/>
    <n v="0"/>
    <n v="0"/>
    <s v="INR"/>
    <n v="0"/>
    <n v="5736"/>
    <s v=""/>
    <n v="0"/>
    <n v="0"/>
    <s v="N"/>
    <n v="9"/>
    <s v="N"/>
    <s v="00/00/0000"/>
    <s v="N"/>
    <n v="0"/>
    <s v="00/00/0000"/>
    <s v="STD"/>
    <x v="232"/>
    <n v="0"/>
    <x v="0"/>
    <m/>
  </r>
  <r>
    <n v="60669999616"/>
    <s v="MC-TL-KAV-YONO-PL-SAL"/>
    <n v="55155570115"/>
    <s v="Mr. MAHESH RAMJIBHAI VAGHELA"/>
    <n v="148000"/>
    <n v="8.5"/>
    <n v="142496"/>
    <n v="142480"/>
    <n v="0"/>
    <n v="0"/>
    <n v="0"/>
    <d v="2023-08-12T00:00:00"/>
    <n v="4"/>
    <n v="4"/>
    <n v="0"/>
    <n v="0"/>
    <n v="0"/>
    <n v="0"/>
    <s v="INR"/>
    <n v="0"/>
    <n v="3369"/>
    <s v=""/>
    <n v="0"/>
    <n v="0"/>
    <s v="N"/>
    <n v="9"/>
    <s v="N"/>
    <s v="00/00/0000"/>
    <s v="N"/>
    <n v="0"/>
    <s v="00/00/0000"/>
    <s v="STD"/>
    <x v="82"/>
    <n v="0"/>
    <x v="0"/>
    <m/>
  </r>
  <r>
    <n v="60669116660"/>
    <s v="MC-TL-KAV-YONO-PL-SAL"/>
    <n v="55533597010"/>
    <s v="Mr. RASIKBHAI BABABHAI RATHOD"/>
    <n v="192000"/>
    <n v="8.5"/>
    <n v="184753"/>
    <n v="181168"/>
    <n v="0"/>
    <n v="0"/>
    <n v="0"/>
    <d v="2023-08-12T00:00:00"/>
    <n v="4"/>
    <n v="4"/>
    <n v="0"/>
    <n v="0"/>
    <n v="0"/>
    <n v="0"/>
    <s v="INR"/>
    <n v="0"/>
    <n v="4370"/>
    <s v=""/>
    <n v="0"/>
    <n v="0"/>
    <s v="N"/>
    <n v="9"/>
    <s v="N"/>
    <s v="00/00/0000"/>
    <s v="N"/>
    <n v="0"/>
    <s v="00/00/0000"/>
    <s v="STD"/>
    <x v="232"/>
    <n v="0"/>
    <x v="0"/>
    <m/>
  </r>
  <r>
    <n v="60669966695"/>
    <s v="MC-TL-KAV-YONO-PL-SAL"/>
    <n v="56010001605"/>
    <s v="Mr. KAMLESHKUMAR KANTIBHAI BHO"/>
    <n v="90000"/>
    <n v="8.5"/>
    <n v="86601"/>
    <n v="84922"/>
    <n v="0"/>
    <n v="0"/>
    <n v="0"/>
    <d v="2023-08-12T00:00:00"/>
    <n v="4"/>
    <n v="4"/>
    <n v="0"/>
    <n v="0"/>
    <n v="0"/>
    <n v="0"/>
    <s v="INR"/>
    <n v="0"/>
    <n v="2049"/>
    <s v=""/>
    <n v="0"/>
    <n v="0"/>
    <s v="N"/>
    <n v="9"/>
    <s v="N"/>
    <s v="00/00/0000"/>
    <s v="N"/>
    <n v="0"/>
    <s v="00/00/0000"/>
    <s v="STD"/>
    <x v="232"/>
    <n v="0"/>
    <x v="0"/>
    <m/>
  </r>
  <r>
    <n v="60661696061"/>
    <s v="MC-TL-KAV-YONO-PL-SAL"/>
    <n v="55195656065"/>
    <s v="Mr. DHIREN ARVINDBHAI MISTRY"/>
    <n v="188000"/>
    <n v="8.5"/>
    <n v="180817"/>
    <n v="177286"/>
    <n v="0"/>
    <n v="0"/>
    <n v="0"/>
    <d v="2023-08-15T00:00:00"/>
    <n v="4"/>
    <n v="4"/>
    <n v="0"/>
    <n v="0"/>
    <n v="0"/>
    <n v="0"/>
    <s v="INR"/>
    <n v="0"/>
    <n v="4271"/>
    <s v=""/>
    <n v="0"/>
    <n v="0"/>
    <s v="N"/>
    <n v="9"/>
    <s v="N"/>
    <s v="00/00/0000"/>
    <s v="N"/>
    <n v="0"/>
    <s v="00/00/0000"/>
    <s v="STD"/>
    <x v="24"/>
    <n v="0"/>
    <x v="0"/>
    <m/>
  </r>
  <r>
    <n v="60611609169"/>
    <s v="MC-TL-KAV-YONO-PL-SAL"/>
    <n v="56999510363"/>
    <s v="Mr. VIVEK JAYNARAYAN AGNIHOTRI"/>
    <n v="65000"/>
    <n v="8.5"/>
    <n v="62494"/>
    <n v="61269"/>
    <n v="0"/>
    <n v="0"/>
    <n v="0"/>
    <d v="2023-08-17T00:00:00"/>
    <n v="4"/>
    <n v="4"/>
    <n v="0"/>
    <n v="0"/>
    <n v="0"/>
    <n v="0"/>
    <s v="INR"/>
    <n v="0"/>
    <n v="1475"/>
    <s v=""/>
    <n v="0"/>
    <n v="0"/>
    <s v="N"/>
    <n v="9"/>
    <s v="N"/>
    <s v="00/00/0000"/>
    <s v="N"/>
    <n v="0"/>
    <s v="00/00/0000"/>
    <s v="STD"/>
    <x v="26"/>
    <n v="0"/>
    <x v="0"/>
    <m/>
  </r>
  <r>
    <n v="60669661159"/>
    <s v="MC-TL-KAV-YONO-PL-OTH"/>
    <n v="55997065955"/>
    <s v="Mr. NARAYAN LAL  PRAJAPATI"/>
    <n v="229000"/>
    <n v="8.5"/>
    <n v="220357"/>
    <n v="216080"/>
    <n v="0"/>
    <n v="0"/>
    <n v="0"/>
    <d v="2023-08-12T00:00:00"/>
    <n v="4"/>
    <n v="4"/>
    <n v="0"/>
    <n v="0"/>
    <n v="0"/>
    <n v="0"/>
    <s v="INR"/>
    <n v="0"/>
    <n v="5212"/>
    <s v=""/>
    <n v="0"/>
    <n v="0"/>
    <s v="N"/>
    <n v="9"/>
    <s v="N"/>
    <s v="00/00/0000"/>
    <s v="N"/>
    <n v="0"/>
    <s v="00/00/0000"/>
    <s v="STD"/>
    <x v="232"/>
    <n v="0"/>
    <x v="0"/>
    <m/>
  </r>
  <r>
    <n v="60666090669"/>
    <s v="MC-TL-KAV-YONO-PL-OTH"/>
    <n v="56565156197"/>
    <s v="Mr. GAUTAMSINH ISHWARSINH DABH"/>
    <n v="224000"/>
    <n v="8.5"/>
    <n v="215511"/>
    <n v="211321"/>
    <n v="0"/>
    <n v="0"/>
    <n v="0"/>
    <d v="2023-08-13T00:00:00"/>
    <n v="4"/>
    <n v="4"/>
    <n v="0"/>
    <n v="0"/>
    <n v="0"/>
    <n v="0"/>
    <s v="INR"/>
    <n v="0"/>
    <n v="5095"/>
    <s v=""/>
    <n v="0"/>
    <n v="0"/>
    <s v="N"/>
    <n v="9"/>
    <s v="N"/>
    <s v="00/00/0000"/>
    <s v="N"/>
    <n v="0"/>
    <s v="00/00/0000"/>
    <s v="STD"/>
    <x v="218"/>
    <n v="0"/>
    <x v="0"/>
    <m/>
  </r>
  <r>
    <n v="60611666199"/>
    <s v="MC-TL-KAV-YONO-PL-OTH"/>
    <n v="56160175695"/>
    <s v="Mr. BIHOLA AMEETSINGH  JAGDEVS"/>
    <n v="110000"/>
    <n v="8.5"/>
    <n v="105760"/>
    <n v="103689"/>
    <n v="0"/>
    <n v="0"/>
    <n v="0"/>
    <d v="2023-08-17T00:00:00"/>
    <n v="4"/>
    <n v="4"/>
    <n v="0"/>
    <n v="0"/>
    <n v="0"/>
    <n v="0"/>
    <s v="INR"/>
    <n v="0"/>
    <n v="2496"/>
    <s v=""/>
    <n v="0"/>
    <n v="0"/>
    <m/>
    <m/>
    <s v="N"/>
    <s v="00/00/0000"/>
    <s v="N"/>
    <n v="0"/>
    <s v="00/00/0000"/>
    <s v="STD"/>
    <x v="26"/>
    <n v="0"/>
    <x v="0"/>
    <m/>
  </r>
  <r>
    <n v="60500919965"/>
    <s v="MC-TL-XPRESS CREDIT MAY21"/>
    <n v="50053557556"/>
    <s v="Miss. LALITA THAVARAJI BARANDA"/>
    <n v="340500"/>
    <n v="11.6"/>
    <n v="283346"/>
    <n v="283346"/>
    <n v="0"/>
    <n v="0"/>
    <n v="0"/>
    <d v="2023-10-08T00:00:00"/>
    <n v="5"/>
    <n v="5"/>
    <n v="0"/>
    <n v="0"/>
    <n v="0"/>
    <n v="0"/>
    <s v="INR"/>
    <n v="0"/>
    <n v="14874"/>
    <s v=""/>
    <n v="0"/>
    <n v="0"/>
    <s v="N"/>
    <n v="9"/>
    <s v="N"/>
    <s v="00/00/0000"/>
    <s v="N"/>
    <n v="0"/>
    <s v="00/00/0000"/>
    <s v="STD"/>
    <x v="1"/>
    <m/>
    <x v="0"/>
    <m/>
  </r>
  <r>
    <n v="60519905696"/>
    <s v="MC-TL-XPRESS CREDIT MAY21"/>
    <n v="55935696755"/>
    <s v="Mr. NIKUNJKUMAR DINESHBHAI DIX"/>
    <n v="100000"/>
    <n v="11.1"/>
    <n v="59859"/>
    <n v="59859"/>
    <n v="0"/>
    <n v="0"/>
    <n v="0"/>
    <d v="2023-10-14T00:00:00"/>
    <n v="5"/>
    <n v="5"/>
    <n v="0"/>
    <n v="0"/>
    <n v="0"/>
    <n v="0"/>
    <s v="INR"/>
    <n v="0"/>
    <n v="8843"/>
    <s v=""/>
    <n v="0"/>
    <n v="0"/>
    <s v="N"/>
    <n v="9"/>
    <s v="N"/>
    <s v="00/00/0000"/>
    <s v="N"/>
    <n v="0"/>
    <s v="00/00/0000"/>
    <s v="STD"/>
    <x v="1"/>
    <m/>
    <x v="0"/>
    <m/>
  </r>
  <r>
    <n v="60661999061"/>
    <s v="MC-TL-XPRESS CREDIT MAY21"/>
    <n v="55933935903"/>
    <s v="Miss. JAGRUTIBEN SHANTILAL VAI"/>
    <n v="1156000"/>
    <n v="9.6"/>
    <n v="1126892"/>
    <n v="1126892"/>
    <n v="0"/>
    <n v="0"/>
    <n v="0"/>
    <d v="2023-12-07T00:00:00"/>
    <n v="3"/>
    <n v="3"/>
    <n v="0"/>
    <n v="0"/>
    <n v="0"/>
    <n v="0"/>
    <s v="INR"/>
    <n v="0"/>
    <n v="21184"/>
    <s v=""/>
    <n v="0"/>
    <n v="0"/>
    <s v="N"/>
    <n v="9"/>
    <s v="N"/>
    <s v="00/00/0000"/>
    <s v="N"/>
    <n v="0"/>
    <s v="00/00/0000"/>
    <s v="STD"/>
    <x v="1"/>
    <m/>
    <x v="0"/>
    <m/>
  </r>
  <r>
    <n v="60695990991"/>
    <s v="MC-TL-XPRESS CREDIT MAY21"/>
    <n v="59635971933"/>
    <s v="Mr. GAURAV KAILASH SHARMA"/>
    <n v="400000"/>
    <n v="11.1"/>
    <n v="394847"/>
    <n v="374847"/>
    <n v="0"/>
    <n v="0"/>
    <n v="0"/>
    <d v="2024-01-05T00:00:00"/>
    <n v="2"/>
    <n v="2"/>
    <n v="0"/>
    <n v="0"/>
    <n v="0"/>
    <n v="0"/>
    <s v="INR"/>
    <n v="0"/>
    <n v="7635"/>
    <s v=""/>
    <n v="0"/>
    <n v="0"/>
    <s v="N"/>
    <n v="9"/>
    <s v="N"/>
    <s v="00/00/0000"/>
    <s v="N"/>
    <n v="0"/>
    <s v="00/00/0000"/>
    <s v="STD"/>
    <x v="1"/>
    <m/>
    <x v="0"/>
    <m/>
  </r>
  <r>
    <n v="60691665199"/>
    <s v="MC-TL-XPRESS CREDIT MAY21"/>
    <n v="57555396756"/>
    <s v="Mr. PRUTHVIDAN RAMESHDAN GADHA"/>
    <n v="500000"/>
    <n v="10.1"/>
    <n v="493063"/>
    <n v="493063"/>
    <n v="0"/>
    <n v="0"/>
    <n v="0"/>
    <d v="2024-01-06T00:00:00"/>
    <n v="2"/>
    <n v="2"/>
    <n v="0"/>
    <n v="0"/>
    <n v="0"/>
    <n v="0"/>
    <s v="INR"/>
    <n v="0"/>
    <n v="9289"/>
    <s v=""/>
    <n v="0"/>
    <n v="0"/>
    <s v="N"/>
    <n v="9"/>
    <s v="N"/>
    <s v="00/00/0000"/>
    <s v="N"/>
    <n v="0"/>
    <s v="00/00/0000"/>
    <s v="STD"/>
    <x v="1"/>
    <m/>
    <x v="0"/>
    <m/>
  </r>
  <r>
    <n v="60111961960"/>
    <s v="MC-TL-XPRESS CREDIT MAY21"/>
    <n v="56995955555"/>
    <s v="Mr. JIGNESHKUMAR LALABHAI PATE"/>
    <n v="125100"/>
    <n v="10.1"/>
    <n v="123149"/>
    <n v="123149"/>
    <n v="0"/>
    <n v="0"/>
    <n v="0"/>
    <d v="2024-01-12T00:00:00"/>
    <n v="2"/>
    <n v="2"/>
    <n v="0"/>
    <n v="0"/>
    <n v="0"/>
    <n v="0"/>
    <s v="INR"/>
    <n v="0"/>
    <n v="2324"/>
    <s v=""/>
    <n v="0"/>
    <n v="0"/>
    <s v="N"/>
    <n v="9"/>
    <s v="N"/>
    <s v="00/00/0000"/>
    <s v="N"/>
    <n v="0"/>
    <s v="00/00/0000"/>
    <s v="STD"/>
    <x v="1"/>
    <m/>
    <x v="0"/>
    <m/>
  </r>
  <r>
    <n v="60166119656"/>
    <s v="MC-TL-XPRESS CREDIT MAY21"/>
    <n v="55670559000"/>
    <s v="Mr. MANUBHAI BHIKHABHAI VAGHEL"/>
    <n v="952000"/>
    <n v="11.6"/>
    <n v="950441"/>
    <n v="950441"/>
    <n v="0"/>
    <n v="0"/>
    <n v="0"/>
    <d v="2024-02-04T00:00:00"/>
    <n v="1"/>
    <n v="1"/>
    <n v="0"/>
    <n v="0"/>
    <n v="0"/>
    <n v="0"/>
    <s v="INR"/>
    <n v="0"/>
    <n v="18415"/>
    <s v=""/>
    <n v="0"/>
    <n v="0"/>
    <s v="N"/>
    <n v="9"/>
    <s v="N"/>
    <s v="00/00/0000"/>
    <s v="N"/>
    <n v="0"/>
    <s v="00/00/0000"/>
    <s v="STD"/>
    <x v="87"/>
    <n v="0"/>
    <x v="0"/>
    <m/>
  </r>
  <r>
    <n v="60996511116"/>
    <s v="MC-TL-XPRESS CREDIT MAY21"/>
    <n v="90555355533"/>
    <s v="Ms. CHANDRIKABEN SOMABHAI NINA"/>
    <n v="150000"/>
    <n v="9.85"/>
    <n v="151133"/>
    <n v="151133"/>
    <n v="0"/>
    <n v="0"/>
    <n v="0"/>
    <d v="2024-03-04T00:00:00"/>
    <n v="1"/>
    <n v="1"/>
    <n v="0"/>
    <n v="0"/>
    <n v="0"/>
    <n v="0"/>
    <s v="INR"/>
    <n v="0"/>
    <n v="5662"/>
    <s v=""/>
    <n v="0"/>
    <n v="0"/>
    <s v="N"/>
    <n v="9"/>
    <s v="N"/>
    <s v="00/00/0000"/>
    <s v="N"/>
    <n v="0"/>
    <s v="00/00/0000"/>
    <s v="STD"/>
    <x v="1"/>
    <m/>
    <x v="0"/>
    <m/>
  </r>
  <r>
    <n v="60966961691"/>
    <s v="MC-TL-XPRESS CREDIT MAY21"/>
    <n v="55535906565"/>
    <s v="Miss. CHRISTIAN SWIZAL SHASHIK"/>
    <n v="800000"/>
    <n v="10.35"/>
    <n v="804991"/>
    <n v="804991"/>
    <n v="0"/>
    <n v="0"/>
    <n v="0"/>
    <d v="2024-03-10T00:00:00"/>
    <n v="1"/>
    <n v="1"/>
    <n v="0"/>
    <n v="0"/>
    <n v="0"/>
    <n v="0"/>
    <s v="INR"/>
    <n v="0"/>
    <n v="14963"/>
    <s v=""/>
    <n v="0"/>
    <n v="0"/>
    <s v="N"/>
    <n v="9"/>
    <s v="N"/>
    <s v="00/00/0000"/>
    <s v="N"/>
    <n v="0"/>
    <s v="00/00/0000"/>
    <s v="STD"/>
    <x v="1"/>
    <m/>
    <x v="0"/>
    <m/>
  </r>
  <r>
    <n v="60961961165"/>
    <s v="MC-TL-XPRESS CREDIT MAY21"/>
    <n v="55933935903"/>
    <s v="Miss. JAGRUTIBEN SHANTILAL VAI"/>
    <n v="89900"/>
    <n v="9.85"/>
    <n v="90409"/>
    <n v="90409"/>
    <n v="0"/>
    <n v="0"/>
    <n v="0"/>
    <d v="2024-03-11T00:00:00"/>
    <n v="1"/>
    <n v="1"/>
    <n v="0"/>
    <n v="0"/>
    <n v="0"/>
    <n v="0"/>
    <s v="INR"/>
    <n v="0"/>
    <n v="1659"/>
    <s v=""/>
    <n v="0"/>
    <n v="0"/>
    <s v="N"/>
    <n v="9"/>
    <s v="N"/>
    <s v="00/00/0000"/>
    <s v="N"/>
    <n v="0"/>
    <s v="00/00/0000"/>
    <s v="STD"/>
    <x v="1"/>
    <m/>
    <x v="0"/>
    <m/>
  </r>
  <r>
    <n v="66966196901"/>
    <s v="MC-SBI PENSION LOAN-JAN17"/>
    <n v="50053559099"/>
    <s v="Mr. SHRIMARI RAJENDRA  NATVARL"/>
    <n v="220000"/>
    <n v="12.45"/>
    <n v="42113"/>
    <n v="9060.74"/>
    <n v="0"/>
    <n v="0"/>
    <n v="0"/>
    <d v="2019-06-13T00:00:00"/>
    <n v="19"/>
    <n v="19"/>
    <n v="0"/>
    <n v="0"/>
    <n v="0"/>
    <n v="0"/>
    <s v="INR"/>
    <n v="0"/>
    <n v="4944"/>
    <s v=""/>
    <n v="0"/>
    <n v="0"/>
    <s v="N"/>
    <n v="9"/>
    <s v="N"/>
    <s v="00/00/0000"/>
    <s v="N"/>
    <n v="0"/>
    <s v="00/00/0000"/>
    <s v="STD"/>
    <x v="1"/>
    <m/>
    <x v="0"/>
    <m/>
  </r>
  <r>
    <n v="61696911996"/>
    <s v="MC-SBI PENSION LOAN-JAN17"/>
    <n v="56373793751"/>
    <s v="Mr. JASHWANTBHAI ZAVERBHAI  VA"/>
    <n v="150000"/>
    <n v="11.6"/>
    <n v="57369"/>
    <n v="15734"/>
    <n v="0"/>
    <n v="0"/>
    <n v="0"/>
    <d v="2020-05-11T00:00:00"/>
    <n v="19"/>
    <n v="19"/>
    <n v="0"/>
    <n v="0"/>
    <n v="0"/>
    <n v="0"/>
    <s v="INR"/>
    <n v="0"/>
    <n v="3307"/>
    <s v=""/>
    <n v="0"/>
    <n v="0"/>
    <s v="N"/>
    <n v="9"/>
    <s v="N"/>
    <s v="00/00/0000"/>
    <s v="N"/>
    <n v="0"/>
    <s v="00/00/0000"/>
    <s v="STD"/>
    <x v="1"/>
    <m/>
    <x v="0"/>
    <m/>
  </r>
  <r>
    <n v="61119666990"/>
    <s v="MC-SBI PENSION LOAN-JAN17"/>
    <n v="50053535099"/>
    <s v="Ms. CHRISTIAN  SHANTABEN"/>
    <n v="360000"/>
    <n v="11.7"/>
    <n v="79526"/>
    <n v="23959.22"/>
    <n v="0"/>
    <n v="0"/>
    <n v="0"/>
    <d v="2020-06-28T00:00:00"/>
    <n v="19"/>
    <n v="19"/>
    <n v="0"/>
    <n v="0"/>
    <n v="0"/>
    <n v="0"/>
    <s v="INR"/>
    <n v="0"/>
    <n v="9690"/>
    <s v=""/>
    <n v="0"/>
    <n v="0"/>
    <s v="N"/>
    <n v="9"/>
    <s v="N"/>
    <s v="00/00/0000"/>
    <s v="N"/>
    <n v="0"/>
    <s v="00/00/0000"/>
    <s v="STD"/>
    <x v="1"/>
    <m/>
    <x v="0"/>
    <m/>
  </r>
  <r>
    <n v="61190961911"/>
    <s v="MC-SBI PENSION LOAN-JAN17"/>
    <n v="55051917179"/>
    <s v="Mrs. SAVITABEN RATILAL SHAH"/>
    <n v="200000"/>
    <n v="11.7"/>
    <n v="88724"/>
    <n v="63532.1"/>
    <n v="0"/>
    <n v="0"/>
    <n v="0"/>
    <d v="2020-06-29T00:00:00"/>
    <n v="19"/>
    <n v="19"/>
    <n v="0"/>
    <n v="0"/>
    <n v="0"/>
    <n v="0"/>
    <s v="INR"/>
    <n v="0"/>
    <n v="4522"/>
    <s v=""/>
    <n v="0"/>
    <n v="0"/>
    <s v="N"/>
    <n v="9"/>
    <s v="N"/>
    <s v="00/00/0000"/>
    <s v="N"/>
    <n v="0"/>
    <s v="00/00/0000"/>
    <s v="STD"/>
    <x v="18"/>
    <n v="0"/>
    <x v="0"/>
    <m/>
  </r>
  <r>
    <n v="61199006669"/>
    <s v="MC-SBI PENSION LOAN-JAN17"/>
    <n v="50053971300"/>
    <s v="Mr. BABUBHAI MOHANBHAI SOLANKI"/>
    <n v="150000"/>
    <n v="11.7"/>
    <n v="35132"/>
    <n v="15938"/>
    <n v="0"/>
    <n v="0"/>
    <n v="0"/>
    <d v="2020-06-30T00:00:00"/>
    <n v="19"/>
    <n v="19"/>
    <n v="0"/>
    <n v="0"/>
    <n v="0"/>
    <n v="0"/>
    <s v="INR"/>
    <n v="0"/>
    <n v="4035"/>
    <s v=""/>
    <n v="0"/>
    <n v="0"/>
    <s v="N"/>
    <n v="9"/>
    <s v="N"/>
    <s v="00/00/0000"/>
    <s v="N"/>
    <n v="0"/>
    <s v="00/00/0000"/>
    <s v="STD"/>
    <x v="18"/>
    <n v="0"/>
    <x v="0"/>
    <m/>
  </r>
  <r>
    <n v="61916106919"/>
    <s v="MC-SBI PENSION LOAN-JAN17"/>
    <n v="55016075955"/>
    <s v="Mrs. NARMADABEN TRIKAMLAL PARM"/>
    <n v="70000"/>
    <n v="11.7"/>
    <n v="18007"/>
    <n v="7028"/>
    <n v="0"/>
    <n v="0"/>
    <n v="0"/>
    <d v="2020-07-16T00:00:00"/>
    <n v="19"/>
    <n v="19"/>
    <n v="0"/>
    <n v="0"/>
    <n v="0"/>
    <n v="0"/>
    <s v="INR"/>
    <n v="0"/>
    <n v="1834"/>
    <s v=""/>
    <n v="0"/>
    <n v="0"/>
    <s v="N"/>
    <n v="9"/>
    <s v="N"/>
    <s v="00/00/0000"/>
    <s v="N"/>
    <n v="0"/>
    <s v="00/00/0000"/>
    <s v="STD"/>
    <x v="11"/>
    <n v="999"/>
    <x v="0"/>
    <m/>
  </r>
  <r>
    <n v="61966161091"/>
    <s v="MC-SBI PENSION LOAN-JAN17"/>
    <n v="55170755306"/>
    <s v="Mr. SALUKE  NANURAV"/>
    <n v="150000"/>
    <n v="11.7"/>
    <n v="36793"/>
    <n v="9952.27"/>
    <n v="0"/>
    <n v="0"/>
    <n v="0"/>
    <d v="2020-07-25T00:00:00"/>
    <n v="19"/>
    <n v="19"/>
    <n v="0"/>
    <n v="0"/>
    <n v="0"/>
    <n v="0"/>
    <s v="INR"/>
    <n v="0"/>
    <n v="3929"/>
    <s v=""/>
    <n v="0"/>
    <n v="0"/>
    <s v="N"/>
    <n v="9"/>
    <s v="N"/>
    <s v="00/00/0000"/>
    <s v="N"/>
    <n v="0"/>
    <s v="00/00/0000"/>
    <s v="STD"/>
    <x v="1"/>
    <m/>
    <x v="0"/>
    <m/>
  </r>
  <r>
    <n v="61966911910"/>
    <s v="MC-SBI PENSION LOAN-JAN17"/>
    <n v="55097739661"/>
    <s v="Mrs. MINABEN SAKABHAI  VALODAR"/>
    <n v="120000"/>
    <n v="11.7"/>
    <n v="53993"/>
    <n v="52039.56"/>
    <n v="0"/>
    <n v="0"/>
    <n v="0"/>
    <d v="2020-07-26T00:00:00"/>
    <n v="19"/>
    <n v="19"/>
    <n v="0"/>
    <n v="0"/>
    <n v="0"/>
    <n v="0"/>
    <s v="INR"/>
    <n v="0"/>
    <n v="2652"/>
    <s v=""/>
    <n v="0"/>
    <n v="0"/>
    <s v="N"/>
    <n v="9"/>
    <s v="N"/>
    <s v="00/00/0000"/>
    <s v="N"/>
    <n v="0"/>
    <s v="00/00/0000"/>
    <s v="STD"/>
    <x v="1"/>
    <m/>
    <x v="0"/>
    <m/>
  </r>
  <r>
    <n v="61965199199"/>
    <s v="MC-SBI PENSION LOAN-JAN17"/>
    <n v="50059099963"/>
    <s v="Mrs. SAVITABEN BABUBHAI RANA"/>
    <n v="70000"/>
    <n v="11.7"/>
    <n v="18446"/>
    <n v="8134.51"/>
    <n v="0"/>
    <n v="0"/>
    <n v="0"/>
    <d v="2020-08-06T00:00:00"/>
    <n v="19"/>
    <n v="19"/>
    <n v="0"/>
    <n v="0"/>
    <n v="0"/>
    <n v="0"/>
    <s v="INR"/>
    <n v="0"/>
    <n v="1864"/>
    <s v=""/>
    <n v="0"/>
    <n v="0"/>
    <s v="N"/>
    <n v="9"/>
    <s v="N"/>
    <s v="00/00/0000"/>
    <s v="N"/>
    <n v="0"/>
    <s v="00/00/0000"/>
    <s v="STD"/>
    <x v="0"/>
    <n v="999"/>
    <x v="0"/>
    <m/>
  </r>
  <r>
    <n v="61950999101"/>
    <s v="MC-SBI PENSION LOAN-JAN17"/>
    <n v="50059135310"/>
    <s v="Mr. BABUBHAI PITAMBARBHAI CHAU"/>
    <n v="200000"/>
    <n v="11.7"/>
    <n v="101511"/>
    <n v="90811.92"/>
    <n v="0"/>
    <n v="0"/>
    <n v="0"/>
    <d v="2020-08-02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x v="233"/>
    <n v="999"/>
    <x v="0"/>
    <m/>
  </r>
  <r>
    <n v="61966956101"/>
    <s v="MC-SBI PENSION LOAN-JAN17"/>
    <n v="50053997090"/>
    <s v="Mr. DHIREN MOHANLAL BANKER"/>
    <n v="250000"/>
    <n v="11.7"/>
    <n v="120823"/>
    <n v="93203"/>
    <n v="0"/>
    <n v="0"/>
    <n v="0"/>
    <d v="2020-08-10T00:00:00"/>
    <n v="19"/>
    <n v="19"/>
    <n v="0"/>
    <n v="0"/>
    <n v="0"/>
    <n v="0"/>
    <s v="INR"/>
    <n v="0"/>
    <n v="5524"/>
    <s v=""/>
    <n v="0"/>
    <n v="0"/>
    <s v="N"/>
    <n v="9"/>
    <s v="N"/>
    <s v="00/00/0000"/>
    <s v="N"/>
    <n v="0"/>
    <s v="00/00/0000"/>
    <s v="STD"/>
    <x v="35"/>
    <n v="0"/>
    <x v="0"/>
    <m/>
  </r>
  <r>
    <n v="61969196966"/>
    <s v="MC-SBI PENSION LOAN-JAN17"/>
    <n v="56707959551"/>
    <s v="Mr. RAMJIBHAI CHUNDABHAI RABAR"/>
    <n v="359000"/>
    <n v="11.7"/>
    <n v="171525"/>
    <n v="120595.74"/>
    <n v="0"/>
    <n v="0"/>
    <n v="0"/>
    <d v="2020-08-09T00:00:00"/>
    <n v="19"/>
    <n v="19"/>
    <n v="0"/>
    <n v="0"/>
    <n v="0"/>
    <n v="0"/>
    <s v="INR"/>
    <n v="0"/>
    <n v="7932"/>
    <s v=""/>
    <n v="0"/>
    <n v="0"/>
    <s v="N"/>
    <n v="9"/>
    <s v="N"/>
    <s v="00/00/0000"/>
    <s v="N"/>
    <n v="0"/>
    <s v="00/00/0000"/>
    <s v="STD"/>
    <x v="18"/>
    <n v="0"/>
    <x v="0"/>
    <m/>
  </r>
  <r>
    <n v="61991991165"/>
    <s v="MC-SBI PENSION LOAN-JAN17"/>
    <n v="56553665351"/>
    <s v="Mr. RANCHHODBHAI DHULABHAI RAT"/>
    <n v="200000"/>
    <n v="11.7"/>
    <n v="94465"/>
    <n v="67727.73"/>
    <n v="0"/>
    <n v="0"/>
    <n v="0"/>
    <d v="2020-08-2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x v="1"/>
    <m/>
    <x v="0"/>
    <m/>
  </r>
  <r>
    <n v="61991691660"/>
    <s v="MC-SBI PENSION LOAN-JAN17"/>
    <n v="50059137099"/>
    <s v="Mr. VINODBHAI BABAJI PARMAR"/>
    <n v="200000"/>
    <n v="11.7"/>
    <n v="89254"/>
    <n v="37740.81"/>
    <n v="0"/>
    <n v="0"/>
    <n v="0"/>
    <d v="2020-08-21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x v="18"/>
    <n v="0"/>
    <x v="0"/>
    <m/>
  </r>
  <r>
    <n v="61991511965"/>
    <s v="MC-SBI PENSION LOAN-JAN17"/>
    <n v="55609709597"/>
    <s v="Mrs. TAHERUNNISHA MOHAMADSHARI"/>
    <n v="200000"/>
    <n v="11.7"/>
    <n v="93320"/>
    <n v="63102.44"/>
    <n v="0"/>
    <n v="0"/>
    <n v="0"/>
    <d v="2020-08-24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x v="1"/>
    <m/>
    <x v="0"/>
    <m/>
  </r>
  <r>
    <n v="61909191611"/>
    <s v="MC-SBI PENSION LOAN-JAN17"/>
    <n v="55690916735"/>
    <s v="Mrs. SHARDA BEN HARIPRASAD SOL"/>
    <n v="200000"/>
    <n v="11.7"/>
    <n v="94091"/>
    <n v="71776.14"/>
    <n v="0"/>
    <n v="0"/>
    <n v="0"/>
    <d v="2020-08-30T00:00:00"/>
    <n v="19"/>
    <n v="19"/>
    <n v="0"/>
    <n v="0"/>
    <n v="0"/>
    <n v="0"/>
    <s v="INR"/>
    <n v="0"/>
    <n v="4419"/>
    <s v=""/>
    <n v="0"/>
    <n v="0"/>
    <s v="N"/>
    <n v="9"/>
    <s v="N"/>
    <s v="00/00/0000"/>
    <s v="N"/>
    <n v="0"/>
    <s v="00/00/0000"/>
    <s v="STD"/>
    <x v="141"/>
    <n v="999"/>
    <x v="0"/>
    <m/>
  </r>
  <r>
    <n v="61911960166"/>
    <s v="MC-SBI PENSION LOAN-JAN17"/>
    <n v="55313631675"/>
    <s v="Mr. BHOPABHAI MAFABHAI VALA"/>
    <n v="150000"/>
    <n v="11.7"/>
    <n v="71823"/>
    <n v="55078.54"/>
    <n v="0"/>
    <n v="0"/>
    <n v="0"/>
    <d v="2020-08-31T00:00:00"/>
    <n v="19"/>
    <n v="19"/>
    <n v="0"/>
    <n v="0"/>
    <n v="0"/>
    <n v="0"/>
    <s v="INR"/>
    <n v="0"/>
    <n v="3314"/>
    <s v=""/>
    <n v="0"/>
    <n v="0"/>
    <s v="N"/>
    <n v="9"/>
    <s v="N"/>
    <s v="00/00/0000"/>
    <s v="N"/>
    <n v="0"/>
    <s v="00/00/0000"/>
    <s v="STD"/>
    <x v="141"/>
    <n v="999"/>
    <x v="0"/>
    <m/>
  </r>
  <r>
    <n v="61916691961"/>
    <s v="MC-SBI PENSION LOAN-JAN17"/>
    <n v="50053593533"/>
    <s v="Mr. BABAN SITARAM BHOSALE"/>
    <n v="185000"/>
    <n v="11.9"/>
    <n v="90874"/>
    <n v="68107.23"/>
    <n v="0"/>
    <n v="0"/>
    <n v="0"/>
    <d v="2020-09-01T00:00:00"/>
    <n v="19"/>
    <n v="19"/>
    <n v="0"/>
    <n v="0"/>
    <n v="0"/>
    <n v="0"/>
    <s v="INR"/>
    <n v="0"/>
    <n v="4157"/>
    <s v=""/>
    <n v="0"/>
    <n v="0"/>
    <s v="N"/>
    <n v="9"/>
    <s v="N"/>
    <s v="00/00/0000"/>
    <s v="N"/>
    <n v="0"/>
    <s v="00/00/0000"/>
    <s v="STD"/>
    <x v="0"/>
    <n v="999"/>
    <x v="0"/>
    <m/>
  </r>
  <r>
    <n v="61999995565"/>
    <s v="MC-SBI PENSION LOAN-JAN17"/>
    <n v="55016955555"/>
    <s v="Mr. RAMESH SHAKARBHAI SOLANKI"/>
    <n v="200000"/>
    <n v="11.95"/>
    <n v="101411"/>
    <n v="74133.22"/>
    <n v="0"/>
    <n v="0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x v="1"/>
    <m/>
    <x v="0"/>
    <m/>
  </r>
  <r>
    <n v="61999909991"/>
    <s v="MC-SBI PENSION LOAN-JAN17"/>
    <n v="55016955659"/>
    <s v="Mrs. HIRABEN RAMESHBHAI SOLANK"/>
    <n v="200000"/>
    <n v="11.95"/>
    <n v="101411"/>
    <n v="74133.22"/>
    <n v="0"/>
    <n v="0"/>
    <n v="0"/>
    <d v="2020-10-03T00:00:00"/>
    <n v="19"/>
    <n v="19"/>
    <n v="0"/>
    <n v="0"/>
    <n v="0"/>
    <n v="0"/>
    <s v="INR"/>
    <n v="0"/>
    <n v="4499"/>
    <s v=""/>
    <n v="0"/>
    <n v="0"/>
    <s v="N"/>
    <n v="9"/>
    <s v="N"/>
    <s v="00/00/0000"/>
    <s v="N"/>
    <n v="0"/>
    <s v="00/00/0000"/>
    <s v="STD"/>
    <x v="1"/>
    <m/>
    <x v="0"/>
    <m/>
  </r>
  <r>
    <n v="61996619169"/>
    <s v="MC-SBI PENSION LOAN-JAN17"/>
    <n v="55761939010"/>
    <s v="Mr. KHEMCHAND SHIVABHAI BHARVA"/>
    <n v="200000"/>
    <n v="11.95"/>
    <n v="103601"/>
    <n v="74398.45"/>
    <n v="0"/>
    <n v="0"/>
    <n v="0"/>
    <d v="2020-10-06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x v="1"/>
    <m/>
    <x v="0"/>
    <m/>
  </r>
  <r>
    <n v="61996699196"/>
    <s v="MC-SBI PENSION LOAN-JAN17"/>
    <n v="55399695005"/>
    <s v="Mr. GIRISHBHAI PUNJABBHAI PARM"/>
    <n v="150000"/>
    <n v="11.95"/>
    <n v="49790"/>
    <n v="23769.82"/>
    <n v="0"/>
    <n v="0"/>
    <n v="0"/>
    <d v="2020-10-06T00:00:00"/>
    <n v="19"/>
    <n v="19"/>
    <n v="0"/>
    <n v="0"/>
    <n v="0"/>
    <n v="0"/>
    <s v="INR"/>
    <n v="0"/>
    <n v="3947"/>
    <s v=""/>
    <n v="0"/>
    <n v="0"/>
    <m/>
    <m/>
    <s v="N"/>
    <s v="00/00/0000"/>
    <s v="N"/>
    <n v="0"/>
    <s v="00/00/0000"/>
    <s v="STD"/>
    <x v="1"/>
    <m/>
    <x v="0"/>
    <m/>
  </r>
  <r>
    <n v="69066590696"/>
    <s v="MC-SBI PENSION LOAN-JAN17"/>
    <n v="50053999159"/>
    <s v="Mrs. ICHHABEN RATILAL MAKWANA"/>
    <n v="250000"/>
    <n v="11.95"/>
    <n v="123342"/>
    <n v="77476.789999999994"/>
    <n v="0"/>
    <n v="0"/>
    <n v="0"/>
    <d v="2020-10-26T00:00:00"/>
    <n v="19"/>
    <n v="19"/>
    <n v="0"/>
    <n v="0"/>
    <n v="0"/>
    <n v="0"/>
    <s v="INR"/>
    <n v="0"/>
    <n v="5555"/>
    <s v=""/>
    <n v="0"/>
    <n v="0"/>
    <s v="N"/>
    <n v="9"/>
    <s v="N"/>
    <s v="00/00/0000"/>
    <s v="N"/>
    <n v="0"/>
    <s v="00/00/0000"/>
    <s v="STD"/>
    <x v="1"/>
    <m/>
    <x v="0"/>
    <m/>
  </r>
  <r>
    <n v="69069916969"/>
    <s v="MC-SBI PENSION LOAN-JAN17"/>
    <n v="50351155565"/>
    <s v="Mrs. PARMAR  BHIKHIBEN"/>
    <n v="150000"/>
    <n v="11.95"/>
    <n v="71389"/>
    <n v="27873.82"/>
    <n v="0"/>
    <n v="0"/>
    <n v="0"/>
    <d v="2020-10-30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x v="0"/>
    <n v="999"/>
    <x v="0"/>
    <m/>
  </r>
  <r>
    <n v="69061690665"/>
    <s v="MC-SBI PENSION LOAN-JAN17"/>
    <n v="55307755557"/>
    <s v="Mrs. DEVILABEN SHANTI LAL MULI"/>
    <n v="100000"/>
    <n v="11.95"/>
    <n v="48684"/>
    <n v="4901.59"/>
    <n v="0"/>
    <n v="0"/>
    <n v="0"/>
    <d v="2020-12-05T00:00:00"/>
    <n v="19"/>
    <n v="19"/>
    <n v="0"/>
    <n v="0"/>
    <n v="0"/>
    <n v="0"/>
    <s v="INR"/>
    <n v="0"/>
    <n v="2222"/>
    <s v=""/>
    <n v="0"/>
    <n v="0"/>
    <m/>
    <m/>
    <s v="N"/>
    <s v="00/00/0000"/>
    <s v="N"/>
    <n v="0"/>
    <s v="00/00/0000"/>
    <s v="STD"/>
    <x v="1"/>
    <m/>
    <x v="0"/>
    <m/>
  </r>
  <r>
    <n v="69019696069"/>
    <s v="MC-SBI PENSION LOAN-JAN17"/>
    <n v="55999999095"/>
    <s v="Mrs. HARKHABEN RAMANBHAI SOLAN"/>
    <n v="100000"/>
    <n v="11.95"/>
    <n v="45461"/>
    <n v="905.45"/>
    <n v="0"/>
    <n v="0"/>
    <n v="0"/>
    <d v="2020-11-29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x v="0"/>
    <n v="999"/>
    <x v="0"/>
    <m/>
  </r>
  <r>
    <n v="69095910616"/>
    <s v="MC-SBI PENSION LOAN-JAN17"/>
    <n v="55099565177"/>
    <s v="Mr. PURUSHOTTAM DALABHAI PARMA"/>
    <n v="100000"/>
    <n v="11.95"/>
    <n v="46989"/>
    <n v="5428.02"/>
    <n v="0"/>
    <n v="0"/>
    <n v="0"/>
    <d v="2020-11-26T00:00:00"/>
    <n v="19"/>
    <n v="19"/>
    <n v="0"/>
    <n v="0"/>
    <n v="0"/>
    <n v="0"/>
    <s v="INR"/>
    <n v="0"/>
    <n v="2222"/>
    <s v=""/>
    <n v="0"/>
    <n v="0"/>
    <s v="N"/>
    <n v="9"/>
    <s v="N"/>
    <s v="00/00/0000"/>
    <s v="N"/>
    <n v="0"/>
    <s v="00/00/0000"/>
    <s v="STD"/>
    <x v="0"/>
    <n v="999"/>
    <x v="0"/>
    <m/>
  </r>
  <r>
    <n v="69095916160"/>
    <s v="MC-SBI PENSION LOAN-JAN17"/>
    <n v="56069919319"/>
    <s v="Mrs. IMELY DAVID PILLAI"/>
    <n v="150000"/>
    <n v="11.95"/>
    <n v="78345"/>
    <n v="55484.21"/>
    <n v="0"/>
    <n v="0"/>
    <n v="0"/>
    <d v="2020-11-26T00:00:00"/>
    <n v="19"/>
    <n v="19"/>
    <n v="0"/>
    <n v="0"/>
    <n v="0"/>
    <n v="0"/>
    <s v="INR"/>
    <n v="0"/>
    <n v="3333"/>
    <s v=""/>
    <n v="0"/>
    <n v="0"/>
    <s v="N"/>
    <n v="9"/>
    <s v="N"/>
    <s v="00/00/0000"/>
    <s v="N"/>
    <n v="0"/>
    <s v="00/00/0000"/>
    <s v="STD"/>
    <x v="1"/>
    <m/>
    <x v="0"/>
    <m/>
  </r>
  <r>
    <n v="69099159091"/>
    <s v="MC-SBI PENSION LOAN-JAN17"/>
    <n v="55991951560"/>
    <s v="Mr. JIVABHAI CHHANABHAI SOLANK"/>
    <n v="350000"/>
    <n v="11.95"/>
    <n v="182158"/>
    <n v="126151.16"/>
    <n v="0"/>
    <n v="0"/>
    <n v="0"/>
    <d v="2020-11-26T00:00:00"/>
    <n v="19"/>
    <n v="19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x v="1"/>
    <m/>
    <x v="0"/>
    <m/>
  </r>
  <r>
    <n v="69099609155"/>
    <s v="MC-SBI PENSION LOAN-JAN17"/>
    <n v="55059393160"/>
    <s v="Mrs. KEROLIN SURENDRAKUMAR  MA"/>
    <n v="200000"/>
    <n v="11.95"/>
    <n v="107177"/>
    <n v="82520.14"/>
    <n v="0"/>
    <n v="0"/>
    <n v="0"/>
    <d v="2020-11-30T00:00:00"/>
    <n v="19"/>
    <n v="19"/>
    <n v="0"/>
    <n v="0"/>
    <n v="0"/>
    <n v="0"/>
    <s v="INR"/>
    <n v="0"/>
    <n v="4444"/>
    <s v=""/>
    <n v="0"/>
    <n v="0"/>
    <s v="N"/>
    <n v="9"/>
    <s v="N"/>
    <s v="00/00/0000"/>
    <s v="N"/>
    <n v="0"/>
    <s v="00/00/0000"/>
    <s v="STD"/>
    <x v="234"/>
    <n v="999"/>
    <x v="0"/>
    <m/>
  </r>
  <r>
    <n v="69199515596"/>
    <s v="MC-SBI PENSION LOAN-JAN17"/>
    <n v="55019057639"/>
    <s v="Mr. DAHAYAGIRI  GOSWAMI"/>
    <n v="200000"/>
    <n v="12"/>
    <n v="110222"/>
    <n v="81286"/>
    <n v="0"/>
    <n v="0"/>
    <n v="0"/>
    <d v="2020-12-12T00:00:00"/>
    <n v="19"/>
    <n v="19"/>
    <n v="0"/>
    <n v="0"/>
    <n v="0"/>
    <n v="0"/>
    <s v="INR"/>
    <n v="0"/>
    <n v="4449"/>
    <s v=""/>
    <n v="0"/>
    <n v="0"/>
    <m/>
    <m/>
    <s v="N"/>
    <s v="00/00/0000"/>
    <s v="N"/>
    <n v="0"/>
    <s v="00/00/0000"/>
    <s v="STD"/>
    <x v="1"/>
    <m/>
    <x v="0"/>
    <m/>
  </r>
  <r>
    <n v="69196161611"/>
    <s v="MC-SBI PENSION LOAN-JAN17"/>
    <n v="55175557553"/>
    <s v="Mr. HARISHBHAI MANILAL SOLANKI"/>
    <n v="300000"/>
    <n v="12"/>
    <n v="115232"/>
    <n v="71615.210000000006"/>
    <n v="0"/>
    <n v="0"/>
    <n v="0"/>
    <d v="2020-12-15T00:00:00"/>
    <n v="19"/>
    <n v="19"/>
    <n v="0"/>
    <n v="0"/>
    <n v="0"/>
    <n v="0"/>
    <s v="INR"/>
    <n v="0"/>
    <n v="7901"/>
    <s v=""/>
    <n v="0"/>
    <n v="0"/>
    <s v="N"/>
    <n v="9"/>
    <s v="N"/>
    <s v="00/00/0000"/>
    <s v="N"/>
    <n v="0"/>
    <s v="00/00/0000"/>
    <s v="STD"/>
    <x v="35"/>
    <n v="999"/>
    <x v="0"/>
    <m/>
  </r>
  <r>
    <n v="69196966561"/>
    <s v="MC-SBI PENSION LOAN-JAN17"/>
    <n v="50053593397"/>
    <s v="Mr. MUKUNDBHAI RAVISHANKAR PAN"/>
    <n v="390000"/>
    <n v="12"/>
    <n v="148252"/>
    <n v="85037.28"/>
    <n v="0"/>
    <n v="0"/>
    <n v="0"/>
    <d v="2020-12-12T00:00:00"/>
    <n v="19"/>
    <n v="19"/>
    <n v="0"/>
    <n v="0"/>
    <n v="0"/>
    <n v="0"/>
    <s v="INR"/>
    <n v="0"/>
    <n v="10271"/>
    <s v=""/>
    <n v="0"/>
    <n v="0"/>
    <s v="N"/>
    <n v="9"/>
    <s v="N"/>
    <s v="00/00/0000"/>
    <s v="N"/>
    <n v="0"/>
    <s v="00/00/0000"/>
    <s v="STD"/>
    <x v="1"/>
    <m/>
    <x v="0"/>
    <m/>
  </r>
  <r>
    <n v="69156569919"/>
    <s v="MC-SBI PENSION LOAN-JAN17"/>
    <n v="50053559660"/>
    <s v="Mrs. INDRAKALA DILIPSINH RATHO"/>
    <n v="400000"/>
    <n v="12"/>
    <n v="227699"/>
    <n v="169919.8"/>
    <n v="0"/>
    <n v="0"/>
    <n v="0"/>
    <d v="2021-01-10T00:00:00"/>
    <n v="19"/>
    <n v="19"/>
    <n v="0"/>
    <n v="0"/>
    <n v="0"/>
    <n v="0"/>
    <s v="INR"/>
    <n v="0"/>
    <n v="8898"/>
    <s v=""/>
    <n v="0"/>
    <n v="0"/>
    <s v="N"/>
    <n v="9"/>
    <s v="N"/>
    <s v="00/00/0000"/>
    <s v="N"/>
    <n v="0"/>
    <s v="00/00/0000"/>
    <s v="STD"/>
    <x v="0"/>
    <n v="999"/>
    <x v="0"/>
    <m/>
  </r>
  <r>
    <n v="69905609960"/>
    <s v="MC-SBI PENSION LOAN-JAN17"/>
    <n v="75615556931"/>
    <s v="Mr. NARENDRABHAI KALYANBHAI PA"/>
    <n v="480000"/>
    <n v="12"/>
    <n v="271632"/>
    <n v="206704.49"/>
    <n v="0"/>
    <n v="0"/>
    <n v="0"/>
    <d v="2021-01-22T00:00:00"/>
    <n v="19"/>
    <n v="19"/>
    <n v="0"/>
    <n v="0"/>
    <n v="0"/>
    <n v="0"/>
    <s v="INR"/>
    <n v="0"/>
    <n v="10678"/>
    <s v=""/>
    <n v="0"/>
    <n v="0"/>
    <s v="N"/>
    <n v="9"/>
    <s v="N"/>
    <s v="00/00/0000"/>
    <s v="N"/>
    <n v="0"/>
    <s v="00/00/0000"/>
    <s v="STD"/>
    <x v="1"/>
    <m/>
    <x v="0"/>
    <m/>
  </r>
  <r>
    <n v="69909969961"/>
    <s v="MC-SBI PENSION LOAN-JAN17"/>
    <n v="50053915095"/>
    <s v="Mrs. VINABEN BALDEVBHAI CHAUHA"/>
    <n v="450000"/>
    <n v="12"/>
    <n v="253569"/>
    <n v="189512.25"/>
    <n v="0"/>
    <n v="0"/>
    <n v="0"/>
    <d v="2021-01-24T00:00:00"/>
    <n v="19"/>
    <n v="19"/>
    <n v="0"/>
    <n v="0"/>
    <n v="0"/>
    <n v="0"/>
    <s v="INR"/>
    <n v="0"/>
    <n v="10010"/>
    <s v=""/>
    <n v="0"/>
    <n v="0"/>
    <s v="N"/>
    <n v="9"/>
    <s v="N"/>
    <s v="00/00/0000"/>
    <s v="N"/>
    <n v="0"/>
    <s v="00/00/0000"/>
    <s v="STD"/>
    <x v="1"/>
    <m/>
    <x v="0"/>
    <m/>
  </r>
  <r>
    <n v="69919561999"/>
    <s v="MC-SBI PENSION LOAN-JAN17"/>
    <n v="55011375517"/>
    <s v="Mr. MANGALBHAI FULJIBHAI PATAN"/>
    <n v="200000"/>
    <n v="12"/>
    <n v="112120"/>
    <n v="83232.479999999996"/>
    <n v="0"/>
    <n v="0"/>
    <n v="0"/>
    <d v="2021-01-29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x v="1"/>
    <m/>
    <x v="0"/>
    <m/>
  </r>
  <r>
    <n v="69996069669"/>
    <s v="MC-SBI PENSION LOAN-JAN17"/>
    <n v="50059055959"/>
    <s v="Mr. LAXMAN GENUBHAI MORE"/>
    <n v="230000"/>
    <n v="12"/>
    <n v="128380"/>
    <n v="94231.09"/>
    <n v="0"/>
    <n v="0"/>
    <n v="0"/>
    <d v="2021-01-31T00:00:00"/>
    <n v="19"/>
    <n v="19"/>
    <n v="0"/>
    <n v="0"/>
    <n v="0"/>
    <n v="0"/>
    <s v="INR"/>
    <n v="0"/>
    <n v="5117"/>
    <s v=""/>
    <n v="0"/>
    <n v="0"/>
    <m/>
    <m/>
    <s v="N"/>
    <s v="00/00/0000"/>
    <s v="N"/>
    <n v="0"/>
    <s v="00/00/0000"/>
    <s v="STD"/>
    <x v="36"/>
    <n v="999"/>
    <x v="0"/>
    <m/>
  </r>
  <r>
    <n v="69611969665"/>
    <s v="MC-SBI PENSION LOAN-JAN17"/>
    <n v="50059093300"/>
    <s v="Mrs. AMRUTBEN MADHABHAI  GOHIL"/>
    <n v="200000"/>
    <n v="12"/>
    <n v="82600"/>
    <n v="27010.61"/>
    <n v="0"/>
    <n v="0"/>
    <n v="0"/>
    <d v="2021-03-11T00:00:00"/>
    <n v="19"/>
    <n v="19"/>
    <n v="0"/>
    <n v="0"/>
    <n v="0"/>
    <n v="0"/>
    <s v="INR"/>
    <n v="0"/>
    <n v="5355"/>
    <s v=""/>
    <n v="0"/>
    <n v="0"/>
    <s v="N"/>
    <n v="9"/>
    <s v="N"/>
    <s v="00/00/0000"/>
    <s v="N"/>
    <n v="0"/>
    <s v="00/00/0000"/>
    <s v="STD"/>
    <x v="1"/>
    <m/>
    <x v="0"/>
    <m/>
  </r>
  <r>
    <n v="69691016699"/>
    <s v="MC-SBI PENSION LOAN-JAN17"/>
    <n v="50059155999"/>
    <s v="Mrs. YASHODHARA MAHENDRABHAI B"/>
    <n v="475000"/>
    <n v="12"/>
    <n v="287482"/>
    <n v="219446.06"/>
    <n v="0"/>
    <n v="0"/>
    <n v="0"/>
    <d v="2021-03-13T00:00:00"/>
    <n v="19"/>
    <n v="19"/>
    <n v="0"/>
    <n v="0"/>
    <n v="0"/>
    <n v="0"/>
    <s v="INR"/>
    <n v="0"/>
    <n v="10567"/>
    <s v=""/>
    <n v="0"/>
    <n v="0"/>
    <s v="N"/>
    <n v="9"/>
    <s v="N"/>
    <s v="00/00/0000"/>
    <s v="N"/>
    <n v="0"/>
    <s v="00/00/0000"/>
    <s v="STD"/>
    <x v="1"/>
    <m/>
    <x v="0"/>
    <m/>
  </r>
  <r>
    <n v="69691599999"/>
    <s v="MC-SBI PENSION LOAN-JAN17"/>
    <n v="56399915611"/>
    <s v="Mr. UDESINGH JESINGBHAI SOLANK"/>
    <n v="200000"/>
    <n v="12"/>
    <n v="120637"/>
    <n v="91840.960000000006"/>
    <n v="0"/>
    <n v="0"/>
    <n v="0"/>
    <d v="2021-03-15T00:00:00"/>
    <n v="19"/>
    <n v="19"/>
    <n v="0"/>
    <n v="0"/>
    <n v="0"/>
    <n v="0"/>
    <s v="INR"/>
    <n v="0"/>
    <n v="4449"/>
    <s v=""/>
    <n v="0"/>
    <n v="0"/>
    <s v="N"/>
    <n v="9"/>
    <s v="N"/>
    <s v="00/00/0000"/>
    <s v="N"/>
    <n v="0"/>
    <s v="00/00/0000"/>
    <s v="STD"/>
    <x v="1"/>
    <m/>
    <x v="0"/>
    <m/>
  </r>
  <r>
    <n v="69699661161"/>
    <s v="MC-SBI PENSION LOAN-JAN17"/>
    <n v="56160150753"/>
    <s v="Mr. CHAUHAN  RAMESHBHAI"/>
    <n v="200000"/>
    <n v="12"/>
    <n v="88546"/>
    <n v="48299.7"/>
    <n v="0"/>
    <n v="0"/>
    <n v="0"/>
    <d v="2021-03-18T00:00:00"/>
    <n v="19"/>
    <n v="19"/>
    <n v="0"/>
    <n v="0"/>
    <n v="0"/>
    <n v="0"/>
    <s v="INR"/>
    <n v="0"/>
    <n v="5267"/>
    <s v=""/>
    <n v="0"/>
    <n v="0"/>
    <s v="N"/>
    <n v="9"/>
    <s v="N"/>
    <s v="00/00/0000"/>
    <s v="N"/>
    <n v="0"/>
    <s v="00/00/0000"/>
    <s v="STD"/>
    <x v="200"/>
    <n v="0"/>
    <x v="0"/>
    <m/>
  </r>
  <r>
    <n v="69696659669"/>
    <s v="MC-SBI PENSION LOAN-JAN17"/>
    <n v="56900169757"/>
    <s v="Mr. KIRITKUMAR PARSOTTAMDAS  P"/>
    <n v="330000"/>
    <n v="11.95"/>
    <n v="157348"/>
    <n v="104232.52"/>
    <n v="0"/>
    <n v="0"/>
    <n v="0"/>
    <d v="2021-04-10T00:00:00"/>
    <n v="19"/>
    <n v="19"/>
    <n v="0"/>
    <n v="0"/>
    <n v="0"/>
    <n v="0"/>
    <s v="INR"/>
    <n v="0"/>
    <n v="8683"/>
    <s v=""/>
    <n v="0"/>
    <n v="0"/>
    <s v="N"/>
    <n v="9"/>
    <s v="N"/>
    <s v="00/00/0000"/>
    <s v="N"/>
    <n v="0"/>
    <s v="00/00/0000"/>
    <s v="STD"/>
    <x v="0"/>
    <n v="999"/>
    <x v="0"/>
    <m/>
  </r>
  <r>
    <n v="69691996169"/>
    <s v="MC-SBI PENSION LOAN-JAN17"/>
    <n v="55059930051"/>
    <s v="Mr. KANAIYALAL JALUBHAI SOLANK"/>
    <n v="200000"/>
    <n v="11.9"/>
    <n v="127791"/>
    <n v="98812.67"/>
    <n v="0"/>
    <n v="0"/>
    <n v="0"/>
    <d v="2021-05-10T00:00:00"/>
    <n v="19"/>
    <n v="19"/>
    <n v="0"/>
    <n v="0"/>
    <n v="0"/>
    <n v="0"/>
    <s v="INR"/>
    <n v="0"/>
    <n v="4439"/>
    <s v=""/>
    <n v="0"/>
    <n v="0"/>
    <m/>
    <m/>
    <s v="N"/>
    <s v="00/00/0000"/>
    <s v="N"/>
    <n v="0"/>
    <s v="00/00/0000"/>
    <s v="STD"/>
    <x v="1"/>
    <m/>
    <x v="0"/>
    <m/>
  </r>
  <r>
    <n v="69666066166"/>
    <s v="MC-SBI PENSION LOAN-JAN17"/>
    <n v="55059959993"/>
    <s v="Mr. PIRMOHAMAD ALLARKHA SHEKH"/>
    <n v="250000"/>
    <n v="11.95"/>
    <n v="153597"/>
    <n v="99541.25"/>
    <n v="0"/>
    <n v="0"/>
    <n v="0"/>
    <d v="2021-05-03T00:00:00"/>
    <n v="19"/>
    <n v="19"/>
    <n v="0"/>
    <n v="0"/>
    <n v="0"/>
    <n v="0"/>
    <s v="INR"/>
    <n v="0"/>
    <n v="5624"/>
    <s v=""/>
    <n v="0"/>
    <n v="0"/>
    <s v="N"/>
    <n v="9"/>
    <s v="N"/>
    <s v="00/00/0000"/>
    <s v="N"/>
    <n v="0"/>
    <s v="00/00/0000"/>
    <s v="STD"/>
    <x v="1"/>
    <m/>
    <x v="0"/>
    <m/>
  </r>
  <r>
    <n v="69616166011"/>
    <s v="MC-SBI PENSION LOAN-JAN17"/>
    <n v="50059131371"/>
    <s v="Mr. REVABHAI SHIVABHAI PARMAR"/>
    <n v="250000"/>
    <n v="11.9"/>
    <n v="155788"/>
    <n v="106829.24"/>
    <n v="0"/>
    <n v="0"/>
    <n v="0"/>
    <d v="2021-05-23T00:00:00"/>
    <n v="19"/>
    <n v="19"/>
    <n v="0"/>
    <n v="0"/>
    <n v="0"/>
    <n v="0"/>
    <s v="INR"/>
    <n v="0"/>
    <n v="5549"/>
    <s v=""/>
    <n v="0"/>
    <n v="0"/>
    <s v="N"/>
    <n v="9"/>
    <s v="N"/>
    <s v="00/00/0000"/>
    <s v="N"/>
    <n v="0"/>
    <s v="00/00/0000"/>
    <s v="STD"/>
    <x v="1"/>
    <m/>
    <x v="0"/>
    <m/>
  </r>
  <r>
    <n v="69616916651"/>
    <s v="MC-SBI PENSION LOAN-JAN17"/>
    <n v="50053993065"/>
    <s v="Mrs. SOLANKI  KAMALABEN LALUBH"/>
    <n v="100000"/>
    <n v="11.9"/>
    <n v="46884"/>
    <n v="18372.38"/>
    <n v="0"/>
    <n v="0"/>
    <n v="0"/>
    <d v="2021-05-24T00:00:00"/>
    <n v="19"/>
    <n v="19"/>
    <n v="0"/>
    <n v="0"/>
    <n v="0"/>
    <n v="0"/>
    <s v="INR"/>
    <n v="0"/>
    <n v="2629"/>
    <s v=""/>
    <n v="0"/>
    <n v="0"/>
    <s v="N"/>
    <n v="9"/>
    <s v="N"/>
    <s v="00/00/0000"/>
    <s v="N"/>
    <n v="0"/>
    <s v="00/00/0000"/>
    <s v="STD"/>
    <x v="1"/>
    <m/>
    <x v="0"/>
    <m/>
  </r>
  <r>
    <n v="69616916919"/>
    <s v="MC-SBI PENSION LOAN-JAN17"/>
    <n v="55655569650"/>
    <s v="Mrs. HANSHABEN SHIVABHAI VAGHE"/>
    <n v="120000"/>
    <n v="11.9"/>
    <n v="58844"/>
    <n v="38229.910000000003"/>
    <n v="0"/>
    <n v="0"/>
    <n v="0"/>
    <d v="2021-05-24T00:00:00"/>
    <n v="19"/>
    <n v="19"/>
    <n v="0"/>
    <n v="0"/>
    <n v="0"/>
    <n v="0"/>
    <s v="INR"/>
    <n v="0"/>
    <n v="3155"/>
    <s v=""/>
    <n v="0"/>
    <n v="0"/>
    <s v="N"/>
    <n v="9"/>
    <s v="N"/>
    <s v="00/00/0000"/>
    <s v="N"/>
    <n v="0"/>
    <s v="00/00/0000"/>
    <s v="STD"/>
    <x v="1"/>
    <m/>
    <x v="0"/>
    <m/>
  </r>
  <r>
    <n v="69916166059"/>
    <s v="MC-SBI PENSION LOAN-JAN17"/>
    <n v="50059131795"/>
    <s v="Mr. RATILAL DAHYABHAI DATANIYA"/>
    <n v="240000"/>
    <n v="11.45"/>
    <n v="181172"/>
    <n v="173301.83"/>
    <n v="0"/>
    <n v="0"/>
    <n v="0"/>
    <d v="2021-11-12T00:00:00"/>
    <n v="19"/>
    <n v="19"/>
    <n v="0"/>
    <n v="0"/>
    <n v="0"/>
    <n v="0"/>
    <s v="INR"/>
    <n v="0"/>
    <n v="5273"/>
    <s v=""/>
    <n v="0"/>
    <n v="0"/>
    <s v="N"/>
    <n v="9"/>
    <s v="N"/>
    <s v="00/00/0000"/>
    <s v="N"/>
    <n v="0"/>
    <s v="00/00/0000"/>
    <s v="STD"/>
    <x v="160"/>
    <n v="999"/>
    <x v="0"/>
    <m/>
  </r>
  <r>
    <n v="69996191961"/>
    <s v="MC-SBI PENSION LOAN-JAN17"/>
    <n v="50353071155"/>
    <s v="Mr. RAMESHBHAI SAVJIBHAI PARMA"/>
    <n v="250000"/>
    <n v="11.45"/>
    <n v="183707"/>
    <n v="150190.59"/>
    <n v="0"/>
    <n v="0"/>
    <n v="0"/>
    <d v="2021-11-15T00:00:00"/>
    <n v="19"/>
    <n v="19"/>
    <n v="0"/>
    <n v="0"/>
    <n v="0"/>
    <n v="0"/>
    <s v="INR"/>
    <n v="0"/>
    <n v="5492"/>
    <s v=""/>
    <n v="0"/>
    <n v="0"/>
    <s v="N"/>
    <n v="9"/>
    <s v="N"/>
    <s v="00/00/0000"/>
    <s v="N"/>
    <n v="0"/>
    <s v="00/00/0000"/>
    <s v="STD"/>
    <x v="1"/>
    <m/>
    <x v="0"/>
    <m/>
  </r>
  <r>
    <n v="69066696099"/>
    <s v="MC-SBI PENSION LOAN-JAN17"/>
    <n v="75665575509"/>
    <s v="Mrs. SUREKHA NITIN MAHARAJA"/>
    <n v="500000"/>
    <n v="11.45"/>
    <n v="384697"/>
    <n v="318377"/>
    <n v="0"/>
    <n v="0"/>
    <n v="0"/>
    <d v="2022-01-10T00:00:00"/>
    <n v="19"/>
    <n v="19"/>
    <n v="0"/>
    <n v="0"/>
    <n v="0"/>
    <n v="0"/>
    <s v="INR"/>
    <n v="0"/>
    <n v="10984"/>
    <s v=""/>
    <n v="0"/>
    <n v="0"/>
    <s v="N"/>
    <n v="9"/>
    <s v="N"/>
    <s v="00/00/0000"/>
    <s v="N"/>
    <n v="0"/>
    <s v="00/00/0000"/>
    <s v="STD"/>
    <x v="1"/>
    <m/>
    <x v="0"/>
    <m/>
  </r>
  <r>
    <n v="69165651961"/>
    <s v="MC-SBI PENSION LOAN-JAN17"/>
    <n v="50053975509"/>
    <s v="Ms. DEVIKABEN D SHAH"/>
    <n v="400000"/>
    <n v="11.4"/>
    <n v="263563"/>
    <n v="100924.23"/>
    <n v="0"/>
    <n v="0"/>
    <n v="0"/>
    <d v="2022-02-11T00:00:00"/>
    <n v="19"/>
    <n v="19"/>
    <n v="0"/>
    <n v="0"/>
    <n v="0"/>
    <n v="0"/>
    <s v="INR"/>
    <n v="0"/>
    <n v="10417"/>
    <s v=""/>
    <n v="0"/>
    <n v="0"/>
    <m/>
    <m/>
    <s v="N"/>
    <s v="00/00/0000"/>
    <s v="N"/>
    <n v="0"/>
    <s v="00/00/0000"/>
    <s v="STD"/>
    <x v="1"/>
    <m/>
    <x v="0"/>
    <m/>
  </r>
  <r>
    <n v="69699019916"/>
    <s v="MC-SBI PENSION LOAN-JAN17"/>
    <n v="56116133566"/>
    <s v="Mrs. JAMMU . RAME"/>
    <n v="300000"/>
    <n v="10.55"/>
    <n v="218125"/>
    <n v="217421"/>
    <n v="0"/>
    <n v="0"/>
    <n v="0"/>
    <d v="2022-07-10T00:00:00"/>
    <n v="20"/>
    <n v="20"/>
    <n v="0"/>
    <n v="0"/>
    <n v="0"/>
    <n v="0"/>
    <s v="INR"/>
    <n v="0"/>
    <n v="6456"/>
    <s v=""/>
    <n v="0"/>
    <n v="0"/>
    <s v="N"/>
    <n v="9"/>
    <s v="N"/>
    <s v="00/00/0000"/>
    <s v="N"/>
    <n v="0"/>
    <s v="00/00/0000"/>
    <s v="STD"/>
    <x v="146"/>
    <n v="0"/>
    <x v="0"/>
    <m/>
  </r>
  <r>
    <n v="69565699506"/>
    <s v="MC-SBI PENSION LOAN-JAN17"/>
    <n v="55539365790"/>
    <s v="Mrs. KUNVARBEN KARSHANBHAI CHA"/>
    <n v="270000"/>
    <n v="9.75"/>
    <n v="193039"/>
    <n v="188303"/>
    <n v="0"/>
    <n v="0"/>
    <n v="0"/>
    <d v="2022-07-29T00:00:00"/>
    <n v="20"/>
    <n v="20"/>
    <n v="0"/>
    <n v="0"/>
    <n v="0"/>
    <n v="0"/>
    <s v="INR"/>
    <n v="0"/>
    <n v="5704"/>
    <s v=""/>
    <n v="0"/>
    <n v="0"/>
    <s v="N"/>
    <n v="9"/>
    <s v="N"/>
    <s v="00/00/0000"/>
    <s v="N"/>
    <n v="0"/>
    <s v="00/00/0000"/>
    <s v="STD"/>
    <x v="76"/>
    <n v="999"/>
    <x v="0"/>
    <m/>
  </r>
  <r>
    <n v="69696616601"/>
    <s v="MC-SBI PENSION LOAN-JAN17"/>
    <n v="57951931509"/>
    <s v="Mrs. RASHMANBEN  CHANDRAKANT R"/>
    <n v="338000"/>
    <n v="9.75"/>
    <n v="270186"/>
    <n v="270185.2"/>
    <n v="0"/>
    <n v="0"/>
    <n v="0"/>
    <d v="2022-09-30T00:00:00"/>
    <n v="18"/>
    <n v="18"/>
    <n v="0"/>
    <n v="0"/>
    <n v="0"/>
    <n v="0"/>
    <s v="INR"/>
    <n v="0"/>
    <n v="6220"/>
    <s v=""/>
    <n v="0"/>
    <n v="0"/>
    <s v="N"/>
    <n v="9"/>
    <s v="N"/>
    <s v="00/00/0000"/>
    <s v="N"/>
    <n v="0"/>
    <s v="00/00/0000"/>
    <s v="STD"/>
    <x v="153"/>
    <n v="999"/>
    <x v="0"/>
    <m/>
  </r>
  <r>
    <n v="69161196111"/>
    <s v="MC-SBI PENSION LOAN-JAN17"/>
    <n v="50053911555"/>
    <s v="AMBALAL BULAKHIDAS PARMAR"/>
    <n v="634000"/>
    <n v="9.75"/>
    <n v="517350"/>
    <n v="517349.6"/>
    <n v="0"/>
    <n v="0"/>
    <n v="0"/>
    <d v="2022-10-14T00:00:00"/>
    <n v="17"/>
    <n v="17"/>
    <n v="0"/>
    <n v="0"/>
    <n v="0"/>
    <n v="0"/>
    <s v="INR"/>
    <n v="0"/>
    <n v="11666"/>
    <s v=""/>
    <n v="0"/>
    <n v="0"/>
    <m/>
    <m/>
    <s v="N"/>
    <s v="00/00/0000"/>
    <s v="N"/>
    <n v="0"/>
    <s v="00/00/0000"/>
    <s v="STD"/>
    <x v="1"/>
    <m/>
    <x v="0"/>
    <m/>
  </r>
  <r>
    <n v="69199906996"/>
    <s v="MC-SBI PENSION LOAN-JAN17"/>
    <n v="55015509561"/>
    <s v="Mr. NANJIBHAI MOTIBHAI PARMAR"/>
    <n v="200000"/>
    <n v="9.75"/>
    <n v="124448"/>
    <n v="79448"/>
    <n v="0"/>
    <n v="0"/>
    <n v="0"/>
    <d v="2022-11-09T00:00:00"/>
    <n v="16"/>
    <n v="16"/>
    <n v="0"/>
    <n v="0"/>
    <n v="0"/>
    <n v="0"/>
    <s v="INR"/>
    <n v="0"/>
    <n v="5877"/>
    <s v=""/>
    <n v="0"/>
    <n v="0"/>
    <s v="N"/>
    <n v="9"/>
    <s v="N"/>
    <s v="00/00/0000"/>
    <s v="N"/>
    <n v="0"/>
    <s v="00/00/0000"/>
    <s v="STD"/>
    <x v="153"/>
    <n v="999"/>
    <x v="0"/>
    <m/>
  </r>
  <r>
    <n v="61995516916"/>
    <s v="MC-SBI PENSION LOAN-JAN17"/>
    <n v="56051531635"/>
    <s v="Mr. PRABHUJI GANESHJI MAJIRANA"/>
    <n v="200000"/>
    <n v="11.7"/>
    <n v="110863"/>
    <n v="112672.07"/>
    <n v="1809.070000000007"/>
    <n v="1809.07"/>
    <n v="7.0485839387401938E-12"/>
    <d v="2020-08-18T00:00:00"/>
    <n v="19"/>
    <n v="19"/>
    <n v="0"/>
    <n v="1"/>
    <n v="1"/>
    <n v="701"/>
    <s v="INR"/>
    <n v="0"/>
    <n v="4419"/>
    <d v="2024-03-14T00:00:00"/>
    <n v="0"/>
    <n v="0"/>
    <s v="N"/>
    <n v="3"/>
    <s v="N"/>
    <s v="00/00/0000"/>
    <s v="N"/>
    <n v="0"/>
    <s v="00/00/0000"/>
    <s v="SMA0"/>
    <x v="156"/>
    <n v="701"/>
    <x v="0"/>
    <m/>
  </r>
  <r>
    <n v="61916696966"/>
    <s v="MC-SBI PENSION LOAN-JAN17"/>
    <n v="55050575709"/>
    <s v="Mr. AMBARAM SENDHABHAI NADIA"/>
    <n v="300000"/>
    <n v="11.9"/>
    <n v="91662"/>
    <n v="106172.88"/>
    <n v="14510.880000000005"/>
    <n v="14510.88"/>
    <n v="0"/>
    <d v="2020-09-01T00:00:00"/>
    <n v="19"/>
    <n v="17"/>
    <n v="2"/>
    <n v="2"/>
    <n v="2"/>
    <n v="702"/>
    <s v="INR"/>
    <n v="0"/>
    <n v="8017"/>
    <d v="2024-02-27T00:00:00"/>
    <n v="0"/>
    <n v="0"/>
    <s v="N"/>
    <n v="1"/>
    <s v="N"/>
    <s v="00/00/0000"/>
    <s v="N"/>
    <n v="0"/>
    <s v="00/00/0000"/>
    <s v="SMA1"/>
    <x v="68"/>
    <n v="702"/>
    <x v="0"/>
    <m/>
  </r>
  <r>
    <n v="69105999659"/>
    <s v="MC-SBI GOLD LOAN-JAN 2017"/>
    <n v="56051530519"/>
    <s v="Mr. PATANI  DASHARATHBHAI"/>
    <n v="93000"/>
    <n v="7.5"/>
    <n v="50708"/>
    <n v="50708"/>
    <n v="0"/>
    <n v="0"/>
    <n v="0"/>
    <d v="2022-10-03T00:00:00"/>
    <n v="17"/>
    <n v="17"/>
    <n v="0"/>
    <n v="0"/>
    <n v="0"/>
    <n v="0"/>
    <s v="INR"/>
    <n v="0"/>
    <n v="2967"/>
    <s v=""/>
    <n v="0"/>
    <n v="0"/>
    <s v="N"/>
    <n v="9"/>
    <s v="N"/>
    <s v="00/00/0000"/>
    <s v="N"/>
    <n v="0"/>
    <s v="00/00/0000"/>
    <s v="STD"/>
    <x v="235"/>
    <n v="999"/>
    <x v="0"/>
    <m/>
  </r>
  <r>
    <n v="69911569166"/>
    <s v="MC-SBI GOLD LOAN-JAN 2017"/>
    <n v="55159995357"/>
    <s v="Mr. NARENDRAKUMAR BHIKHUBHAI P"/>
    <n v="88500"/>
    <n v="7.5"/>
    <n v="54043"/>
    <n v="53338"/>
    <n v="0"/>
    <n v="0"/>
    <n v="0"/>
    <d v="2022-12-18T00:00:00"/>
    <n v="15"/>
    <n v="15"/>
    <n v="0"/>
    <n v="0"/>
    <n v="0"/>
    <n v="0"/>
    <s v="INR"/>
    <n v="0"/>
    <n v="2753"/>
    <s v=""/>
    <n v="0"/>
    <n v="0"/>
    <s v="N"/>
    <n v="9"/>
    <s v="N"/>
    <s v="00/00/0000"/>
    <s v="N"/>
    <n v="0"/>
    <s v="00/00/0000"/>
    <s v="STD"/>
    <x v="1"/>
    <m/>
    <x v="0"/>
    <m/>
  </r>
  <r>
    <n v="69966999911"/>
    <s v="MC-DL-XPRS CRDT INSTA TOP"/>
    <n v="55663755636"/>
    <s v="Sepoy SOLANKI  VIKRAMKUMAR"/>
    <n v="60000"/>
    <n v="11.65"/>
    <n v="24259"/>
    <n v="7301.37"/>
    <n v="0"/>
    <n v="0"/>
    <n v="0"/>
    <d v="2021-10-15T00:00:00"/>
    <n v="19"/>
    <n v="19"/>
    <n v="0"/>
    <n v="0"/>
    <n v="0"/>
    <n v="0"/>
    <s v="INR"/>
    <n v="0"/>
    <n v="1983"/>
    <s v=""/>
    <n v="0"/>
    <n v="0"/>
    <s v="N"/>
    <n v="9"/>
    <s v="N"/>
    <s v="00/00/0000"/>
    <s v="N"/>
    <n v="0"/>
    <s v="00/00/0000"/>
    <s v="STD"/>
    <x v="1"/>
    <m/>
    <x v="0"/>
    <m/>
  </r>
  <r>
    <n v="69969696666"/>
    <s v="MC-DL-XPRS CRDT INSTA TOP"/>
    <n v="50505550593"/>
    <s v="Mr. RAMESHBHAI K VAGHELA"/>
    <n v="230000"/>
    <n v="11.65"/>
    <n v="96978"/>
    <n v="51066.47"/>
    <n v="0"/>
    <n v="0"/>
    <n v="0"/>
    <d v="2021-10-16T00:00:00"/>
    <n v="19"/>
    <n v="19"/>
    <n v="0"/>
    <n v="0"/>
    <n v="0"/>
    <n v="0"/>
    <s v="INR"/>
    <n v="0"/>
    <n v="7601"/>
    <s v=""/>
    <n v="0"/>
    <n v="0"/>
    <s v="N"/>
    <n v="9"/>
    <s v="N"/>
    <s v="00/00/0000"/>
    <s v="N"/>
    <n v="0"/>
    <s v="00/00/0000"/>
    <s v="STD"/>
    <x v="236"/>
    <n v="0"/>
    <x v="0"/>
    <m/>
  </r>
  <r>
    <n v="69919900696"/>
    <s v="MC-DL-XPRS CRDT INSTA TOP"/>
    <n v="55611955591"/>
    <s v="Sepoy PURI  ASHOK"/>
    <n v="168000"/>
    <n v="11.6"/>
    <n v="75715"/>
    <n v="42199.9"/>
    <n v="0"/>
    <n v="0"/>
    <n v="0"/>
    <d v="2021-11-11T00:00:00"/>
    <n v="19"/>
    <n v="19"/>
    <n v="0"/>
    <n v="0"/>
    <n v="0"/>
    <n v="0"/>
    <s v="INR"/>
    <n v="0"/>
    <n v="5548"/>
    <s v=""/>
    <n v="0"/>
    <n v="0"/>
    <m/>
    <m/>
    <s v="N"/>
    <s v="00/00/0000"/>
    <s v="N"/>
    <n v="0"/>
    <s v="00/00/0000"/>
    <s v="STD"/>
    <x v="1"/>
    <m/>
    <x v="0"/>
    <m/>
  </r>
  <r>
    <n v="69616666669"/>
    <s v="MC-DL-XPRS CRDT INSTA TOP"/>
    <n v="55665369791"/>
    <s v="Mr. VAIJANATH JANABA SHINDE"/>
    <n v="199000"/>
    <n v="10.7"/>
    <n v="90564"/>
    <n v="90564"/>
    <n v="0"/>
    <n v="0"/>
    <n v="0"/>
    <d v="2022-06-17T00:00:00"/>
    <n v="21"/>
    <n v="21"/>
    <n v="0"/>
    <n v="0"/>
    <n v="0"/>
    <n v="0"/>
    <s v="INR"/>
    <n v="0"/>
    <n v="6487"/>
    <s v=""/>
    <n v="0"/>
    <n v="0"/>
    <s v="N"/>
    <n v="9"/>
    <s v="N"/>
    <s v="00/00/0000"/>
    <s v="N"/>
    <n v="0"/>
    <s v="00/00/0000"/>
    <s v="STD"/>
    <x v="1"/>
    <m/>
    <x v="0"/>
    <m/>
  </r>
  <r>
    <n v="69660196099"/>
    <s v="MC-DL-XPRS CRDT INSTA TOP"/>
    <n v="56769167005"/>
    <s v="Mr. ANKIT  MAKWANA"/>
    <n v="80000"/>
    <n v="10.7"/>
    <n v="36352"/>
    <n v="36352"/>
    <n v="0"/>
    <n v="0"/>
    <n v="0"/>
    <d v="2022-06-25T00:00:00"/>
    <n v="21"/>
    <n v="21"/>
    <n v="0"/>
    <n v="0"/>
    <n v="0"/>
    <n v="0"/>
    <s v="INR"/>
    <n v="0"/>
    <n v="2608"/>
    <s v=""/>
    <n v="0"/>
    <n v="0"/>
    <s v="N"/>
    <n v="9"/>
    <s v="N"/>
    <s v="00/00/0000"/>
    <s v="N"/>
    <n v="0"/>
    <s v="00/00/0000"/>
    <s v="STD"/>
    <x v="1"/>
    <m/>
    <x v="0"/>
    <m/>
  </r>
  <r>
    <n v="69669669115"/>
    <s v="MC-DL-XPRS CRDT INSTA TOP"/>
    <n v="50059110500"/>
    <s v="Mr. PARMAR MAYUR  NAROTTAMBHAI"/>
    <n v="60000"/>
    <n v="10.7"/>
    <n v="27112"/>
    <n v="27112"/>
    <n v="0"/>
    <n v="0"/>
    <n v="0"/>
    <d v="2022-06-26T00:00:00"/>
    <n v="21"/>
    <n v="21"/>
    <n v="0"/>
    <n v="0"/>
    <n v="0"/>
    <n v="0"/>
    <s v="INR"/>
    <n v="0"/>
    <n v="1956"/>
    <s v=""/>
    <n v="0"/>
    <n v="0"/>
    <s v="N"/>
    <n v="9"/>
    <s v="N"/>
    <s v="00/00/0000"/>
    <s v="N"/>
    <n v="0"/>
    <s v="00/00/0000"/>
    <s v="STD"/>
    <x v="1"/>
    <m/>
    <x v="0"/>
    <m/>
  </r>
  <r>
    <n v="69510596006"/>
    <s v="MC-DL-XPRS CRDT INSTA TOP"/>
    <n v="55116777701"/>
    <s v="Mr. VITHALBHAI BABABHAI PATANI"/>
    <n v="100000"/>
    <n v="10.7"/>
    <n v="48385"/>
    <n v="48385"/>
    <n v="0"/>
    <n v="0"/>
    <n v="0"/>
    <d v="2022-07-18T00:00:00"/>
    <n v="20"/>
    <n v="20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x v="25"/>
    <n v="0"/>
    <x v="0"/>
    <m/>
  </r>
  <r>
    <n v="69656559559"/>
    <s v="MC-DL-XPRS CRDT INSTA TOP"/>
    <n v="56397557101"/>
    <s v="Mr. NRIPENDRA CHANDRA DAS"/>
    <n v="190000"/>
    <n v="10.7"/>
    <n v="102865"/>
    <n v="96671"/>
    <n v="0"/>
    <n v="0"/>
    <n v="0"/>
    <d v="2022-09-14T00:00:00"/>
    <n v="18"/>
    <n v="18"/>
    <n v="0"/>
    <n v="0"/>
    <n v="0"/>
    <n v="0"/>
    <s v="INR"/>
    <n v="0"/>
    <n v="6194"/>
    <s v=""/>
    <n v="0"/>
    <n v="0"/>
    <s v="N"/>
    <n v="9"/>
    <s v="N"/>
    <s v="00/00/0000"/>
    <s v="N"/>
    <n v="0"/>
    <s v="00/00/0000"/>
    <s v="STD"/>
    <x v="33"/>
    <n v="0"/>
    <x v="0"/>
    <m/>
  </r>
  <r>
    <n v="69665191090"/>
    <s v="MC-DL-XPRS CRDT INSTA TOP"/>
    <n v="50059135365"/>
    <s v="Mr. DILIP SHANKARBHAI MAKWANA"/>
    <n v="72000"/>
    <n v="10.7"/>
    <n v="38883"/>
    <n v="38883"/>
    <n v="0"/>
    <n v="0"/>
    <n v="0"/>
    <d v="2022-09-17T00:00:00"/>
    <n v="18"/>
    <n v="18"/>
    <n v="0"/>
    <n v="0"/>
    <n v="0"/>
    <n v="0"/>
    <s v="INR"/>
    <n v="0"/>
    <n v="2347"/>
    <s v=""/>
    <n v="0"/>
    <n v="0"/>
    <s v="N"/>
    <n v="9"/>
    <s v="N"/>
    <s v="00/00/0000"/>
    <s v="N"/>
    <n v="0"/>
    <s v="00/00/0000"/>
    <s v="STD"/>
    <x v="1"/>
    <m/>
    <x v="0"/>
    <m/>
  </r>
  <r>
    <n v="69161605609"/>
    <s v="MC-DL-XPRS CRDT INSTA TOP"/>
    <n v="55039991759"/>
    <s v="Mr. PINTU JIVANLAL PATEL"/>
    <n v="30000"/>
    <n v="10.7"/>
    <n v="17038"/>
    <n v="17038"/>
    <n v="0"/>
    <n v="0"/>
    <n v="0"/>
    <d v="2022-10-16T00:00:00"/>
    <n v="17"/>
    <n v="17"/>
    <n v="0"/>
    <n v="0"/>
    <n v="0"/>
    <n v="0"/>
    <s v="INR"/>
    <n v="0"/>
    <n v="978"/>
    <s v=""/>
    <n v="0"/>
    <n v="0"/>
    <s v="N"/>
    <n v="9"/>
    <s v="N"/>
    <s v="00/00/0000"/>
    <s v="N"/>
    <n v="0"/>
    <s v="00/00/0000"/>
    <s v="STD"/>
    <x v="1"/>
    <m/>
    <x v="0"/>
    <m/>
  </r>
  <r>
    <n v="69151669695"/>
    <s v="MC-DL-XPRS CRDT INSTA TOP"/>
    <n v="55135651555"/>
    <s v="Mr. JETHABHAI SHIVABHAI  THAKO"/>
    <n v="88000"/>
    <n v="10.7"/>
    <n v="49726"/>
    <n v="49726"/>
    <n v="0"/>
    <n v="0"/>
    <n v="0"/>
    <d v="2022-10-26T00:00:00"/>
    <n v="17"/>
    <n v="17"/>
    <n v="0"/>
    <n v="0"/>
    <n v="0"/>
    <n v="0"/>
    <s v="INR"/>
    <n v="0"/>
    <n v="2869"/>
    <s v=""/>
    <n v="0"/>
    <n v="0"/>
    <s v="N"/>
    <n v="9"/>
    <s v="N"/>
    <s v="00/00/0000"/>
    <s v="N"/>
    <n v="0"/>
    <s v="00/00/0000"/>
    <s v="STD"/>
    <x v="1"/>
    <m/>
    <x v="0"/>
    <m/>
  </r>
  <r>
    <n v="69116166191"/>
    <s v="MC-DL-XPRS CRDT INSTA TOP"/>
    <n v="56519675157"/>
    <s v="Mr. DINESHKUMAR GANGARAMBHAI R"/>
    <n v="42000"/>
    <n v="10.7"/>
    <n v="25172"/>
    <n v="25172"/>
    <n v="0"/>
    <n v="0"/>
    <n v="0"/>
    <d v="2022-11-03T00:00:00"/>
    <n v="16"/>
    <n v="16"/>
    <n v="0"/>
    <n v="0"/>
    <n v="0"/>
    <n v="0"/>
    <s v="INR"/>
    <n v="0"/>
    <n v="1370"/>
    <s v=""/>
    <n v="0"/>
    <n v="0"/>
    <s v="N"/>
    <n v="9"/>
    <s v="N"/>
    <s v="00/00/0000"/>
    <s v="N"/>
    <n v="0"/>
    <s v="00/00/0000"/>
    <s v="STD"/>
    <x v="20"/>
    <n v="0"/>
    <x v="0"/>
    <m/>
  </r>
  <r>
    <n v="60066011655"/>
    <s v="MC-DL-XPRS CRDT INSTA TOP"/>
    <n v="55650309999"/>
    <s v="Mr. PRAVEEN  RAJAIN"/>
    <n v="110000"/>
    <n v="10.7"/>
    <n v="77447"/>
    <n v="73861"/>
    <n v="0"/>
    <n v="0"/>
    <n v="0"/>
    <d v="2023-03-01T00:00:00"/>
    <n v="12"/>
    <n v="12"/>
    <n v="0"/>
    <n v="0"/>
    <n v="0"/>
    <n v="0"/>
    <s v="INR"/>
    <n v="0"/>
    <n v="3586"/>
    <s v=""/>
    <n v="0"/>
    <n v="0"/>
    <s v="N"/>
    <n v="9"/>
    <s v="N"/>
    <s v="00/00/0000"/>
    <s v="N"/>
    <n v="0"/>
    <s v="00/00/0000"/>
    <s v="STD"/>
    <x v="1"/>
    <m/>
    <x v="0"/>
    <m/>
  </r>
  <r>
    <n v="60061161191"/>
    <s v="MC-DL-XPRS CRDT INSTA TOP"/>
    <n v="55050959659"/>
    <s v="Mr. KHEL SINGH MEENA"/>
    <n v="140000"/>
    <n v="10.7"/>
    <n v="98736"/>
    <n v="98736"/>
    <n v="0"/>
    <n v="0"/>
    <n v="0"/>
    <d v="2023-03-10T00:00:00"/>
    <n v="12"/>
    <n v="12"/>
    <n v="0"/>
    <n v="0"/>
    <n v="0"/>
    <n v="0"/>
    <s v="INR"/>
    <n v="0"/>
    <n v="4564"/>
    <s v=""/>
    <n v="0"/>
    <n v="0"/>
    <s v="N"/>
    <n v="9"/>
    <s v="N"/>
    <s v="00/00/0000"/>
    <s v="N"/>
    <n v="0"/>
    <s v="00/00/0000"/>
    <s v="STD"/>
    <x v="1"/>
    <m/>
    <x v="0"/>
    <m/>
  </r>
  <r>
    <n v="69966566069"/>
    <s v="MC-DL-XPRS CRDT INSTA TOP"/>
    <n v="59913995055"/>
    <s v="Mr. MAHESHBHAI NATVARLAL PARMA"/>
    <n v="84000"/>
    <n v="10.7"/>
    <n v="52672"/>
    <n v="52960"/>
    <n v="288"/>
    <n v="288"/>
    <n v="0"/>
    <d v="2022-12-11T00:00:00"/>
    <n v="15"/>
    <n v="15"/>
    <n v="0"/>
    <n v="1"/>
    <n v="1"/>
    <n v="701"/>
    <s v="INR"/>
    <n v="0"/>
    <n v="2739"/>
    <d v="2024-03-11T00:00:00"/>
    <n v="0"/>
    <n v="0"/>
    <s v="N"/>
    <n v="3"/>
    <s v="N"/>
    <s v="00/00/0000"/>
    <s v="N"/>
    <n v="0"/>
    <s v="00/00/0000"/>
    <s v="SMA0"/>
    <x v="80"/>
    <n v="701"/>
    <x v="0"/>
    <m/>
  </r>
  <r>
    <n v="69169996619"/>
    <s v="MC-DL-XPRS CRDT INSTA TOP"/>
    <n v="59731550709"/>
    <s v="Mrs. GITABEN JAYANTIBHAI PATEL"/>
    <n v="112000"/>
    <n v="11.75"/>
    <n v="43772.72"/>
    <n v="58484.94"/>
    <n v="14712.220000000001"/>
    <n v="14712.22"/>
    <n v="0"/>
    <d v="2021-09-12T00:00:00"/>
    <n v="19"/>
    <n v="15"/>
    <n v="4"/>
    <n v="4"/>
    <n v="4"/>
    <n v="704"/>
    <s v="INR"/>
    <n v="0"/>
    <n v="3707"/>
    <d v="2023-12-12T00:00:00"/>
    <n v="565"/>
    <n v="2899.1"/>
    <m/>
    <m/>
    <s v="N"/>
    <s v="00/00/0000"/>
    <s v="N"/>
    <n v="0"/>
    <s v="00/00/0000"/>
    <s v="NPA"/>
    <x v="237"/>
    <n v="701"/>
    <x v="1"/>
    <n v="26"/>
  </r>
  <r>
    <n v="69161660166"/>
    <s v="MC-DL-XPRS CRDT INSTA TOP"/>
    <n v="50090695313"/>
    <s v="Mr. MAHENDRABHAI JAGDISH VAGHE"/>
    <n v="100000"/>
    <n v="10.7"/>
    <n v="49962"/>
    <n v="85822"/>
    <n v="35860"/>
    <n v="35860"/>
    <n v="0"/>
    <d v="2022-10-16T00:00:00"/>
    <n v="17"/>
    <n v="6"/>
    <n v="11"/>
    <n v="4"/>
    <n v="4"/>
    <n v="704"/>
    <s v="INR"/>
    <n v="0"/>
    <n v="3260"/>
    <d v="2023-05-16T00:00:00"/>
    <n v="3922"/>
    <n v="8817.66"/>
    <s v="N"/>
    <n v="4"/>
    <s v="N"/>
    <s v="00/00/0000"/>
    <s v="N"/>
    <n v="0"/>
    <s v="00/00/0000"/>
    <s v="NPA"/>
    <x v="238"/>
    <n v="704"/>
    <x v="1"/>
    <n v="9"/>
  </r>
  <r>
    <n v="60666050966"/>
    <s v="MC-POS ENBLD-DBT CRD HLDR"/>
    <n v="90919557959"/>
    <s v="Mr. AMIT  SHARMA"/>
    <n v="16490"/>
    <n v="14.7"/>
    <n v="7198"/>
    <n v="7198"/>
    <n v="0"/>
    <n v="0"/>
    <n v="0"/>
    <d v="2023-08-13T00:00:00"/>
    <n v="7"/>
    <n v="7"/>
    <n v="0"/>
    <n v="0"/>
    <n v="0"/>
    <n v="0"/>
    <s v="INR"/>
    <n v="0"/>
    <n v="1487"/>
    <s v=""/>
    <n v="0"/>
    <n v="0"/>
    <s v="N"/>
    <n v="9"/>
    <s v="N"/>
    <s v="00/00/0000"/>
    <s v="N"/>
    <n v="0"/>
    <s v="00/00/0000"/>
    <s v="STD"/>
    <x v="1"/>
    <m/>
    <x v="0"/>
    <m/>
  </r>
  <r>
    <n v="60695616996"/>
    <s v="MC-POS ENBLD-DBT CRD HLDR"/>
    <n v="55055079750"/>
    <s v="Mr. GIRISHBHAI HARISHANKAR SHA"/>
    <n v="23499"/>
    <n v="14.7"/>
    <n v="17592"/>
    <n v="17592"/>
    <n v="0"/>
    <n v="0"/>
    <n v="0"/>
    <d v="2023-12-05T00:00:00"/>
    <n v="3"/>
    <n v="3"/>
    <n v="0"/>
    <n v="0"/>
    <n v="0"/>
    <n v="0"/>
    <s v="INR"/>
    <n v="0"/>
    <n v="2297"/>
    <s v=""/>
    <n v="0"/>
    <n v="0"/>
    <s v="N"/>
    <n v="9"/>
    <s v="N"/>
    <s v="00/00/0000"/>
    <s v="N"/>
    <n v="0"/>
    <s v="00/00/0000"/>
    <s v="STD"/>
    <x v="1"/>
    <m/>
    <x v="0"/>
    <m/>
  </r>
  <r>
    <n v="60196116669"/>
    <s v="MC-POS ENBLD-DBT CRD HLDR"/>
    <n v="55619115535"/>
    <s v="Mr. AKHILESHKUMAR RAMAVTAR RAT"/>
    <n v="29400"/>
    <n v="14.7"/>
    <n v="19885"/>
    <n v="19885"/>
    <n v="0"/>
    <n v="0"/>
    <n v="0"/>
    <d v="2024-01-19T00:00:00"/>
    <n v="2"/>
    <n v="2"/>
    <n v="0"/>
    <n v="0"/>
    <n v="0"/>
    <n v="0"/>
    <s v="INR"/>
    <n v="0"/>
    <n v="5113"/>
    <s v=""/>
    <n v="0"/>
    <n v="0"/>
    <m/>
    <m/>
    <s v="N"/>
    <s v="00/00/0000"/>
    <s v="N"/>
    <n v="0"/>
    <s v="00/00/0000"/>
    <s v="STD"/>
    <x v="1"/>
    <m/>
    <x v="0"/>
    <m/>
  </r>
  <r>
    <n v="69560196666"/>
    <s v="MC-DL-INSTA PENSION-YONO"/>
    <n v="50059131371"/>
    <s v="Mr. REVABHAI SHIVABHAI PARMAR"/>
    <n v="50000"/>
    <n v="9.75"/>
    <n v="24023"/>
    <n v="24023"/>
    <n v="0"/>
    <n v="0"/>
    <n v="0"/>
    <d v="2022-07-31T00:00:00"/>
    <n v="19"/>
    <n v="19"/>
    <n v="0"/>
    <n v="0"/>
    <n v="0"/>
    <n v="0"/>
    <s v="INR"/>
    <n v="0"/>
    <n v="1608"/>
    <s v=""/>
    <n v="0"/>
    <n v="0"/>
    <s v="N"/>
    <n v="9"/>
    <s v="N"/>
    <s v="00/00/0000"/>
    <s v="N"/>
    <n v="0"/>
    <s v="00/00/0000"/>
    <s v="STD"/>
    <x v="159"/>
    <n v="0"/>
    <x v="0"/>
    <m/>
  </r>
  <r>
    <n v="69505055011"/>
    <s v="MC-DL-SPL PAPL YONO MAY20"/>
    <n v="59731550709"/>
    <s v="Mrs. GITABEN JAYANTIBHAI PATEL"/>
    <n v="76000"/>
    <n v="9.6"/>
    <n v="0"/>
    <n v="37557.800000000003"/>
    <n v="37557.800000000003"/>
    <n v="37557.800000000003"/>
    <n v="0"/>
    <d v="2022-07-16T00:00:00"/>
    <n v="17"/>
    <n v="10"/>
    <n v="7"/>
    <n v="4"/>
    <n v="4"/>
    <n v="704"/>
    <s v="INR"/>
    <n v="0"/>
    <n v="5552"/>
    <d v="2023-07-16T00:00:00"/>
    <n v="2753.38"/>
    <n v="7115.56"/>
    <s v="N"/>
    <n v="4"/>
    <s v="N"/>
    <s v="00/00/0000"/>
    <s v="N"/>
    <n v="0"/>
    <s v="00/00/0000"/>
    <s v="NPA"/>
    <x v="239"/>
    <n v="704"/>
    <x v="1"/>
    <n v="14"/>
  </r>
  <r>
    <n v="60900916966"/>
    <s v="MC-SBI EMI GOLD LOAN"/>
    <n v="56355059995"/>
    <s v="Mrs. REEMA DHAVAL PARMAR"/>
    <n v="170000"/>
    <n v="7.5"/>
    <n v="126487"/>
    <n v="126487"/>
    <n v="0"/>
    <n v="0"/>
    <n v="0"/>
    <d v="2023-05-31T00:00:00"/>
    <n v="10"/>
    <n v="10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x v="1"/>
    <m/>
    <x v="0"/>
    <m/>
  </r>
  <r>
    <n v="60911156965"/>
    <s v="MC-SBI EMI GOLD LOAN"/>
    <n v="55575099033"/>
    <s v="Ms. SEETADEVI JUGALKISHOR CHAU"/>
    <n v="170000"/>
    <n v="7.5"/>
    <n v="131703"/>
    <n v="131703"/>
    <n v="0"/>
    <n v="0"/>
    <n v="0"/>
    <d v="2023-06-05T00:00:00"/>
    <n v="9"/>
    <n v="9"/>
    <n v="0"/>
    <n v="0"/>
    <n v="0"/>
    <n v="0"/>
    <s v="INR"/>
    <n v="0"/>
    <n v="5289"/>
    <s v=""/>
    <n v="0"/>
    <n v="0"/>
    <s v="N"/>
    <n v="9"/>
    <s v="N"/>
    <s v="00/00/0000"/>
    <s v="N"/>
    <n v="0"/>
    <s v="00/00/0000"/>
    <s v="STD"/>
    <x v="1"/>
    <m/>
    <x v="0"/>
    <m/>
  </r>
  <r>
    <n v="60669901191"/>
    <s v="MC-SBI EMI GOLD LOAN"/>
    <n v="57190115979"/>
    <s v="Miss. NAYANABA JAYENDRASINH JA"/>
    <n v="478000"/>
    <n v="7.5"/>
    <n v="406474"/>
    <n v="406473.2"/>
    <n v="0"/>
    <n v="0"/>
    <n v="0"/>
    <d v="2023-09-18T00:00:00"/>
    <n v="6"/>
    <n v="6"/>
    <n v="0"/>
    <n v="0"/>
    <n v="0"/>
    <n v="0"/>
    <s v="INR"/>
    <n v="0"/>
    <n v="14869"/>
    <s v=""/>
    <n v="0"/>
    <n v="0"/>
    <s v="N"/>
    <n v="9"/>
    <s v="N"/>
    <s v="00/00/0000"/>
    <s v="N"/>
    <n v="0"/>
    <s v="00/00/0000"/>
    <s v="STD"/>
    <x v="1"/>
    <m/>
    <x v="0"/>
    <m/>
  </r>
  <r>
    <n v="60650006605"/>
    <s v="MC-SBI EMI GOLD LOAN"/>
    <n v="75690955593"/>
    <s v="Mrs. JAGRUTIBEN MAGANBHAI CHAV"/>
    <n v="500000"/>
    <n v="7.5"/>
    <n v="425140"/>
    <n v="425140"/>
    <n v="0"/>
    <n v="0"/>
    <n v="0"/>
    <d v="2023-09-18T00:00:00"/>
    <n v="6"/>
    <n v="6"/>
    <n v="0"/>
    <n v="0"/>
    <n v="0"/>
    <n v="0"/>
    <s v="INR"/>
    <n v="0"/>
    <n v="15554"/>
    <s v=""/>
    <n v="0"/>
    <n v="0"/>
    <s v="N"/>
    <n v="9"/>
    <s v="N"/>
    <s v="00/00/0000"/>
    <s v="N"/>
    <n v="0"/>
    <s v="00/00/0000"/>
    <s v="STD"/>
    <x v="1"/>
    <m/>
    <x v="0"/>
    <m/>
  </r>
  <r>
    <n v="60691956601"/>
    <s v="MC-SBI EMI GOLD LOAN"/>
    <n v="55957606015"/>
    <s v="Miss. THAKORE NIMISHA SUDESHKU"/>
    <n v="400000"/>
    <n v="7.5"/>
    <n v="351821"/>
    <n v="351821"/>
    <n v="0"/>
    <n v="0"/>
    <n v="0"/>
    <d v="2023-10-01T00:00:00"/>
    <n v="5"/>
    <n v="5"/>
    <n v="0"/>
    <n v="0"/>
    <n v="0"/>
    <n v="0"/>
    <s v="INR"/>
    <n v="0"/>
    <n v="12443"/>
    <s v=""/>
    <n v="0"/>
    <n v="0"/>
    <s v="N"/>
    <n v="9"/>
    <s v="N"/>
    <s v="00/00/0000"/>
    <s v="N"/>
    <n v="0"/>
    <s v="00/00/0000"/>
    <s v="STD"/>
    <x v="206"/>
    <n v="0"/>
    <x v="0"/>
    <m/>
  </r>
  <r>
    <n v="60505996169"/>
    <s v="MC-SBI EMI GOLD LOAN"/>
    <n v="59050593959"/>
    <s v="Mr. DESAI  NIKUL"/>
    <n v="65400"/>
    <n v="7.5"/>
    <n v="57378"/>
    <n v="57378"/>
    <n v="0"/>
    <n v="0"/>
    <n v="0"/>
    <d v="2023-10-11T00:00:00"/>
    <n v="5"/>
    <n v="5"/>
    <n v="0"/>
    <n v="0"/>
    <n v="0"/>
    <n v="0"/>
    <s v="INR"/>
    <n v="0"/>
    <n v="2035"/>
    <s v=""/>
    <n v="0"/>
    <n v="0"/>
    <s v="N"/>
    <n v="9"/>
    <s v="N"/>
    <s v="00/00/0000"/>
    <s v="N"/>
    <n v="0"/>
    <s v="00/00/0000"/>
    <s v="STD"/>
    <x v="1"/>
    <m/>
    <x v="0"/>
    <m/>
  </r>
  <r>
    <n v="60509996116"/>
    <s v="MC-SBI EMI GOLD LOAN"/>
    <n v="55155335965"/>
    <s v="Mr. MAHAVIR UTTAMCHAND KATARIA"/>
    <n v="250000"/>
    <n v="7.5"/>
    <n v="219311"/>
    <n v="219311"/>
    <n v="0"/>
    <n v="0"/>
    <n v="0"/>
    <d v="2023-10-13T00:00:00"/>
    <n v="5"/>
    <n v="5"/>
    <n v="0"/>
    <n v="0"/>
    <n v="0"/>
    <n v="0"/>
    <s v="INR"/>
    <n v="0"/>
    <n v="7777"/>
    <s v=""/>
    <n v="0"/>
    <n v="0"/>
    <s v="N"/>
    <n v="9"/>
    <s v="N"/>
    <s v="00/00/0000"/>
    <s v="N"/>
    <n v="0"/>
    <s v="00/00/0000"/>
    <s v="STD"/>
    <x v="1"/>
    <m/>
    <x v="0"/>
    <m/>
  </r>
  <r>
    <n v="60591196996"/>
    <s v="MC-SBI EMI GOLD LOAN"/>
    <n v="59575575059"/>
    <s v="Ms. ASHA SHRINIVAS SONI"/>
    <n v="398000"/>
    <n v="7.5"/>
    <n v="348628"/>
    <n v="348628"/>
    <n v="0"/>
    <n v="0"/>
    <n v="0"/>
    <d v="2023-10-20T00:00:00"/>
    <n v="5"/>
    <n v="5"/>
    <n v="0"/>
    <n v="0"/>
    <n v="0"/>
    <n v="0"/>
    <s v="INR"/>
    <n v="0"/>
    <n v="12381"/>
    <s v=""/>
    <n v="0"/>
    <n v="0"/>
    <s v="N"/>
    <n v="9"/>
    <s v="N"/>
    <s v="00/00/0000"/>
    <s v="N"/>
    <n v="0"/>
    <s v="00/00/0000"/>
    <s v="STD"/>
    <x v="1"/>
    <m/>
    <x v="0"/>
    <m/>
  </r>
  <r>
    <n v="60591969696"/>
    <s v="MC-SBI EMI GOLD LOAN"/>
    <n v="55619119539"/>
    <s v="Mr. VINOD RAMJAS SHAH"/>
    <n v="480000"/>
    <n v="7.5"/>
    <n v="432715"/>
    <n v="432715"/>
    <n v="0"/>
    <n v="0"/>
    <n v="0"/>
    <d v="2023-11-19T00:00:00"/>
    <n v="4"/>
    <n v="4"/>
    <n v="0"/>
    <n v="0"/>
    <n v="0"/>
    <n v="0"/>
    <s v="INR"/>
    <n v="0"/>
    <n v="14931"/>
    <s v=""/>
    <n v="0"/>
    <n v="0"/>
    <s v="N"/>
    <n v="9"/>
    <s v="N"/>
    <s v="00/00/0000"/>
    <s v="N"/>
    <n v="0"/>
    <s v="00/00/0000"/>
    <s v="STD"/>
    <x v="1"/>
    <m/>
    <x v="0"/>
    <m/>
  </r>
  <r>
    <n v="60609669699"/>
    <s v="MC-SBI EMI GOLD LOAN"/>
    <n v="56151599397"/>
    <s v="Mr. AMARTBHAI HARGOVINDBHAI PA"/>
    <n v="160000"/>
    <n v="7.5"/>
    <n v="144037"/>
    <n v="144037"/>
    <n v="0"/>
    <n v="0"/>
    <n v="0"/>
    <d v="2023-11-26T00:00:00"/>
    <n v="4"/>
    <n v="4"/>
    <n v="0"/>
    <n v="0"/>
    <n v="0"/>
    <n v="0"/>
    <s v="INR"/>
    <n v="0"/>
    <n v="4977"/>
    <s v=""/>
    <n v="0"/>
    <n v="0"/>
    <s v="N"/>
    <n v="9"/>
    <s v="N"/>
    <s v="00/00/0000"/>
    <s v="N"/>
    <n v="0"/>
    <s v="00/00/0000"/>
    <s v="STD"/>
    <x v="32"/>
    <n v="0"/>
    <x v="0"/>
    <m/>
  </r>
  <r>
    <n v="60190091060"/>
    <s v="MC-SBI EMI GOLD LOAN"/>
    <n v="55097169019"/>
    <s v="Mrs. HANSABEN KAUSHIKKUMAR DES"/>
    <n v="99200"/>
    <n v="7.3"/>
    <n v="97080"/>
    <n v="97080"/>
    <n v="0"/>
    <n v="0"/>
    <n v="0"/>
    <d v="2024-02-11T00:00:00"/>
    <n v="1"/>
    <n v="1"/>
    <n v="0"/>
    <n v="0"/>
    <n v="0"/>
    <n v="0"/>
    <s v="INR"/>
    <n v="0"/>
    <n v="3077"/>
    <s v=""/>
    <n v="0"/>
    <n v="0"/>
    <s v="N"/>
    <n v="9"/>
    <s v="N"/>
    <s v="00/00/0000"/>
    <s v="N"/>
    <n v="0"/>
    <s v="00/00/0000"/>
    <s v="STD"/>
    <x v="240"/>
    <n v="0"/>
    <x v="0"/>
    <m/>
  </r>
  <r>
    <n v="60956691199"/>
    <s v="MC-SBI EMI GOLD LOAN"/>
    <n v="55195656996"/>
    <s v="Mr. BHARATDAS VALLABHDAS RAMAN"/>
    <n v="200000"/>
    <n v="7.3"/>
    <n v="200680"/>
    <n v="200680"/>
    <n v="0"/>
    <n v="0"/>
    <n v="0"/>
    <d v="2024-03-15T00:00:00"/>
    <n v="1"/>
    <n v="1"/>
    <n v="0"/>
    <n v="0"/>
    <n v="0"/>
    <n v="0"/>
    <s v="INR"/>
    <n v="0"/>
    <n v="6203"/>
    <s v=""/>
    <n v="0"/>
    <n v="0"/>
    <s v="N"/>
    <n v="9"/>
    <s v="N"/>
    <s v="00/00/0000"/>
    <s v="N"/>
    <n v="0"/>
    <s v="00/00/0000"/>
    <s v="STD"/>
    <x v="25"/>
    <n v="0"/>
    <x v="0"/>
    <m/>
  </r>
  <r>
    <n v="60969550119"/>
    <s v="MC-SBI EMI GOLD LOAN"/>
    <n v="90595751017"/>
    <s v="Mr. Desai Nimesh Somabhai"/>
    <n v="173900"/>
    <n v="7.3"/>
    <n v="174352"/>
    <n v="174351.3"/>
    <n v="0"/>
    <n v="0"/>
    <n v="0"/>
    <d v="2024-03-19T00:00:00"/>
    <n v="1"/>
    <n v="1"/>
    <n v="0"/>
    <n v="0"/>
    <n v="0"/>
    <n v="0"/>
    <s v="INR"/>
    <n v="0"/>
    <n v="5394"/>
    <s v=""/>
    <n v="0"/>
    <n v="0"/>
    <s v="N"/>
    <n v="9"/>
    <s v="N"/>
    <s v="00/00/0000"/>
    <s v="N"/>
    <n v="0"/>
    <s v="00/00/0000"/>
    <s v="STD"/>
    <x v="89"/>
    <n v="0"/>
    <x v="0"/>
    <m/>
  </r>
  <r>
    <n v="60999560160"/>
    <s v="MC-SBI EMI GOLD LOAN"/>
    <n v="56799715999"/>
    <s v="Mr. RAJENDRA RAMRAO PALKHADE"/>
    <n v="500000"/>
    <n v="7.3"/>
    <n v="500300"/>
    <n v="500300"/>
    <n v="0"/>
    <n v="0"/>
    <n v="0"/>
    <d v="2024-03-29T00:00:00"/>
    <n v="1"/>
    <n v="1"/>
    <n v="0"/>
    <n v="0"/>
    <n v="0"/>
    <n v="0"/>
    <s v="INR"/>
    <n v="0"/>
    <n v="15508"/>
    <s v=""/>
    <n v="0"/>
    <n v="0"/>
    <s v="N"/>
    <n v="9"/>
    <s v="N"/>
    <s v="00/00/0000"/>
    <s v="N"/>
    <n v="0"/>
    <s v="00/00/0000"/>
    <s v="STD"/>
    <x v="82"/>
    <n v="0"/>
    <x v="0"/>
    <m/>
  </r>
  <r>
    <n v="60169595106"/>
    <s v="MC-SBI EMI GOLD LOAN"/>
    <n v="55003957969"/>
    <s v="Mr. SANJEEV  DHANDE"/>
    <n v="131000"/>
    <n v="7.3"/>
    <n v="124397"/>
    <n v="124399"/>
    <n v="2"/>
    <n v="2"/>
    <n v="0"/>
    <d v="2024-01-31T00:00:00"/>
    <n v="2"/>
    <n v="2"/>
    <n v="0"/>
    <n v="1"/>
    <n v="1"/>
    <n v="701"/>
    <s v="INR"/>
    <n v="0"/>
    <n v="4064"/>
    <d v="2024-03-31T00:00:00"/>
    <n v="0"/>
    <n v="0"/>
    <s v="N"/>
    <n v="3"/>
    <s v="N"/>
    <s v="00/00/0000"/>
    <s v="N"/>
    <n v="0"/>
    <s v="00/00/0000"/>
    <s v="SMA0"/>
    <x v="82"/>
    <n v="701"/>
    <x v="0"/>
    <m/>
  </r>
  <r>
    <n v="60619956990"/>
    <s v="MC-BULLET REPAY GOLD LOAN"/>
    <n v="55619119975"/>
    <s v="Mrs. DIMPLE VINOD SHAH"/>
    <n v="450000"/>
    <n v="7.5"/>
    <n v="461103"/>
    <n v="461103"/>
    <n v="0"/>
    <n v="0"/>
    <n v="0"/>
    <d v="2023-12-03T00:00:00"/>
    <n v="0"/>
    <n v="0"/>
    <n v="0"/>
    <n v="0"/>
    <n v="0"/>
    <n v="0"/>
    <s v="INR"/>
    <n v="0"/>
    <n v="483750"/>
    <s v=""/>
    <n v="0"/>
    <n v="0"/>
    <s v="N"/>
    <n v="9"/>
    <s v="N"/>
    <s v="00/00/0000"/>
    <s v="N"/>
    <n v="0"/>
    <s v="00/00/0000"/>
    <s v="STD"/>
    <x v="1"/>
    <m/>
    <x v="0"/>
    <m/>
  </r>
  <r>
    <n v="60169906169"/>
    <s v="MC-DL-XPRS CRDT INSTA TOP"/>
    <n v="55195656065"/>
    <s v="Mr. DHIREN ARVINDBHAI MISTRY"/>
    <n v="74000"/>
    <n v="10.7"/>
    <n v="55991"/>
    <n v="53578"/>
    <n v="0"/>
    <n v="0"/>
    <n v="0"/>
    <d v="2023-05-05T00:00:00"/>
    <n v="10"/>
    <n v="10"/>
    <n v="0"/>
    <n v="0"/>
    <n v="0"/>
    <n v="0"/>
    <s v="INR"/>
    <n v="0"/>
    <n v="2413"/>
    <s v=""/>
    <n v="0"/>
    <n v="0"/>
    <s v="N"/>
    <n v="9"/>
    <s v="N"/>
    <s v="00/00/0000"/>
    <s v="N"/>
    <n v="0"/>
    <s v="00/00/0000"/>
    <s v="STD"/>
    <x v="1"/>
    <m/>
    <x v="0"/>
    <m/>
  </r>
  <r>
    <n v="60996119661"/>
    <s v="MC-DL-XPRS CRDT INSTA TOP"/>
    <n v="56067955335"/>
    <s v="Mr. PRAVEEN  KUMAR"/>
    <n v="140000"/>
    <n v="10.7"/>
    <n v="35198"/>
    <n v="120"/>
    <n v="0"/>
    <n v="0"/>
    <n v="0"/>
    <d v="2023-06-12T00:00:00"/>
    <n v="9"/>
    <n v="9"/>
    <n v="0"/>
    <n v="0"/>
    <n v="0"/>
    <n v="0"/>
    <s v="INR"/>
    <n v="0"/>
    <n v="12354"/>
    <s v=""/>
    <n v="0"/>
    <n v="0"/>
    <s v="N"/>
    <n v="9"/>
    <s v="N"/>
    <s v="00/00/0000"/>
    <s v="N"/>
    <n v="0"/>
    <s v="00/00/0000"/>
    <s v="STD"/>
    <x v="1"/>
    <m/>
    <x v="0"/>
    <m/>
  </r>
  <r>
    <n v="60919961109"/>
    <s v="MC-DL-XPRS CRDT INSTA TOP"/>
    <n v="55659375990"/>
    <s v="Mr. NADAR DHIJU  SHASIDHARAN"/>
    <n v="100000"/>
    <n v="10.7"/>
    <n v="80971"/>
    <n v="80971"/>
    <n v="0"/>
    <n v="0"/>
    <n v="0"/>
    <d v="2023-07-08T00:00:00"/>
    <n v="8"/>
    <n v="8"/>
    <n v="0"/>
    <n v="0"/>
    <n v="0"/>
    <n v="0"/>
    <s v="INR"/>
    <n v="0"/>
    <n v="3260"/>
    <s v=""/>
    <n v="0"/>
    <n v="0"/>
    <m/>
    <m/>
    <s v="N"/>
    <s v="00/00/0000"/>
    <s v="N"/>
    <n v="0"/>
    <s v="00/00/0000"/>
    <s v="STD"/>
    <x v="1"/>
    <m/>
    <x v="0"/>
    <m/>
  </r>
  <r>
    <n v="60999669961"/>
    <s v="MC-DL-XPRS CRDT INSTA TOP"/>
    <n v="50056939633"/>
    <s v="Mr. MORE  SANDESH"/>
    <n v="20000"/>
    <n v="10.7"/>
    <n v="6937"/>
    <n v="6937"/>
    <n v="0"/>
    <n v="0"/>
    <n v="0"/>
    <d v="2023-07-13T00:00:00"/>
    <n v="8"/>
    <n v="8"/>
    <n v="0"/>
    <n v="0"/>
    <n v="0"/>
    <n v="0"/>
    <s v="INR"/>
    <n v="0"/>
    <n v="1765"/>
    <s v=""/>
    <n v="0"/>
    <n v="0"/>
    <m/>
    <m/>
    <s v="N"/>
    <s v="00/00/0000"/>
    <s v="N"/>
    <n v="0"/>
    <s v="00/00/0000"/>
    <s v="STD"/>
    <x v="1"/>
    <m/>
    <x v="0"/>
    <m/>
  </r>
  <r>
    <n v="60991165069"/>
    <s v="MC-DL-XPRS CRDT INSTA TOP"/>
    <n v="55505571797"/>
    <s v="Mr. YOGESHKUMAR PRAHLADBHAI MA"/>
    <n v="30000"/>
    <n v="10.7"/>
    <n v="10384"/>
    <n v="10384"/>
    <n v="0"/>
    <n v="0"/>
    <n v="0"/>
    <d v="2023-07-14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x v="1"/>
    <m/>
    <x v="0"/>
    <m/>
  </r>
  <r>
    <n v="60996009919"/>
    <s v="MC-DL-XPRS CRDT INSTA TOP"/>
    <n v="55039555956"/>
    <s v="Mr. RAMVILAS  KORI"/>
    <n v="30000"/>
    <n v="10.7"/>
    <n v="10375"/>
    <n v="10375"/>
    <n v="0"/>
    <n v="0"/>
    <n v="0"/>
    <d v="2023-07-15T00:00:00"/>
    <n v="8"/>
    <n v="8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x v="1"/>
    <m/>
    <x v="0"/>
    <m/>
  </r>
  <r>
    <n v="60669916596"/>
    <s v="MC-DL-XPRS CRDT INSTA TOP"/>
    <n v="55096767356"/>
    <s v="Mr. KAPIL RAMESHBHAI SOLANKI"/>
    <n v="80000"/>
    <n v="10.7"/>
    <n v="66776"/>
    <n v="66403.039999999994"/>
    <n v="0"/>
    <n v="0"/>
    <n v="0"/>
    <d v="2023-08-12T00:00:00"/>
    <n v="7"/>
    <n v="7"/>
    <n v="0"/>
    <n v="0"/>
    <n v="0"/>
    <n v="0"/>
    <s v="INR"/>
    <n v="0"/>
    <n v="2608"/>
    <s v=""/>
    <n v="0"/>
    <n v="0"/>
    <m/>
    <m/>
    <s v="N"/>
    <s v="00/00/0000"/>
    <s v="N"/>
    <n v="0"/>
    <s v="00/00/0000"/>
    <s v="STD"/>
    <x v="157"/>
    <n v="0"/>
    <x v="0"/>
    <m/>
  </r>
  <r>
    <n v="60511965595"/>
    <s v="MC-DL-XPRS CRDT INSTA TOP"/>
    <n v="55059909069"/>
    <s v="Mr. GIRISHBHAI AMRUTLAL MEVADA"/>
    <n v="20000"/>
    <n v="10.7"/>
    <n v="11915"/>
    <n v="10150"/>
    <n v="0"/>
    <n v="0"/>
    <n v="0"/>
    <d v="2023-10-18T00:00:00"/>
    <n v="5"/>
    <n v="5"/>
    <n v="0"/>
    <n v="0"/>
    <n v="0"/>
    <n v="0"/>
    <s v="INR"/>
    <n v="0"/>
    <n v="1765"/>
    <s v=""/>
    <n v="0"/>
    <n v="0"/>
    <s v="N"/>
    <n v="9"/>
    <s v="N"/>
    <s v="00/00/0000"/>
    <s v="N"/>
    <n v="0"/>
    <s v="00/00/0000"/>
    <s v="STD"/>
    <x v="1"/>
    <m/>
    <x v="0"/>
    <m/>
  </r>
  <r>
    <n v="60590996695"/>
    <s v="MC-DL-XPRS CRDT INSTA TOP"/>
    <n v="56995951555"/>
    <s v="Mr. CHIRAG KUMAR VAMDEVPRASAD"/>
    <n v="70000"/>
    <n v="10.7"/>
    <n v="61715"/>
    <n v="61715"/>
    <n v="0"/>
    <n v="0"/>
    <n v="0"/>
    <d v="2023-10-20T00:00:00"/>
    <n v="5"/>
    <n v="5"/>
    <n v="0"/>
    <n v="0"/>
    <n v="0"/>
    <n v="0"/>
    <s v="INR"/>
    <n v="0"/>
    <n v="2282"/>
    <s v=""/>
    <n v="0"/>
    <n v="0"/>
    <s v="N"/>
    <n v="9"/>
    <s v="N"/>
    <s v="00/00/0000"/>
    <s v="N"/>
    <n v="0"/>
    <s v="00/00/0000"/>
    <s v="STD"/>
    <x v="1"/>
    <m/>
    <x v="0"/>
    <m/>
  </r>
  <r>
    <n v="60519561656"/>
    <s v="MC-DL-XPRS CRDT INSTA TOP"/>
    <n v="50053537900"/>
    <s v="Mr. GIRISHKUMAR  PARMAR"/>
    <n v="160000"/>
    <n v="10.7"/>
    <n v="145246"/>
    <n v="140030"/>
    <n v="0"/>
    <n v="0"/>
    <n v="0"/>
    <d v="2023-11-11T00:00:00"/>
    <n v="4"/>
    <n v="4"/>
    <n v="0"/>
    <n v="0"/>
    <n v="0"/>
    <n v="0"/>
    <s v="INR"/>
    <n v="0"/>
    <n v="5216"/>
    <s v=""/>
    <n v="0"/>
    <n v="0"/>
    <s v="N"/>
    <n v="9"/>
    <s v="N"/>
    <s v="00/00/0000"/>
    <s v="N"/>
    <n v="0"/>
    <s v="00/00/0000"/>
    <s v="STD"/>
    <x v="1"/>
    <m/>
    <x v="0"/>
    <m/>
  </r>
  <r>
    <n v="60591669961"/>
    <s v="MC-DL-XPRS CRDT INSTA TOP"/>
    <n v="56160171959"/>
    <s v="Mr. BHAVNESH NAVINBHAI SOLANKI"/>
    <n v="135000"/>
    <n v="10.7"/>
    <n v="121965"/>
    <n v="70564"/>
    <n v="0"/>
    <n v="0"/>
    <n v="0"/>
    <d v="2023-11-19T00:00:00"/>
    <n v="4"/>
    <n v="4"/>
    <n v="0"/>
    <n v="0"/>
    <n v="0"/>
    <n v="0"/>
    <s v="INR"/>
    <n v="0"/>
    <n v="4401"/>
    <s v=""/>
    <n v="0"/>
    <n v="0"/>
    <s v="N"/>
    <n v="9"/>
    <s v="N"/>
    <s v="00/00/0000"/>
    <s v="N"/>
    <n v="0"/>
    <s v="00/00/0000"/>
    <s v="STD"/>
    <x v="1"/>
    <m/>
    <x v="0"/>
    <m/>
  </r>
  <r>
    <n v="60599960165"/>
    <s v="MC-DL-XPRS CRDT INSTA TOP"/>
    <n v="56715599596"/>
    <s v="Mr. CHIRAGKUMAR GOPALBHAI PATN"/>
    <n v="100000"/>
    <n v="10.7"/>
    <n v="90550"/>
    <n v="87290"/>
    <n v="0"/>
    <n v="0"/>
    <n v="0"/>
    <d v="2023-11-20T00:00:00"/>
    <n v="4"/>
    <n v="4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x v="1"/>
    <m/>
    <x v="0"/>
    <m/>
  </r>
  <r>
    <n v="60601665669"/>
    <s v="MC-DL-XPRS CRDT INSTA TOP"/>
    <n v="50053995951"/>
    <s v="Mr. SURESHBHAI ATMARAM VAGHELA"/>
    <n v="93600"/>
    <n v="10.7"/>
    <n v="84659"/>
    <n v="84659"/>
    <n v="0"/>
    <n v="0"/>
    <n v="0"/>
    <d v="2023-11-25T00:00:00"/>
    <n v="4"/>
    <n v="4"/>
    <n v="0"/>
    <n v="0"/>
    <n v="0"/>
    <n v="0"/>
    <s v="INR"/>
    <n v="0"/>
    <n v="3052"/>
    <s v=""/>
    <n v="0"/>
    <n v="0"/>
    <s v="N"/>
    <n v="9"/>
    <s v="N"/>
    <s v="00/00/0000"/>
    <s v="N"/>
    <n v="0"/>
    <s v="00/00/0000"/>
    <s v="STD"/>
    <x v="1"/>
    <m/>
    <x v="0"/>
    <m/>
  </r>
  <r>
    <n v="60609599590"/>
    <s v="MC-DL-XPRS CRDT INSTA TOP"/>
    <n v="90555190170"/>
    <s v="Mr. JAGDISHBHAI MANILAL SOLANK"/>
    <n v="70000"/>
    <n v="10.7"/>
    <n v="63229"/>
    <n v="63229"/>
    <n v="0"/>
    <n v="0"/>
    <n v="0"/>
    <d v="2023-11-30T00:00:00"/>
    <n v="4"/>
    <n v="4"/>
    <n v="0"/>
    <n v="0"/>
    <n v="0"/>
    <n v="0"/>
    <s v="INR"/>
    <n v="0"/>
    <n v="2283"/>
    <s v=""/>
    <n v="0"/>
    <n v="0"/>
    <s v="N"/>
    <n v="9"/>
    <s v="N"/>
    <s v="00/00/0000"/>
    <s v="N"/>
    <n v="0"/>
    <s v="00/00/0000"/>
    <s v="STD"/>
    <x v="82"/>
    <n v="0"/>
    <x v="0"/>
    <m/>
  </r>
  <r>
    <n v="60695919966"/>
    <s v="MC-DL-XPRS CRDT INSTA TOP"/>
    <n v="56970179607"/>
    <s v="Mr. CHITRA  ORAM"/>
    <n v="180000"/>
    <n v="10.7"/>
    <n v="168359"/>
    <n v="168359"/>
    <n v="0"/>
    <n v="0"/>
    <n v="0"/>
    <d v="2023-12-05T00:00:00"/>
    <n v="3"/>
    <n v="3"/>
    <n v="0"/>
    <n v="0"/>
    <n v="0"/>
    <n v="0"/>
    <s v="INR"/>
    <n v="0"/>
    <n v="5868"/>
    <s v=""/>
    <n v="0"/>
    <n v="0"/>
    <s v="N"/>
    <n v="9"/>
    <s v="N"/>
    <s v="00/00/0000"/>
    <s v="N"/>
    <n v="0"/>
    <s v="00/00/0000"/>
    <s v="STD"/>
    <x v="1"/>
    <m/>
    <x v="0"/>
    <m/>
  </r>
  <r>
    <n v="60695501666"/>
    <s v="MC-DL-XPRS CRDT INSTA TOP"/>
    <n v="55997065555"/>
    <s v="Mr. VIJAYKUMAR MOHANLAL PATANI"/>
    <n v="120000"/>
    <n v="10.7"/>
    <n v="112099"/>
    <n v="108187"/>
    <n v="0"/>
    <n v="0"/>
    <n v="0"/>
    <d v="2023-12-05T00:00:00"/>
    <n v="3"/>
    <n v="3"/>
    <n v="0"/>
    <n v="0"/>
    <n v="0"/>
    <n v="0"/>
    <s v="INR"/>
    <n v="0"/>
    <n v="3912"/>
    <s v=""/>
    <n v="0"/>
    <n v="0"/>
    <s v="N"/>
    <n v="9"/>
    <s v="N"/>
    <s v="00/00/0000"/>
    <s v="N"/>
    <n v="0"/>
    <s v="00/00/0000"/>
    <s v="STD"/>
    <x v="1"/>
    <m/>
    <x v="0"/>
    <m/>
  </r>
  <r>
    <n v="60699519619"/>
    <s v="MC-DL-XPRS CRDT INSTA TOP"/>
    <n v="56050795653"/>
    <s v="Mr. CHIRAG RAMESHBHAI MAHERIYA"/>
    <n v="100000"/>
    <n v="10.7"/>
    <n v="93397"/>
    <n v="90137"/>
    <n v="0"/>
    <n v="0"/>
    <n v="0"/>
    <d v="2023-12-07T00:00:00"/>
    <n v="3"/>
    <n v="3"/>
    <n v="0"/>
    <n v="0"/>
    <n v="0"/>
    <n v="0"/>
    <s v="INR"/>
    <n v="0"/>
    <n v="3260"/>
    <s v=""/>
    <n v="0"/>
    <n v="0"/>
    <s v="N"/>
    <n v="9"/>
    <s v="N"/>
    <s v="00/00/0000"/>
    <s v="N"/>
    <n v="0"/>
    <s v="00/00/0000"/>
    <s v="STD"/>
    <x v="1"/>
    <m/>
    <x v="0"/>
    <m/>
  </r>
  <r>
    <n v="60666956165"/>
    <s v="MC-DL-XPRS CRDT INSTA TOP"/>
    <n v="55036155055"/>
    <s v="Mr. BHAVESHKUMAR GOPALBHAI PAR"/>
    <n v="22000"/>
    <n v="10.7"/>
    <n v="16796"/>
    <n v="16796"/>
    <n v="0"/>
    <n v="0"/>
    <n v="0"/>
    <d v="2023-12-14T00:00:00"/>
    <n v="3"/>
    <n v="3"/>
    <n v="0"/>
    <n v="0"/>
    <n v="0"/>
    <n v="0"/>
    <s v="INR"/>
    <n v="0"/>
    <n v="1942"/>
    <s v=""/>
    <n v="0"/>
    <n v="0"/>
    <s v="N"/>
    <n v="9"/>
    <s v="N"/>
    <s v="00/00/0000"/>
    <s v="N"/>
    <n v="0"/>
    <s v="00/00/0000"/>
    <s v="STD"/>
    <x v="1"/>
    <m/>
    <x v="0"/>
    <m/>
  </r>
  <r>
    <n v="60666619199"/>
    <s v="MC-DL-XPRS CRDT INSTA TOP"/>
    <n v="56105953596"/>
    <s v="Mr. DAHYABHAI AMBABHAI SOLANKI"/>
    <n v="24000"/>
    <n v="10.7"/>
    <n v="18270"/>
    <n v="18270"/>
    <n v="0"/>
    <n v="0"/>
    <n v="0"/>
    <d v="2023-12-23T00:00:00"/>
    <n v="3"/>
    <n v="3"/>
    <n v="0"/>
    <n v="0"/>
    <n v="0"/>
    <n v="0"/>
    <s v="INR"/>
    <n v="0"/>
    <n v="2118"/>
    <s v=""/>
    <n v="0"/>
    <n v="0"/>
    <s v="N"/>
    <n v="9"/>
    <s v="N"/>
    <s v="00/00/0000"/>
    <s v="N"/>
    <n v="0"/>
    <s v="00/00/0000"/>
    <s v="STD"/>
    <x v="241"/>
    <n v="0"/>
    <x v="0"/>
    <m/>
  </r>
  <r>
    <n v="60196916196"/>
    <s v="MC-DL-XPRS CRDT INSTA TOP"/>
    <n v="50059113553"/>
    <s v="Mr. NARESHBHAI JIVANBHAI AMIN"/>
    <n v="246200"/>
    <n v="10.7"/>
    <n v="235259"/>
    <n v="235259"/>
    <n v="0"/>
    <n v="0"/>
    <n v="0"/>
    <d v="2024-01-19T00:00:00"/>
    <n v="2"/>
    <n v="2"/>
    <n v="0"/>
    <n v="0"/>
    <n v="0"/>
    <n v="0"/>
    <s v="INR"/>
    <n v="0"/>
    <n v="8026"/>
    <s v=""/>
    <n v="0"/>
    <n v="15.84"/>
    <s v="N"/>
    <n v="9"/>
    <s v="N"/>
    <s v="00/00/0000"/>
    <s v="N"/>
    <n v="0"/>
    <s v="00/00/0000"/>
    <s v="STD"/>
    <x v="61"/>
    <n v="0"/>
    <x v="0"/>
    <m/>
  </r>
  <r>
    <n v="60165666591"/>
    <s v="MC-DL-XPRS CRDT INSTA TOP"/>
    <n v="56019109555"/>
    <s v="Mr. PRAVINSINH MADANSINH SAKTA"/>
    <n v="60000"/>
    <n v="10.45"/>
    <n v="58955"/>
    <n v="57006"/>
    <n v="0"/>
    <n v="0"/>
    <n v="0"/>
    <d v="2024-02-05T00:00:00"/>
    <n v="1"/>
    <n v="1"/>
    <n v="0"/>
    <n v="0"/>
    <n v="0"/>
    <n v="0"/>
    <s v="INR"/>
    <n v="0"/>
    <n v="1949"/>
    <s v=""/>
    <n v="0"/>
    <n v="0"/>
    <m/>
    <m/>
    <s v="N"/>
    <s v="00/00/0000"/>
    <s v="N"/>
    <n v="0"/>
    <s v="00/00/0000"/>
    <s v="STD"/>
    <x v="1"/>
    <m/>
    <x v="0"/>
    <m/>
  </r>
  <r>
    <n v="60960011996"/>
    <s v="MC-DL-XPRS CRDT INSTA TOP"/>
    <n v="56119173566"/>
    <s v="Mr. MAHESHBHAI MERUBHAI THARES"/>
    <n v="82000"/>
    <n v="10.7"/>
    <n v="82629"/>
    <n v="79956"/>
    <n v="0"/>
    <n v="0"/>
    <n v="0"/>
    <d v="2024-03-05T00:00:00"/>
    <n v="1"/>
    <n v="1"/>
    <n v="0"/>
    <n v="0"/>
    <n v="0"/>
    <n v="0"/>
    <s v="INR"/>
    <n v="0"/>
    <n v="2673"/>
    <s v=""/>
    <n v="0"/>
    <n v="0"/>
    <m/>
    <m/>
    <s v="N"/>
    <s v="00/00/0000"/>
    <s v="N"/>
    <n v="0"/>
    <s v="00/00/0000"/>
    <s v="STD"/>
    <x v="1"/>
    <m/>
    <x v="0"/>
    <m/>
  </r>
  <r>
    <n v="60966656669"/>
    <s v="MC-DL-XPRS CRDT INSTA TOP"/>
    <n v="50059075175"/>
    <s v="Mr. JAYSUKH BACHUBHAI VALANGAR"/>
    <n v="30000"/>
    <n v="10.7"/>
    <n v="30185"/>
    <n v="30185"/>
    <n v="0"/>
    <n v="0"/>
    <n v="0"/>
    <d v="2024-03-11T00:00:00"/>
    <n v="1"/>
    <n v="1"/>
    <n v="0"/>
    <n v="0"/>
    <n v="0"/>
    <n v="0"/>
    <s v="INR"/>
    <n v="0"/>
    <n v="2648"/>
    <s v=""/>
    <n v="0"/>
    <n v="0"/>
    <s v="N"/>
    <n v="9"/>
    <s v="N"/>
    <s v="00/00/0000"/>
    <s v="N"/>
    <n v="0"/>
    <s v="00/00/0000"/>
    <s v="STD"/>
    <x v="1"/>
    <m/>
    <x v="0"/>
    <m/>
  </r>
  <r>
    <n v="60969990169"/>
    <s v="MC-DL-XPRS CRDT INSTA TOP"/>
    <n v="56999510363"/>
    <s v="Mr. VIVEK JAYNARAYAN AGNIHOTRI"/>
    <n v="278000"/>
    <n v="10.7"/>
    <n v="279501"/>
    <n v="270439"/>
    <n v="0"/>
    <n v="0"/>
    <n v="0"/>
    <d v="2024-03-13T00:00:00"/>
    <n v="1"/>
    <n v="1"/>
    <n v="0"/>
    <n v="0"/>
    <n v="0"/>
    <n v="0"/>
    <s v="INR"/>
    <n v="0"/>
    <n v="9062"/>
    <s v=""/>
    <n v="0"/>
    <n v="0"/>
    <s v="N"/>
    <n v="9"/>
    <s v="N"/>
    <s v="00/00/0000"/>
    <s v="N"/>
    <n v="0"/>
    <s v="00/00/0000"/>
    <s v="STD"/>
    <x v="1"/>
    <m/>
    <x v="0"/>
    <m/>
  </r>
  <r>
    <n v="60965111501"/>
    <s v="MC-DL-XPRS CRDT INSTA TOP"/>
    <n v="55199557651"/>
    <s v="Mr. GAJENDRASINH SATYENDRASINH"/>
    <n v="24000"/>
    <n v="10.7"/>
    <n v="24077"/>
    <n v="24077"/>
    <n v="0"/>
    <n v="0"/>
    <n v="0"/>
    <d v="2024-03-21T00:00:00"/>
    <n v="1"/>
    <n v="1"/>
    <n v="0"/>
    <n v="0"/>
    <n v="0"/>
    <n v="0"/>
    <s v="INR"/>
    <n v="0"/>
    <n v="2118"/>
    <s v=""/>
    <n v="0"/>
    <n v="0"/>
    <m/>
    <m/>
    <s v="N"/>
    <s v="00/00/0000"/>
    <s v="N"/>
    <n v="0"/>
    <s v="00/00/0000"/>
    <s v="STD"/>
    <x v="1"/>
    <m/>
    <x v="0"/>
    <m/>
  </r>
  <r>
    <n v="60616661965"/>
    <s v="MC-DL-XPRS CRDT INSTA TOP"/>
    <n v="56961959793"/>
    <s v="Mr. RAKESHBHAI KESHAVBHAI NINA"/>
    <n v="30000"/>
    <n v="10.7"/>
    <n v="15371"/>
    <n v="18019"/>
    <n v="2648"/>
    <n v="2648"/>
    <n v="0"/>
    <d v="2023-09-29T00:00:00"/>
    <n v="6"/>
    <n v="5"/>
    <n v="1"/>
    <n v="1"/>
    <n v="1"/>
    <n v="701"/>
    <s v="INR"/>
    <n v="0"/>
    <n v="2648"/>
    <d v="2024-03-29T00:00:00"/>
    <n v="0"/>
    <n v="3.48"/>
    <s v="N"/>
    <n v="3"/>
    <s v="N"/>
    <s v="00/00/0000"/>
    <s v="N"/>
    <n v="0"/>
    <s v="00/00/0000"/>
    <s v="SMA0"/>
    <x v="68"/>
    <n v="701"/>
    <x v="0"/>
    <m/>
  </r>
  <r>
    <n v="60165660111"/>
    <s v="MC-DL-XPRS CRDT INSTA TOP"/>
    <n v="56195997756"/>
    <s v="Mr. KHODABHAI MOTIBHAI PARMAR"/>
    <n v="70000"/>
    <n v="10.7"/>
    <n v="66683"/>
    <n v="68965"/>
    <n v="2282"/>
    <n v="2282"/>
    <n v="0"/>
    <d v="2024-01-29T00:00:00"/>
    <n v="2"/>
    <n v="1"/>
    <n v="1"/>
    <n v="1"/>
    <n v="1"/>
    <n v="701"/>
    <s v="INR"/>
    <n v="0"/>
    <n v="2282"/>
    <d v="2024-03-29T00:00:00"/>
    <n v="0"/>
    <n v="3"/>
    <s v="N"/>
    <n v="3"/>
    <s v="N"/>
    <s v="00/00/0000"/>
    <s v="N"/>
    <n v="0"/>
    <s v="00/00/0000"/>
    <s v="SMA0"/>
    <x v="68"/>
    <n v="701"/>
    <x v="0"/>
    <m/>
  </r>
  <r>
    <n v="60161699911"/>
    <s v="MC-DL-XPRS CRDT INSTA TOP"/>
    <n v="56160179605"/>
    <s v="Mr. GAUTAM AMBALAL VAGHELA"/>
    <n v="49000"/>
    <n v="10.7"/>
    <n v="46655"/>
    <n v="48253"/>
    <n v="1598"/>
    <n v="1598"/>
    <n v="0"/>
    <d v="2024-01-31T00:00:00"/>
    <n v="2"/>
    <n v="1"/>
    <n v="1"/>
    <n v="1"/>
    <n v="1"/>
    <n v="701"/>
    <s v="INR"/>
    <n v="0"/>
    <n v="1598"/>
    <d v="2024-03-31T00:00:00"/>
    <n v="0"/>
    <n v="0"/>
    <m/>
    <m/>
    <s v="N"/>
    <s v="00/00/0000"/>
    <s v="N"/>
    <n v="0"/>
    <s v="00/00/0000"/>
    <s v="SMA0"/>
    <x v="82"/>
    <n v="701"/>
    <x v="0"/>
    <m/>
  </r>
  <r>
    <n v="60999916961"/>
    <s v="MC-DL-XPRS CRDT INSTA TOP"/>
    <n v="55973510755"/>
    <s v="Mr. JEETENDRA KUMAR SAHU"/>
    <n v="60000"/>
    <n v="10.7"/>
    <n v="48633"/>
    <n v="50680.68"/>
    <n v="2047.6800000000003"/>
    <n v="2047.68"/>
    <n v="0"/>
    <d v="2023-07-13T00:00:00"/>
    <n v="8"/>
    <n v="7"/>
    <n v="1"/>
    <n v="2"/>
    <n v="2"/>
    <n v="702"/>
    <s v="INR"/>
    <n v="0"/>
    <n v="1956"/>
    <d v="2024-02-13T00:00:00"/>
    <n v="0"/>
    <n v="24.3"/>
    <s v="N"/>
    <n v="1"/>
    <s v="N"/>
    <s v="00/00/0000"/>
    <s v="N"/>
    <n v="0"/>
    <s v="00/00/0000"/>
    <s v="SMA1"/>
    <x v="87"/>
    <n v="702"/>
    <x v="0"/>
    <m/>
  </r>
  <r>
    <n v="69169156196"/>
    <s v="EB-NRI-HOME LOAN SEP19"/>
    <n v="55119556135"/>
    <s v="Mr. CHIRAG S BALLANI"/>
    <n v="3000000"/>
    <n v="6.75"/>
    <n v="1490526.96"/>
    <n v="1481351.96"/>
    <n v="0"/>
    <n v="0"/>
    <n v="0"/>
    <d v="2022-02-27T00:00:00"/>
    <n v="3"/>
    <n v="3"/>
    <n v="0"/>
    <n v="0"/>
    <n v="0"/>
    <n v="0"/>
    <s v="INR"/>
    <n v="15355"/>
    <n v="14442"/>
    <s v=""/>
    <n v="0"/>
    <n v="0"/>
    <s v="N"/>
    <n v="9"/>
    <s v="N"/>
    <s v="00/00/0000"/>
    <s v="N"/>
    <n v="0"/>
    <s v="00/00/0000"/>
    <s v="STD"/>
    <x v="117"/>
    <n v="0"/>
    <x v="0"/>
    <m/>
  </r>
  <r>
    <n v="60696911669"/>
    <s v="EB-MSME-DL-USUAL CR DISP"/>
    <n v="57933559555"/>
    <s v="PLENUM IMPEX PVT.LTD"/>
    <n v="17500000"/>
    <n v="10.4"/>
    <n v="0"/>
    <n v="0"/>
    <n v="0"/>
    <n v="0"/>
    <n v="0"/>
    <d v="2023-10-04T00:00:00"/>
    <n v="0"/>
    <n v="0"/>
    <n v="0"/>
    <n v="0"/>
    <n v="0"/>
    <n v="0"/>
    <s v="INR"/>
    <n v="0"/>
    <n v="852022"/>
    <s v=""/>
    <n v="0"/>
    <n v="104664.12"/>
    <s v="N"/>
    <n v="9"/>
    <s v="N"/>
    <s v="00/00/0000"/>
    <s v="N"/>
    <n v="0"/>
    <s v="00/00/0000"/>
    <s v="STD"/>
    <x v="1"/>
    <m/>
    <x v="0"/>
    <m/>
  </r>
  <r>
    <n v="60169569699"/>
    <s v="EB-MSME-DL-USUAL CR DISP"/>
    <n v="57933559555"/>
    <s v="PLENUM IMPEX PVT.LTD"/>
    <n v="17500000"/>
    <n v="14.75"/>
    <n v="0"/>
    <n v="0"/>
    <n v="0"/>
    <n v="0"/>
    <n v="0"/>
    <d v="2024-01-31T00:00:00"/>
    <n v="0"/>
    <n v="0"/>
    <n v="0"/>
    <n v="0"/>
    <n v="0"/>
    <n v="0"/>
    <s v="INR"/>
    <n v="0"/>
    <n v="604503"/>
    <s v=""/>
    <n v="0"/>
    <n v="20508.509999999998"/>
    <s v="N"/>
    <n v="9"/>
    <s v="N"/>
    <s v="00/00/0000"/>
    <s v="N"/>
    <n v="0"/>
    <s v="00/00/0000"/>
    <s v="STD"/>
    <x v="1"/>
    <m/>
    <x v="0"/>
    <m/>
  </r>
  <r>
    <n v="60961160166"/>
    <s v="EB-MSME-DL-USUAL CR DISP"/>
    <n v="57933559555"/>
    <s v="PLENUM IMPEX PVT.LTD"/>
    <n v="17500000"/>
    <n v="14.75"/>
    <n v="17570688"/>
    <n v="17499017"/>
    <n v="0"/>
    <n v="0"/>
    <n v="0"/>
    <d v="2024-03-22T00:00:00"/>
    <n v="0"/>
    <n v="0"/>
    <n v="0"/>
    <n v="0"/>
    <n v="0"/>
    <n v="0"/>
    <s v="INR"/>
    <n v="0"/>
    <n v="70720"/>
    <s v=""/>
    <n v="0"/>
    <n v="0"/>
    <s v="N"/>
    <n v="9"/>
    <s v="N"/>
    <s v="00/00/0000"/>
    <s v="N"/>
    <n v="0"/>
    <s v="00/00/0000"/>
    <s v="STD"/>
    <x v="1"/>
    <m/>
    <x v="0"/>
    <m/>
  </r>
  <r>
    <n v="65119991906"/>
    <s v="BR-TL SBF =&gt;3Y&gt;NOV99"/>
    <n v="55763075531"/>
    <s v="Mr. PATNI VIKRAMBHAI RAJUBHAI"/>
    <n v="5000"/>
    <n v="9.85"/>
    <n v="0"/>
    <n v="0"/>
    <n v="0"/>
    <n v="0"/>
    <n v="0"/>
    <d v="2018-04-18T00:00:00"/>
    <n v="0"/>
    <n v="0"/>
    <n v="0"/>
    <n v="0"/>
    <n v="0"/>
    <n v="0"/>
    <s v="INR"/>
    <n v="5018"/>
    <n v="459"/>
    <s v=""/>
    <n v="0"/>
    <n v="428.6"/>
    <s v="N"/>
    <n v="9"/>
    <s v="N"/>
    <s v="00/00/0000"/>
    <s v="N"/>
    <n v="0"/>
    <s v="00/00/0000"/>
    <s v="STD"/>
    <x v="1"/>
    <m/>
    <x v="0"/>
    <m/>
  </r>
  <r>
    <n v="61690591516"/>
    <s v="EB-MSME-TL-Usual CR Dispe"/>
    <n v="90097555557"/>
    <s v="Ms. NISHA VINODBHAI PATANI"/>
    <n v="104000"/>
    <n v="10.25"/>
    <n v="84259.74"/>
    <n v="83331.649999999994"/>
    <n v="0"/>
    <n v="0"/>
    <n v="0"/>
    <d v="2020-01-19T00:00:00"/>
    <n v="1"/>
    <n v="1"/>
    <n v="0"/>
    <n v="0"/>
    <n v="0"/>
    <n v="0"/>
    <s v="INR"/>
    <n v="5018"/>
    <n v="2415"/>
    <s v=""/>
    <n v="0"/>
    <n v="0"/>
    <s v="N"/>
    <n v="9"/>
    <s v="N"/>
    <s v="00/00/0000"/>
    <s v="N"/>
    <n v="0"/>
    <s v="00/00/0000"/>
    <s v="STD"/>
    <x v="242"/>
    <n v="0"/>
    <x v="0"/>
    <m/>
  </r>
  <r>
    <n v="69005690160"/>
    <s v="EB-MSME-TL-Usual CR Dispe"/>
    <n v="90159397969"/>
    <s v="Mr. Ansari  Raisbhai"/>
    <n v="150000"/>
    <n v="10.4"/>
    <n v="145252.13"/>
    <n v="137322.56"/>
    <n v="0"/>
    <n v="0"/>
    <n v="0"/>
    <d v="2020-10-10T00:00:00"/>
    <n v="1"/>
    <n v="1"/>
    <n v="0"/>
    <n v="0"/>
    <n v="0"/>
    <n v="0"/>
    <s v="INR"/>
    <n v="5018"/>
    <n v="5957"/>
    <s v=""/>
    <n v="0"/>
    <n v="0"/>
    <s v="N"/>
    <n v="9"/>
    <s v="N"/>
    <s v="00/00/0000"/>
    <s v="N"/>
    <n v="0"/>
    <s v="00/00/0000"/>
    <s v="STD"/>
    <x v="243"/>
    <n v="0"/>
    <x v="0"/>
    <m/>
  </r>
  <r>
    <n v="69009950696"/>
    <s v="EB-MSME-TL-Usual CR Dispe"/>
    <n v="57515919559"/>
    <s v="Mr. PATNI DIPAKBHAI SOMABHAI"/>
    <n v="150000"/>
    <n v="10.4"/>
    <n v="63025"/>
    <n v="54203.6"/>
    <n v="0"/>
    <n v="0"/>
    <n v="0"/>
    <d v="2020-10-12T00:00:00"/>
    <n v="19"/>
    <n v="19"/>
    <n v="0"/>
    <n v="0"/>
    <n v="0"/>
    <n v="0"/>
    <s v="INR"/>
    <n v="5018"/>
    <n v="3743"/>
    <s v=""/>
    <n v="0"/>
    <n v="0"/>
    <s v="N"/>
    <n v="9"/>
    <s v="N"/>
    <s v="00/00/0000"/>
    <s v="N"/>
    <n v="0"/>
    <s v="00/00/0000"/>
    <s v="STD"/>
    <x v="30"/>
    <n v="0"/>
    <x v="0"/>
    <m/>
  </r>
  <r>
    <n v="69699616066"/>
    <s v="EB-MSME-TL-Usual CR Dispe"/>
    <n v="50059106190"/>
    <s v="Mr. GOPALBHAI MAGABHAI PATNI"/>
    <n v="140000"/>
    <n v="10.25"/>
    <n v="82182"/>
    <n v="80218.649999999994"/>
    <n v="0"/>
    <n v="0"/>
    <n v="0"/>
    <d v="2021-05-29T00:00:00"/>
    <n v="17"/>
    <n v="17"/>
    <n v="0"/>
    <n v="0"/>
    <n v="0"/>
    <n v="0"/>
    <s v="INR"/>
    <n v="5018"/>
    <n v="3234"/>
    <s v=""/>
    <n v="0"/>
    <n v="0"/>
    <s v="N"/>
    <n v="9"/>
    <s v="N"/>
    <s v="00/00/0000"/>
    <s v="N"/>
    <n v="0"/>
    <s v="00/00/0000"/>
    <s v="STD"/>
    <x v="150"/>
    <n v="0"/>
    <x v="0"/>
    <m/>
  </r>
  <r>
    <n v="69569195669"/>
    <s v="EB-MSME-TL-Usual CR Dispe"/>
    <n v="90355560579"/>
    <s v="Mr. KIRTIKUMAR KARAMSHIBHAI KA"/>
    <n v="200000"/>
    <n v="10.25"/>
    <n v="126822"/>
    <n v="83822.8"/>
    <n v="0"/>
    <n v="0"/>
    <n v="0"/>
    <d v="2021-06-19T00:00:00"/>
    <n v="19"/>
    <n v="19"/>
    <n v="0"/>
    <n v="0"/>
    <n v="0"/>
    <n v="0"/>
    <s v="INR"/>
    <n v="5018"/>
    <n v="4541"/>
    <s v=""/>
    <n v="0"/>
    <n v="0"/>
    <s v="N"/>
    <n v="9"/>
    <s v="N"/>
    <s v="00/00/0000"/>
    <s v="N"/>
    <n v="0"/>
    <s v="00/00/0000"/>
    <s v="STD"/>
    <x v="1"/>
    <m/>
    <x v="0"/>
    <m/>
  </r>
  <r>
    <n v="69690169911"/>
    <s v="EB-MSME-TL-Usual CR Dispe"/>
    <n v="57595555953"/>
    <s v="Mr. MEHUL KUMAR PUNAMBHAI PATA"/>
    <n v="145000"/>
    <n v="9.9"/>
    <n v="99087"/>
    <n v="80624.11"/>
    <n v="0"/>
    <n v="0"/>
    <n v="0"/>
    <d v="2021-08-16T00:00:00"/>
    <n v="19"/>
    <n v="19"/>
    <n v="0"/>
    <n v="0"/>
    <n v="0"/>
    <n v="0"/>
    <s v="INR"/>
    <n v="5018"/>
    <n v="3355"/>
    <s v=""/>
    <n v="0"/>
    <n v="0"/>
    <s v="N"/>
    <n v="9"/>
    <s v="N"/>
    <s v="00/00/0000"/>
    <s v="N"/>
    <n v="0"/>
    <s v="00/00/0000"/>
    <s v="STD"/>
    <x v="1"/>
    <m/>
    <x v="0"/>
    <m/>
  </r>
  <r>
    <n v="60969616699"/>
    <s v="EB-MSME-TL-Usual CR Dispe"/>
    <n v="57996051331"/>
    <s v="Mrs. DIPIKA JIGNESHBHAI PARIKH"/>
    <n v="84000"/>
    <n v="9.9"/>
    <n v="74029.850000000006"/>
    <n v="73821.850000000006"/>
    <n v="0"/>
    <n v="0"/>
    <n v="0"/>
    <d v="2023-06-17T00:00:00"/>
    <n v="4"/>
    <n v="4"/>
    <n v="0"/>
    <n v="0"/>
    <n v="0"/>
    <n v="0"/>
    <s v="INR"/>
    <n v="5018"/>
    <n v="1771"/>
    <s v=""/>
    <n v="0"/>
    <n v="0"/>
    <m/>
    <m/>
    <s v="N"/>
    <s v="00/00/0000"/>
    <s v="N"/>
    <n v="0"/>
    <s v="00/00/0000"/>
    <s v="STD"/>
    <x v="244"/>
    <n v="0"/>
    <x v="0"/>
    <m/>
  </r>
  <r>
    <n v="69551691096"/>
    <s v="EB-MSME-TL-Usual CR Dispe"/>
    <n v="90335671351"/>
    <s v="Mr. ASHOKBHAI  SOLANKI"/>
    <n v="200000"/>
    <n v="10.25"/>
    <n v="134734"/>
    <n v="137331.93"/>
    <n v="2597.929999999993"/>
    <n v="2597.9299999999998"/>
    <n v="-6.8212102632969618E-12"/>
    <d v="2021-06-27T00:00:00"/>
    <n v="19"/>
    <n v="18"/>
    <n v="1"/>
    <n v="1"/>
    <n v="1"/>
    <n v="701"/>
    <s v="INR"/>
    <n v="5018"/>
    <n v="4573"/>
    <d v="2024-03-26T00:00:00"/>
    <n v="0"/>
    <n v="0"/>
    <m/>
    <m/>
    <s v="N"/>
    <s v="00/00/0000"/>
    <s v="N"/>
    <n v="0"/>
    <s v="00/00/0000"/>
    <s v="SMA0"/>
    <x v="89"/>
    <n v="701"/>
    <x v="0"/>
    <m/>
  </r>
  <r>
    <n v="60615916606"/>
    <s v="EB-MSME-TL-Usual CR Dispe"/>
    <n v="90573056790"/>
    <s v="Mrs. Patni Anita Jayeshbhai"/>
    <n v="240000"/>
    <n v="9.9"/>
    <n v="230605"/>
    <n v="236712.61"/>
    <n v="6107.609999999986"/>
    <n v="6107.61"/>
    <n v="-1.3642420526593924E-11"/>
    <d v="2023-12-29T00:00:00"/>
    <n v="3"/>
    <n v="2"/>
    <n v="1"/>
    <n v="1"/>
    <n v="1"/>
    <n v="701"/>
    <s v="INR"/>
    <n v="5018"/>
    <n v="5089"/>
    <d v="2024-03-24T00:00:00"/>
    <n v="0"/>
    <n v="0"/>
    <s v="N"/>
    <n v="3"/>
    <s v="N"/>
    <s v="00/00/0000"/>
    <s v="N"/>
    <n v="0"/>
    <s v="00/00/0000"/>
    <s v="SMA0"/>
    <x v="170"/>
    <n v="701"/>
    <x v="0"/>
    <m/>
  </r>
  <r>
    <n v="60690099591"/>
    <s v="EB-MSME-TL-Usual CR Dispe"/>
    <n v="55919050155"/>
    <s v="Mr. AKASHKUMAR NATVARBHAI PATN"/>
    <n v="185000"/>
    <n v="9.9"/>
    <n v="177699"/>
    <n v="178076.87"/>
    <n v="377.86999999999534"/>
    <n v="377.87"/>
    <n v="-4.6611603465862572E-12"/>
    <d v="2023-12-31T00:00:00"/>
    <n v="3"/>
    <n v="3"/>
    <n v="0"/>
    <n v="1"/>
    <n v="1"/>
    <n v="701"/>
    <s v="INR"/>
    <n v="5018"/>
    <n v="3923"/>
    <d v="2024-03-25T00:00:00"/>
    <n v="0"/>
    <n v="0"/>
    <s v="N"/>
    <n v="3"/>
    <s v="N"/>
    <s v="00/00/0000"/>
    <s v="N"/>
    <n v="0"/>
    <s v="00/00/0000"/>
    <s v="SMA0"/>
    <x v="7"/>
    <n v="701"/>
    <x v="0"/>
    <m/>
  </r>
  <r>
    <n v="60196066111"/>
    <s v="EB-MSME-TL-Usual CR Dispe"/>
    <n v="90590950199"/>
    <s v="Mrs. Hiral Prakashbhai Solanki"/>
    <n v="240000"/>
    <n v="9.9"/>
    <n v="234476"/>
    <n v="239430.8"/>
    <n v="4954.7999999999884"/>
    <n v="4954.8"/>
    <n v="-1.1823431123048067E-11"/>
    <d v="2024-01-18T00:00:00"/>
    <n v="2"/>
    <n v="1"/>
    <n v="1"/>
    <n v="1"/>
    <n v="1"/>
    <n v="701"/>
    <s v="INR"/>
    <n v="5018"/>
    <n v="5088"/>
    <d v="2024-03-13T00:00:00"/>
    <n v="0"/>
    <n v="0"/>
    <s v="N"/>
    <n v="3"/>
    <s v="N"/>
    <s v="00/00/0000"/>
    <s v="N"/>
    <n v="0"/>
    <s v="00/00/0000"/>
    <s v="SMA0"/>
    <x v="232"/>
    <n v="701"/>
    <x v="0"/>
    <m/>
  </r>
  <r>
    <n v="60166666916"/>
    <s v="EB-MSME-TL-Usual CR Dispe"/>
    <n v="90595065655"/>
    <s v="Mrs. Thakor  Ranjanben"/>
    <n v="50000"/>
    <n v="9.9"/>
    <n v="49673"/>
    <n v="50055"/>
    <n v="382"/>
    <n v="382"/>
    <n v="0"/>
    <d v="2024-02-05T00:00:00"/>
    <n v="1"/>
    <n v="1"/>
    <n v="0"/>
    <n v="1"/>
    <n v="1"/>
    <n v="701"/>
    <s v="INR"/>
    <n v="5018"/>
    <n v="1074"/>
    <d v="2024-03-26T00:00:00"/>
    <n v="0"/>
    <n v="0"/>
    <s v="N"/>
    <n v="3"/>
    <s v="N"/>
    <s v="00/00/0000"/>
    <s v="N"/>
    <n v="0"/>
    <s v="00/00/0000"/>
    <s v="SMA0"/>
    <x v="89"/>
    <n v="701"/>
    <x v="0"/>
    <m/>
  </r>
  <r>
    <n v="60119916106"/>
    <s v="EB-MSME-TL-Usual CR Dispe"/>
    <n v="56355066956"/>
    <s v="Mr. VANAZARA  HASMUKH"/>
    <n v="190000"/>
    <n v="9.9"/>
    <n v="188431"/>
    <n v="189120"/>
    <n v="689"/>
    <n v="689"/>
    <n v="0"/>
    <d v="2024-02-11T00:00:00"/>
    <n v="1"/>
    <n v="1"/>
    <n v="0"/>
    <n v="1"/>
    <n v="1"/>
    <n v="701"/>
    <s v="INR"/>
    <n v="5018"/>
    <n v="4081"/>
    <d v="2024-03-18T00:00:00"/>
    <n v="0"/>
    <n v="0"/>
    <s v="N"/>
    <n v="3"/>
    <s v="N"/>
    <s v="00/00/0000"/>
    <s v="N"/>
    <n v="0"/>
    <s v="00/00/0000"/>
    <s v="SMA0"/>
    <x v="26"/>
    <n v="701"/>
    <x v="0"/>
    <m/>
  </r>
  <r>
    <n v="69196116196"/>
    <s v="EB-MSME-TL-Usual CR Dispe"/>
    <n v="55065556131"/>
    <s v="Mr. BHIL RAJUBHAI RAMESHBHAI"/>
    <n v="150000"/>
    <n v="10.35"/>
    <n v="111098.89"/>
    <n v="123004.42"/>
    <n v="11905.529999999999"/>
    <n v="11905.53"/>
    <n v="0"/>
    <d v="2020-12-14T00:00:00"/>
    <n v="6"/>
    <n v="3"/>
    <n v="3"/>
    <n v="2"/>
    <n v="2"/>
    <n v="702"/>
    <s v="INR"/>
    <n v="5018"/>
    <n v="3735"/>
    <d v="2024-02-15T00:00:00"/>
    <n v="0"/>
    <n v="0"/>
    <s v="N"/>
    <n v="1"/>
    <s v="N"/>
    <s v="00/00/0000"/>
    <s v="N"/>
    <n v="0"/>
    <s v="00/00/0000"/>
    <s v="SMA1"/>
    <x v="24"/>
    <n v="702"/>
    <x v="0"/>
    <m/>
  </r>
  <r>
    <n v="61999019690"/>
    <s v="EB-MSME-TL-Usual CR Dispe"/>
    <n v="90013697195"/>
    <s v="Mr. MAHESHBHAI CHHAGANBHAI PAT"/>
    <n v="160000"/>
    <n v="10.25"/>
    <n v="64385.760000000002"/>
    <n v="96348.82"/>
    <n v="31963.060000000005"/>
    <n v="31963.06"/>
    <n v="0"/>
    <d v="2019-11-14T00:00:00"/>
    <n v="6"/>
    <n v="0"/>
    <n v="6"/>
    <n v="4"/>
    <n v="4"/>
    <n v="704"/>
    <s v="INR"/>
    <n v="5018"/>
    <n v="5048"/>
    <d v="2023-11-15T00:00:00"/>
    <n v="3787.6"/>
    <n v="3956.32"/>
    <s v="N"/>
    <n v="4"/>
    <s v="N"/>
    <s v="00/00/0000"/>
    <s v="N"/>
    <n v="0"/>
    <s v="00/00/0000"/>
    <s v="NPA"/>
    <x v="245"/>
    <n v="704"/>
    <x v="1"/>
    <n v="50"/>
  </r>
  <r>
    <n v="69096666696"/>
    <s v="EB-MSME-TL-Usual CR Dispe"/>
    <n v="57001556939"/>
    <s v="Mr. NAYANKUMAR NAGINBHAI  PATN"/>
    <n v="150000"/>
    <n v="10.4"/>
    <n v="80413.75"/>
    <n v="116944.82"/>
    <n v="36531.070000000007"/>
    <n v="36531.07"/>
    <n v="0"/>
    <d v="2020-10-23T00:00:00"/>
    <n v="6"/>
    <n v="0"/>
    <n v="6"/>
    <n v="4"/>
    <n v="4"/>
    <n v="704"/>
    <s v="INR"/>
    <n v="5018"/>
    <n v="4369"/>
    <d v="2023-10-01T00:00:00"/>
    <n v="14879.36"/>
    <n v="18707.34"/>
    <s v="N"/>
    <n v="4"/>
    <s v="N"/>
    <s v="00/00/0000"/>
    <s v="N"/>
    <n v="0"/>
    <s v="00/00/0000"/>
    <s v="NPA"/>
    <x v="246"/>
    <n v="704"/>
    <x v="1"/>
    <n v="38"/>
  </r>
  <r>
    <n v="69556609169"/>
    <s v="EB-GuarEmerCrLn(GECL1.0)"/>
    <n v="55009005953"/>
    <s v="Mr. GAJENDRABHAI MAFATLAL PARM"/>
    <n v="7300"/>
    <n v="7.4"/>
    <n v="5916"/>
    <n v="5916"/>
    <n v="0"/>
    <n v="0"/>
    <n v="0"/>
    <d v="2022-08-07T00:00:00"/>
    <n v="7"/>
    <n v="7"/>
    <n v="0"/>
    <n v="0"/>
    <n v="0"/>
    <n v="0"/>
    <s v="INR"/>
    <n v="5018"/>
    <n v="241"/>
    <s v=""/>
    <n v="0"/>
    <n v="0"/>
    <s v="N"/>
    <n v="9"/>
    <s v="N"/>
    <s v="00/00/0000"/>
    <s v="N"/>
    <n v="0"/>
    <s v="00/00/0000"/>
    <s v="STD"/>
    <x v="20"/>
    <n v="0"/>
    <x v="0"/>
    <m/>
  </r>
  <r>
    <n v="69556169019"/>
    <s v="EB-GuarEmerCrLn(GECL1.0)"/>
    <n v="90075105999"/>
    <s v="Mr. MAHESHBHAI  PATANI"/>
    <n v="18000"/>
    <n v="7.4"/>
    <n v="14589"/>
    <n v="14089"/>
    <n v="0"/>
    <n v="0"/>
    <n v="0"/>
    <d v="2022-08-07T00:00:00"/>
    <n v="7"/>
    <n v="7"/>
    <n v="0"/>
    <n v="0"/>
    <n v="0"/>
    <n v="0"/>
    <s v="INR"/>
    <n v="5018"/>
    <n v="592"/>
    <s v=""/>
    <n v="0"/>
    <n v="0"/>
    <s v="N"/>
    <n v="9"/>
    <s v="N"/>
    <s v="00/00/0000"/>
    <s v="N"/>
    <n v="0"/>
    <s v="00/00/0000"/>
    <s v="STD"/>
    <x v="40"/>
    <n v="0"/>
    <x v="0"/>
    <m/>
  </r>
  <r>
    <n v="69561966195"/>
    <s v="EB-GuarEmerCrLn(GECL1.0)"/>
    <n v="55657605735"/>
    <s v="HME BOILERS PRIVATE LIMITED"/>
    <n v="126000"/>
    <n v="7.4"/>
    <n v="98625"/>
    <n v="99310"/>
    <n v="685"/>
    <n v="685"/>
    <n v="0"/>
    <d v="2022-07-31T00:00:00"/>
    <n v="8"/>
    <n v="8"/>
    <n v="0"/>
    <n v="1"/>
    <n v="1"/>
    <n v="701"/>
    <s v="INR"/>
    <n v="5018"/>
    <n v="4121"/>
    <d v="2024-03-06T00:00:00"/>
    <n v="0"/>
    <n v="0"/>
    <s v="N"/>
    <n v="3"/>
    <s v="N"/>
    <s v="00/00/0000"/>
    <s v="N"/>
    <n v="0"/>
    <s v="00/00/0000"/>
    <s v="SMA0"/>
    <x v="152"/>
    <n v="701"/>
    <x v="0"/>
    <m/>
  </r>
  <r>
    <n v="69590916696"/>
    <s v="EB-GuarEmerCrLn(GECL1.0)"/>
    <n v="90335671351"/>
    <s v="Mr. ASHOKBHAI  SOLANKI"/>
    <n v="36000"/>
    <n v="7.4"/>
    <n v="29185"/>
    <n v="29399"/>
    <n v="214"/>
    <n v="214"/>
    <n v="0"/>
    <d v="2022-08-18T00:00:00"/>
    <n v="7"/>
    <n v="7"/>
    <n v="0"/>
    <n v="1"/>
    <n v="1"/>
    <n v="701"/>
    <s v="INR"/>
    <n v="5018"/>
    <n v="1184"/>
    <d v="2024-03-06T00:00:00"/>
    <n v="0"/>
    <n v="0"/>
    <s v="N"/>
    <n v="3"/>
    <s v="N"/>
    <s v="00/00/0000"/>
    <s v="N"/>
    <n v="0"/>
    <s v="00/00/0000"/>
    <s v="SMA0"/>
    <x v="152"/>
    <n v="701"/>
    <x v="0"/>
    <m/>
  </r>
  <r>
    <n v="69566151959"/>
    <s v="EB-GuarEmerCrLn(GECL1.0)"/>
    <n v="90313661765"/>
    <s v="Mr. vinodbhai  patni"/>
    <n v="28000"/>
    <n v="7.4"/>
    <n v="20842"/>
    <n v="27350"/>
    <n v="6508"/>
    <n v="6508"/>
    <n v="0"/>
    <d v="2022-07-29T00:00:00"/>
    <n v="9"/>
    <n v="2"/>
    <n v="7"/>
    <n v="4"/>
    <n v="4"/>
    <n v="704"/>
    <s v="INR"/>
    <n v="5018"/>
    <n v="891"/>
    <d v="2023-07-01T00:00:00"/>
    <n v="513"/>
    <n v="1556.66"/>
    <m/>
    <m/>
    <s v="N"/>
    <s v="00/00/0000"/>
    <s v="N"/>
    <n v="0"/>
    <s v="00/00/0000"/>
    <s v="NPA"/>
    <x v="247"/>
    <n v="704"/>
    <x v="1"/>
    <n v="13"/>
  </r>
  <r>
    <n v="69556011696"/>
    <s v="EB-GuarEmerCrLn(GECL1.0)"/>
    <n v="90395009555"/>
    <s v="Mr. NARANBHAI MANIBHAI PATNI"/>
    <n v="29000"/>
    <n v="7.4"/>
    <n v="23358"/>
    <n v="24322"/>
    <n v="964"/>
    <n v="964"/>
    <n v="0"/>
    <d v="2022-08-07T00:00:00"/>
    <n v="7"/>
    <n v="6"/>
    <n v="1"/>
    <n v="4"/>
    <n v="4"/>
    <n v="704"/>
    <s v="INR"/>
    <n v="5018"/>
    <n v="954"/>
    <d v="2024-02-06T00:00:00"/>
    <n v="0"/>
    <n v="1769.19"/>
    <s v="N"/>
    <n v="4"/>
    <s v="N"/>
    <s v="00/00/0000"/>
    <s v="N"/>
    <n v="0"/>
    <s v="00/00/0000"/>
    <s v="NPA"/>
    <x v="248"/>
    <n v="704"/>
    <x v="1"/>
    <n v="10"/>
  </r>
  <r>
    <n v="69556996596"/>
    <s v="EB-GuarEmerCrLn(GECL1.0)"/>
    <n v="90359509651"/>
    <s v="Mr. JAYABEN  PATANI"/>
    <n v="28000"/>
    <n v="7.4"/>
    <n v="22720"/>
    <n v="23332"/>
    <n v="612"/>
    <n v="612"/>
    <n v="0"/>
    <d v="2022-08-07T00:00:00"/>
    <n v="7"/>
    <n v="6"/>
    <n v="1"/>
    <n v="4"/>
    <n v="4"/>
    <n v="704"/>
    <s v="INR"/>
    <n v="5018"/>
    <n v="921"/>
    <d v="2024-03-06T00:00:00"/>
    <n v="0"/>
    <n v="928.08"/>
    <s v="N"/>
    <n v="4"/>
    <s v="N"/>
    <s v="00/00/0000"/>
    <s v="N"/>
    <n v="0"/>
    <s v="00/00/0000"/>
    <s v="NPA"/>
    <x v="195"/>
    <n v="704"/>
    <x v="1"/>
    <n v="13"/>
  </r>
  <r>
    <n v="69556069956"/>
    <s v="EB-GuarEmerCrLn(GECL1.0)"/>
    <n v="90311351039"/>
    <s v="Miss. RADHABEN HITESHBHAI PATN"/>
    <n v="24000"/>
    <n v="7.4"/>
    <n v="19348"/>
    <n v="20639"/>
    <n v="1291"/>
    <n v="1291"/>
    <n v="0"/>
    <d v="2022-08-05T00:00:00"/>
    <n v="7"/>
    <n v="5"/>
    <n v="2"/>
    <n v="4"/>
    <n v="4"/>
    <n v="704"/>
    <s v="INR"/>
    <n v="5018"/>
    <n v="808"/>
    <d v="2024-02-06T00:00:00"/>
    <n v="0"/>
    <n v="583.73"/>
    <s v="N"/>
    <n v="4"/>
    <s v="N"/>
    <s v="00/00/0000"/>
    <s v="N"/>
    <n v="0"/>
    <s v="00/00/0000"/>
    <s v="NPA"/>
    <x v="249"/>
    <n v="704"/>
    <x v="1"/>
    <n v="14"/>
  </r>
  <r>
    <n v="69590996006"/>
    <s v="EB-GuarEmerCrLn(GECL1.0)"/>
    <n v="90397703077"/>
    <s v="Mr. JAYESHKUMAR RAJESHBHAI PAT"/>
    <n v="29000"/>
    <n v="7.4"/>
    <n v="22634"/>
    <n v="29000"/>
    <n v="6366"/>
    <n v="6366"/>
    <n v="0"/>
    <d v="2022-08-18T00:00:00"/>
    <n v="7"/>
    <n v="0"/>
    <n v="7"/>
    <n v="4"/>
    <n v="4"/>
    <n v="704"/>
    <s v="INR"/>
    <n v="5018"/>
    <n v="954"/>
    <d v="2023-04-06T00:00:00"/>
    <n v="911"/>
    <n v="2416.52"/>
    <m/>
    <m/>
    <s v="N"/>
    <s v="00/00/0000"/>
    <s v="N"/>
    <n v="0"/>
    <s v="00/00/0000"/>
    <s v="NPA"/>
    <x v="250"/>
    <n v="704"/>
    <x v="1"/>
    <n v="10"/>
  </r>
  <r>
    <n v="69596666696"/>
    <s v="EB-GuarEmerCrLn(GECL1.0)"/>
    <n v="90515656091"/>
    <s v="Mr. SANJAYBHAI GOVINDBHAI PATN"/>
    <n v="27000"/>
    <n v="7.4"/>
    <n v="21076"/>
    <n v="27000"/>
    <n v="5924"/>
    <n v="5924"/>
    <n v="0"/>
    <d v="2022-08-19T00:00:00"/>
    <n v="7"/>
    <n v="0"/>
    <n v="7"/>
    <n v="4"/>
    <n v="4"/>
    <n v="704"/>
    <s v="INR"/>
    <n v="5018"/>
    <n v="888"/>
    <d v="2023-05-06T00:00:00"/>
    <n v="848"/>
    <n v="2067.54"/>
    <s v="N"/>
    <n v="4"/>
    <s v="N"/>
    <s v="00/00/0000"/>
    <s v="N"/>
    <n v="0"/>
    <s v="00/00/0000"/>
    <s v="NPA"/>
    <x v="154"/>
    <n v="704"/>
    <x v="1"/>
    <n v="11"/>
  </r>
  <r>
    <n v="69651916665"/>
    <s v="EB-GuarEmerCrLn(GECL1.0)"/>
    <n v="55559919795"/>
    <s v="Mr. MANOJBHAI CHATURJI BHIL"/>
    <n v="20000"/>
    <n v="7.4"/>
    <n v="16694"/>
    <n v="16696"/>
    <n v="2"/>
    <n v="2"/>
    <n v="0"/>
    <d v="2022-09-14T00:00:00"/>
    <n v="6"/>
    <n v="6"/>
    <n v="0"/>
    <n v="4"/>
    <n v="4"/>
    <n v="704"/>
    <s v="INR"/>
    <n v="5018"/>
    <n v="680"/>
    <d v="2024-03-28T00:00:00"/>
    <n v="0"/>
    <n v="1253.76"/>
    <m/>
    <m/>
    <s v="N"/>
    <s v="00/00/0000"/>
    <s v="N"/>
    <n v="0"/>
    <s v="00/00/0000"/>
    <s v="NPA"/>
    <x v="251"/>
    <n v="704"/>
    <x v="1"/>
    <n v="9"/>
  </r>
  <r>
    <n v="69169591911"/>
    <s v="EB-GuarEmerCrLn(GECL1.0)"/>
    <n v="59065555705"/>
    <s v="Mrs. PATNI USHABEN BABUBHAI"/>
    <n v="26300"/>
    <n v="7.4"/>
    <n v="22815"/>
    <n v="23471"/>
    <n v="656"/>
    <n v="656"/>
    <n v="0"/>
    <d v="2022-10-21T00:00:00"/>
    <n v="5"/>
    <n v="4"/>
    <n v="1"/>
    <n v="4"/>
    <n v="4"/>
    <n v="704"/>
    <s v="INR"/>
    <n v="5018"/>
    <n v="875"/>
    <d v="2024-03-05T00:00:00"/>
    <n v="0"/>
    <n v="1304.27"/>
    <s v="N"/>
    <n v="4"/>
    <s v="N"/>
    <s v="00/00/0000"/>
    <s v="N"/>
    <n v="0"/>
    <s v="00/00/0000"/>
    <s v="NPA"/>
    <x v="252"/>
    <n v="704"/>
    <x v="1"/>
    <n v="8"/>
  </r>
  <r>
    <n v="69516611959"/>
    <s v="EB-GuarEmerCrLn(GECL1.0)"/>
    <n v="90555760790"/>
    <s v="Mr. SURESHBHAI MANILAL PATNI"/>
    <n v="27000"/>
    <n v="7.4"/>
    <n v="21750"/>
    <n v="27000"/>
    <n v="5250"/>
    <n v="5250"/>
    <n v="0"/>
    <d v="2022-08-17T00:00:00"/>
    <n v="7"/>
    <n v="1"/>
    <n v="6"/>
    <n v="5"/>
    <n v="5"/>
    <n v="801"/>
    <s v="INR"/>
    <n v="5018"/>
    <n v="888"/>
    <d v="2023-09-06T00:00:00"/>
    <n v="0"/>
    <n v="2249.87"/>
    <s v="N"/>
    <n v="5"/>
    <s v="N"/>
    <s v="00/00/0000"/>
    <s v="N"/>
    <n v="0"/>
    <s v="00/00/0000"/>
    <s v="NPA"/>
    <x v="253"/>
    <n v="506"/>
    <x v="1"/>
    <m/>
  </r>
  <r>
    <n v="60196996961"/>
    <s v="EB-DL-PM_SVANidhi"/>
    <n v="90799771557"/>
    <s v="Mrs. Patni Divaben Jaksibhai"/>
    <n v="10000"/>
    <n v="9.9"/>
    <n v="867"/>
    <n v="856"/>
    <n v="0"/>
    <n v="0"/>
    <n v="0"/>
    <d v="2023-04-08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66916900"/>
    <s v="EB-DL-PM_SVANidhi"/>
    <n v="90759510359"/>
    <s v="Mrs. Patani  Shantuben"/>
    <n v="10000"/>
    <n v="9.9"/>
    <n v="825"/>
    <n v="493.72"/>
    <n v="0"/>
    <n v="0"/>
    <n v="0"/>
    <d v="2023-04-19T00:00:00"/>
    <n v="11"/>
    <n v="1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969909699"/>
    <s v="EB-DL-PM_SVANidhi"/>
    <n v="55135775355"/>
    <s v="Mr. CHANDRIKABEN GOVINDBHAI PA"/>
    <n v="10000"/>
    <n v="9.9"/>
    <n v="2588"/>
    <n v="2339.33"/>
    <n v="0"/>
    <n v="0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969916651"/>
    <s v="EB-DL-PM_SVANidhi"/>
    <n v="55900650155"/>
    <s v="Mrs. BHAVNABEN MUKESHBHAI VALA"/>
    <n v="10000"/>
    <n v="9.9"/>
    <n v="2591"/>
    <n v="2341.62"/>
    <n v="0"/>
    <n v="0"/>
    <n v="0"/>
    <d v="2023-06-26T00:00:00"/>
    <n v="9"/>
    <n v="9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89"/>
    <n v="0"/>
    <x v="0"/>
    <m/>
  </r>
  <r>
    <n v="60969991666"/>
    <s v="EB-DL-PM_SVANidhi"/>
    <n v="55590557956"/>
    <s v="Mr. LAXMANSINGH MANGUSINGH RAJ"/>
    <n v="10000"/>
    <n v="9.9"/>
    <n v="2591"/>
    <n v="2341.62"/>
    <n v="0"/>
    <n v="0"/>
    <n v="0"/>
    <d v="2023-06-26T00:00:00"/>
    <n v="9"/>
    <n v="9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89"/>
    <n v="0"/>
    <x v="0"/>
    <m/>
  </r>
  <r>
    <n v="60950666619"/>
    <s v="EB-DL-PM_SVANidhi"/>
    <n v="56533559956"/>
    <s v="Mrs. RAJIBEN MOHANBHAI PARMAR"/>
    <n v="10000"/>
    <n v="9.9"/>
    <n v="3464"/>
    <n v="3212.8"/>
    <n v="0"/>
    <n v="0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960016569"/>
    <s v="EB-DL-PM_SVANidhi"/>
    <n v="59710559655"/>
    <s v="Mrs. SUMANBEN MANGALBHAI SONI"/>
    <n v="10000"/>
    <n v="9.9"/>
    <n v="3470"/>
    <n v="3342.52"/>
    <n v="0"/>
    <n v="0"/>
    <n v="0"/>
    <d v="2023-07-01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961156191"/>
    <s v="EB-DL-PM_SVANidhi"/>
    <n v="55997070537"/>
    <s v="Mr. SANJAYKUMAR JAYANTILAL PRI"/>
    <n v="10000"/>
    <n v="9.9"/>
    <n v="3462"/>
    <n v="3210.8"/>
    <n v="0"/>
    <n v="0"/>
    <n v="0"/>
    <d v="2023-07-03T00:00:00"/>
    <n v="8"/>
    <n v="8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911901916"/>
    <s v="EB-DL-PM_SVANidhi"/>
    <n v="55619107965"/>
    <s v="Mr. VISHNUBHAI CHAMPALAL LAKHA"/>
    <n v="10000"/>
    <n v="9.9"/>
    <n v="3459"/>
    <n v="3451"/>
    <n v="0"/>
    <n v="0"/>
    <n v="0"/>
    <d v="2023-07-05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990191966"/>
    <s v="EB-DL-PM_SVANidhi"/>
    <n v="57551976699"/>
    <s v="Mr. SHAILESHBHAI GOVINDBHAI PA"/>
    <n v="10000"/>
    <n v="9.9"/>
    <n v="3456"/>
    <n v="3202.68"/>
    <n v="0"/>
    <n v="0"/>
    <n v="0"/>
    <d v="2023-07-08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80"/>
    <n v="0"/>
    <x v="0"/>
    <m/>
  </r>
  <r>
    <n v="60999096699"/>
    <s v="EB-DL-PM_SVANidhi"/>
    <n v="57956563766"/>
    <s v="Mrs. TARALABEN BAHRATBHAI SOLA"/>
    <n v="10000"/>
    <n v="9.9"/>
    <n v="3447"/>
    <n v="3189.43"/>
    <n v="0"/>
    <n v="0"/>
    <n v="0"/>
    <d v="2023-07-17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96969165"/>
    <s v="EB-DL-PM_SVANidhi"/>
    <n v="90790511550"/>
    <s v="Mrs. PATNI  ALKABEN BHARATBHAI"/>
    <n v="10000"/>
    <n v="9.9"/>
    <n v="3425"/>
    <n v="3175.21"/>
    <n v="0"/>
    <n v="0"/>
    <n v="0"/>
    <d v="2023-07-30T00:00:00"/>
    <n v="8"/>
    <n v="8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5961560"/>
    <s v="EB-DL-PM_SVANidhi"/>
    <n v="50059055055"/>
    <s v="Mr. RAJESHKUMAR SOMABHAI PARMA"/>
    <n v="10000"/>
    <n v="9.9"/>
    <n v="4299"/>
    <n v="4057.28"/>
    <n v="0"/>
    <n v="0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65969559"/>
    <s v="EB-DL-PM_SVANidhi"/>
    <n v="56160179777"/>
    <s v="Mr. VIJAY JAYRAMBHAI DAGLA"/>
    <n v="10000"/>
    <n v="9.9"/>
    <n v="4299"/>
    <n v="4057.28"/>
    <n v="0"/>
    <n v="0"/>
    <n v="0"/>
    <d v="2023-08-0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5915906"/>
    <s v="EB-DL-PM_SVANidhi"/>
    <n v="55761933359"/>
    <s v="Mrs. LALITABEN VITTHALBHAI  PA"/>
    <n v="10000"/>
    <n v="9.9"/>
    <n v="4319"/>
    <n v="4067.38"/>
    <n v="0"/>
    <n v="0"/>
    <n v="0"/>
    <d v="2023-08-06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24"/>
    <n v="0"/>
    <x v="0"/>
    <m/>
  </r>
  <r>
    <n v="60669966699"/>
    <s v="EB-DL-PM_SVANidhi"/>
    <n v="90796953555"/>
    <s v="Mrs. TULSIBEN  DANTANI"/>
    <n v="10000"/>
    <n v="9.9"/>
    <n v="4299"/>
    <n v="4060.11"/>
    <n v="0"/>
    <n v="0"/>
    <n v="0"/>
    <d v="2023-08-07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78"/>
    <n v="0"/>
    <x v="0"/>
    <m/>
  </r>
  <r>
    <n v="60650650966"/>
    <s v="EB-DL-PM_SVANidhi"/>
    <n v="55595916360"/>
    <s v="Mrs. TINABEN PRAKASHBHAI BHIL"/>
    <n v="10000"/>
    <n v="9.9"/>
    <n v="4298"/>
    <n v="4059.11"/>
    <n v="0"/>
    <n v="0"/>
    <n v="0"/>
    <d v="2023-08-08T00:00:00"/>
    <n v="7"/>
    <n v="7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50196191"/>
    <s v="EB-DL-PM_SVANidhi"/>
    <n v="57575759337"/>
    <s v="Mrs. MANIBEN KARSHANBHAI RATHO"/>
    <n v="10000"/>
    <n v="9.9"/>
    <n v="4298"/>
    <n v="4059.11"/>
    <n v="0"/>
    <n v="0"/>
    <n v="0"/>
    <d v="2023-08-08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56699916"/>
    <s v="EB-DL-PM_SVANidhi"/>
    <n v="56957951590"/>
    <s v="Mrs. CHAMPABEN MAHESHBHAI PATN"/>
    <n v="10000"/>
    <n v="9.9"/>
    <n v="4300"/>
    <n v="4061.82"/>
    <n v="0"/>
    <n v="0"/>
    <n v="0"/>
    <d v="2023-08-09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254"/>
    <n v="0"/>
    <x v="0"/>
    <m/>
  </r>
  <r>
    <n v="60666159619"/>
    <s v="EB-DL-PM_SVANidhi"/>
    <n v="55559975569"/>
    <s v="Mrs. NAYANABEN JITENDRABHAI PA"/>
    <n v="8000"/>
    <n v="9.9"/>
    <n v="3443"/>
    <n v="3443"/>
    <n v="0"/>
    <n v="0"/>
    <n v="0"/>
    <d v="2023-08-13T00:00:00"/>
    <n v="7"/>
    <n v="7"/>
    <n v="0"/>
    <n v="0"/>
    <n v="0"/>
    <n v="0"/>
    <s v="INR"/>
    <n v="0"/>
    <n v="703"/>
    <s v=""/>
    <n v="0"/>
    <n v="0"/>
    <m/>
    <m/>
    <s v="N"/>
    <s v="00/00/0000"/>
    <s v="N"/>
    <n v="0"/>
    <s v="00/00/0000"/>
    <s v="STD"/>
    <x v="1"/>
    <m/>
    <x v="0"/>
    <m/>
  </r>
  <r>
    <n v="60666169191"/>
    <s v="EB-DL-PM_SVANidhi"/>
    <n v="55763515375"/>
    <s v="Mrs. DAYABEN CHAGANNBHAI CHAVD"/>
    <n v="10000"/>
    <n v="9.9"/>
    <n v="4295"/>
    <n v="4060.35"/>
    <n v="0"/>
    <n v="0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5616615"/>
    <s v="EB-DL-PM_SVANidhi"/>
    <n v="55505607155"/>
    <s v="Mrs. SUSHILABEN DINESHBHAI PAR"/>
    <n v="10000"/>
    <n v="9.9"/>
    <n v="4295"/>
    <n v="4060.35"/>
    <n v="0"/>
    <n v="0"/>
    <n v="0"/>
    <d v="2023-08-13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5965196"/>
    <s v="EB-DL-PM_SVANidhi"/>
    <n v="90501199595"/>
    <s v="Mrs. BHIL PUJABEN  KISHORBHAI"/>
    <n v="10000"/>
    <n v="9.9"/>
    <n v="4290"/>
    <n v="4060.29"/>
    <n v="0"/>
    <n v="0"/>
    <n v="0"/>
    <d v="2023-08-16T00:00:00"/>
    <n v="7"/>
    <n v="7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6995999"/>
    <s v="EB-DL-PM_SVANidhi"/>
    <n v="56059159019"/>
    <s v="Mr. VINODBHAI DEVENDRABHAI PAR"/>
    <n v="10000"/>
    <n v="9.9"/>
    <n v="5124"/>
    <n v="4961.75"/>
    <n v="0"/>
    <n v="0"/>
    <n v="0"/>
    <d v="2023-09-23T00:00:00"/>
    <n v="6"/>
    <n v="6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561906151"/>
    <s v="EB-DL-PM_SVANidhi"/>
    <n v="56995053957"/>
    <s v="Miss. PINKEEBEN CHANDUBHAI PAT"/>
    <n v="10000"/>
    <n v="9.9"/>
    <n v="6485"/>
    <n v="6394.5"/>
    <n v="0"/>
    <n v="0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561916169"/>
    <s v="EB-DL-PM_SVANidhi"/>
    <n v="90599995756"/>
    <s v="Mr. Thakor  Arvindbhai"/>
    <n v="10000"/>
    <n v="9.9"/>
    <n v="6517"/>
    <n v="6517"/>
    <n v="0"/>
    <n v="0"/>
    <n v="0"/>
    <d v="2023-11-01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569111609"/>
    <s v="EB-DL-PM_SVANidhi"/>
    <n v="57795709575"/>
    <s v="Mrs. DIWABEN RAYMALBHAI PATNI"/>
    <n v="10000"/>
    <n v="9.9"/>
    <n v="6487"/>
    <n v="6396.5"/>
    <n v="0"/>
    <n v="0"/>
    <n v="0"/>
    <d v="2023-11-12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569111961"/>
    <s v="EB-DL-PM_SVANidhi"/>
    <n v="55350309669"/>
    <s v="Mr. SHANKARSINH BHAVARSINH RAJ"/>
    <n v="10000"/>
    <n v="9.9"/>
    <n v="6795"/>
    <n v="6700.5"/>
    <n v="0"/>
    <n v="0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45"/>
    <n v="0"/>
    <x v="0"/>
    <m/>
  </r>
  <r>
    <n v="60569911060"/>
    <s v="EB-DL-PM_SVANidhi"/>
    <n v="55611591555"/>
    <s v="Mr. ASHISHBHAI REVABHAI SHAH"/>
    <n v="10000"/>
    <n v="9.9"/>
    <n v="6795"/>
    <n v="6700.5"/>
    <n v="0"/>
    <n v="0"/>
    <n v="0"/>
    <d v="2023-11-12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569150199"/>
    <s v="EB-DL-PM_SVANidhi"/>
    <n v="56999509669"/>
    <s v="Mr. AKASH SURESHBHAI PATNI"/>
    <n v="10000"/>
    <n v="9.9"/>
    <n v="6795"/>
    <n v="6700.5"/>
    <n v="0"/>
    <n v="0"/>
    <n v="0"/>
    <d v="2023-11-12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519611696"/>
    <s v="EB-DL-PM_SVANidhi"/>
    <n v="56350555905"/>
    <s v="Mr. MITHALAL CHHOGAJI LAKHAVAR"/>
    <n v="10000"/>
    <n v="9.9"/>
    <n v="6787"/>
    <n v="6783"/>
    <n v="0"/>
    <n v="0"/>
    <n v="0"/>
    <d v="2023-11-18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209"/>
    <n v="0"/>
    <x v="0"/>
    <m/>
  </r>
  <r>
    <n v="60519109599"/>
    <s v="EB-DL-PM_SVANidhi"/>
    <n v="55997073099"/>
    <s v="Mr. RAMCHANDRA RAMNATH BHAVSAR"/>
    <n v="10000"/>
    <n v="9.9"/>
    <n v="6785"/>
    <n v="6697.57"/>
    <n v="0"/>
    <n v="0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519916610"/>
    <s v="EB-DL-PM_SVANidhi"/>
    <n v="56961959793"/>
    <s v="Mr. RAKESHBHAI KESHAVBHAI NINA"/>
    <n v="10000"/>
    <n v="9.9"/>
    <n v="6785"/>
    <n v="6697.57"/>
    <n v="0"/>
    <n v="0"/>
    <n v="0"/>
    <d v="2023-11-1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06991916"/>
    <s v="EB-DL-PM_SVANidhi"/>
    <n v="55159111695"/>
    <s v="Miss. SHIRIN ISTIYAKHUSAIN SHA"/>
    <n v="10000"/>
    <n v="9.9"/>
    <n v="6758"/>
    <n v="6689.66"/>
    <n v="0"/>
    <n v="0"/>
    <n v="0"/>
    <d v="2023-11-26T00:00:00"/>
    <n v="4"/>
    <n v="4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06966195"/>
    <s v="EB-DL-PM_SVANidhi"/>
    <n v="50053959105"/>
    <s v="Mr. RAMESH GHABHABHAI PARMAR"/>
    <n v="10000"/>
    <n v="9.9"/>
    <n v="6758"/>
    <n v="6689.66"/>
    <n v="0"/>
    <n v="0"/>
    <n v="0"/>
    <d v="2023-11-26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06959510"/>
    <s v="EB-DL-PM_SVANidhi"/>
    <n v="55591759095"/>
    <s v="Mr. JAIMINKUMAR RAJESHBHAI VAG"/>
    <n v="10000"/>
    <n v="9.9"/>
    <n v="6422"/>
    <n v="5784.73"/>
    <n v="0"/>
    <n v="0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06969196"/>
    <s v="EB-DL-PM_SVANidhi"/>
    <n v="90653563596"/>
    <s v="Mr. Dantani Vijaybhai Vinodbha"/>
    <n v="10000"/>
    <n v="9.9"/>
    <n v="6463"/>
    <n v="5816.54"/>
    <n v="0"/>
    <n v="0"/>
    <n v="0"/>
    <d v="2023-11-27T00:00:00"/>
    <n v="4"/>
    <n v="4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61"/>
    <n v="0"/>
    <x v="0"/>
    <m/>
  </r>
  <r>
    <n v="60606916099"/>
    <s v="EB-DL-PM_SVANidhi"/>
    <n v="55135775603"/>
    <s v="Mr. MANJULABEN RAMESHBHAI PATN"/>
    <n v="10000"/>
    <n v="9.9"/>
    <n v="6749"/>
    <n v="6687.03"/>
    <n v="0"/>
    <n v="0"/>
    <n v="0"/>
    <d v="2023-11-29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05169996"/>
    <s v="EB-DL-PM_SVANidhi"/>
    <n v="55951571955"/>
    <s v="Miss. PARMAR  PRIYANKA"/>
    <n v="10000"/>
    <n v="9.9"/>
    <n v="6755"/>
    <n v="6688.78"/>
    <n v="0"/>
    <n v="0"/>
    <n v="0"/>
    <d v="2023-11-27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0005611"/>
    <s v="EB-DL-PM_SVANidhi"/>
    <n v="56551637931"/>
    <s v="Mr. ROSHAN BALDEVBHAI VAGHELA"/>
    <n v="10000"/>
    <n v="9.9"/>
    <n v="6758"/>
    <n v="6697.44"/>
    <n v="0"/>
    <n v="0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80"/>
    <n v="0"/>
    <x v="0"/>
    <m/>
  </r>
  <r>
    <n v="60610699155"/>
    <s v="EB-DL-PM_SVANidhi"/>
    <n v="55555557309"/>
    <s v="Mrs. KAPILABEN BALDEVBHAI VAGH"/>
    <n v="10000"/>
    <n v="9.9"/>
    <n v="6747"/>
    <n v="6686.44"/>
    <n v="0"/>
    <n v="0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0606599"/>
    <s v="EB-DL-PM_SVANidhi"/>
    <n v="57109537997"/>
    <s v="Mr. RAVISHANKER MANILAL SHRIMA"/>
    <n v="10000"/>
    <n v="9.9"/>
    <n v="6747"/>
    <n v="6686.44"/>
    <n v="0"/>
    <n v="0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0616606"/>
    <s v="EB-DL-PM_SVANidhi"/>
    <n v="56503555605"/>
    <s v="Mrs. LALITABEN BHARATKUMAR VAG"/>
    <n v="10000"/>
    <n v="9.9"/>
    <n v="6747"/>
    <n v="6686.44"/>
    <n v="0"/>
    <n v="0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0696915"/>
    <s v="EB-DL-PM_SVANidhi"/>
    <n v="56995556990"/>
    <s v="Mr. HARISHBHAI RAMJIBHAI PARMA"/>
    <n v="10000"/>
    <n v="9.9"/>
    <n v="6747"/>
    <n v="6743"/>
    <n v="0"/>
    <n v="0"/>
    <n v="0"/>
    <d v="2023-11-30T00:00:00"/>
    <n v="4"/>
    <n v="4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1969996"/>
    <s v="EB-DL-PM_SVANidhi"/>
    <n v="90055631199"/>
    <s v="Mr. HIMANSHU D MAHERIYA"/>
    <n v="10000"/>
    <n v="9.9"/>
    <n v="7418"/>
    <n v="7418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1960619"/>
    <s v="EB-DL-PM_SVANidhi"/>
    <n v="55559961559"/>
    <s v="Mrs. PATNI SHARDABEN ASHOKBHAI"/>
    <n v="10000"/>
    <n v="9.9"/>
    <n v="7418"/>
    <n v="7418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1915666"/>
    <s v="EB-DL-PM_SVANidhi"/>
    <n v="55505755699"/>
    <s v="Mr. RAJENDRA MOTILAL KHATRI"/>
    <n v="10000"/>
    <n v="9.9"/>
    <n v="7421"/>
    <n v="7421"/>
    <n v="0"/>
    <n v="0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9116166"/>
    <s v="EB-DL-PM_SVANidhi"/>
    <n v="55075903653"/>
    <s v="Mr. VASANT KUMAR MAKWANA"/>
    <n v="10000"/>
    <n v="9.9"/>
    <n v="7292"/>
    <n v="2236.15"/>
    <n v="0"/>
    <n v="0"/>
    <n v="0"/>
    <d v="2023-12-01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9960969"/>
    <s v="EB-DL-PM_SVANidhi"/>
    <n v="56997975903"/>
    <s v="Mr. BHALUJI RANCHHODJI THAKOR"/>
    <n v="10000"/>
    <n v="9.9"/>
    <n v="7416"/>
    <n v="7358.73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9961696"/>
    <s v="EB-DL-PM_SVANidhi"/>
    <n v="90591565559"/>
    <s v="Ms. SWATI NILESHKUMAR AGRAWAL"/>
    <n v="10000"/>
    <n v="9.9"/>
    <n v="7416"/>
    <n v="7358.73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9966961"/>
    <s v="EB-DL-PM_SVANidhi"/>
    <n v="55039966957"/>
    <s v="Mrs. HEENABEN PURSHOTAMBHAI SO"/>
    <n v="10000"/>
    <n v="9.9"/>
    <n v="7418"/>
    <n v="7418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6096991"/>
    <s v="EB-DL-PM_SVANidhi"/>
    <n v="55505955939"/>
    <s v="Mrs. USHABEN GOVINDBHAI PATNI"/>
    <n v="10000"/>
    <n v="9.9"/>
    <n v="7435"/>
    <n v="7435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6096166"/>
    <s v="EB-DL-PM_SVANidhi"/>
    <n v="90155590056"/>
    <s v="Mrs. Bhil  Rekhaben"/>
    <n v="10000"/>
    <n v="9.9"/>
    <n v="7418"/>
    <n v="7418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6169190"/>
    <s v="EB-DL-PM_SVANidhi"/>
    <n v="59199513193"/>
    <s v="Ms. MONA KANTIBHAI SENVA"/>
    <n v="10000"/>
    <n v="9.9"/>
    <n v="7418"/>
    <n v="7418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16191695"/>
    <s v="EB-DL-PM_SVANidhi"/>
    <n v="57139657157"/>
    <s v="Mr. GAMBHIRJI TALAJI THAKOR"/>
    <n v="10000"/>
    <n v="9.9"/>
    <n v="7416"/>
    <n v="7358.73"/>
    <n v="0"/>
    <n v="0"/>
    <n v="0"/>
    <d v="2023-12-02T00:00:00"/>
    <n v="3"/>
    <n v="3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61166651"/>
    <s v="EB-DL-PM_SVANidhi"/>
    <n v="90766996595"/>
    <s v="Mrs. Nitaben  Patani"/>
    <n v="10000"/>
    <n v="9.9"/>
    <n v="7629"/>
    <n v="7626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254"/>
    <n v="0"/>
    <x v="0"/>
    <m/>
  </r>
  <r>
    <n v="60661169591"/>
    <s v="EB-DL-PM_SVANidhi"/>
    <n v="90555955069"/>
    <s v="Mr. Patni  Manojbhai"/>
    <n v="10000"/>
    <n v="9.9"/>
    <n v="7625"/>
    <n v="7622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1150619"/>
    <s v="EB-DL-PM_SVANidhi"/>
    <n v="56150913955"/>
    <s v="Mr. BIPINBHAI MAGANBHAI MAKWAN"/>
    <n v="10000"/>
    <n v="9.9"/>
    <n v="7628"/>
    <n v="7625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1969015"/>
    <s v="EB-DL-PM_SVANidhi"/>
    <n v="55511996100"/>
    <s v="Mr. VIPULKUMAR GOVINDBHAI VAGH"/>
    <n v="10000"/>
    <n v="9.9"/>
    <n v="7625"/>
    <n v="7622"/>
    <n v="0"/>
    <n v="0"/>
    <n v="0"/>
    <d v="2023-12-11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61969966"/>
    <s v="EB-DL-PM_SVANidhi"/>
    <n v="56160170939"/>
    <s v="Mr. RAJESH SURESHBHAI KOSHTI"/>
    <n v="10000"/>
    <n v="9.9"/>
    <n v="7625"/>
    <n v="7622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1969906"/>
    <s v="EB-DL-PM_SVANidhi"/>
    <n v="56160170991"/>
    <s v="Miss. YAMINIBEN NATVARLAL RANA"/>
    <n v="10000"/>
    <n v="9.9"/>
    <n v="7625"/>
    <n v="7622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1956169"/>
    <s v="EB-DL-PM_SVANidhi"/>
    <n v="55055336759"/>
    <s v="Mr. KALABHAI PASABHAI DABHI"/>
    <n v="10000"/>
    <n v="9.9"/>
    <n v="7625"/>
    <n v="7622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1951116"/>
    <s v="EB-DL-PM_SVANidhi"/>
    <n v="55390076970"/>
    <s v="Mrs. JASHIBEN KHUMABHAI RAVAT"/>
    <n v="10000"/>
    <n v="9.9"/>
    <n v="7625"/>
    <n v="7622"/>
    <n v="0"/>
    <n v="0"/>
    <n v="0"/>
    <d v="2023-12-1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56606199"/>
    <s v="EB-DL-PM_SVANidhi"/>
    <n v="55003966591"/>
    <s v="Mr. NARENDRA MOHANBHAI MAKWANA"/>
    <n v="10000"/>
    <n v="9.9"/>
    <n v="7591"/>
    <n v="7588"/>
    <n v="0"/>
    <n v="0"/>
    <n v="0"/>
    <d v="2023-12-23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56566199"/>
    <s v="EB-DL-PM_SVANidhi"/>
    <n v="90517993596"/>
    <s v="Mr. DHARMESH AMARSINH DARBAR"/>
    <n v="10000"/>
    <n v="9.9"/>
    <n v="7597"/>
    <n v="7594"/>
    <n v="0"/>
    <n v="0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0906061"/>
    <s v="EB-DL-PM_SVANidhi"/>
    <n v="55755173615"/>
    <s v="Mr. JITENDRABHAI NATVARBHAI PA"/>
    <n v="10000"/>
    <n v="9.9"/>
    <n v="7605"/>
    <n v="7602"/>
    <n v="0"/>
    <n v="0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80"/>
    <n v="0"/>
    <x v="0"/>
    <m/>
  </r>
  <r>
    <n v="60661911109"/>
    <s v="EB-DL-PM_SVANidhi"/>
    <n v="57996057991"/>
    <s v="Mrs. DIPIKABEN SURESHBHAI PARM"/>
    <n v="10000"/>
    <n v="9.9"/>
    <n v="7593"/>
    <n v="7590"/>
    <n v="0"/>
    <n v="0"/>
    <n v="0"/>
    <d v="2023-12-22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51610"/>
    <s v="EB-DL-PM_SVANidhi"/>
    <n v="55135609195"/>
    <s v="Miss. SEEMA SURESHBHAI GUPTA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59595"/>
    <s v="EB-DL-PM_SVANidhi"/>
    <n v="59359666136"/>
    <s v="Mr. PATANI  KAMLESH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69159616"/>
    <s v="EB-DL-PM_SVANidhi"/>
    <n v="90396515370"/>
    <s v="Mrs. DABHI KOKEELABEN PRAHLADB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60566"/>
    <s v="EB-DL-PM_SVANidhi"/>
    <n v="59765611556"/>
    <s v="Mr. DALPATBHAI MAGANBHAI PARMA"/>
    <n v="10000"/>
    <n v="9.9"/>
    <n v="7586"/>
    <n v="7583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61166"/>
    <s v="EB-DL-PM_SVANidhi"/>
    <n v="59675531969"/>
    <s v="Mr. NIKUNJBHAI NARANBHAI PATAN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69106"/>
    <s v="EB-DL-PM_SVANidhi"/>
    <n v="55195656677"/>
    <s v="Mr. SURESHBHAI BALDEVBHAI PATN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69166665"/>
    <s v="EB-DL-PM_SVANidhi"/>
    <n v="59797539793"/>
    <s v="Mr. DARAJI  BIPINKUMAR LAXMANB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69961"/>
    <s v="EB-DL-PM_SVANidhi"/>
    <n v="50053565955"/>
    <s v="Mr. NARESH DAHYALAL PATEL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10696"/>
    <s v="EB-DL-PM_SVANidhi"/>
    <n v="56505530956"/>
    <s v="Mrs. RITABEN MUKESHBHAI HALVAD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16916"/>
    <s v="EB-DL-PM_SVANidhi"/>
    <n v="55919075790"/>
    <s v="Mr. HARISHKUMAR BHIKHABHAI PAR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11999"/>
    <s v="EB-DL-PM_SVANidhi"/>
    <n v="55555555375"/>
    <s v="Mr. BHARAT BALDEVBHAI PARMAR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19055"/>
    <s v="EB-DL-PM_SVANidhi"/>
    <n v="55705965065"/>
    <s v="Mr. JAYANTILAL KESHAVLAL VALAN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19161"/>
    <s v="EB-DL-PM_SVANidhi"/>
    <n v="56175650509"/>
    <s v="Mr. RAVINDRASINGH  TOMAR"/>
    <n v="10000"/>
    <n v="9.9"/>
    <n v="7590"/>
    <n v="7587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119669"/>
    <s v="EB-DL-PM_SVANidhi"/>
    <n v="55505357533"/>
    <s v="Mrs. BHARATIBEN MAHESHKUMAR PA"/>
    <n v="10000"/>
    <n v="9.9"/>
    <n v="7585"/>
    <n v="7582"/>
    <n v="0"/>
    <n v="0"/>
    <n v="0"/>
    <d v="2023-12-25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09161"/>
    <s v="EB-DL-PM_SVANidhi"/>
    <n v="55566979555"/>
    <s v="Mrs. SUGNABEN KISHANBHAI BAROT"/>
    <n v="10000"/>
    <n v="9.9"/>
    <n v="7601"/>
    <n v="7586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22"/>
    <n v="0"/>
    <x v="0"/>
    <m/>
  </r>
  <r>
    <n v="60669909909"/>
    <s v="EB-DL-PM_SVANidhi"/>
    <n v="55990575905"/>
    <s v="Mr. BHAVASAR RAMJIBHAI GOVINDB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0699"/>
    <s v="EB-DL-PM_SVANidhi"/>
    <n v="57107063675"/>
    <s v="Mr. SONJIBHAI CHHAGANBHAI PATN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1691"/>
    <s v="EB-DL-PM_SVANidhi"/>
    <n v="55779953155"/>
    <s v="Mr. RAJENDRASINH JASHWANTSINH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1966"/>
    <s v="EB-DL-PM_SVANidhi"/>
    <n v="55139355769"/>
    <s v="Mrs. SHARDABEN TAKHATSINH RAJP"/>
    <n v="10000"/>
    <n v="9.9"/>
    <n v="7584"/>
    <n v="7569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9559"/>
    <s v="EB-DL-PM_SVANidhi"/>
    <n v="90560179011"/>
    <s v="Mrs. Rakhi Ravi Sharma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6511"/>
    <s v="EB-DL-PM_SVANidhi"/>
    <n v="55993795555"/>
    <s v="Mrs. PATNI SUBHADRABEN KAILASB"/>
    <n v="10000"/>
    <n v="9.9"/>
    <n v="7588"/>
    <n v="7573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09661"/>
    <s v="EB-DL-PM_SVANidhi"/>
    <n v="55036150579"/>
    <s v="Mr. GANPATBHAI FULJIBHAI PATNI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6965"/>
    <s v="EB-DL-PM_SVANidhi"/>
    <n v="56059555919"/>
    <s v="Miss. DAXABEN ARVINDBHAI PARMA"/>
    <n v="10000"/>
    <n v="9.9"/>
    <n v="7539"/>
    <n v="4896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6961"/>
    <s v="EB-DL-PM_SVANidhi"/>
    <n v="56036559533"/>
    <s v="Mr. JITENDRA JAYLAL KORI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6669"/>
    <s v="EB-DL-PM_SVANidhi"/>
    <n v="55036150075"/>
    <s v="Mrs. PATNI  MINABEN MAHENDRA K"/>
    <n v="10000"/>
    <n v="9.9"/>
    <n v="7582"/>
    <n v="7579"/>
    <n v="0"/>
    <n v="0"/>
    <n v="0"/>
    <d v="2023-12-26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69911065"/>
    <s v="EB-DL-PM_SVANidhi"/>
    <n v="55009009995"/>
    <s v="Mr. MAHENDRABHAI  PARMAR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1556"/>
    <s v="EB-DL-PM_SVANidhi"/>
    <n v="75175353539"/>
    <s v="Ms. MINA KANUBHAI CHAVDA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9610"/>
    <s v="EB-DL-PM_SVANidhi"/>
    <n v="56163079999"/>
    <s v="Mr. VINODKUMAR BABUBHAI NAI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19109"/>
    <s v="EB-DL-PM_SVANidhi"/>
    <n v="59369779557"/>
    <s v="Mrs. BHARTIBEN  PATANI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90165"/>
    <s v="EB-DL-PM_SVANidhi"/>
    <n v="57091355359"/>
    <s v="Mr. BALDEVBHAI MAGANBHAI SOLAN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90566"/>
    <s v="EB-DL-PM_SVANidhi"/>
    <n v="56390576999"/>
    <s v="Miss. SNEHAL BHARATBHAI LEUVA"/>
    <n v="10000"/>
    <n v="9.9"/>
    <n v="7589"/>
    <n v="7574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96019"/>
    <s v="EB-DL-PM_SVANidhi"/>
    <n v="55137559173"/>
    <s v="Mrs. BHARATIBEN KANUBHAI VAGHE"/>
    <n v="10000"/>
    <n v="9.9"/>
    <n v="7582"/>
    <n v="7567.6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69999911"/>
    <s v="EB-DL-PM_SVANidhi"/>
    <n v="90999903651"/>
    <s v="Mr. CHAUHAN ROHITBHAI VISHNUBH"/>
    <n v="10000"/>
    <n v="9.9"/>
    <n v="7582"/>
    <n v="7579"/>
    <n v="0"/>
    <n v="0"/>
    <n v="0"/>
    <d v="2023-12-26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990915"/>
    <s v="EB-DL-PM_SVANidhi"/>
    <n v="50053513996"/>
    <s v="Mr. NATVARBHAI BHIKHABHAI PARM"/>
    <n v="10000"/>
    <n v="9.9"/>
    <n v="7569"/>
    <n v="7563.88"/>
    <n v="0"/>
    <n v="0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601919"/>
    <s v="EB-DL-PM_SVANidhi"/>
    <n v="55551516515"/>
    <s v="Mrs. SITABEN NATWARBHAI PATNI"/>
    <n v="10000"/>
    <n v="9.9"/>
    <n v="7569"/>
    <n v="7563.88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509119"/>
    <s v="EB-DL-PM_SVANidhi"/>
    <n v="55919077167"/>
    <s v="Mr. DINESHKUMAR  SONI"/>
    <n v="10000"/>
    <n v="9.9"/>
    <n v="7569"/>
    <n v="7563.88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599199"/>
    <s v="EB-DL-PM_SVANidhi"/>
    <n v="59993730150"/>
    <s v="Mr. VINODBHAI NARSINHBHAI CHAV"/>
    <n v="10000"/>
    <n v="9.9"/>
    <n v="7569"/>
    <n v="7563.88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611169"/>
    <s v="EB-DL-PM_SVANidhi"/>
    <n v="59956990761"/>
    <s v="Mr. NARESH MULJIBHAI SOLANKI"/>
    <n v="10000"/>
    <n v="9.9"/>
    <n v="7570"/>
    <n v="7564.88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956515"/>
    <s v="EB-DL-PM_SVANidhi"/>
    <n v="90635590575"/>
    <s v="Mr. Chauhan  Vishnubhai"/>
    <n v="10000"/>
    <n v="9.9"/>
    <n v="7569"/>
    <n v="7563.88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965661"/>
    <s v="EB-DL-PM_SVANidhi"/>
    <n v="55155399193"/>
    <s v="Mrs. SAROJBEN GOVINDBHAI PATAN"/>
    <n v="10000"/>
    <n v="9.9"/>
    <n v="7569"/>
    <n v="7563.88"/>
    <n v="0"/>
    <n v="0"/>
    <n v="0"/>
    <d v="2023-12-31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5150011"/>
    <s v="EB-DL-PM_SVANidhi"/>
    <n v="55595565719"/>
    <s v="Mr. LAXAMAN BHAI DEOJIBHAI PAR"/>
    <n v="10000"/>
    <n v="9.9"/>
    <n v="7574"/>
    <n v="7571"/>
    <n v="0"/>
    <n v="0"/>
    <n v="0"/>
    <d v="2023-12-29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1965961"/>
    <s v="EB-DL-PM_SVANidhi"/>
    <n v="50053551991"/>
    <s v="Mrs. LAXMIBEN D RAVAT"/>
    <n v="10000"/>
    <n v="9.9"/>
    <n v="7571"/>
    <n v="7564.46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1956696"/>
    <s v="EB-DL-PM_SVANidhi"/>
    <n v="55533597959"/>
    <s v="Mr. PATEL HARESH  KARSHANBHAI"/>
    <n v="10000"/>
    <n v="9.9"/>
    <n v="7571"/>
    <n v="7564.46"/>
    <n v="0"/>
    <n v="0"/>
    <n v="0"/>
    <d v="2023-12-30T00:00:00"/>
    <n v="3"/>
    <n v="3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619901590"/>
    <s v="EB-DL-PM_SVANidhi"/>
    <n v="55003955159"/>
    <s v="Mr. BHARATBHAI NARAYANBHAI PAR"/>
    <n v="10000"/>
    <n v="9.9"/>
    <n v="7571"/>
    <n v="7564.46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919961"/>
    <s v="EB-DL-PM_SVANidhi"/>
    <n v="56363573155"/>
    <s v="Mr. BHANUPRASAD RATILAL PATEL"/>
    <n v="10000"/>
    <n v="9.9"/>
    <n v="0"/>
    <n v="0"/>
    <n v="0"/>
    <n v="0"/>
    <n v="0"/>
    <d v="2023-12-30T00:00:00"/>
    <n v="0"/>
    <n v="0"/>
    <n v="0"/>
    <n v="0"/>
    <n v="0"/>
    <n v="0"/>
    <s v="INR"/>
    <n v="0"/>
    <n v="879"/>
    <s v=""/>
    <n v="0"/>
    <n v="24.4"/>
    <m/>
    <m/>
    <s v="N"/>
    <s v="00/00/0000"/>
    <s v="N"/>
    <n v="0"/>
    <s v="00/00/0000"/>
    <s v="STD"/>
    <x v="82"/>
    <n v="0"/>
    <x v="0"/>
    <m/>
  </r>
  <r>
    <n v="60619999996"/>
    <s v="EB-DL-PM_SVANidhi"/>
    <n v="59567635731"/>
    <s v="Mr. PARMAR MAYUR  NATVARBHAI"/>
    <n v="10000"/>
    <n v="9.9"/>
    <n v="7577"/>
    <n v="7570.46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601151"/>
    <s v="EB-DL-PM_SVANidhi"/>
    <n v="55905759753"/>
    <s v="Mr. CHANDUBHAI CHHAGANBHAI AGA"/>
    <n v="10000"/>
    <n v="9.9"/>
    <n v="7571"/>
    <n v="7564.46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19609995"/>
    <s v="EB-DL-PM_SVANidhi"/>
    <n v="55195659655"/>
    <s v="Mr. RAJENDRASINH AMARSINH RAJP"/>
    <n v="10000"/>
    <n v="9.9"/>
    <n v="7573"/>
    <n v="7566.46"/>
    <n v="0"/>
    <n v="0"/>
    <n v="0"/>
    <d v="2023-12-30T00:00:00"/>
    <n v="3"/>
    <n v="3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691169901"/>
    <s v="EB-DL-PM_SVANidhi"/>
    <n v="56111559935"/>
    <s v="Miss. MEGHNA JAYANTILAL PARMAR"/>
    <n v="10000"/>
    <n v="9.9"/>
    <n v="8292"/>
    <n v="6532"/>
    <n v="0"/>
    <n v="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91911695"/>
    <s v="EB-DL-PM_SVANidhi"/>
    <n v="90059561057"/>
    <s v="Mr. VAGHELA  VISHAL"/>
    <n v="10000"/>
    <n v="9.9"/>
    <n v="8313"/>
    <n v="8313"/>
    <n v="0"/>
    <n v="0"/>
    <n v="0"/>
    <d v="2024-01-01T00:00:00"/>
    <n v="2"/>
    <n v="2"/>
    <n v="0"/>
    <n v="0"/>
    <n v="0"/>
    <n v="0"/>
    <s v="INR"/>
    <n v="0"/>
    <n v="955"/>
    <s v=""/>
    <n v="0"/>
    <n v="0"/>
    <m/>
    <m/>
    <s v="N"/>
    <s v="00/00/0000"/>
    <s v="N"/>
    <n v="0"/>
    <s v="00/00/0000"/>
    <s v="STD"/>
    <x v="1"/>
    <m/>
    <x v="0"/>
    <m/>
  </r>
  <r>
    <n v="60691669691"/>
    <s v="EB-DL-PM_SVANidhi"/>
    <n v="50059151090"/>
    <s v="Mr. MANOJKUMAR SARDARJI THAKOR"/>
    <n v="10000"/>
    <n v="9.9"/>
    <n v="8312"/>
    <n v="8312"/>
    <n v="0"/>
    <n v="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91695616"/>
    <s v="EB-DL-PM_SVANidhi"/>
    <n v="90560509565"/>
    <s v="Mr. Patni Bharatkumar Natvarbh"/>
    <n v="10000"/>
    <n v="9.9"/>
    <n v="8300"/>
    <n v="6690"/>
    <n v="0"/>
    <n v="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691699915"/>
    <s v="EB-DL-PM_SVANidhi"/>
    <n v="55159609535"/>
    <s v="Mr. GHANSHYAM LAXMANJI MEGHWAL"/>
    <n v="10000"/>
    <n v="9.9"/>
    <n v="8312"/>
    <n v="8312"/>
    <n v="0"/>
    <n v="0"/>
    <n v="0"/>
    <d v="2024-01-01T00:00:00"/>
    <n v="2"/>
    <n v="2"/>
    <n v="0"/>
    <n v="0"/>
    <n v="0"/>
    <n v="0"/>
    <s v="INR"/>
    <n v="0"/>
    <n v="955"/>
    <s v=""/>
    <n v="0"/>
    <n v="0"/>
    <s v="N"/>
    <n v="9"/>
    <s v="N"/>
    <s v="00/00/0000"/>
    <s v="N"/>
    <n v="0"/>
    <s v="00/00/0000"/>
    <s v="STD"/>
    <x v="1"/>
    <m/>
    <x v="0"/>
    <m/>
  </r>
  <r>
    <n v="60109151996"/>
    <s v="EB-DL-PM_SVANidhi"/>
    <n v="59956991511"/>
    <s v="Mr. UPENDRABHAI MANUBHAI TALAV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160566"/>
    <s v="EB-DL-PM_SVANidhi"/>
    <n v="90579509915"/>
    <s v="Mrs. Patni Hansaben Sureshbhai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161956"/>
    <s v="EB-DL-PM_SVANidhi"/>
    <n v="55509053007"/>
    <s v="Mr. PATNI  VINODBHAI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109166690"/>
    <s v="EB-DL-PM_SVANidhi"/>
    <n v="55553559169"/>
    <s v="Mrs. PATNI LAXMIBEN BABUBHAI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166919"/>
    <s v="EB-DL-PM_SVANidhi"/>
    <n v="90191565375"/>
    <s v="Mr. Kavithia Girishbhai Dharam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01669"/>
    <s v="EB-DL-PM_SVANidhi"/>
    <n v="90510377976"/>
    <s v="Ms. PATANI KINJALBEN PRAHLADBH"/>
    <n v="10000"/>
    <n v="9.9"/>
    <n v="8460"/>
    <n v="8458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87"/>
    <n v="0"/>
    <x v="0"/>
    <m/>
  </r>
  <r>
    <n v="60109906561"/>
    <s v="EB-DL-PM_SVANidhi"/>
    <n v="57917036550"/>
    <s v="Mrs. VIMLABHEN RAJESHBHAI VAGH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05191"/>
    <s v="EB-DL-PM_SVANidhi"/>
    <n v="90579919755"/>
    <s v="Mr. NARESH MADANBHAI CHAUHAN"/>
    <n v="10000"/>
    <n v="9.9"/>
    <n v="8448"/>
    <n v="8446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06699"/>
    <s v="EB-DL-PM_SVANidhi"/>
    <n v="56999505055"/>
    <s v="Mrs. DIMPAL NATVARBHAI PATNI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09099"/>
    <s v="EB-DL-PM_SVANidhi"/>
    <n v="55555110957"/>
    <s v="Mr. JAYANTIBHAI KHEMABHAI LEUV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10199"/>
    <s v="EB-DL-PM_SVANidhi"/>
    <n v="50053935553"/>
    <s v="Mr. PRABHUDAS CHELAJI CHAUHAN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109919999"/>
    <s v="EB-DL-PM_SVANidhi"/>
    <n v="55596117951"/>
    <s v="Mrs. JAYABEN MUKESH KUMAR BHIL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16156"/>
    <s v="EB-DL-PM_SVANidhi"/>
    <n v="90555011571"/>
    <s v="Mrs. HANSHABEN NATVARLAL PATNI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15096"/>
    <s v="EB-DL-PM_SVANidhi"/>
    <n v="55031179909"/>
    <s v="Mrs. MANIBEN JIVARAMBHAI PATAN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9911666"/>
    <s v="EB-DL-PM_SVANidhi"/>
    <n v="55573909757"/>
    <s v="Mr. RAMESHKUMAR  PARMAR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m/>
    <m/>
    <s v="N"/>
    <s v="00/00/0000"/>
    <s v="N"/>
    <n v="0"/>
    <s v="00/00/0000"/>
    <s v="STD"/>
    <x v="1"/>
    <m/>
    <x v="0"/>
    <m/>
  </r>
  <r>
    <n v="60109919969"/>
    <s v="EB-DL-PM_SVANidhi"/>
    <n v="90791199995"/>
    <s v="Mr. Patni Amarkumar Kantilal"/>
    <n v="10000"/>
    <n v="9.9"/>
    <n v="8447"/>
    <n v="8445"/>
    <n v="0"/>
    <n v="0"/>
    <n v="0"/>
    <d v="2024-01-08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69961"/>
    <s v="EB-DL-PM_SVANidhi"/>
    <n v="56550355596"/>
    <s v="Mr. ASHOKKUMAR RAMESHBHAI SOLA"/>
    <n v="10000"/>
    <n v="9.9"/>
    <n v="8444"/>
    <n v="8442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65665"/>
    <s v="EB-DL-PM_SVANidhi"/>
    <n v="55569977755"/>
    <s v="Mr. KAUSHIK RAMESHBHAI PARMAR"/>
    <n v="10000"/>
    <n v="9.9"/>
    <n v="8447"/>
    <n v="8445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69919"/>
    <s v="EB-DL-PM_SVANidhi"/>
    <n v="55797915915"/>
    <s v="Mr. GANESHBHAI NATVARBHAI PATN"/>
    <n v="10000"/>
    <n v="9.9"/>
    <n v="8422"/>
    <n v="6660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59695"/>
    <s v="EB-DL-PM_SVANidhi"/>
    <n v="55059515613"/>
    <s v="Mrs. MEENABEN RAJESHBHAI BIHOL"/>
    <n v="10000"/>
    <n v="9.9"/>
    <n v="8445"/>
    <n v="8443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56561"/>
    <s v="EB-DL-PM_SVANidhi"/>
    <n v="56605355905"/>
    <s v="Mr. SANJAYKUMAR RUPNARAYAN LOD"/>
    <n v="10000"/>
    <n v="9.9"/>
    <n v="8445"/>
    <n v="8443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56606"/>
    <s v="EB-DL-PM_SVANidhi"/>
    <n v="55559591110"/>
    <s v="Mrs. CHAMPABEN MOTIBHAI PARMAR"/>
    <n v="10000"/>
    <n v="9.9"/>
    <n v="8444"/>
    <n v="8442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55159"/>
    <s v="EB-DL-PM_SVANidhi"/>
    <n v="90309051597"/>
    <s v="Miss. NITABEN  PATNI"/>
    <n v="10000"/>
    <n v="9.9"/>
    <n v="8444"/>
    <n v="8442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55916"/>
    <s v="EB-DL-PM_SVANidhi"/>
    <n v="90175730375"/>
    <s v="Mr. Patel  Vishnubhai"/>
    <n v="10000"/>
    <n v="9.9"/>
    <n v="8446"/>
    <n v="8444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89"/>
    <n v="0"/>
    <x v="0"/>
    <m/>
  </r>
  <r>
    <n v="60106956696"/>
    <s v="EB-DL-PM_SVANidhi"/>
    <n v="90676755599"/>
    <s v="Mrs. Manglika Kantaben Ramanji"/>
    <n v="10000"/>
    <n v="9.9"/>
    <n v="8444"/>
    <n v="8442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951699"/>
    <s v="EB-DL-PM_SVANidhi"/>
    <n v="59096901556"/>
    <s v="Mrs. PATNI KRISNABEN ARVINDBHA"/>
    <n v="10000"/>
    <n v="9.9"/>
    <n v="8444"/>
    <n v="6822"/>
    <n v="0"/>
    <n v="0"/>
    <n v="0"/>
    <d v="2024-01-0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27"/>
    <n v="0"/>
    <x v="0"/>
    <m/>
  </r>
  <r>
    <n v="60106569690"/>
    <s v="EB-DL-PM_SVANidhi"/>
    <n v="56575579767"/>
    <s v="Mr. ASHOKKUMAR HARIPRASAD AGRA"/>
    <n v="10000"/>
    <n v="9.9"/>
    <n v="8428"/>
    <n v="8426"/>
    <n v="0"/>
    <n v="0"/>
    <n v="0"/>
    <d v="2024-01-15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06619660"/>
    <s v="EB-DL-PM_SVANidhi"/>
    <n v="57917037931"/>
    <s v="Mrs. KANTABEN VASUDEVKAR PATNI"/>
    <n v="10000"/>
    <n v="9.9"/>
    <n v="9252"/>
    <n v="9251"/>
    <n v="0"/>
    <n v="0"/>
    <n v="0"/>
    <d v="2024-02-09T00:00:00"/>
    <n v="1"/>
    <n v="1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16191609"/>
    <s v="EB-DL-PM_SVANidhi"/>
    <n v="55590695511"/>
    <s v="Mr. NARANBHAI KHODABHAI PATNI"/>
    <n v="10000"/>
    <n v="9.9"/>
    <n v="0"/>
    <n v="0"/>
    <n v="0"/>
    <n v="0"/>
    <n v="0"/>
    <d v="2024-01-13T00:00:00"/>
    <n v="0"/>
    <n v="0"/>
    <n v="0"/>
    <n v="0"/>
    <n v="0"/>
    <n v="0"/>
    <s v="INR"/>
    <n v="0"/>
    <n v="955"/>
    <s v=""/>
    <n v="0"/>
    <n v="18.8"/>
    <s v="N"/>
    <n v="9"/>
    <s v="N"/>
    <s v="00/00/0000"/>
    <s v="N"/>
    <n v="0"/>
    <s v="00/00/0000"/>
    <s v="STD"/>
    <x v="1"/>
    <m/>
    <x v="0"/>
    <m/>
  </r>
  <r>
    <n v="60191910661"/>
    <s v="EB-DL-PM_SVANidhi"/>
    <n v="55997069736"/>
    <s v="Mr. KULDEEPSINH PRAVINSINH RAO"/>
    <n v="10000"/>
    <n v="9.9"/>
    <n v="8422"/>
    <n v="8420"/>
    <n v="0"/>
    <n v="0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91919196"/>
    <s v="EB-DL-PM_SVANidhi"/>
    <n v="59591996050"/>
    <s v="Ms. NISHA RAMESHBHAI PATEL"/>
    <n v="10000"/>
    <n v="9.9"/>
    <n v="8422"/>
    <n v="8420"/>
    <n v="0"/>
    <n v="0"/>
    <n v="0"/>
    <d v="2024-01-17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1"/>
    <m/>
    <x v="0"/>
    <m/>
  </r>
  <r>
    <n v="60195016656"/>
    <s v="EB-DL-PM_SVANidhi"/>
    <n v="55919077153"/>
    <s v="Mr. GAJARAMA SURTAJI PRAJAPATI"/>
    <n v="10000"/>
    <n v="9.9"/>
    <n v="8428"/>
    <n v="8426"/>
    <n v="0"/>
    <n v="0"/>
    <n v="0"/>
    <d v="2024-01-19T00:00:00"/>
    <n v="2"/>
    <n v="2"/>
    <n v="0"/>
    <n v="0"/>
    <n v="0"/>
    <n v="0"/>
    <s v="INR"/>
    <n v="0"/>
    <n v="879"/>
    <s v=""/>
    <n v="0"/>
    <n v="0"/>
    <s v="N"/>
    <n v="9"/>
    <s v="N"/>
    <s v="00/00/0000"/>
    <s v="N"/>
    <n v="0"/>
    <s v="00/00/0000"/>
    <s v="STD"/>
    <x v="61"/>
    <n v="0"/>
    <x v="0"/>
    <m/>
  </r>
  <r>
    <n v="60911099160"/>
    <s v="EB-DL-PM_SVANidhi"/>
    <n v="90153593707"/>
    <s v="Mrs. RABARI  SHANTABEN"/>
    <n v="10000"/>
    <n v="9.9"/>
    <n v="1916"/>
    <n v="2315.9899999999998"/>
    <n v="399.98999999999978"/>
    <n v="399.99"/>
    <n v="0"/>
    <d v="2023-06-08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60166191"/>
    <s v="EB-DL-PM_SVANidhi"/>
    <n v="56759557359"/>
    <s v="Mrs. GAURIBEN RANCHHODBHAI BHI"/>
    <n v="10000"/>
    <n v="9.9"/>
    <n v="1881"/>
    <n v="2306.4299999999998"/>
    <n v="425.42999999999984"/>
    <n v="425.43"/>
    <n v="0"/>
    <d v="2023-06-22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66660961"/>
    <s v="EB-DL-PM_SVANidhi"/>
    <n v="55003959766"/>
    <s v="Mr. NAGINBHAI MOHANBHAI SHRIMA"/>
    <n v="10000"/>
    <n v="9.9"/>
    <n v="1893"/>
    <n v="1959.69"/>
    <n v="66.690000000000055"/>
    <n v="66.69"/>
    <n v="0"/>
    <d v="2023-06-23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69919956"/>
    <s v="EB-DL-PM_SVANidhi"/>
    <n v="90771965936"/>
    <s v="Mr. Patel  Amit"/>
    <n v="10000"/>
    <n v="9.9"/>
    <n v="1904"/>
    <n v="2339.33"/>
    <n v="435.32999999999993"/>
    <n v="435.33"/>
    <n v="0"/>
    <d v="2023-06-26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50696096"/>
    <s v="EB-DL-PM_SVANidhi"/>
    <n v="55596116595"/>
    <s v="Mrs. SITABEN BHARATBHAI PATANI"/>
    <n v="10000"/>
    <n v="9.9"/>
    <n v="1890"/>
    <n v="1951.75"/>
    <n v="61.75"/>
    <n v="61.75"/>
    <n v="0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50690616"/>
    <s v="EB-DL-PM_SVANidhi"/>
    <n v="90959751557"/>
    <s v="Mrs. MANISHBEN RAMESHBHAI RATH"/>
    <n v="10000"/>
    <n v="9.9"/>
    <n v="1899"/>
    <n v="2335.75"/>
    <n v="436.75"/>
    <n v="436.75"/>
    <n v="0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50696656"/>
    <s v="EB-DL-PM_SVANidhi"/>
    <n v="55539369559"/>
    <s v="Mr. PRAKASHBHAI RAMESHBHAI PAT"/>
    <n v="10000"/>
    <n v="9.9"/>
    <n v="1890"/>
    <n v="1951.75"/>
    <n v="61.75"/>
    <n v="61.75"/>
    <n v="0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50695996"/>
    <s v="EB-DL-PM_SVANidhi"/>
    <n v="50053997379"/>
    <s v="Mr. KIRIT SHAMAL SOLANKI"/>
    <n v="10000"/>
    <n v="9.9"/>
    <n v="1890"/>
    <n v="1951.75"/>
    <n v="61.75"/>
    <n v="61.75"/>
    <n v="0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50691696"/>
    <s v="EB-DL-PM_SVANidhi"/>
    <n v="56559135695"/>
    <s v="Mr. HARSHADBHAI PARSHOTTAMDAS"/>
    <n v="10000"/>
    <n v="9.9"/>
    <n v="1890"/>
    <n v="1951.75"/>
    <n v="61.75"/>
    <n v="61.75"/>
    <n v="0"/>
    <d v="2023-06-27T00:00:00"/>
    <n v="9"/>
    <n v="9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66609950"/>
    <s v="EB-DL-PM_SVANidhi"/>
    <n v="55736065555"/>
    <s v="Mr. CHHAGANJI GANESHJI MALI"/>
    <n v="10000"/>
    <n v="9.9"/>
    <n v="2861"/>
    <n v="3461"/>
    <n v="600"/>
    <n v="600"/>
    <n v="0"/>
    <d v="2023-07-02T00:00:00"/>
    <n v="8"/>
    <n v="7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x v="32"/>
    <n v="701"/>
    <x v="0"/>
    <m/>
  </r>
  <r>
    <n v="60961965669"/>
    <s v="EB-DL-PM_SVANidhi"/>
    <n v="59039959173"/>
    <s v="Ms. KOMALBA PARAKRAMSINH ZALA"/>
    <n v="10000"/>
    <n v="9.9"/>
    <n v="2854"/>
    <n v="3210.8"/>
    <n v="356.80000000000018"/>
    <n v="356.8"/>
    <n v="0"/>
    <d v="2023-07-03T00:00:00"/>
    <n v="8"/>
    <n v="8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961960999"/>
    <s v="EB-DL-PM_SVANidhi"/>
    <n v="56155755997"/>
    <s v="Mrs. KAPILABEN KANUBHAI BHIL"/>
    <n v="10000"/>
    <n v="9.9"/>
    <n v="3511"/>
    <n v="4124.24"/>
    <n v="613.23999999999978"/>
    <n v="613.24"/>
    <n v="0"/>
    <d v="2023-07-03T00:00:00"/>
    <n v="8"/>
    <n v="7"/>
    <n v="1"/>
    <n v="1"/>
    <n v="1"/>
    <n v="701"/>
    <s v="INR"/>
    <n v="0"/>
    <n v="879"/>
    <d v="2024-03-02T00:00:00"/>
    <n v="0"/>
    <n v="0"/>
    <s v="N"/>
    <n v="3"/>
    <s v="N"/>
    <s v="00/00/0000"/>
    <s v="N"/>
    <n v="0"/>
    <s v="00/00/0000"/>
    <s v="SMA0"/>
    <x v="122"/>
    <n v="701"/>
    <x v="0"/>
    <m/>
  </r>
  <r>
    <n v="60656661569"/>
    <s v="EB-DL-PM_SVANidhi"/>
    <n v="55036150999"/>
    <s v="Mr. RAJENDRAKUMAR GOVINDBHAI D"/>
    <n v="10000"/>
    <n v="9.9"/>
    <n v="3778"/>
    <n v="4064.04"/>
    <n v="286.03999999999996"/>
    <n v="286.04000000000002"/>
    <n v="0"/>
    <d v="2023-08-09T00:00:00"/>
    <n v="7"/>
    <n v="7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519506116"/>
    <s v="EB-DL-PM_SVANidhi"/>
    <n v="55133655951"/>
    <s v="Mr. HIMMTJI NATVARBHAI THAKOR"/>
    <n v="10000"/>
    <n v="9.9"/>
    <n v="6789"/>
    <n v="7585.82"/>
    <n v="796.81999999999971"/>
    <n v="796.82"/>
    <n v="0"/>
    <d v="2023-11-18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x v="122"/>
    <n v="701"/>
    <x v="0"/>
    <m/>
  </r>
  <r>
    <n v="60519691996"/>
    <s v="EB-DL-PM_SVANidhi"/>
    <n v="59909159355"/>
    <s v="Mr. MAHESH JAGMOHAN PAL"/>
    <n v="10000"/>
    <n v="9.9"/>
    <n v="6756"/>
    <n v="7574.03"/>
    <n v="818.02999999999975"/>
    <n v="818.03"/>
    <n v="0"/>
    <d v="2023-11-29T00:00:00"/>
    <n v="4"/>
    <n v="3"/>
    <n v="1"/>
    <n v="1"/>
    <n v="1"/>
    <n v="701"/>
    <s v="INR"/>
    <n v="0"/>
    <n v="879"/>
    <d v="2024-03-10T00:00:00"/>
    <n v="0"/>
    <n v="0"/>
    <m/>
    <m/>
    <s v="N"/>
    <s v="00/00/0000"/>
    <s v="N"/>
    <n v="0"/>
    <s v="00/00/0000"/>
    <s v="SMA0"/>
    <x v="122"/>
    <n v="701"/>
    <x v="0"/>
    <m/>
  </r>
  <r>
    <n v="60606960151"/>
    <s v="EB-DL-PM_SVANidhi"/>
    <n v="56756030533"/>
    <s v="Mrs. RINABEN SANJAYKUMAR BIHOL"/>
    <n v="10000"/>
    <n v="9.9"/>
    <n v="6459"/>
    <n v="6696.78"/>
    <n v="237.77999999999975"/>
    <n v="237.78"/>
    <n v="-2.5579538487363607E-13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06969969"/>
    <s v="EB-DL-PM_SVANidhi"/>
    <n v="90099173305"/>
    <s v="Mrs. ASHABEN ANANDBHAI BHIL"/>
    <n v="10000"/>
    <n v="9.9"/>
    <n v="6456"/>
    <n v="6693.78"/>
    <n v="237.77999999999975"/>
    <n v="237.78"/>
    <n v="-2.5579538487363607E-13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06966996"/>
    <s v="EB-DL-PM_SVANidhi"/>
    <n v="56160150096"/>
    <s v="Ms. NAKULABEN ASHOKBHAI PARMAR"/>
    <n v="10000"/>
    <n v="9.9"/>
    <n v="6451"/>
    <n v="6688.78"/>
    <n v="237.77999999999975"/>
    <n v="237.78"/>
    <n v="-2.5579538487363607E-13"/>
    <d v="2023-11-27T00:00:00"/>
    <n v="4"/>
    <n v="4"/>
    <n v="0"/>
    <n v="1"/>
    <n v="1"/>
    <n v="701"/>
    <s v="INR"/>
    <n v="0"/>
    <n v="955"/>
    <d v="2024-03-29T00:00:00"/>
    <n v="0"/>
    <n v="0"/>
    <m/>
    <m/>
    <s v="N"/>
    <s v="00/00/0000"/>
    <s v="N"/>
    <n v="0"/>
    <s v="00/00/0000"/>
    <s v="SMA0"/>
    <x v="68"/>
    <n v="701"/>
    <x v="0"/>
    <m/>
  </r>
  <r>
    <n v="60606965911"/>
    <s v="EB-DL-PM_SVANidhi"/>
    <n v="57575655956"/>
    <s v="Mr. MAHESHBHAI GOVINDBHAI DANT"/>
    <n v="10000"/>
    <n v="9.9"/>
    <n v="6460"/>
    <n v="6697.78"/>
    <n v="237.77999999999975"/>
    <n v="237.78"/>
    <n v="-2.5579538487363607E-13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06969660"/>
    <s v="EB-DL-PM_SVANidhi"/>
    <n v="55003951955"/>
    <s v="Mr. BABULAL CHANABHAI RATHOD"/>
    <n v="10000"/>
    <n v="9.9"/>
    <n v="6451"/>
    <n v="6751"/>
    <n v="300"/>
    <n v="300"/>
    <n v="0"/>
    <d v="2023-11-27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06911069"/>
    <s v="EB-DL-PM_SVANidhi"/>
    <n v="59055593575"/>
    <s v="Mrs. MADHUBEN GANPATBHAI PARMA"/>
    <n v="10000"/>
    <n v="9.9"/>
    <n v="6451"/>
    <n v="6751"/>
    <n v="300"/>
    <n v="300"/>
    <n v="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06916966"/>
    <s v="EB-DL-PM_SVANidhi"/>
    <n v="55551535309"/>
    <s v="Mr. GOVINDBHAI SAKRABHAI PATNI"/>
    <n v="10000"/>
    <n v="9.9"/>
    <n v="6453"/>
    <n v="6753"/>
    <n v="300"/>
    <n v="300"/>
    <n v="0"/>
    <d v="2023-11-27T00:00:00"/>
    <n v="4"/>
    <n v="4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01595551"/>
    <s v="EB-DL-PM_SVANidhi"/>
    <n v="55539366559"/>
    <s v="Miss. KUNDANBEN PARESHKUMAR PA"/>
    <n v="10000"/>
    <n v="9.9"/>
    <n v="6445"/>
    <n v="6687.03"/>
    <n v="242.02999999999975"/>
    <n v="242.03"/>
    <n v="-2.5579538487363607E-13"/>
    <d v="2023-11-29T00:00:00"/>
    <n v="4"/>
    <n v="4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01111956"/>
    <s v="EB-DL-PM_SVANidhi"/>
    <n v="90560005375"/>
    <s v="Mrs. Jalte  Kavita"/>
    <n v="10000"/>
    <n v="9.9"/>
    <n v="6445"/>
    <n v="6745"/>
    <n v="300"/>
    <n v="300"/>
    <n v="0"/>
    <d v="2023-11-29T00:00:00"/>
    <n v="4"/>
    <n v="4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x v="32"/>
    <n v="701"/>
    <x v="0"/>
    <m/>
  </r>
  <r>
    <n v="60619951999"/>
    <s v="EB-DL-PM_SVANidhi"/>
    <n v="55305101067"/>
    <s v="Mr. PATNI  ANITABEN"/>
    <n v="10000"/>
    <n v="9.9"/>
    <n v="7435"/>
    <n v="8390"/>
    <n v="955"/>
    <n v="955"/>
    <n v="0"/>
    <d v="2023-12-02T00:00:00"/>
    <n v="3"/>
    <n v="2"/>
    <n v="1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x v="32"/>
    <n v="701"/>
    <x v="0"/>
    <m/>
  </r>
  <r>
    <n v="60619609659"/>
    <s v="EB-DL-PM_SVANidhi"/>
    <n v="50053955966"/>
    <s v="Mrs. KOKILABEN RAJUBHAI TADPAD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19699969"/>
    <s v="EB-DL-PM_SVANidhi"/>
    <n v="56665595905"/>
    <s v="Mrs. SHOBHANABEN NARESHBHAI PA"/>
    <n v="10000"/>
    <n v="9.9"/>
    <n v="7410"/>
    <n v="7635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19559591"/>
    <s v="EB-DL-PM_SVANidhi"/>
    <n v="59655969501"/>
    <s v="Mrs. PARMAR MANJULABEN NAGARBH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x v="32"/>
    <n v="701"/>
    <x v="0"/>
    <m/>
  </r>
  <r>
    <n v="60619690959"/>
    <s v="EB-DL-PM_SVANidhi"/>
    <n v="59997375665"/>
    <s v="Mrs. REKHABEN VIJAYBHAI PATNI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19196159"/>
    <s v="EB-DL-PM_SVANidhi"/>
    <n v="55036097575"/>
    <s v="Mr. GANPAT GOVIND MAKWANA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90016901"/>
    <s v="EB-DL-PM_SVANidhi"/>
    <n v="55030617690"/>
    <s v="Mr. RANJANBEN BHIKHABHAI VAGHE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90095115"/>
    <s v="EB-DL-PM_SVANidhi"/>
    <n v="55705676563"/>
    <s v="Mr. HARISHBHAI SENDHABHAI BHAR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90069166"/>
    <s v="EB-DL-PM_SVANidhi"/>
    <n v="57556079036"/>
    <s v="Mrs. PATANI  MANISHABEN PARESH"/>
    <n v="10000"/>
    <n v="9.9"/>
    <n v="7416"/>
    <n v="7641"/>
    <n v="225"/>
    <n v="225"/>
    <n v="0"/>
    <d v="2023-12-03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61160906"/>
    <s v="EB-DL-PM_SVANidhi"/>
    <n v="56760599659"/>
    <s v="Mr. CHAVDA VIPULKUMAR CHANDULA"/>
    <n v="10000"/>
    <n v="9.9"/>
    <n v="7633"/>
    <n v="8510"/>
    <n v="877"/>
    <n v="877"/>
    <n v="0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0661166916"/>
    <s v="EB-DL-PM_SVANidhi"/>
    <n v="56999505157"/>
    <s v="Mr. RAJUBHAI BABABHAI PATANI"/>
    <n v="10000"/>
    <n v="9.9"/>
    <n v="8295"/>
    <n v="8445"/>
    <n v="150"/>
    <n v="150"/>
    <n v="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0661961169"/>
    <s v="EB-DL-PM_SVANidhi"/>
    <n v="90569055590"/>
    <s v="Mrs. PATANI  BHARATIBEN DASARA"/>
    <n v="10000"/>
    <n v="9.9"/>
    <n v="8298"/>
    <n v="8448"/>
    <n v="150"/>
    <n v="150"/>
    <n v="0"/>
    <d v="2024-01-08T00:00:00"/>
    <n v="2"/>
    <n v="2"/>
    <n v="0"/>
    <n v="1"/>
    <n v="1"/>
    <n v="701"/>
    <s v="INR"/>
    <n v="0"/>
    <n v="955"/>
    <d v="2024-03-10T00:00:00"/>
    <n v="0"/>
    <n v="0"/>
    <s v="N"/>
    <n v="3"/>
    <s v="N"/>
    <s v="00/00/0000"/>
    <s v="N"/>
    <n v="0"/>
    <s v="00/00/0000"/>
    <s v="SMA0"/>
    <x v="218"/>
    <n v="701"/>
    <x v="0"/>
    <m/>
  </r>
  <r>
    <n v="60661951669"/>
    <s v="EB-DL-PM_SVANidhi"/>
    <n v="90017760560"/>
    <s v="Mrs. HETALBEN VIPULBHAI VAGHEL"/>
    <n v="10000"/>
    <n v="9.9"/>
    <n v="7638"/>
    <n v="8515"/>
    <n v="877"/>
    <n v="877"/>
    <n v="0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0661956066"/>
    <s v="EB-DL-PM_SVANidhi"/>
    <n v="59731196670"/>
    <s v="Mr. PATNI  RAVINDRABHAI"/>
    <n v="10000"/>
    <n v="9.9"/>
    <n v="7632"/>
    <n v="8509"/>
    <n v="877"/>
    <n v="877"/>
    <n v="0"/>
    <d v="2023-12-11T00:00:00"/>
    <n v="3"/>
    <n v="2"/>
    <n v="1"/>
    <n v="1"/>
    <n v="1"/>
    <n v="701"/>
    <s v="INR"/>
    <n v="0"/>
    <n v="879"/>
    <d v="2024-03-10T00:00:00"/>
    <n v="0"/>
    <n v="0"/>
    <s v="N"/>
    <n v="3"/>
    <s v="N"/>
    <s v="00/00/0000"/>
    <s v="N"/>
    <n v="0"/>
    <s v="00/00/0000"/>
    <s v="SMA0"/>
    <x v="122"/>
    <n v="701"/>
    <x v="0"/>
    <m/>
  </r>
  <r>
    <n v="60669156196"/>
    <s v="EB-DL-PM_SVANidhi"/>
    <n v="55195655951"/>
    <s v="Mrs. SAVITABEN DASRATHBHAI PAT"/>
    <n v="10000"/>
    <n v="9.9"/>
    <n v="7357"/>
    <n v="7582"/>
    <n v="225"/>
    <n v="225"/>
    <n v="0"/>
    <d v="2023-12-25T00:00:00"/>
    <n v="3"/>
    <n v="3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69166596"/>
    <s v="EB-DL-PM_SVANidhi"/>
    <n v="55905003735"/>
    <s v="Mr. KAMRUNISSA MUNAVARKHAN PAT"/>
    <n v="10000"/>
    <n v="9.9"/>
    <n v="7593"/>
    <n v="8470"/>
    <n v="877"/>
    <n v="877"/>
    <n v="0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x v="170"/>
    <n v="701"/>
    <x v="0"/>
    <m/>
  </r>
  <r>
    <n v="60669190069"/>
    <s v="EB-DL-PM_SVANidhi"/>
    <n v="56701550515"/>
    <s v="Mr. KISHANLAL MOTILAL BAROT"/>
    <n v="10000"/>
    <n v="9.9"/>
    <n v="7593"/>
    <n v="8470"/>
    <n v="877"/>
    <n v="877"/>
    <n v="0"/>
    <d v="2023-12-25T00:00:00"/>
    <n v="3"/>
    <n v="2"/>
    <n v="1"/>
    <n v="1"/>
    <n v="1"/>
    <n v="701"/>
    <s v="INR"/>
    <n v="0"/>
    <n v="879"/>
    <d v="2024-03-24T00:00:00"/>
    <n v="0"/>
    <n v="0"/>
    <s v="N"/>
    <n v="3"/>
    <s v="N"/>
    <s v="00/00/0000"/>
    <s v="N"/>
    <n v="0"/>
    <s v="00/00/0000"/>
    <s v="SMA0"/>
    <x v="170"/>
    <n v="701"/>
    <x v="0"/>
    <m/>
  </r>
  <r>
    <n v="60669991696"/>
    <s v="EB-DL-PM_SVANidhi"/>
    <n v="59956991577"/>
    <s v="Mr. JAYESH CHANDUBHAI SOLANKI"/>
    <n v="10000"/>
    <n v="9.9"/>
    <n v="7589"/>
    <n v="8454.69"/>
    <n v="865.69000000000051"/>
    <n v="865.69"/>
    <n v="0"/>
    <d v="2023-12-26T00:00:00"/>
    <n v="3"/>
    <n v="2"/>
    <n v="1"/>
    <n v="1"/>
    <n v="1"/>
    <n v="701"/>
    <s v="INR"/>
    <n v="0"/>
    <n v="879"/>
    <d v="2024-03-25T00:00:00"/>
    <n v="0"/>
    <n v="0"/>
    <s v="N"/>
    <n v="3"/>
    <s v="N"/>
    <s v="00/00/0000"/>
    <s v="N"/>
    <n v="0"/>
    <s v="00/00/0000"/>
    <s v="SMA0"/>
    <x v="7"/>
    <n v="701"/>
    <x v="0"/>
    <m/>
  </r>
  <r>
    <n v="60619511191"/>
    <s v="EB-DL-PM_SVANidhi"/>
    <n v="55115651770"/>
    <s v="Mrs. RANJANBEN NARANBHAI CHAUH"/>
    <n v="10000"/>
    <n v="9.9"/>
    <n v="7586"/>
    <n v="8460.8799999999992"/>
    <n v="874.8799999999992"/>
    <n v="874.88"/>
    <n v="0"/>
    <d v="2023-12-30T00:00:00"/>
    <n v="3"/>
    <n v="2"/>
    <n v="1"/>
    <n v="1"/>
    <n v="1"/>
    <n v="701"/>
    <s v="INR"/>
    <n v="0"/>
    <n v="879"/>
    <d v="2024-03-27T00:00:00"/>
    <n v="0"/>
    <n v="0"/>
    <m/>
    <m/>
    <s v="N"/>
    <s v="00/00/0000"/>
    <s v="N"/>
    <n v="0"/>
    <s v="00/00/0000"/>
    <s v="SMA0"/>
    <x v="28"/>
    <n v="701"/>
    <x v="0"/>
    <m/>
  </r>
  <r>
    <n v="60619599019"/>
    <s v="EB-DL-PM_SVANidhi"/>
    <n v="90555760751"/>
    <s v="Mr. PATNI MUKESHBHAI URVASHI"/>
    <n v="10000"/>
    <n v="9.9"/>
    <n v="9190"/>
    <n v="10145"/>
    <n v="955"/>
    <n v="955"/>
    <n v="0"/>
    <d v="2024-02-07T00:00:00"/>
    <n v="1"/>
    <n v="0"/>
    <n v="1"/>
    <n v="1"/>
    <n v="1"/>
    <n v="701"/>
    <s v="INR"/>
    <n v="0"/>
    <n v="955"/>
    <d v="2024-03-27T00:00:00"/>
    <n v="0"/>
    <n v="0"/>
    <s v="N"/>
    <n v="3"/>
    <s v="N"/>
    <s v="00/00/0000"/>
    <s v="N"/>
    <n v="0"/>
    <s v="00/00/0000"/>
    <s v="SMA0"/>
    <x v="28"/>
    <n v="701"/>
    <x v="0"/>
    <m/>
  </r>
  <r>
    <n v="60615161069"/>
    <s v="EB-DL-PM_SVANidhi"/>
    <n v="50059100565"/>
    <s v="PATANI  BHARATBHAI"/>
    <n v="10000"/>
    <n v="9.9"/>
    <n v="7582"/>
    <n v="8459"/>
    <n v="877"/>
    <n v="877"/>
    <n v="0"/>
    <d v="2023-12-29T00:00:00"/>
    <n v="3"/>
    <n v="2"/>
    <n v="1"/>
    <n v="1"/>
    <n v="1"/>
    <n v="701"/>
    <s v="INR"/>
    <n v="0"/>
    <n v="879"/>
    <d v="2024-03-28T00:00:00"/>
    <n v="0"/>
    <n v="0"/>
    <s v="N"/>
    <n v="3"/>
    <s v="N"/>
    <s v="00/00/0000"/>
    <s v="N"/>
    <n v="0"/>
    <s v="00/00/0000"/>
    <s v="SMA0"/>
    <x v="88"/>
    <n v="701"/>
    <x v="0"/>
    <m/>
  </r>
  <r>
    <n v="60691199916"/>
    <s v="EB-DL-PM_SVANidhi"/>
    <n v="59553395507"/>
    <s v="Mrs. BHAVNABEN ARUNBHAI PATNI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x v="32"/>
    <n v="701"/>
    <x v="0"/>
    <m/>
  </r>
  <r>
    <n v="60691166966"/>
    <s v="EB-DL-PM_SVANidhi"/>
    <n v="55555097975"/>
    <s v="Mr. RAJENDRA GANESHBHAI KALIYA"/>
    <n v="10000"/>
    <n v="9.9"/>
    <n v="8326"/>
    <n v="8476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901151"/>
    <s v="EB-DL-PM_SVANidhi"/>
    <n v="90776057559"/>
    <s v="Mrs. Patni Minaben Prakashbhai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915650"/>
    <s v="EB-DL-PM_SVANidhi"/>
    <n v="90770656906"/>
    <s v="Mrs. Parikh  Taruna"/>
    <n v="10000"/>
    <n v="9.9"/>
    <n v="8316"/>
    <n v="8466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919669"/>
    <s v="EB-DL-PM_SVANidhi"/>
    <n v="90555615390"/>
    <s v="Mr. Patni  Rameshbhai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996169"/>
    <s v="EB-DL-PM_SVANidhi"/>
    <n v="50053977335"/>
    <s v="Mrs. THAKOR  HANSABEN"/>
    <n v="10000"/>
    <n v="9.9"/>
    <n v="8316"/>
    <n v="8466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999901"/>
    <s v="EB-DL-PM_SVANidhi"/>
    <n v="55003956575"/>
    <s v="Mr. NAGINBHAI MOTIBHAI SOLANKI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69169"/>
    <s v="EB-DL-PM_SVANidhi"/>
    <n v="55055609355"/>
    <s v="Mr. AJITKUMAR DHULABHAI RAVAL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66666"/>
    <s v="EB-DL-PM_SVANidhi"/>
    <n v="55117555555"/>
    <s v="Miss. NEETABEN MAHENDRABHAI PA"/>
    <n v="10000"/>
    <n v="9.9"/>
    <n v="8317"/>
    <n v="8467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59990"/>
    <s v="EB-DL-PM_SVANidhi"/>
    <n v="50059091695"/>
    <s v="Mr. AMBALAL TRIBHOVANDAS PATEL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91590"/>
    <s v="EB-DL-PM_SVANidhi"/>
    <n v="90575533551"/>
    <s v="Miss. KAJALBEN  PATNI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00901"/>
    <s v="EB-DL-PM_SVANidhi"/>
    <n v="50053911657"/>
    <s v="Mrs. MANJULABEN RAMESHBHAI PAT"/>
    <n v="10000"/>
    <n v="9.9"/>
    <n v="8317"/>
    <n v="8627"/>
    <n v="310"/>
    <n v="31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09056"/>
    <s v="EB-DL-PM_SVANidhi"/>
    <n v="55569975510"/>
    <s v="Mr. PATANI RAKESHBHAI LAXMANBH"/>
    <n v="10000"/>
    <n v="9.9"/>
    <n v="8322"/>
    <n v="9232"/>
    <n v="910"/>
    <n v="910"/>
    <n v="0"/>
    <d v="2024-01-01T00:00:00"/>
    <n v="2"/>
    <n v="1"/>
    <n v="1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16006"/>
    <s v="EB-DL-PM_SVANidhi"/>
    <n v="90555950735"/>
    <s v="Ms. Ravat  Khushbuben"/>
    <n v="10000"/>
    <n v="9.9"/>
    <n v="8321"/>
    <n v="8471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84"/>
    <n v="701"/>
    <x v="0"/>
    <m/>
  </r>
  <r>
    <n v="60691696990"/>
    <s v="EB-DL-PM_SVANidhi"/>
    <n v="59697101675"/>
    <s v="Mrs. LILABEN RAMESHBHAI PATEL"/>
    <n v="10000"/>
    <n v="9.9"/>
    <n v="8292"/>
    <n v="8442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1691696"/>
    <s v="EB-DL-PM_SVANidhi"/>
    <n v="55556593905"/>
    <s v="Mrs. HANSHABEN DINESHBHAI PARM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29T00:00:00"/>
    <n v="0"/>
    <n v="0"/>
    <s v="N"/>
    <n v="3"/>
    <s v="N"/>
    <s v="00/00/0000"/>
    <s v="N"/>
    <n v="0"/>
    <s v="00/00/0000"/>
    <s v="SMA0"/>
    <x v="68"/>
    <n v="701"/>
    <x v="0"/>
    <m/>
  </r>
  <r>
    <n v="60696661915"/>
    <s v="EB-DL-PM_SVANidhi"/>
    <n v="90703563360"/>
    <s v="Mr. LUCKY  MEVADA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96616695"/>
    <s v="EB-DL-PM_SVANidhi"/>
    <n v="90099639053"/>
    <s v="Mrs. KAJALBEN PARESHBHAI PATNI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96611516"/>
    <s v="EB-DL-PM_SVANidhi"/>
    <n v="55565633539"/>
    <s v="Mrs. PARULBEN MAHENDRABHAI PAR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696691691"/>
    <s v="EB-DL-PM_SVANidhi"/>
    <n v="90959595335"/>
    <s v="Mrs. MADHUBEN CHIMANBHAI GOHEL"/>
    <n v="10000"/>
    <n v="9.9"/>
    <n v="8318"/>
    <n v="8468"/>
    <n v="150"/>
    <n v="150"/>
    <n v="0"/>
    <d v="2024-01-01T00:00:00"/>
    <n v="2"/>
    <n v="2"/>
    <n v="0"/>
    <n v="1"/>
    <n v="1"/>
    <n v="701"/>
    <s v="INR"/>
    <n v="0"/>
    <n v="955"/>
    <d v="2024-03-30T00:00:00"/>
    <n v="0"/>
    <n v="0"/>
    <m/>
    <m/>
    <s v="N"/>
    <s v="00/00/0000"/>
    <s v="N"/>
    <n v="0"/>
    <s v="00/00/0000"/>
    <s v="SMA0"/>
    <x v="32"/>
    <n v="701"/>
    <x v="0"/>
    <m/>
  </r>
  <r>
    <n v="60696696660"/>
    <s v="EB-DL-PM_SVANidhi"/>
    <n v="90575509969"/>
    <s v="Mrs. Patni  Bebiben"/>
    <n v="10000"/>
    <n v="9.9"/>
    <n v="8315"/>
    <n v="8465"/>
    <n v="150"/>
    <n v="150"/>
    <n v="0"/>
    <d v="2024-01-01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109159116"/>
    <s v="EB-DL-PM_SVANidhi"/>
    <n v="55155975950"/>
    <s v="Mrs. GAYATRIBEN NARESH PARMAR"/>
    <n v="10000"/>
    <n v="9.9"/>
    <n v="8455"/>
    <n v="9333"/>
    <n v="878"/>
    <n v="878"/>
    <n v="0"/>
    <d v="2024-01-08T00:00:00"/>
    <n v="2"/>
    <n v="1"/>
    <n v="1"/>
    <n v="1"/>
    <n v="1"/>
    <n v="701"/>
    <s v="INR"/>
    <n v="0"/>
    <n v="879"/>
    <d v="2024-03-07T00:00:00"/>
    <n v="0"/>
    <n v="0"/>
    <s v="N"/>
    <n v="3"/>
    <s v="N"/>
    <s v="00/00/0000"/>
    <s v="N"/>
    <n v="0"/>
    <s v="00/00/0000"/>
    <s v="SMA0"/>
    <x v="20"/>
    <n v="701"/>
    <x v="0"/>
    <m/>
  </r>
  <r>
    <n v="60106669566"/>
    <s v="EB-DL-PM_SVANidhi"/>
    <n v="55779951953"/>
    <s v="Mr. ASHOKBHAI BHIKHANCHAND KAL"/>
    <n v="10000"/>
    <n v="9.9"/>
    <n v="9260"/>
    <n v="10139"/>
    <n v="879"/>
    <n v="879"/>
    <n v="0"/>
    <d v="2024-02-09T00:00:00"/>
    <n v="1"/>
    <n v="0"/>
    <n v="1"/>
    <n v="1"/>
    <n v="1"/>
    <n v="701"/>
    <s v="INR"/>
    <n v="0"/>
    <n v="879"/>
    <d v="2024-03-08T00:00:00"/>
    <n v="0"/>
    <n v="0"/>
    <s v="N"/>
    <n v="3"/>
    <s v="N"/>
    <s v="00/00/0000"/>
    <s v="N"/>
    <n v="0"/>
    <s v="00/00/0000"/>
    <s v="SMA0"/>
    <x v="207"/>
    <n v="701"/>
    <x v="0"/>
    <m/>
  </r>
  <r>
    <n v="60116116659"/>
    <s v="EB-DL-PM_SVANidhi"/>
    <n v="55039696776"/>
    <s v="Mr. RAMGOPAL SUBEDARSINGH BHAD"/>
    <n v="10000"/>
    <n v="9.9"/>
    <n v="8281"/>
    <n v="8431"/>
    <n v="150"/>
    <n v="150"/>
    <n v="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116199950"/>
    <s v="EB-DL-PM_SVANidhi"/>
    <n v="57679003505"/>
    <s v="Mr. KISHANSINH PADAMSINH RAJPU"/>
    <n v="10000"/>
    <n v="9.9"/>
    <n v="8283"/>
    <n v="8433"/>
    <n v="150"/>
    <n v="150"/>
    <n v="0"/>
    <d v="2024-01-13T00:00:00"/>
    <n v="2"/>
    <n v="2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169616166"/>
    <s v="EB-DL-PM_SVANidhi"/>
    <n v="59959591305"/>
    <s v="Mr. Sunilkumar Ishwarprakash A"/>
    <n v="10000"/>
    <n v="9.9"/>
    <n v="9190"/>
    <n v="9265"/>
    <n v="75"/>
    <n v="75"/>
    <n v="0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169511506"/>
    <s v="EB-DL-PM_SVANidhi"/>
    <n v="55957155535"/>
    <s v="Mr. Gupta Anilkumar Ishwarprak"/>
    <n v="10000"/>
    <n v="9.9"/>
    <n v="9190"/>
    <n v="9265"/>
    <n v="75"/>
    <n v="75"/>
    <n v="0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169619661"/>
    <s v="EB-DL-PM_SVANidhi"/>
    <n v="56359709709"/>
    <s v="Mrs. SARITABEN ANILKUMAR GUPTA"/>
    <n v="10000"/>
    <n v="9.9"/>
    <n v="9190"/>
    <n v="9265"/>
    <n v="75"/>
    <n v="75"/>
    <n v="0"/>
    <d v="2024-02-04T00:00:00"/>
    <n v="1"/>
    <n v="1"/>
    <n v="0"/>
    <n v="1"/>
    <n v="1"/>
    <n v="701"/>
    <s v="INR"/>
    <n v="0"/>
    <n v="955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066906666"/>
    <s v="EB-DL-PM_SVANidhi"/>
    <n v="55590697556"/>
    <s v="Mrs. BHARTIBEN BHARTIBEN PATNI"/>
    <n v="10000"/>
    <n v="9.9"/>
    <n v="0"/>
    <n v="492.49"/>
    <n v="492.49"/>
    <n v="492.49"/>
    <n v="0"/>
    <d v="2023-03-04T00:00:00"/>
    <n v="12"/>
    <n v="12"/>
    <n v="0"/>
    <n v="2"/>
    <n v="2"/>
    <n v="702"/>
    <s v="INR"/>
    <n v="0"/>
    <n v="1036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061550616"/>
    <s v="EB-DL-PM_SVANidhi"/>
    <n v="56959690399"/>
    <s v="Miss. HARSHIDA NAVINBHAI RAVAT"/>
    <n v="10000"/>
    <n v="9.9"/>
    <n v="0"/>
    <n v="496.95"/>
    <n v="496.95"/>
    <n v="496.95"/>
    <n v="0"/>
    <d v="2023-03-02T00:00:00"/>
    <n v="12"/>
    <n v="12"/>
    <n v="0"/>
    <n v="2"/>
    <n v="2"/>
    <n v="702"/>
    <s v="INR"/>
    <n v="0"/>
    <n v="1042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966196159"/>
    <s v="EB-DL-PM_SVANidhi"/>
    <n v="57057955796"/>
    <s v="Mr. MALI  GOVIND"/>
    <n v="10000"/>
    <n v="9.9"/>
    <n v="1915"/>
    <n v="3236.69"/>
    <n v="1321.69"/>
    <n v="1321.69"/>
    <n v="0"/>
    <d v="2023-06-23T00:00:00"/>
    <n v="9"/>
    <n v="8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x v="32"/>
    <n v="702"/>
    <x v="0"/>
    <m/>
  </r>
  <r>
    <n v="60969990669"/>
    <s v="EB-DL-PM_SVANidhi"/>
    <n v="50053959309"/>
    <s v="Mr. JASHWANTBHAI KALIDAS PARMA"/>
    <n v="10000"/>
    <n v="9.9"/>
    <n v="2602"/>
    <n v="4127.62"/>
    <n v="1525.62"/>
    <n v="1525.62"/>
    <n v="0"/>
    <d v="2023-06-26T00:00:00"/>
    <n v="9"/>
    <n v="7"/>
    <n v="2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x v="28"/>
    <n v="702"/>
    <x v="0"/>
    <m/>
  </r>
  <r>
    <n v="60950666611"/>
    <s v="EB-DL-PM_SVANidhi"/>
    <n v="57361559505"/>
    <s v="Mrs. SUSHILABEN GANPATBHAI DAN"/>
    <n v="10000"/>
    <n v="9.9"/>
    <n v="1925"/>
    <n v="3229.73"/>
    <n v="1304.73"/>
    <n v="1304.73"/>
    <n v="0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950665966"/>
    <s v="EB-DL-PM_SVANidhi"/>
    <n v="55017551960"/>
    <s v="Mr. GAFULBHAI BALDEVBHAI RABAR"/>
    <n v="10000"/>
    <n v="9.9"/>
    <n v="1904"/>
    <n v="3219.33"/>
    <n v="1315.33"/>
    <n v="1315.33"/>
    <n v="0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950669616"/>
    <s v="EB-DL-PM_SVANidhi"/>
    <n v="90771909135"/>
    <s v="Mr. Patel  Satish"/>
    <n v="10000"/>
    <n v="9.9"/>
    <n v="1941"/>
    <n v="3244.31"/>
    <n v="1303.31"/>
    <n v="1303.31"/>
    <n v="0"/>
    <d v="2023-06-27T00:00:00"/>
    <n v="9"/>
    <n v="8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666699165"/>
    <s v="EB-DL-PM_SVANidhi"/>
    <n v="55505966337"/>
    <s v="Mrs. SHRIMALI KAILASHBEN  HARS"/>
    <n v="10000"/>
    <n v="9.9"/>
    <n v="4410"/>
    <n v="5990.49"/>
    <n v="1580.4899999999998"/>
    <n v="1580.49"/>
    <n v="0"/>
    <d v="2023-08-13T00:00:00"/>
    <n v="7"/>
    <n v="5"/>
    <n v="2"/>
    <n v="2"/>
    <n v="2"/>
    <n v="702"/>
    <s v="INR"/>
    <n v="0"/>
    <n v="879"/>
    <d v="2024-02-12T00:00:00"/>
    <n v="0"/>
    <n v="0"/>
    <s v="N"/>
    <n v="1"/>
    <s v="N"/>
    <s v="00/00/0000"/>
    <s v="N"/>
    <n v="0"/>
    <s v="00/00/0000"/>
    <s v="SMA1"/>
    <x v="61"/>
    <n v="702"/>
    <x v="0"/>
    <m/>
  </r>
  <r>
    <n v="60519119601"/>
    <s v="EB-DL-PM_SVANidhi"/>
    <n v="55595001051"/>
    <s v="Mr. BHANUBHAI LAKSHMANBHAI VAG"/>
    <n v="10000"/>
    <n v="9.9"/>
    <n v="6806"/>
    <n v="8478.57"/>
    <n v="1672.5699999999997"/>
    <n v="1672.57"/>
    <n v="0"/>
    <d v="2023-11-16T00:00:00"/>
    <n v="4"/>
    <n v="2"/>
    <n v="2"/>
    <n v="2"/>
    <n v="2"/>
    <n v="702"/>
    <s v="INR"/>
    <n v="0"/>
    <n v="879"/>
    <d v="2024-02-10T00:00:00"/>
    <n v="0"/>
    <n v="0"/>
    <s v="N"/>
    <n v="1"/>
    <s v="N"/>
    <s v="00/00/0000"/>
    <s v="N"/>
    <n v="0"/>
    <s v="00/00/0000"/>
    <s v="SMA1"/>
    <x v="118"/>
    <n v="702"/>
    <x v="0"/>
    <m/>
  </r>
  <r>
    <n v="60609996619"/>
    <s v="EB-DL-PM_SVANidhi"/>
    <n v="59553909013"/>
    <s v="Mrs. KANTABEN MAHENDRABHAI TAD"/>
    <n v="10000"/>
    <n v="9.9"/>
    <n v="6768"/>
    <n v="8467.44"/>
    <n v="1699.4400000000005"/>
    <n v="1699.44"/>
    <n v="0"/>
    <d v="2023-11-30T00:00:00"/>
    <n v="4"/>
    <n v="2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619696661"/>
    <s v="EB-DL-PM_SVANidhi"/>
    <n v="56693355010"/>
    <s v="Mrs. ILABEN VASANTKUMAR MAKWAN"/>
    <n v="10000"/>
    <n v="9.9"/>
    <n v="7431"/>
    <n v="8536"/>
    <n v="1105"/>
    <n v="1105"/>
    <n v="0"/>
    <d v="2023-12-03T00:00:00"/>
    <n v="3"/>
    <n v="2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x v="32"/>
    <n v="702"/>
    <x v="0"/>
    <m/>
  </r>
  <r>
    <n v="60669119965"/>
    <s v="EB-DL-PM_SVANidhi"/>
    <n v="57596395559"/>
    <s v="Mr. DARBAR KIRITKUMAR NATVARSI"/>
    <n v="10000"/>
    <n v="9.9"/>
    <n v="7617"/>
    <n v="9374"/>
    <n v="1757"/>
    <n v="1757"/>
    <n v="0"/>
    <d v="2023-12-25T00:00:00"/>
    <n v="3"/>
    <n v="1"/>
    <n v="2"/>
    <n v="2"/>
    <n v="2"/>
    <n v="702"/>
    <s v="INR"/>
    <n v="0"/>
    <n v="879"/>
    <d v="2024-02-24T00:00:00"/>
    <n v="0"/>
    <n v="0"/>
    <s v="N"/>
    <n v="1"/>
    <s v="N"/>
    <s v="00/00/0000"/>
    <s v="N"/>
    <n v="0"/>
    <s v="00/00/0000"/>
    <s v="SMA1"/>
    <x v="89"/>
    <n v="702"/>
    <x v="0"/>
    <m/>
  </r>
  <r>
    <n v="60669909695"/>
    <s v="EB-DL-PM_SVANidhi"/>
    <n v="59655950755"/>
    <s v="Mrs. PATANI BHARATIBEN  SANJAY"/>
    <n v="10000"/>
    <n v="9.9"/>
    <n v="7603"/>
    <n v="8682.69"/>
    <n v="1079.6900000000005"/>
    <n v="1079.69"/>
    <n v="0"/>
    <d v="2023-12-26T00:00:00"/>
    <n v="3"/>
    <n v="2"/>
    <n v="1"/>
    <n v="2"/>
    <n v="2"/>
    <n v="702"/>
    <s v="INR"/>
    <n v="0"/>
    <n v="879"/>
    <d v="2024-02-25T00:00:00"/>
    <n v="0"/>
    <n v="0"/>
    <s v="N"/>
    <n v="1"/>
    <s v="N"/>
    <s v="00/00/0000"/>
    <s v="N"/>
    <n v="0"/>
    <s v="00/00/0000"/>
    <s v="SMA1"/>
    <x v="28"/>
    <n v="702"/>
    <x v="0"/>
    <m/>
  </r>
  <r>
    <n v="60669991666"/>
    <s v="EB-DL-PM_SVANidhi"/>
    <n v="57917037155"/>
    <s v="Mr. MUKESHBHAI  CHHAPANBHAI PA"/>
    <n v="10000"/>
    <n v="9.9"/>
    <n v="7620"/>
    <n v="9365.69"/>
    <n v="1745.6900000000005"/>
    <n v="1745.69"/>
    <n v="0"/>
    <d v="2023-12-26T00:00:00"/>
    <n v="3"/>
    <n v="1"/>
    <n v="2"/>
    <n v="2"/>
    <n v="2"/>
    <n v="702"/>
    <s v="INR"/>
    <n v="0"/>
    <n v="879"/>
    <d v="2024-02-25T00:00:00"/>
    <n v="0"/>
    <n v="0"/>
    <m/>
    <m/>
    <s v="N"/>
    <s v="00/00/0000"/>
    <s v="N"/>
    <n v="0"/>
    <s v="00/00/0000"/>
    <s v="SMA1"/>
    <x v="28"/>
    <n v="702"/>
    <x v="0"/>
    <m/>
  </r>
  <r>
    <n v="60619990199"/>
    <s v="EB-DL-PM_SVANidhi"/>
    <n v="59950655710"/>
    <s v="Mrs. URMILABEN DEVRAJBHAI PATN"/>
    <n v="10000"/>
    <n v="9.9"/>
    <n v="7591"/>
    <n v="9345.8799999999992"/>
    <n v="1754.8799999999992"/>
    <n v="1754.88"/>
    <n v="0"/>
    <d v="2023-12-28T00:00:00"/>
    <n v="3"/>
    <n v="1"/>
    <n v="2"/>
    <n v="2"/>
    <n v="2"/>
    <n v="702"/>
    <s v="INR"/>
    <n v="0"/>
    <n v="879"/>
    <d v="2024-02-27T00:00:00"/>
    <n v="0"/>
    <n v="0"/>
    <s v="N"/>
    <n v="1"/>
    <s v="N"/>
    <s v="00/00/0000"/>
    <s v="N"/>
    <n v="0"/>
    <s v="00/00/0000"/>
    <s v="SMA1"/>
    <x v="68"/>
    <n v="702"/>
    <x v="0"/>
    <m/>
  </r>
  <r>
    <n v="60611966659"/>
    <s v="EB-DL-PM_SVANidhi"/>
    <n v="59657975559"/>
    <s v="Mrs. PATNI KAMLABEN MUKESHBHAI"/>
    <n v="10000"/>
    <n v="9.9"/>
    <n v="7593"/>
    <n v="9346.4599999999991"/>
    <n v="1753.4599999999991"/>
    <n v="1753.46"/>
    <n v="0"/>
    <d v="2023-12-30T00:00:00"/>
    <n v="3"/>
    <n v="1"/>
    <n v="2"/>
    <n v="2"/>
    <n v="2"/>
    <n v="702"/>
    <s v="INR"/>
    <n v="0"/>
    <n v="879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690969969"/>
    <s v="EB-DL-PM_SVANidhi"/>
    <n v="90569113356"/>
    <s v="Mr. Sodha  Mahavirsinh"/>
    <n v="10000"/>
    <n v="9.9"/>
    <n v="8304"/>
    <n v="9334"/>
    <n v="1030"/>
    <n v="1030"/>
    <n v="0"/>
    <d v="2024-01-09T00:00:00"/>
    <n v="2"/>
    <n v="1"/>
    <n v="1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x v="32"/>
    <n v="702"/>
    <x v="0"/>
    <m/>
  </r>
  <r>
    <n v="60691696991"/>
    <s v="EB-DL-PM_SVANidhi"/>
    <n v="59051555005"/>
    <s v="Mrs. NITABEN ISHVARBHAI PATNI"/>
    <n v="10000"/>
    <n v="9.9"/>
    <n v="8323"/>
    <n v="9353"/>
    <n v="1030"/>
    <n v="1030"/>
    <n v="0"/>
    <d v="2024-01-01T00:00:00"/>
    <n v="2"/>
    <n v="1"/>
    <n v="1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0116196566"/>
    <s v="EB-DL-PM_SVANidhi"/>
    <n v="55195657019"/>
    <s v="Mr. PATNI SACHINBHAI GOVINDBHA"/>
    <n v="10000"/>
    <n v="9.9"/>
    <n v="8302"/>
    <n v="10212"/>
    <n v="1910"/>
    <n v="1910"/>
    <n v="0"/>
    <d v="2024-01-13T00:00:00"/>
    <n v="2"/>
    <n v="0"/>
    <n v="2"/>
    <n v="2"/>
    <n v="2"/>
    <n v="702"/>
    <s v="INR"/>
    <n v="0"/>
    <n v="955"/>
    <d v="2024-02-28T00:00:00"/>
    <n v="0"/>
    <n v="0"/>
    <m/>
    <m/>
    <s v="N"/>
    <s v="00/00/0000"/>
    <s v="N"/>
    <n v="0"/>
    <s v="00/00/0000"/>
    <s v="SMA1"/>
    <x v="32"/>
    <n v="702"/>
    <x v="0"/>
    <m/>
  </r>
  <r>
    <n v="60116199999"/>
    <s v="EB-DL-PM_SVANidhi"/>
    <n v="55105557195"/>
    <s v="Mr. RANGUSINH DHANSINH CHAUHAN"/>
    <n v="10000"/>
    <n v="9.9"/>
    <n v="8302"/>
    <n v="10212"/>
    <n v="1910"/>
    <n v="1910"/>
    <n v="0"/>
    <d v="2024-01-13T00:00:00"/>
    <n v="2"/>
    <n v="0"/>
    <n v="2"/>
    <n v="2"/>
    <n v="2"/>
    <n v="702"/>
    <s v="INR"/>
    <n v="0"/>
    <n v="955"/>
    <d v="2024-02-28T00:00:00"/>
    <n v="0"/>
    <n v="0"/>
    <s v="N"/>
    <n v="1"/>
    <s v="N"/>
    <s v="00/00/0000"/>
    <s v="N"/>
    <n v="0"/>
    <s v="00/00/0000"/>
    <s v="SMA1"/>
    <x v="32"/>
    <n v="702"/>
    <x v="0"/>
    <m/>
  </r>
  <r>
    <n v="69969950996"/>
    <s v="EB-DL-PM_SVANidhi"/>
    <n v="55331117099"/>
    <s v="Mr. NATVARBHAI  CHAUHAN"/>
    <n v="10000"/>
    <n v="9.9"/>
    <n v="0"/>
    <n v="573.66"/>
    <n v="573.66"/>
    <n v="573.66"/>
    <n v="0"/>
    <d v="2023-01-29T00:00:00"/>
    <n v="12"/>
    <n v="11"/>
    <n v="1"/>
    <n v="3"/>
    <n v="3"/>
    <n v="703"/>
    <s v="INR"/>
    <n v="0"/>
    <n v="879"/>
    <d v="2024-01-29T00:00:00"/>
    <n v="0"/>
    <n v="0"/>
    <m/>
    <m/>
    <s v="N"/>
    <s v="00/00/0000"/>
    <s v="N"/>
    <n v="0"/>
    <s v="00/00/0000"/>
    <s v="SMA2"/>
    <x v="32"/>
    <n v="703"/>
    <x v="0"/>
    <m/>
  </r>
  <r>
    <n v="60009159691"/>
    <s v="EB-DL-PM_SVANidhi"/>
    <n v="59579055356"/>
    <s v="Mrs. SANGITABEN PIYUSHBHAI PAT"/>
    <n v="10000"/>
    <n v="9.9"/>
    <n v="0"/>
    <n v="475.87"/>
    <n v="475.87"/>
    <n v="475.87"/>
    <n v="0"/>
    <d v="2023-02-13T00:00:00"/>
    <n v="12"/>
    <n v="12"/>
    <n v="0"/>
    <n v="3"/>
    <n v="3"/>
    <n v="703"/>
    <s v="INR"/>
    <n v="0"/>
    <n v="960"/>
    <d v="2024-01-15T00:00:00"/>
    <n v="0"/>
    <n v="0"/>
    <s v="N"/>
    <n v="2"/>
    <s v="N"/>
    <s v="00/00/0000"/>
    <s v="N"/>
    <n v="0"/>
    <s v="00/00/0000"/>
    <s v="SMA2"/>
    <x v="133"/>
    <n v="703"/>
    <x v="0"/>
    <m/>
  </r>
  <r>
    <n v="60950666665"/>
    <s v="EB-DL-PM_SVANidhi"/>
    <n v="59197935763"/>
    <s v="Mr. DASHRATHBHAI SHANKERBHAI P"/>
    <n v="10000"/>
    <n v="9.9"/>
    <n v="1906"/>
    <n v="3966"/>
    <n v="2060"/>
    <n v="2060"/>
    <n v="0"/>
    <d v="2023-06-27T00:00:00"/>
    <n v="9"/>
    <n v="7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x v="82"/>
    <n v="703"/>
    <x v="0"/>
    <m/>
  </r>
  <r>
    <n v="60519699991"/>
    <s v="EB-DL-PM_SVANidhi"/>
    <n v="56736951756"/>
    <s v="Mr. VIKRAMBHAI RAMANBHAI DANTA"/>
    <n v="10000"/>
    <n v="9.9"/>
    <n v="6822"/>
    <n v="9378.82"/>
    <n v="2556.8199999999997"/>
    <n v="2556.8200000000002"/>
    <n v="0"/>
    <d v="2023-11-18T00:00:00"/>
    <n v="4"/>
    <n v="1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x v="80"/>
    <n v="703"/>
    <x v="0"/>
    <m/>
  </r>
  <r>
    <n v="60611966969"/>
    <s v="EB-DL-PM_SVANidhi"/>
    <n v="90555955155"/>
    <s v="Ms. Darji Seema Hareshbhai"/>
    <n v="10000"/>
    <n v="9.9"/>
    <n v="7464"/>
    <n v="10329"/>
    <n v="2865"/>
    <n v="2865"/>
    <n v="0"/>
    <d v="2023-12-02T00:00:00"/>
    <n v="3"/>
    <n v="0"/>
    <n v="3"/>
    <n v="3"/>
    <n v="3"/>
    <n v="703"/>
    <s v="INR"/>
    <n v="0"/>
    <n v="955"/>
    <d v="2024-01-30T00:00:00"/>
    <n v="0"/>
    <n v="0"/>
    <m/>
    <m/>
    <s v="N"/>
    <s v="00/00/0000"/>
    <s v="N"/>
    <n v="0"/>
    <s v="00/00/0000"/>
    <s v="SMA2"/>
    <x v="82"/>
    <n v="703"/>
    <x v="0"/>
    <m/>
  </r>
  <r>
    <n v="60611966510"/>
    <s v="EB-DL-PM_SVANidhi"/>
    <n v="57955551655"/>
    <s v="Mr. DIPAK ARVINDBHAI BRAHMANIY"/>
    <n v="10000"/>
    <n v="9.9"/>
    <n v="7464"/>
    <n v="10329"/>
    <n v="2865"/>
    <n v="2865"/>
    <n v="0"/>
    <d v="2023-12-02T00:00:00"/>
    <n v="3"/>
    <n v="0"/>
    <n v="3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x v="82"/>
    <n v="703"/>
    <x v="0"/>
    <m/>
  </r>
  <r>
    <n v="60619619666"/>
    <s v="EB-DL-PM_SVANidhi"/>
    <n v="90569155550"/>
    <s v="Mr. Patani  Bharatbhai"/>
    <n v="10000"/>
    <n v="9.9"/>
    <n v="7442"/>
    <n v="9427"/>
    <n v="1985"/>
    <n v="1985"/>
    <n v="0"/>
    <d v="2023-12-03T00:00:00"/>
    <n v="3"/>
    <n v="1"/>
    <n v="2"/>
    <n v="3"/>
    <n v="3"/>
    <n v="703"/>
    <s v="INR"/>
    <n v="0"/>
    <n v="955"/>
    <d v="2024-01-30T00:00:00"/>
    <n v="0"/>
    <n v="0"/>
    <s v="N"/>
    <n v="2"/>
    <s v="N"/>
    <s v="00/00/0000"/>
    <s v="N"/>
    <n v="0"/>
    <s v="00/00/0000"/>
    <s v="SMA2"/>
    <x v="82"/>
    <n v="703"/>
    <x v="0"/>
    <m/>
  </r>
  <r>
    <n v="60661950616"/>
    <s v="EB-DL-PM_SVANidhi"/>
    <n v="90555596090"/>
    <s v="Mr. AMRUTBHAI  BHARVAD"/>
    <n v="10000"/>
    <n v="9.9"/>
    <n v="7668"/>
    <n v="10305"/>
    <n v="2637"/>
    <n v="2637"/>
    <n v="0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x v="80"/>
    <n v="703"/>
    <x v="0"/>
    <m/>
  </r>
  <r>
    <n v="60661956161"/>
    <s v="EB-DL-PM_SVANidhi"/>
    <n v="59065157535"/>
    <s v="Mrs. DODAK HASUMATIBEN VIJAYKU"/>
    <n v="10000"/>
    <n v="9.9"/>
    <n v="7668"/>
    <n v="10305"/>
    <n v="2637"/>
    <n v="2637"/>
    <n v="0"/>
    <d v="2023-12-11T00:00:00"/>
    <n v="3"/>
    <n v="0"/>
    <n v="3"/>
    <n v="3"/>
    <n v="3"/>
    <n v="703"/>
    <s v="INR"/>
    <n v="0"/>
    <n v="879"/>
    <d v="2024-01-10T00:00:00"/>
    <n v="0"/>
    <n v="0"/>
    <s v="N"/>
    <n v="2"/>
    <s v="N"/>
    <s v="00/00/0000"/>
    <s v="N"/>
    <n v="0"/>
    <s v="00/00/0000"/>
    <s v="SMA2"/>
    <x v="80"/>
    <n v="703"/>
    <x v="0"/>
    <m/>
  </r>
  <r>
    <n v="60656961999"/>
    <s v="EB-DL-PM_SVANidhi"/>
    <n v="55036150535"/>
    <s v="Mr. MANOJBHAI BABUBHAI PATANI"/>
    <n v="10000"/>
    <n v="9.9"/>
    <n v="7634"/>
    <n v="10271"/>
    <n v="2637"/>
    <n v="2637"/>
    <n v="0"/>
    <d v="2023-12-23T00:00:00"/>
    <n v="3"/>
    <n v="0"/>
    <n v="3"/>
    <n v="3"/>
    <n v="3"/>
    <n v="703"/>
    <s v="INR"/>
    <n v="0"/>
    <n v="879"/>
    <d v="2024-01-19T00:00:00"/>
    <n v="0"/>
    <n v="0"/>
    <s v="N"/>
    <n v="2"/>
    <s v="N"/>
    <s v="00/00/0000"/>
    <s v="N"/>
    <n v="0"/>
    <s v="00/00/0000"/>
    <s v="SMA2"/>
    <x v="23"/>
    <n v="703"/>
    <x v="0"/>
    <m/>
  </r>
  <r>
    <n v="60661999190"/>
    <s v="EB-DL-PM_SVANidhi"/>
    <n v="90579555790"/>
    <s v="Mr. Patni Prakashbhai Sureshbh"/>
    <n v="10000"/>
    <n v="9.9"/>
    <n v="7637"/>
    <n v="10274"/>
    <n v="2637"/>
    <n v="2637"/>
    <n v="0"/>
    <d v="2023-12-22T00:00:00"/>
    <n v="3"/>
    <n v="0"/>
    <n v="3"/>
    <n v="3"/>
    <n v="3"/>
    <n v="703"/>
    <s v="INR"/>
    <n v="0"/>
    <n v="879"/>
    <d v="2024-01-21T00:00:00"/>
    <n v="0"/>
    <n v="0"/>
    <s v="N"/>
    <n v="2"/>
    <s v="N"/>
    <s v="00/00/0000"/>
    <s v="N"/>
    <n v="0"/>
    <s v="00/00/0000"/>
    <s v="SMA2"/>
    <x v="25"/>
    <n v="703"/>
    <x v="0"/>
    <m/>
  </r>
  <r>
    <n v="60669166509"/>
    <s v="EB-DL-PM_SVANidhi"/>
    <n v="57709005195"/>
    <s v="Mrs. BHAVNABEN PRAVINBHAI PATA"/>
    <n v="10000"/>
    <n v="9.9"/>
    <n v="7629"/>
    <n v="10266"/>
    <n v="2637"/>
    <n v="2637"/>
    <n v="0"/>
    <d v="2023-12-25T00:00:00"/>
    <n v="3"/>
    <n v="0"/>
    <n v="3"/>
    <n v="3"/>
    <n v="3"/>
    <n v="703"/>
    <s v="INR"/>
    <n v="0"/>
    <n v="879"/>
    <d v="2024-01-24T00:00:00"/>
    <n v="0"/>
    <n v="0"/>
    <s v="N"/>
    <n v="2"/>
    <s v="N"/>
    <s v="00/00/0000"/>
    <s v="N"/>
    <n v="0"/>
    <s v="00/00/0000"/>
    <s v="SMA2"/>
    <x v="7"/>
    <n v="703"/>
    <x v="0"/>
    <m/>
  </r>
  <r>
    <n v="69690919661"/>
    <s v="EB-DL-PM_SVANidhi"/>
    <n v="55133356990"/>
    <s v="Mrs. BHAVANABEN RAJESHBHAI THA"/>
    <n v="10000"/>
    <n v="9.9"/>
    <n v="0"/>
    <n v="1395"/>
    <n v="1395"/>
    <n v="1395"/>
    <n v="0"/>
    <d v="2022-09-04T00:00:00"/>
    <n v="12"/>
    <n v="10"/>
    <n v="2"/>
    <n v="4"/>
    <n v="4"/>
    <n v="704"/>
    <s v="INR"/>
    <n v="0"/>
    <n v="879"/>
    <d v="2023-08-01T00:00:00"/>
    <n v="0"/>
    <n v="58.28"/>
    <m/>
    <m/>
    <s v="N"/>
    <s v="00/00/0000"/>
    <s v="N"/>
    <n v="0"/>
    <s v="00/00/0000"/>
    <s v="NPA"/>
    <x v="255"/>
    <n v="704"/>
    <x v="1"/>
    <n v="13"/>
  </r>
  <r>
    <n v="69690699609"/>
    <s v="EB-DL-PM_SVANidhi"/>
    <n v="55033653357"/>
    <s v="Mr. RATANKUMAR BHAJANBHAI DANT"/>
    <n v="10000"/>
    <n v="9.9"/>
    <n v="0"/>
    <n v="6675.63"/>
    <n v="6675.63"/>
    <n v="6675.63"/>
    <n v="0"/>
    <d v="2022-09-03T00:00:00"/>
    <n v="12"/>
    <n v="4"/>
    <n v="8"/>
    <n v="4"/>
    <n v="4"/>
    <n v="704"/>
    <s v="INR"/>
    <n v="0"/>
    <n v="879"/>
    <d v="2023-02-01T00:00:00"/>
    <n v="51.64"/>
    <n v="630.25"/>
    <s v="N"/>
    <n v="4"/>
    <s v="N"/>
    <s v="00/00/0000"/>
    <s v="N"/>
    <n v="0"/>
    <s v="00/00/0000"/>
    <s v="NPA"/>
    <x v="256"/>
    <n v="506"/>
    <x v="1"/>
    <n v="7"/>
  </r>
  <r>
    <n v="69661961916"/>
    <s v="EB-DL-PM_SVANidhi"/>
    <n v="57755695565"/>
    <s v="Mrs. MADHUBEN MANHARBHAI DANTA"/>
    <n v="10000"/>
    <n v="9.9"/>
    <n v="0"/>
    <n v="7547"/>
    <n v="7547"/>
    <n v="7547"/>
    <n v="0"/>
    <d v="2022-09-19T00:00:00"/>
    <n v="12"/>
    <n v="3"/>
    <n v="9"/>
    <n v="4"/>
    <n v="4"/>
    <n v="704"/>
    <s v="INR"/>
    <n v="0"/>
    <n v="879"/>
    <d v="2023-01-13T00:00:00"/>
    <n v="3.34"/>
    <n v="722.98"/>
    <s v="N"/>
    <n v="4"/>
    <s v="N"/>
    <s v="00/00/0000"/>
    <s v="N"/>
    <n v="0"/>
    <s v="00/00/0000"/>
    <s v="NPA"/>
    <x v="257"/>
    <n v="506"/>
    <x v="1"/>
    <n v="6"/>
  </r>
  <r>
    <n v="69110090519"/>
    <s v="EB-DL-PM_SVANidhi"/>
    <n v="57109550795"/>
    <s v="Mrs. REKHABEN RAJESHBHAI PATNI"/>
    <n v="10000"/>
    <n v="9.9"/>
    <n v="50.22"/>
    <n v="4956.3100000000004"/>
    <n v="4906.09"/>
    <n v="4906.09"/>
    <n v="0"/>
    <d v="2022-10-05T00:00:00"/>
    <n v="12"/>
    <n v="6"/>
    <n v="6"/>
    <n v="4"/>
    <n v="4"/>
    <n v="704"/>
    <s v="INR"/>
    <n v="0"/>
    <n v="879"/>
    <d v="2023-05-05T00:00:00"/>
    <n v="0"/>
    <n v="293.39999999999998"/>
    <s v="N"/>
    <n v="4"/>
    <s v="N"/>
    <s v="00/00/0000"/>
    <s v="N"/>
    <n v="0"/>
    <s v="00/00/0000"/>
    <s v="NPA"/>
    <x v="258"/>
    <n v="704"/>
    <x v="1"/>
    <n v="9"/>
  </r>
  <r>
    <n v="69119961996"/>
    <s v="EB-DL-PM_SVANidhi"/>
    <n v="55755355330"/>
    <s v="Mr. GANSHYAMSINGH RAJUJI CHAUH"/>
    <n v="10000"/>
    <n v="9.9"/>
    <n v="0"/>
    <n v="3158.51"/>
    <n v="3158.51"/>
    <n v="3158.51"/>
    <n v="0"/>
    <d v="2022-10-06T00:00:00"/>
    <n v="12"/>
    <n v="8"/>
    <n v="4"/>
    <n v="4"/>
    <n v="4"/>
    <n v="704"/>
    <s v="INR"/>
    <n v="0"/>
    <n v="879"/>
    <d v="2023-07-05T00:00:00"/>
    <n v="0"/>
    <n v="487.01"/>
    <s v="N"/>
    <n v="4"/>
    <s v="N"/>
    <s v="00/00/0000"/>
    <s v="N"/>
    <n v="0"/>
    <s v="00/00/0000"/>
    <s v="NPA"/>
    <x v="53"/>
    <n v="506"/>
    <x v="1"/>
    <n v="5"/>
  </r>
  <r>
    <n v="69119951161"/>
    <s v="EB-DL-PM_SVANidhi"/>
    <n v="55639700959"/>
    <s v="Mrs. KAMLABEN GOPALBHAI PATNI"/>
    <n v="10000"/>
    <n v="9.9"/>
    <n v="435.69"/>
    <n v="5671.69"/>
    <n v="5236"/>
    <n v="5236"/>
    <n v="0"/>
    <d v="2022-10-06T00:00:00"/>
    <n v="12"/>
    <n v="6"/>
    <n v="6"/>
    <n v="4"/>
    <n v="4"/>
    <n v="704"/>
    <s v="INR"/>
    <n v="0"/>
    <n v="879"/>
    <d v="2023-04-05T00:00:00"/>
    <n v="0"/>
    <n v="266.91000000000003"/>
    <s v="N"/>
    <n v="4"/>
    <s v="N"/>
    <s v="00/00/0000"/>
    <s v="N"/>
    <n v="0"/>
    <s v="00/00/0000"/>
    <s v="NPA"/>
    <x v="53"/>
    <n v="506"/>
    <x v="1"/>
    <n v="5"/>
  </r>
  <r>
    <n v="69116916169"/>
    <s v="EB-DL-PM_SVANidhi"/>
    <n v="55195539055"/>
    <s v="Mrs. VINUBEN LAXMANJI THAKOR"/>
    <n v="10000"/>
    <n v="9.9"/>
    <n v="0"/>
    <n v="512.5"/>
    <n v="512.5"/>
    <n v="512.5"/>
    <n v="0"/>
    <d v="2022-10-07T00:00:00"/>
    <n v="12"/>
    <n v="11"/>
    <n v="1"/>
    <n v="4"/>
    <n v="4"/>
    <n v="704"/>
    <s v="INR"/>
    <n v="0"/>
    <n v="879"/>
    <d v="2023-10-05T00:00:00"/>
    <n v="0"/>
    <n v="16.68"/>
    <s v="N"/>
    <n v="4"/>
    <s v="N"/>
    <s v="00/00/0000"/>
    <s v="N"/>
    <n v="0"/>
    <s v="00/00/0000"/>
    <s v="NPA"/>
    <x v="259"/>
    <n v="704"/>
    <x v="1"/>
    <n v="13"/>
  </r>
  <r>
    <n v="69115906991"/>
    <s v="EB-DL-PM_SVANidhi"/>
    <n v="55197953363"/>
    <s v="Mr. MANOJBHAI BHIKHABHAI AGJA"/>
    <n v="10000"/>
    <n v="9.9"/>
    <n v="0"/>
    <n v="8386"/>
    <n v="8386"/>
    <n v="8386"/>
    <n v="0"/>
    <d v="2022-10-07T00:00:00"/>
    <n v="12"/>
    <n v="2"/>
    <n v="10"/>
    <n v="4"/>
    <n v="4"/>
    <n v="704"/>
    <s v="INR"/>
    <n v="0"/>
    <n v="879"/>
    <d v="2023-01-05T00:00:00"/>
    <n v="46.94"/>
    <n v="852.04"/>
    <m/>
    <m/>
    <s v="N"/>
    <s v="00/00/0000"/>
    <s v="N"/>
    <n v="0"/>
    <s v="00/00/0000"/>
    <s v="NPA"/>
    <x v="53"/>
    <n v="506"/>
    <x v="1"/>
    <n v="5"/>
  </r>
  <r>
    <n v="69196996959"/>
    <s v="EB-DL-PM_SVANidhi"/>
    <n v="56051531513"/>
    <s v="Mr. DINESHBHAI KESHAJI THAKOR"/>
    <n v="10000"/>
    <n v="9.9"/>
    <n v="0.84"/>
    <n v="485.99"/>
    <n v="485.15000000000003"/>
    <n v="485.15"/>
    <n v="0"/>
    <d v="2022-10-11T00:00:00"/>
    <n v="12"/>
    <n v="11"/>
    <n v="1"/>
    <n v="4"/>
    <n v="4"/>
    <n v="704"/>
    <s v="INR"/>
    <n v="0"/>
    <n v="879"/>
    <d v="2023-10-10T00:00:00"/>
    <n v="0"/>
    <n v="6.89"/>
    <s v="N"/>
    <n v="4"/>
    <s v="N"/>
    <s v="00/00/0000"/>
    <s v="N"/>
    <n v="0"/>
    <s v="00/00/0000"/>
    <s v="NPA"/>
    <x v="143"/>
    <n v="704"/>
    <x v="1"/>
    <n v="14"/>
  </r>
  <r>
    <n v="69196995199"/>
    <s v="EB-DL-PM_SVANidhi"/>
    <n v="56956599579"/>
    <s v="Mrs. BHARTIBEN RAMESHBHAI PATN"/>
    <n v="10000"/>
    <n v="9.9"/>
    <n v="0"/>
    <n v="8368"/>
    <n v="8368"/>
    <n v="8368"/>
    <n v="0"/>
    <d v="2022-10-11T00:00:00"/>
    <n v="12"/>
    <n v="2"/>
    <n v="10"/>
    <n v="4"/>
    <n v="4"/>
    <n v="704"/>
    <s v="INR"/>
    <n v="0"/>
    <n v="879"/>
    <d v="2023-01-10T00:00:00"/>
    <n v="60.25"/>
    <n v="862.72"/>
    <s v="N"/>
    <n v="4"/>
    <s v="N"/>
    <s v="00/00/0000"/>
    <s v="N"/>
    <n v="0"/>
    <s v="00/00/0000"/>
    <s v="NPA"/>
    <x v="260"/>
    <n v="506"/>
    <x v="1"/>
    <n v="5"/>
  </r>
  <r>
    <n v="69196916956"/>
    <s v="EB-DL-PM_SVANidhi"/>
    <n v="55795965769"/>
    <s v="Mrs. JAGRUTIBEN GIRISHBHAI THA"/>
    <n v="10000"/>
    <n v="9.9"/>
    <n v="0"/>
    <n v="3178"/>
    <n v="3178"/>
    <n v="3178"/>
    <n v="0"/>
    <d v="2022-10-11T00:00:00"/>
    <n v="12"/>
    <n v="8"/>
    <n v="4"/>
    <n v="4"/>
    <n v="4"/>
    <n v="704"/>
    <s v="INR"/>
    <n v="0"/>
    <n v="879"/>
    <d v="2023-07-10T00:00:00"/>
    <n v="0"/>
    <n v="132.59"/>
    <s v="N"/>
    <n v="4"/>
    <s v="N"/>
    <s v="00/00/0000"/>
    <s v="N"/>
    <n v="0"/>
    <s v="00/00/0000"/>
    <s v="NPA"/>
    <x v="261"/>
    <n v="704"/>
    <x v="1"/>
    <n v="11"/>
  </r>
  <r>
    <n v="69166161600"/>
    <s v="EB-DL-PM_SVANidhi"/>
    <n v="55769156137"/>
    <s v="Mrs. PISTABEN NARANSING CHAUHA"/>
    <n v="10000"/>
    <n v="9.9"/>
    <n v="0.84"/>
    <n v="491.84"/>
    <n v="491"/>
    <n v="491"/>
    <n v="0"/>
    <d v="2022-10-15T00:00:00"/>
    <n v="12"/>
    <n v="11"/>
    <n v="1"/>
    <n v="4"/>
    <n v="4"/>
    <n v="704"/>
    <s v="INR"/>
    <n v="0"/>
    <n v="879"/>
    <d v="2023-10-12T00:00:00"/>
    <n v="0"/>
    <n v="6.89"/>
    <s v="N"/>
    <n v="4"/>
    <s v="N"/>
    <s v="00/00/0000"/>
    <s v="N"/>
    <n v="0"/>
    <s v="00/00/0000"/>
    <s v="NPA"/>
    <x v="262"/>
    <n v="704"/>
    <x v="1"/>
    <n v="14"/>
  </r>
  <r>
    <n v="69166191156"/>
    <s v="EB-DL-PM_SVANidhi"/>
    <n v="90979399715"/>
    <s v="Mrs. PATNI MANSHI ARVINDBHAI"/>
    <n v="10000"/>
    <n v="9.9"/>
    <n v="0"/>
    <n v="5876.41"/>
    <n v="5876.41"/>
    <n v="5876.41"/>
    <n v="0"/>
    <d v="2022-10-16T00:00:00"/>
    <n v="12"/>
    <n v="5"/>
    <n v="7"/>
    <n v="4"/>
    <n v="4"/>
    <n v="704"/>
    <s v="INR"/>
    <n v="0"/>
    <n v="879"/>
    <d v="2023-04-12T00:00:00"/>
    <n v="0"/>
    <n v="456.51"/>
    <s v="N"/>
    <n v="4"/>
    <s v="N"/>
    <s v="00/00/0000"/>
    <s v="N"/>
    <n v="0"/>
    <s v="00/00/0000"/>
    <s v="NPA"/>
    <x v="263"/>
    <n v="704"/>
    <x v="1"/>
    <n v="8"/>
  </r>
  <r>
    <n v="69169696991"/>
    <s v="EB-DL-PM_SVANidhi"/>
    <n v="90059359399"/>
    <s v="Mrs. MINABEN DINESHBHAI MAKWAN"/>
    <n v="10000"/>
    <n v="9.9"/>
    <n v="123.73"/>
    <n v="5050.43"/>
    <n v="4926.7000000000007"/>
    <n v="4926.7"/>
    <n v="0"/>
    <d v="2022-10-17T00:00:00"/>
    <n v="12"/>
    <n v="6"/>
    <n v="6"/>
    <n v="4"/>
    <n v="4"/>
    <n v="704"/>
    <s v="INR"/>
    <n v="0"/>
    <n v="879"/>
    <d v="2023-05-12T00:00:00"/>
    <n v="227.9"/>
    <n v="359.23"/>
    <s v="N"/>
    <n v="4"/>
    <s v="N"/>
    <s v="00/00/0000"/>
    <s v="N"/>
    <n v="0"/>
    <s v="00/00/0000"/>
    <s v="NPA"/>
    <x v="264"/>
    <n v="704"/>
    <x v="1"/>
    <n v="9"/>
  </r>
  <r>
    <n v="69166961156"/>
    <s v="EB-DL-PM_SVANidhi"/>
    <n v="55779955005"/>
    <s v="Mr. RASIKBHAI JAYRAMBHAI DAGLA"/>
    <n v="10000"/>
    <n v="9.9"/>
    <n v="0"/>
    <n v="3148.25"/>
    <n v="3148.25"/>
    <n v="3148.25"/>
    <n v="0"/>
    <d v="2022-10-19T00:00:00"/>
    <n v="12"/>
    <n v="8"/>
    <n v="4"/>
    <n v="4"/>
    <n v="4"/>
    <n v="704"/>
    <s v="INR"/>
    <n v="0"/>
    <n v="879"/>
    <d v="2023-07-15T00:00:00"/>
    <n v="0"/>
    <n v="486.4"/>
    <s v="N"/>
    <n v="4"/>
    <s v="N"/>
    <s v="00/00/0000"/>
    <s v="N"/>
    <n v="0"/>
    <s v="00/00/0000"/>
    <s v="NPA"/>
    <x v="215"/>
    <n v="506"/>
    <x v="1"/>
    <n v="5"/>
  </r>
  <r>
    <n v="69166516601"/>
    <s v="EB-DL-PM_SVANidhi"/>
    <n v="90611799739"/>
    <s v="Mr. Patni Amit Rakeshbhai"/>
    <n v="10000"/>
    <n v="9.9"/>
    <n v="0"/>
    <n v="7539.8"/>
    <n v="7539.8"/>
    <n v="7539.8"/>
    <n v="0"/>
    <d v="2022-10-19T00:00:00"/>
    <n v="12"/>
    <n v="3"/>
    <n v="9"/>
    <n v="4"/>
    <n v="4"/>
    <n v="704"/>
    <s v="INR"/>
    <n v="0"/>
    <n v="879"/>
    <d v="2023-02-15T00:00:00"/>
    <n v="56.38"/>
    <n v="709.92"/>
    <s v="N"/>
    <n v="4"/>
    <s v="N"/>
    <s v="00/00/0000"/>
    <s v="N"/>
    <n v="0"/>
    <s v="00/00/0000"/>
    <s v="NPA"/>
    <x v="265"/>
    <n v="506"/>
    <x v="1"/>
    <n v="6"/>
  </r>
  <r>
    <n v="69166959695"/>
    <s v="EB-DL-PM_SVANidhi"/>
    <n v="56051530565"/>
    <s v="Mr. BHARATSINH SHAMALSINH VAGH"/>
    <n v="10000"/>
    <n v="9.9"/>
    <n v="0"/>
    <n v="508.13"/>
    <n v="508.13"/>
    <n v="508.13"/>
    <n v="0"/>
    <d v="2022-10-19T00:00:00"/>
    <n v="12"/>
    <n v="11"/>
    <n v="1"/>
    <n v="4"/>
    <n v="4"/>
    <n v="704"/>
    <s v="INR"/>
    <n v="0"/>
    <n v="879"/>
    <d v="2023-10-15T00:00:00"/>
    <n v="0"/>
    <n v="26.04"/>
    <m/>
    <m/>
    <s v="N"/>
    <s v="00/00/0000"/>
    <s v="N"/>
    <n v="0"/>
    <s v="00/00/0000"/>
    <s v="NPA"/>
    <x v="50"/>
    <n v="704"/>
    <x v="1"/>
    <n v="13"/>
  </r>
  <r>
    <n v="69165116111"/>
    <s v="EB-DL-PM_SVANidhi"/>
    <n v="57117939555"/>
    <s v="Mrs. ANJUBEN SANJAYBHAI DAGLA"/>
    <n v="10000"/>
    <n v="9.9"/>
    <n v="0"/>
    <n v="521"/>
    <n v="521"/>
    <n v="521"/>
    <n v="0"/>
    <d v="2022-10-20T00:00:00"/>
    <n v="12"/>
    <n v="11"/>
    <n v="1"/>
    <n v="4"/>
    <n v="4"/>
    <n v="704"/>
    <s v="INR"/>
    <n v="0"/>
    <n v="879"/>
    <d v="2023-10-15T00:00:00"/>
    <n v="0"/>
    <n v="128.38"/>
    <s v="N"/>
    <n v="4"/>
    <s v="N"/>
    <s v="00/00/0000"/>
    <s v="N"/>
    <n v="0"/>
    <s v="00/00/0000"/>
    <s v="NPA"/>
    <x v="266"/>
    <n v="704"/>
    <x v="1"/>
    <n v="11"/>
  </r>
  <r>
    <n v="69165991695"/>
    <s v="EB-DL-PM_SVANidhi"/>
    <n v="90095751997"/>
    <s v="Mrs. THAKOR  USHABEN"/>
    <n v="10000"/>
    <n v="9.9"/>
    <n v="0"/>
    <n v="7539.21"/>
    <n v="7539.21"/>
    <n v="7539.21"/>
    <n v="0"/>
    <d v="2022-10-20T00:00:00"/>
    <n v="12"/>
    <n v="3"/>
    <n v="9"/>
    <n v="4"/>
    <n v="4"/>
    <n v="704"/>
    <s v="INR"/>
    <n v="0"/>
    <n v="879"/>
    <d v="2023-02-15T00:00:00"/>
    <n v="56.38"/>
    <n v="709.72"/>
    <s v="N"/>
    <n v="4"/>
    <s v="N"/>
    <s v="00/00/0000"/>
    <s v="N"/>
    <n v="0"/>
    <s v="00/00/0000"/>
    <s v="NPA"/>
    <x v="265"/>
    <n v="506"/>
    <x v="1"/>
    <n v="6"/>
  </r>
  <r>
    <n v="69166566699"/>
    <s v="EB-DL-PM_SVANidhi"/>
    <n v="55650565596"/>
    <s v="Mrs. NITABEN DILIPJI THAKOR"/>
    <n v="10000"/>
    <n v="9.9"/>
    <n v="18.45"/>
    <n v="2434.04"/>
    <n v="2415.59"/>
    <n v="2415.59"/>
    <n v="0"/>
    <d v="2022-10-20T00:00:00"/>
    <n v="12"/>
    <n v="9"/>
    <n v="3"/>
    <n v="4"/>
    <n v="4"/>
    <n v="704"/>
    <s v="INR"/>
    <n v="0"/>
    <n v="879"/>
    <d v="2023-08-15T00:00:00"/>
    <n v="5.91"/>
    <n v="63.92"/>
    <s v="N"/>
    <n v="4"/>
    <s v="N"/>
    <s v="00/00/0000"/>
    <s v="N"/>
    <n v="0"/>
    <s v="00/00/0000"/>
    <s v="NPA"/>
    <x v="267"/>
    <n v="704"/>
    <x v="1"/>
    <n v="12"/>
  </r>
  <r>
    <n v="69166669990"/>
    <s v="EB-DL-PM_SVANidhi"/>
    <n v="57595535563"/>
    <s v="Mrs. PRAVINA VIJAY THAKOR"/>
    <n v="10000"/>
    <n v="9.9"/>
    <n v="0"/>
    <n v="1387.97"/>
    <n v="1387.97"/>
    <n v="1387.97"/>
    <n v="0"/>
    <d v="2022-10-20T00:00:00"/>
    <n v="12"/>
    <n v="10"/>
    <n v="2"/>
    <n v="4"/>
    <n v="4"/>
    <n v="704"/>
    <s v="INR"/>
    <n v="0"/>
    <n v="879"/>
    <d v="2023-09-15T00:00:00"/>
    <n v="325"/>
    <n v="366.99"/>
    <s v="N"/>
    <n v="4"/>
    <s v="N"/>
    <s v="00/00/0000"/>
    <s v="N"/>
    <n v="0"/>
    <s v="00/00/0000"/>
    <s v="NPA"/>
    <x v="50"/>
    <n v="704"/>
    <x v="1"/>
    <n v="13"/>
  </r>
  <r>
    <n v="69151695919"/>
    <s v="EB-DL-PM_SVANidhi"/>
    <n v="56036559959"/>
    <s v="Mrs. SHARDABEN GUGABHAI PATNI"/>
    <n v="10000"/>
    <n v="9.9"/>
    <n v="0"/>
    <n v="7535"/>
    <n v="7535"/>
    <n v="7535"/>
    <n v="0"/>
    <d v="2022-10-26T00:00:00"/>
    <n v="12"/>
    <n v="3"/>
    <n v="9"/>
    <n v="4"/>
    <n v="4"/>
    <n v="704"/>
    <s v="INR"/>
    <n v="0"/>
    <n v="879"/>
    <d v="2023-02-24T00:00:00"/>
    <n v="57.36"/>
    <n v="710.39"/>
    <s v="N"/>
    <n v="4"/>
    <s v="N"/>
    <s v="00/00/0000"/>
    <s v="N"/>
    <n v="0"/>
    <s v="00/00/0000"/>
    <s v="NPA"/>
    <x v="268"/>
    <n v="506"/>
    <x v="1"/>
    <n v="6"/>
  </r>
  <r>
    <n v="69159099190"/>
    <s v="EB-DL-PM_SVANidhi"/>
    <n v="57397713975"/>
    <s v="Mr. ASHOKKUMAR MOHANLAL CHAUHA"/>
    <n v="10000"/>
    <n v="9.9"/>
    <n v="0"/>
    <n v="5795.33"/>
    <n v="5795.33"/>
    <n v="5795.33"/>
    <n v="0"/>
    <d v="2022-10-26T00:00:00"/>
    <n v="12"/>
    <n v="5"/>
    <n v="7"/>
    <n v="4"/>
    <n v="4"/>
    <n v="704"/>
    <s v="INR"/>
    <n v="0"/>
    <n v="879"/>
    <d v="2023-04-24T00:00:00"/>
    <n v="0"/>
    <n v="396.46"/>
    <s v="N"/>
    <n v="4"/>
    <s v="N"/>
    <s v="00/00/0000"/>
    <s v="N"/>
    <n v="0"/>
    <s v="00/00/0000"/>
    <s v="NPA"/>
    <x v="111"/>
    <n v="704"/>
    <x v="1"/>
    <n v="8"/>
  </r>
  <r>
    <n v="69161619505"/>
    <s v="EB-DL-PM_SVANidhi"/>
    <n v="59557165975"/>
    <s v="Mrs. LALITABEN PRAVINBHAI PATN"/>
    <n v="10000"/>
    <n v="9.9"/>
    <n v="0"/>
    <n v="3147.57"/>
    <n v="3147.57"/>
    <n v="3147.57"/>
    <n v="0"/>
    <d v="2022-10-28T00:00:00"/>
    <n v="12"/>
    <n v="8"/>
    <n v="4"/>
    <n v="4"/>
    <n v="4"/>
    <n v="704"/>
    <s v="INR"/>
    <n v="0"/>
    <n v="879"/>
    <d v="2023-07-25T00:00:00"/>
    <n v="0"/>
    <n v="131.37"/>
    <s v="N"/>
    <n v="4"/>
    <s v="N"/>
    <s v="00/00/0000"/>
    <s v="N"/>
    <n v="0"/>
    <s v="00/00/0000"/>
    <s v="NPA"/>
    <x v="139"/>
    <n v="704"/>
    <x v="1"/>
    <n v="11"/>
  </r>
  <r>
    <n v="69166995019"/>
    <s v="EB-DL-PM_SVANidhi"/>
    <n v="55575515530"/>
    <s v="Mr. MANOJKUMAR SHANKARBHAI PAR"/>
    <n v="10000"/>
    <n v="9.9"/>
    <n v="54.96"/>
    <n v="550.02"/>
    <n v="495.06"/>
    <n v="495.06"/>
    <n v="0"/>
    <d v="2022-10-29T00:00:00"/>
    <n v="12"/>
    <n v="11"/>
    <n v="1"/>
    <n v="4"/>
    <n v="4"/>
    <n v="704"/>
    <s v="INR"/>
    <n v="0"/>
    <n v="964"/>
    <d v="2023-10-25T00:00:00"/>
    <n v="0"/>
    <n v="545.45000000000005"/>
    <s v="N"/>
    <n v="4"/>
    <s v="N"/>
    <s v="00/00/0000"/>
    <s v="N"/>
    <n v="0"/>
    <s v="00/00/0000"/>
    <s v="NPA"/>
    <x v="269"/>
    <n v="506"/>
    <x v="1"/>
    <n v="6"/>
  </r>
  <r>
    <n v="69165196166"/>
    <s v="EB-DL-PM_SVANidhi"/>
    <n v="59537717573"/>
    <s v="Mrs. DAXABEN PRITESHKUMAR BHAG"/>
    <n v="10000"/>
    <n v="9.9"/>
    <n v="0"/>
    <n v="479.72"/>
    <n v="479.72"/>
    <n v="479.72"/>
    <n v="0"/>
    <d v="2022-10-29T00:00:00"/>
    <n v="9"/>
    <n v="8"/>
    <n v="1"/>
    <n v="4"/>
    <n v="4"/>
    <n v="704"/>
    <s v="INR"/>
    <n v="0"/>
    <n v="867"/>
    <d v="2023-10-25T00:00:00"/>
    <n v="3.59"/>
    <n v="10.48"/>
    <s v="N"/>
    <n v="4"/>
    <s v="N"/>
    <s v="00/00/0000"/>
    <s v="N"/>
    <n v="0"/>
    <s v="00/00/0000"/>
    <s v="NPA"/>
    <x v="270"/>
    <n v="704"/>
    <x v="1"/>
    <n v="14"/>
  </r>
  <r>
    <n v="69165969996"/>
    <s v="EB-DL-PM_SVANidhi"/>
    <n v="55531576599"/>
    <s v="Mrs. ARUNABEN JAYESHBHAI PATNI"/>
    <n v="10000"/>
    <n v="9.9"/>
    <n v="0"/>
    <n v="5801.02"/>
    <n v="5801.02"/>
    <n v="5801.02"/>
    <n v="0"/>
    <d v="2022-10-29T00:00:00"/>
    <n v="12"/>
    <n v="6"/>
    <n v="6"/>
    <n v="4"/>
    <n v="4"/>
    <n v="704"/>
    <s v="INR"/>
    <n v="0"/>
    <n v="964"/>
    <d v="2023-04-25T00:00:00"/>
    <n v="0"/>
    <n v="397.07"/>
    <s v="N"/>
    <n v="4"/>
    <s v="N"/>
    <s v="00/00/0000"/>
    <s v="N"/>
    <n v="0"/>
    <s v="00/00/0000"/>
    <s v="NPA"/>
    <x v="271"/>
    <n v="704"/>
    <x v="1"/>
    <n v="8"/>
  </r>
  <r>
    <n v="69166616191"/>
    <s v="EB-DL-PM_SVANidhi"/>
    <n v="55350355597"/>
    <s v="Miss. SHILPABEN GOVINDBHAI DEV"/>
    <n v="10000"/>
    <n v="9.9"/>
    <n v="0"/>
    <n v="9205"/>
    <n v="9205"/>
    <n v="9205"/>
    <n v="0"/>
    <d v="2022-10-30T00:00:00"/>
    <n v="12"/>
    <n v="2"/>
    <n v="10"/>
    <n v="4"/>
    <n v="4"/>
    <n v="704"/>
    <s v="INR"/>
    <n v="0"/>
    <n v="963"/>
    <d v="2023-01-25T00:00:00"/>
    <n v="106.56"/>
    <n v="993.88"/>
    <s v="N"/>
    <n v="4"/>
    <s v="N"/>
    <s v="00/00/0000"/>
    <s v="N"/>
    <n v="0"/>
    <s v="00/00/0000"/>
    <s v="NPA"/>
    <x v="272"/>
    <n v="506"/>
    <x v="1"/>
    <n v="5"/>
  </r>
  <r>
    <n v="69166961566"/>
    <s v="EB-DL-PM_SVANidhi"/>
    <n v="55516696591"/>
    <s v="Mrs. REKHABEN RAMESHBHAI PATNI"/>
    <n v="10000"/>
    <n v="9.9"/>
    <n v="0"/>
    <n v="8401"/>
    <n v="8401"/>
    <n v="8401"/>
    <n v="0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x v="272"/>
    <n v="506"/>
    <x v="1"/>
    <n v="5"/>
  </r>
  <r>
    <n v="69161060966"/>
    <s v="EB-DL-PM_SVANidhi"/>
    <n v="55551563553"/>
    <s v="Mrs. HANSABEN PRAKASHBHAI PATN"/>
    <n v="10000"/>
    <n v="9.9"/>
    <n v="0"/>
    <n v="8401"/>
    <n v="8401"/>
    <n v="8401"/>
    <n v="0"/>
    <d v="2022-10-30T00:00:00"/>
    <n v="12"/>
    <n v="3"/>
    <n v="9"/>
    <n v="4"/>
    <n v="4"/>
    <n v="704"/>
    <s v="INR"/>
    <n v="0"/>
    <n v="963"/>
    <d v="2023-02-25T00:00:00"/>
    <n v="15.83"/>
    <n v="817.89"/>
    <m/>
    <m/>
    <s v="N"/>
    <s v="00/00/0000"/>
    <s v="N"/>
    <n v="0"/>
    <s v="00/00/0000"/>
    <s v="NPA"/>
    <x v="272"/>
    <n v="506"/>
    <x v="1"/>
    <n v="5"/>
  </r>
  <r>
    <n v="69161010666"/>
    <s v="EB-DL-PM_SVANidhi"/>
    <n v="55313915535"/>
    <s v="Mr. KAJALBEN JAYESHBHAI PATANI"/>
    <n v="10000"/>
    <n v="9.9"/>
    <n v="54.96"/>
    <n v="4069.14"/>
    <n v="4014.18"/>
    <n v="4014.18"/>
    <n v="0"/>
    <d v="2022-10-30T00:00:00"/>
    <n v="12"/>
    <n v="8"/>
    <n v="4"/>
    <n v="4"/>
    <n v="4"/>
    <n v="704"/>
    <s v="INR"/>
    <n v="0"/>
    <n v="963"/>
    <d v="2023-06-25T00:00:00"/>
    <n v="0"/>
    <n v="572.53"/>
    <s v="N"/>
    <n v="4"/>
    <s v="N"/>
    <s v="00/00/0000"/>
    <s v="N"/>
    <n v="0"/>
    <s v="00/00/0000"/>
    <s v="NPA"/>
    <x v="269"/>
    <n v="506"/>
    <x v="1"/>
    <n v="6"/>
  </r>
  <r>
    <n v="69161169190"/>
    <s v="EB-DL-PM_SVANidhi"/>
    <n v="57075956979"/>
    <s v="Mr. PARESHBHAI JAYANTIBHAI PAT"/>
    <n v="10000"/>
    <n v="9.9"/>
    <n v="0"/>
    <n v="8401"/>
    <n v="8401"/>
    <n v="8401"/>
    <n v="0"/>
    <d v="2022-10-30T00:00:00"/>
    <n v="12"/>
    <n v="3"/>
    <n v="9"/>
    <n v="4"/>
    <n v="4"/>
    <n v="704"/>
    <s v="INR"/>
    <n v="0"/>
    <n v="963"/>
    <d v="2023-02-25T00:00:00"/>
    <n v="15.83"/>
    <n v="817.69"/>
    <m/>
    <m/>
    <s v="N"/>
    <s v="00/00/0000"/>
    <s v="N"/>
    <n v="0"/>
    <s v="00/00/0000"/>
    <s v="NPA"/>
    <x v="272"/>
    <n v="506"/>
    <x v="1"/>
    <n v="5"/>
  </r>
  <r>
    <n v="69161910996"/>
    <s v="EB-DL-PM_SVANidhi"/>
    <n v="90195759051"/>
    <s v="Mrs. PAYALBEN  THAKOR"/>
    <n v="10000"/>
    <n v="9.9"/>
    <n v="0"/>
    <n v="193.77"/>
    <n v="193.77"/>
    <n v="193.77"/>
    <n v="0"/>
    <d v="2022-10-30T00:00:00"/>
    <n v="12"/>
    <n v="12"/>
    <n v="0"/>
    <n v="4"/>
    <n v="4"/>
    <n v="704"/>
    <s v="INR"/>
    <n v="0"/>
    <n v="963"/>
    <d v="2023-10-25T00:00:00"/>
    <n v="0"/>
    <n v="29.66"/>
    <s v="N"/>
    <n v="4"/>
    <s v="N"/>
    <s v="00/00/0000"/>
    <s v="N"/>
    <n v="0"/>
    <s v="00/00/0000"/>
    <s v="NPA"/>
    <x v="273"/>
    <n v="704"/>
    <x v="1"/>
    <n v="10"/>
  </r>
  <r>
    <n v="69161991961"/>
    <s v="EB-DL-PM_SVANidhi"/>
    <n v="90303959557"/>
    <s v="Miss. ANJALIBEN ATULBHAI PATNI"/>
    <n v="10000"/>
    <n v="9.9"/>
    <n v="0"/>
    <n v="5801.32"/>
    <n v="5801.32"/>
    <n v="5801.32"/>
    <n v="0"/>
    <d v="2022-10-30T00:00:00"/>
    <n v="12"/>
    <n v="6"/>
    <n v="6"/>
    <n v="4"/>
    <n v="4"/>
    <n v="704"/>
    <s v="INR"/>
    <n v="0"/>
    <n v="963"/>
    <d v="2023-04-25T00:00:00"/>
    <n v="0"/>
    <n v="397.07"/>
    <m/>
    <m/>
    <s v="N"/>
    <s v="00/00/0000"/>
    <s v="N"/>
    <n v="0"/>
    <s v="00/00/0000"/>
    <s v="NPA"/>
    <x v="271"/>
    <n v="704"/>
    <x v="1"/>
    <n v="8"/>
  </r>
  <r>
    <n v="69169966990"/>
    <s v="EB-DL-PM_SVANidhi"/>
    <n v="59709051599"/>
    <s v="Mr. HITESH ASHOKBHAI HOLKAR"/>
    <n v="10000"/>
    <n v="9.9"/>
    <n v="0"/>
    <n v="6712.66"/>
    <n v="6712.66"/>
    <n v="6712.66"/>
    <n v="0"/>
    <d v="2022-10-31T00:00:00"/>
    <n v="12"/>
    <n v="5"/>
    <n v="7"/>
    <n v="4"/>
    <n v="4"/>
    <n v="704"/>
    <s v="INR"/>
    <n v="0"/>
    <n v="963"/>
    <d v="2023-03-30T00:00:00"/>
    <n v="0"/>
    <n v="591.54999999999995"/>
    <m/>
    <m/>
    <s v="N"/>
    <s v="00/00/0000"/>
    <s v="N"/>
    <n v="0"/>
    <s v="00/00/0000"/>
    <s v="NPA"/>
    <x v="274"/>
    <n v="506"/>
    <x v="1"/>
    <n v="6"/>
  </r>
  <r>
    <n v="69169010991"/>
    <s v="EB-DL-PM_SVANidhi"/>
    <n v="59993730969"/>
    <s v="Mr. MAHENDRABHAI VIRDASBHAI CH"/>
    <n v="10000"/>
    <n v="9.9"/>
    <n v="30.52"/>
    <n v="99.77"/>
    <n v="69.25"/>
    <n v="69.25"/>
    <n v="0"/>
    <d v="2022-10-31T00:00:00"/>
    <n v="12"/>
    <n v="12"/>
    <n v="0"/>
    <n v="4"/>
    <n v="4"/>
    <n v="704"/>
    <s v="INR"/>
    <n v="0"/>
    <n v="963"/>
    <d v="2023-10-30T00:00:00"/>
    <n v="0"/>
    <n v="0.03"/>
    <s v="N"/>
    <n v="4"/>
    <s v="N"/>
    <s v="00/00/0000"/>
    <s v="N"/>
    <n v="0"/>
    <s v="00/00/0000"/>
    <s v="NPA"/>
    <x v="275"/>
    <n v="704"/>
    <x v="1"/>
    <n v="13"/>
  </r>
  <r>
    <n v="69169696166"/>
    <s v="EB-DL-PM_SVANidhi"/>
    <n v="59655196395"/>
    <s v="Mrs. SANGITABEN BHARATBHAI DAN"/>
    <n v="10000"/>
    <n v="9.9"/>
    <n v="0"/>
    <n v="527"/>
    <n v="527"/>
    <n v="527"/>
    <n v="0"/>
    <d v="2022-10-31T00:00:00"/>
    <n v="12"/>
    <n v="11"/>
    <n v="1"/>
    <n v="4"/>
    <n v="4"/>
    <n v="704"/>
    <s v="INR"/>
    <n v="0"/>
    <n v="963"/>
    <d v="2023-10-30T00:00:00"/>
    <n v="8"/>
    <n v="16.850000000000001"/>
    <s v="N"/>
    <n v="4"/>
    <s v="N"/>
    <s v="00/00/0000"/>
    <s v="N"/>
    <n v="0"/>
    <s v="00/00/0000"/>
    <s v="NPA"/>
    <x v="276"/>
    <n v="704"/>
    <x v="1"/>
    <n v="14"/>
  </r>
  <r>
    <n v="69191691691"/>
    <s v="EB-DL-PM_SVANidhi"/>
    <n v="55615356559"/>
    <s v="Mrs. USHABEN SURESHBHAI PATANI"/>
    <n v="10000"/>
    <n v="9.9"/>
    <n v="0"/>
    <n v="5841.93"/>
    <n v="5841.93"/>
    <n v="5841.93"/>
    <n v="0"/>
    <d v="2022-11-09T00:00:00"/>
    <n v="12"/>
    <n v="5"/>
    <n v="7"/>
    <n v="4"/>
    <n v="4"/>
    <n v="704"/>
    <s v="INR"/>
    <n v="0"/>
    <n v="879"/>
    <d v="2023-05-09T00:00:00"/>
    <n v="0"/>
    <n v="345.31"/>
    <s v="N"/>
    <n v="4"/>
    <s v="N"/>
    <s v="00/00/0000"/>
    <s v="N"/>
    <n v="0"/>
    <s v="00/00/0000"/>
    <s v="NPA"/>
    <x v="277"/>
    <n v="704"/>
    <x v="1"/>
    <n v="8"/>
  </r>
  <r>
    <n v="69196996666"/>
    <s v="EB-DL-PM_SVANidhi"/>
    <n v="55036957053"/>
    <s v="Mrs. BHARATIBEN RAJANBHAI KANO"/>
    <n v="10000"/>
    <n v="9.9"/>
    <n v="0"/>
    <n v="546"/>
    <n v="546"/>
    <n v="546"/>
    <n v="0"/>
    <d v="2022-11-10T00:00:00"/>
    <n v="12"/>
    <n v="11"/>
    <n v="1"/>
    <n v="4"/>
    <n v="4"/>
    <n v="704"/>
    <s v="INR"/>
    <n v="0"/>
    <n v="879"/>
    <d v="2023-11-10T00:00:00"/>
    <n v="21"/>
    <n v="25.65"/>
    <s v="N"/>
    <n v="4"/>
    <s v="N"/>
    <s v="00/00/0000"/>
    <s v="N"/>
    <n v="0"/>
    <s v="00/00/0000"/>
    <s v="NPA"/>
    <x v="189"/>
    <n v="704"/>
    <x v="1"/>
    <n v="14"/>
  </r>
  <r>
    <n v="69900069606"/>
    <s v="EB-DL-PM_SVANidhi"/>
    <n v="55150675555"/>
    <s v="Mrs. BEBIBEN KANTIBHAI PATNI"/>
    <n v="10000"/>
    <n v="9.9"/>
    <n v="0"/>
    <n v="1450.84"/>
    <n v="1450.84"/>
    <n v="1450.84"/>
    <n v="0"/>
    <d v="2022-11-12T00:00:00"/>
    <n v="12"/>
    <n v="10"/>
    <n v="2"/>
    <n v="4"/>
    <n v="4"/>
    <n v="704"/>
    <s v="INR"/>
    <n v="0"/>
    <n v="880"/>
    <d v="2023-10-12T00:00:00"/>
    <n v="0"/>
    <n v="239.58"/>
    <s v="N"/>
    <n v="4"/>
    <s v="N"/>
    <s v="00/00/0000"/>
    <s v="N"/>
    <n v="0"/>
    <s v="00/00/0000"/>
    <s v="NPA"/>
    <x v="264"/>
    <n v="704"/>
    <x v="1"/>
    <n v="8"/>
  </r>
  <r>
    <n v="69906669069"/>
    <s v="EB-DL-PM_SVANidhi"/>
    <n v="55596116977"/>
    <s v="Mrs. SHOBABEN RASMIKANT DANTAN"/>
    <n v="10000"/>
    <n v="9.9"/>
    <n v="0"/>
    <n v="580.91"/>
    <n v="580.91"/>
    <n v="580.91"/>
    <n v="0"/>
    <d v="2022-11-13T00:00:00"/>
    <n v="12"/>
    <n v="11"/>
    <n v="1"/>
    <n v="4"/>
    <n v="4"/>
    <n v="704"/>
    <s v="INR"/>
    <n v="0"/>
    <n v="879"/>
    <d v="2023-11-13T00:00:00"/>
    <n v="0"/>
    <n v="178"/>
    <m/>
    <m/>
    <s v="N"/>
    <s v="00/00/0000"/>
    <s v="N"/>
    <n v="0"/>
    <s v="00/00/0000"/>
    <s v="NPA"/>
    <x v="278"/>
    <n v="704"/>
    <x v="1"/>
    <n v="9"/>
  </r>
  <r>
    <n v="69966156610"/>
    <s v="EB-DL-PM_SVANidhi"/>
    <n v="57563595967"/>
    <s v="Mr. NARESHBHAI RAMESHBHAI LEUV"/>
    <n v="10000"/>
    <n v="9.9"/>
    <n v="0"/>
    <n v="674.81"/>
    <n v="674.81"/>
    <n v="674.81"/>
    <n v="0"/>
    <d v="2022-12-04T00:00:00"/>
    <n v="12"/>
    <n v="11"/>
    <n v="1"/>
    <n v="4"/>
    <n v="4"/>
    <n v="704"/>
    <s v="INR"/>
    <n v="0"/>
    <n v="880"/>
    <d v="2023-12-04T00:00:00"/>
    <n v="11"/>
    <n v="11"/>
    <s v="N"/>
    <n v="4"/>
    <s v="N"/>
    <s v="00/00/0000"/>
    <s v="N"/>
    <n v="0"/>
    <s v="00/00/0000"/>
    <s v="NPA"/>
    <x v="22"/>
    <n v="704"/>
    <x v="1"/>
    <n v="15"/>
  </r>
  <r>
    <n v="69961061999"/>
    <s v="EB-DL-PM_SVANidhi"/>
    <n v="57955515576"/>
    <s v="Mrs. SEJALBEN NARESHBHAI LEUVA"/>
    <n v="10000"/>
    <n v="9.9"/>
    <n v="0"/>
    <n v="8483.7800000000007"/>
    <n v="8483.7800000000007"/>
    <n v="8483.7800000000007"/>
    <n v="0"/>
    <d v="2022-12-04T00:00:00"/>
    <n v="12"/>
    <n v="2"/>
    <n v="10"/>
    <n v="4"/>
    <n v="4"/>
    <n v="704"/>
    <s v="INR"/>
    <n v="0"/>
    <n v="880"/>
    <d v="2023-03-04T00:00:00"/>
    <n v="0"/>
    <n v="738.17"/>
    <s v="N"/>
    <n v="4"/>
    <s v="N"/>
    <s v="00/00/0000"/>
    <s v="N"/>
    <n v="0"/>
    <s v="00/00/0000"/>
    <s v="NPA"/>
    <x v="160"/>
    <n v="506"/>
    <x v="1"/>
    <n v="5"/>
  </r>
  <r>
    <n v="69969161995"/>
    <s v="EB-DL-PM_SVANidhi"/>
    <n v="56575995595"/>
    <s v="Ms. SONALBEN ARVINDBHAI PATANI"/>
    <n v="10000"/>
    <n v="9.9"/>
    <n v="0"/>
    <n v="5657.15"/>
    <n v="5657.15"/>
    <n v="5657.15"/>
    <n v="0"/>
    <d v="2022-12-15T00:00:00"/>
    <n v="12"/>
    <n v="6"/>
    <n v="6"/>
    <n v="4"/>
    <n v="4"/>
    <n v="704"/>
    <s v="INR"/>
    <n v="0"/>
    <n v="881"/>
    <d v="2023-06-15T00:00:00"/>
    <n v="0"/>
    <n v="285.47000000000003"/>
    <s v="N"/>
    <n v="4"/>
    <s v="N"/>
    <s v="00/00/0000"/>
    <s v="N"/>
    <n v="0"/>
    <s v="00/00/0000"/>
    <s v="NPA"/>
    <x v="279"/>
    <n v="704"/>
    <x v="1"/>
    <n v="8"/>
  </r>
  <r>
    <n v="69969650919"/>
    <s v="EB-DL-PM_SVANidhi"/>
    <n v="55195659976"/>
    <s v="Mr. VIJAYKUMAR JASAVANTLAL PAR"/>
    <n v="10000"/>
    <n v="9.9"/>
    <n v="0"/>
    <n v="2281.96"/>
    <n v="2281.96"/>
    <n v="2281.96"/>
    <n v="0"/>
    <d v="2022-12-15T00:00:00"/>
    <n v="12"/>
    <n v="9"/>
    <n v="3"/>
    <n v="4"/>
    <n v="4"/>
    <n v="704"/>
    <s v="INR"/>
    <n v="0"/>
    <n v="881"/>
    <d v="2023-10-15T00:00:00"/>
    <n v="23.29"/>
    <n v="54.16"/>
    <s v="N"/>
    <n v="4"/>
    <s v="N"/>
    <s v="00/00/0000"/>
    <s v="N"/>
    <n v="0"/>
    <s v="00/00/0000"/>
    <s v="NPA"/>
    <x v="280"/>
    <n v="704"/>
    <x v="1"/>
    <n v="12"/>
  </r>
  <r>
    <n v="69956099191"/>
    <s v="EB-DL-PM_SVANidhi"/>
    <n v="56313955090"/>
    <s v="Mr. PRAVINBHAI BHAIJIBHAI DANT"/>
    <n v="10000"/>
    <n v="9.9"/>
    <n v="0"/>
    <n v="9151"/>
    <n v="9151"/>
    <n v="9151"/>
    <n v="0"/>
    <d v="2023-01-21T00:00:00"/>
    <n v="12"/>
    <n v="2"/>
    <n v="10"/>
    <n v="4"/>
    <n v="4"/>
    <n v="704"/>
    <s v="INR"/>
    <n v="0"/>
    <n v="879"/>
    <d v="2023-03-21T00:00:00"/>
    <n v="254.62"/>
    <n v="979.2"/>
    <s v="N"/>
    <n v="4"/>
    <s v="N"/>
    <s v="00/00/0000"/>
    <s v="N"/>
    <n v="0"/>
    <s v="00/00/0000"/>
    <s v="NPA"/>
    <x v="263"/>
    <n v="704"/>
    <x v="1"/>
    <n v="5"/>
  </r>
  <r>
    <n v="69956999591"/>
    <s v="EB-DL-PM_SVANidhi"/>
    <n v="90319577351"/>
    <s v="Mr. VINODKUMAR  PAWAR"/>
    <n v="10000"/>
    <n v="9.9"/>
    <n v="0"/>
    <n v="518.55999999999995"/>
    <n v="518.55999999999995"/>
    <n v="518.55999999999995"/>
    <n v="0"/>
    <d v="2023-01-21T00:00:00"/>
    <n v="12"/>
    <n v="11"/>
    <n v="1"/>
    <n v="4"/>
    <n v="4"/>
    <n v="704"/>
    <s v="INR"/>
    <n v="0"/>
    <n v="879"/>
    <d v="2024-01-21T00:00:00"/>
    <n v="0"/>
    <n v="99.1"/>
    <s v="N"/>
    <n v="4"/>
    <s v="N"/>
    <s v="00/00/0000"/>
    <s v="N"/>
    <n v="0"/>
    <s v="00/00/0000"/>
    <s v="NPA"/>
    <x v="126"/>
    <n v="704"/>
    <x v="1"/>
    <n v="8"/>
  </r>
  <r>
    <n v="69956666096"/>
    <s v="EB-DL-PM_SVANidhi"/>
    <n v="55796679550"/>
    <s v="Mr. PATNI MUKESHBHAI NAGINBHAI"/>
    <n v="10000"/>
    <n v="9.9"/>
    <n v="0"/>
    <n v="9151"/>
    <n v="9151"/>
    <n v="9151"/>
    <n v="0"/>
    <d v="2023-01-21T00:00:00"/>
    <n v="12"/>
    <n v="2"/>
    <n v="10"/>
    <n v="4"/>
    <n v="4"/>
    <n v="704"/>
    <s v="INR"/>
    <n v="0"/>
    <n v="879"/>
    <d v="2023-03-21T00:00:00"/>
    <n v="254.33"/>
    <n v="979.11"/>
    <s v="N"/>
    <n v="4"/>
    <s v="N"/>
    <s v="00/00/0000"/>
    <s v="N"/>
    <n v="0"/>
    <s v="00/00/0000"/>
    <s v="NPA"/>
    <x v="263"/>
    <n v="704"/>
    <x v="1"/>
    <n v="5"/>
  </r>
  <r>
    <n v="60009690101"/>
    <s v="EB-DL-PM_SVANidhi"/>
    <n v="55671056555"/>
    <s v="Mr. NATVRLAL RAMANLAL ODE"/>
    <n v="10000"/>
    <n v="9.9"/>
    <n v="0"/>
    <n v="9163"/>
    <n v="9163"/>
    <n v="9163"/>
    <n v="0"/>
    <d v="2023-02-13T00:00:00"/>
    <n v="12"/>
    <n v="2"/>
    <n v="10"/>
    <n v="4"/>
    <n v="4"/>
    <n v="704"/>
    <s v="INR"/>
    <n v="0"/>
    <n v="960"/>
    <d v="2023-04-15T00:00:00"/>
    <n v="222.16"/>
    <n v="944.68"/>
    <s v="N"/>
    <n v="4"/>
    <s v="N"/>
    <s v="00/00/0000"/>
    <s v="N"/>
    <n v="0"/>
    <s v="00/00/0000"/>
    <s v="NPA"/>
    <x v="263"/>
    <n v="704"/>
    <x v="1"/>
    <n v="4"/>
  </r>
  <r>
    <n v="60009166616"/>
    <s v="EB-DL-PM_SVANidhi"/>
    <n v="59995050399"/>
    <s v="Mr. DINESHBHAI BHIKHABHAI CHAV"/>
    <n v="10000"/>
    <n v="9.9"/>
    <n v="0"/>
    <n v="6742"/>
    <n v="6742"/>
    <n v="6742"/>
    <n v="0"/>
    <d v="2023-02-13T00:00:00"/>
    <n v="12"/>
    <n v="5"/>
    <n v="7"/>
    <n v="4"/>
    <n v="4"/>
    <n v="704"/>
    <s v="INR"/>
    <n v="0"/>
    <n v="960"/>
    <d v="2023-06-15T00:00:00"/>
    <n v="3.05"/>
    <n v="343.57"/>
    <s v="N"/>
    <n v="4"/>
    <s v="N"/>
    <s v="00/00/0000"/>
    <s v="N"/>
    <n v="0"/>
    <s v="00/00/0000"/>
    <s v="NPA"/>
    <x v="279"/>
    <n v="704"/>
    <x v="1"/>
    <n v="6"/>
  </r>
  <r>
    <n v="60009159991"/>
    <s v="EB-DL-PM_SVANidhi"/>
    <n v="57713560055"/>
    <s v="Mrs. SANGITABEN LAXMANBHAI SAB"/>
    <n v="10000"/>
    <n v="9.9"/>
    <n v="0"/>
    <n v="4002.17"/>
    <n v="4002.17"/>
    <n v="4002.17"/>
    <n v="0"/>
    <d v="2023-02-13T00:00:00"/>
    <n v="12"/>
    <n v="8"/>
    <n v="4"/>
    <n v="4"/>
    <n v="4"/>
    <n v="704"/>
    <s v="INR"/>
    <n v="0"/>
    <n v="960"/>
    <d v="2023-09-15T00:00:00"/>
    <n v="67"/>
    <n v="166.9"/>
    <m/>
    <m/>
    <s v="N"/>
    <s v="00/00/0000"/>
    <s v="N"/>
    <n v="0"/>
    <s v="00/00/0000"/>
    <s v="NPA"/>
    <x v="50"/>
    <n v="704"/>
    <x v="1"/>
    <n v="10"/>
  </r>
  <r>
    <n v="60066661965"/>
    <s v="EB-DL-PM_SVANidhi"/>
    <n v="57751950797"/>
    <s v="Mr. VIJENDRA RATILAL DANTANI"/>
    <n v="10000"/>
    <n v="9.9"/>
    <n v="0"/>
    <n v="10000"/>
    <n v="10000"/>
    <n v="10000"/>
    <n v="0"/>
    <d v="2023-03-01T00:00:00"/>
    <n v="12"/>
    <n v="2"/>
    <n v="10"/>
    <n v="4"/>
    <n v="4"/>
    <n v="704"/>
    <s v="INR"/>
    <n v="0"/>
    <n v="1045"/>
    <d v="2023-04-30T00:00:00"/>
    <n v="679.3"/>
    <n v="939.2"/>
    <m/>
    <m/>
    <s v="N"/>
    <s v="00/00/0000"/>
    <s v="N"/>
    <n v="0"/>
    <s v="00/00/0000"/>
    <s v="NPA"/>
    <x v="281"/>
    <n v="704"/>
    <x v="1"/>
    <n v="4"/>
  </r>
  <r>
    <n v="60066911999"/>
    <s v="EB-DL-PM_SVANidhi"/>
    <n v="90550556990"/>
    <s v="Mrs. KUMUDINIBEN  PARMAR"/>
    <n v="10000"/>
    <n v="9.9"/>
    <n v="0"/>
    <n v="8475.7099999999991"/>
    <n v="8475.7099999999991"/>
    <n v="8475.7099999999991"/>
    <n v="0"/>
    <d v="2023-03-01T00:00:00"/>
    <n v="12"/>
    <n v="4"/>
    <n v="8"/>
    <n v="4"/>
    <n v="4"/>
    <n v="704"/>
    <s v="INR"/>
    <n v="0"/>
    <n v="1045"/>
    <d v="2023-06-30T00:00:00"/>
    <n v="0"/>
    <n v="501.69"/>
    <s v="N"/>
    <n v="4"/>
    <s v="N"/>
    <s v="00/00/0000"/>
    <s v="N"/>
    <n v="0"/>
    <s v="00/00/0000"/>
    <s v="NPA"/>
    <x v="282"/>
    <n v="704"/>
    <x v="1"/>
    <n v="5"/>
  </r>
  <r>
    <n v="60066069666"/>
    <s v="EB-DL-PM_SVANidhi"/>
    <n v="57909505793"/>
    <s v="Mrs. USHABEN PAPPUBHAI PATNI"/>
    <n v="10000"/>
    <n v="9.9"/>
    <n v="0"/>
    <n v="8399"/>
    <n v="8399"/>
    <n v="8399"/>
    <n v="0"/>
    <d v="2023-03-01T00:00:00"/>
    <n v="12"/>
    <n v="4"/>
    <n v="8"/>
    <n v="4"/>
    <n v="4"/>
    <n v="704"/>
    <s v="INR"/>
    <n v="0"/>
    <n v="1045"/>
    <d v="2023-06-30T00:00:00"/>
    <n v="73.599999999999994"/>
    <n v="575.29"/>
    <s v="N"/>
    <n v="4"/>
    <s v="N"/>
    <s v="00/00/0000"/>
    <s v="N"/>
    <n v="0"/>
    <s v="00/00/0000"/>
    <s v="NPA"/>
    <x v="282"/>
    <n v="704"/>
    <x v="1"/>
    <n v="5"/>
  </r>
  <r>
    <n v="60066091695"/>
    <s v="EB-DL-PM_SVANidhi"/>
    <n v="57133671799"/>
    <s v="Mrs. HANSHABEN BHARATBHAI BHIL"/>
    <n v="10000"/>
    <n v="9.9"/>
    <n v="0"/>
    <n v="2251.36"/>
    <n v="2251.36"/>
    <n v="2251.36"/>
    <n v="0"/>
    <d v="2023-03-06T00:00:00"/>
    <n v="12"/>
    <n v="10"/>
    <n v="2"/>
    <n v="4"/>
    <n v="4"/>
    <n v="704"/>
    <s v="INR"/>
    <n v="0"/>
    <n v="1030"/>
    <d v="2023-12-30T00:00:00"/>
    <n v="36"/>
    <n v="36"/>
    <s v="N"/>
    <n v="4"/>
    <s v="N"/>
    <s v="00/00/0000"/>
    <s v="N"/>
    <n v="0"/>
    <s v="00/00/0000"/>
    <s v="NPA"/>
    <x v="32"/>
    <n v="704"/>
    <x v="1"/>
    <n v="12"/>
  </r>
  <r>
    <n v="60066106909"/>
    <s v="EB-DL-PM_SVANidhi"/>
    <n v="55596555969"/>
    <s v="Mrs. DANTANI  NITABEN"/>
    <n v="10000"/>
    <n v="9.9"/>
    <n v="0"/>
    <n v="604.29"/>
    <n v="604.29"/>
    <n v="604.29"/>
    <n v="0"/>
    <d v="2023-03-01T00:00:00"/>
    <n v="12"/>
    <n v="11"/>
    <n v="1"/>
    <n v="4"/>
    <n v="4"/>
    <n v="704"/>
    <s v="INR"/>
    <n v="0"/>
    <n v="1045"/>
    <d v="2024-02-28T00:00:00"/>
    <n v="0"/>
    <n v="276.68"/>
    <s v="N"/>
    <n v="4"/>
    <s v="N"/>
    <s v="00/00/0000"/>
    <s v="N"/>
    <n v="0"/>
    <s v="00/00/0000"/>
    <s v="NPA"/>
    <x v="34"/>
    <n v="704"/>
    <x v="1"/>
    <n v="6"/>
  </r>
  <r>
    <n v="60066110900"/>
    <s v="EB-DL-PM_SVANidhi"/>
    <n v="90339519577"/>
    <s v="Mr. JADHAV SANNI  BHARATBHAI"/>
    <n v="10000"/>
    <n v="9.9"/>
    <n v="0"/>
    <n v="8473"/>
    <n v="8473"/>
    <n v="8473"/>
    <n v="0"/>
    <d v="2023-03-01T00:00:00"/>
    <n v="11"/>
    <n v="1"/>
    <n v="10"/>
    <n v="4"/>
    <n v="4"/>
    <n v="704"/>
    <s v="INR"/>
    <n v="0"/>
    <n v="883"/>
    <d v="2023-07-01T00:00:00"/>
    <n v="69.900000000000006"/>
    <n v="501.39"/>
    <m/>
    <m/>
    <s v="N"/>
    <s v="00/00/0000"/>
    <s v="N"/>
    <n v="0"/>
    <s v="00/00/0000"/>
    <s v="NPA"/>
    <x v="247"/>
    <n v="704"/>
    <x v="1"/>
    <n v="6"/>
  </r>
  <r>
    <n v="60066119195"/>
    <s v="EB-DL-PM_SVANidhi"/>
    <n v="55059917971"/>
    <s v="Mr. THAKOR RANAJIT  PRAHLADJI"/>
    <n v="10000"/>
    <n v="9.9"/>
    <n v="0"/>
    <n v="10000"/>
    <n v="10000"/>
    <n v="10000"/>
    <n v="0"/>
    <d v="2023-03-01T00:00:00"/>
    <n v="12"/>
    <n v="2"/>
    <n v="10"/>
    <n v="4"/>
    <n v="4"/>
    <n v="704"/>
    <s v="INR"/>
    <n v="0"/>
    <n v="1045"/>
    <d v="2023-04-30T00:00:00"/>
    <n v="679.4"/>
    <n v="939.3"/>
    <s v="N"/>
    <n v="4"/>
    <s v="N"/>
    <s v="00/00/0000"/>
    <s v="N"/>
    <n v="0"/>
    <s v="00/00/0000"/>
    <s v="NPA"/>
    <x v="281"/>
    <n v="704"/>
    <x v="1"/>
    <n v="4"/>
  </r>
  <r>
    <n v="60066199690"/>
    <s v="EB-DL-PM_SVANidhi"/>
    <n v="55091555639"/>
    <s v="Mr. KANUBHAI BABAJI RANA"/>
    <n v="10000"/>
    <n v="9.9"/>
    <n v="0"/>
    <n v="4957.8999999999996"/>
    <n v="4957.8999999999996"/>
    <n v="4957.8999999999996"/>
    <n v="0"/>
    <d v="2023-03-06T00:00:00"/>
    <n v="12"/>
    <n v="7"/>
    <n v="5"/>
    <n v="4"/>
    <n v="4"/>
    <n v="704"/>
    <s v="INR"/>
    <n v="0"/>
    <n v="1030"/>
    <d v="2023-09-30T00:00:00"/>
    <n v="0"/>
    <n v="349.82"/>
    <s v="N"/>
    <n v="4"/>
    <s v="N"/>
    <s v="00/00/0000"/>
    <s v="N"/>
    <n v="0"/>
    <s v="00/00/0000"/>
    <s v="NPA"/>
    <x v="282"/>
    <n v="704"/>
    <x v="1"/>
    <n v="5"/>
  </r>
  <r>
    <n v="60066195960"/>
    <s v="EB-DL-PM_SVANidhi"/>
    <n v="55796677551"/>
    <s v="Mr. NARESH NATVARBHAI PATNI"/>
    <n v="10000"/>
    <n v="9.9"/>
    <n v="0"/>
    <n v="6711.6"/>
    <n v="6711.6"/>
    <n v="6711.6"/>
    <n v="0"/>
    <d v="2023-03-01T00:00:00"/>
    <n v="12"/>
    <n v="6"/>
    <n v="6"/>
    <n v="4"/>
    <n v="4"/>
    <n v="704"/>
    <s v="INR"/>
    <n v="0"/>
    <n v="1045"/>
    <d v="2023-07-30T00:00:00"/>
    <n v="0"/>
    <n v="438.49"/>
    <s v="N"/>
    <n v="4"/>
    <s v="N"/>
    <s v="00/00/0000"/>
    <s v="N"/>
    <n v="0"/>
    <s v="00/00/0000"/>
    <s v="NPA"/>
    <x v="282"/>
    <n v="704"/>
    <x v="1"/>
    <n v="5"/>
  </r>
  <r>
    <n v="60066901051"/>
    <s v="EB-DL-PM_SVANidhi"/>
    <n v="59590559710"/>
    <s v="Mrs. ALKHIBEN DHIRUBHAI RAVAT"/>
    <n v="10000"/>
    <n v="9.9"/>
    <n v="0"/>
    <n v="491.59"/>
    <n v="491.59"/>
    <n v="491.59"/>
    <n v="0"/>
    <d v="2023-03-01T00:00:00"/>
    <n v="12"/>
    <n v="12"/>
    <n v="0"/>
    <n v="4"/>
    <n v="4"/>
    <n v="704"/>
    <s v="INR"/>
    <n v="0"/>
    <n v="1045"/>
    <d v="2024-02-28T00:00:00"/>
    <n v="0"/>
    <n v="396.51"/>
    <s v="N"/>
    <n v="4"/>
    <s v="N"/>
    <s v="00/00/0000"/>
    <s v="N"/>
    <n v="0"/>
    <s v="00/00/0000"/>
    <s v="NPA"/>
    <x v="281"/>
    <n v="704"/>
    <x v="1"/>
    <n v="4"/>
  </r>
  <r>
    <n v="60066909916"/>
    <s v="EB-DL-PM_SVANidhi"/>
    <n v="55566590999"/>
    <s v="Mrs. GITABEN NARESHBHAI PATNI"/>
    <n v="10000"/>
    <n v="9.9"/>
    <n v="0"/>
    <n v="10000"/>
    <n v="10000"/>
    <n v="10000"/>
    <n v="0"/>
    <d v="2023-03-01T00:00:00"/>
    <n v="12"/>
    <n v="2"/>
    <n v="10"/>
    <n v="4"/>
    <n v="4"/>
    <n v="704"/>
    <s v="INR"/>
    <n v="0"/>
    <n v="1045"/>
    <d v="2023-04-30T00:00:00"/>
    <n v="673.57"/>
    <n v="939.24"/>
    <s v="N"/>
    <n v="4"/>
    <s v="N"/>
    <s v="00/00/0000"/>
    <s v="N"/>
    <n v="0"/>
    <s v="00/00/0000"/>
    <s v="NPA"/>
    <x v="281"/>
    <n v="704"/>
    <x v="1"/>
    <n v="4"/>
  </r>
  <r>
    <n v="60066906961"/>
    <s v="EB-DL-PM_SVANidhi"/>
    <n v="56031975757"/>
    <s v="Mrs. MANJUBEN RAMANBHAI PATANI"/>
    <n v="10000"/>
    <n v="9.9"/>
    <n v="0"/>
    <n v="6794"/>
    <n v="6794"/>
    <n v="6794"/>
    <n v="0"/>
    <d v="2023-03-01T00:00:00"/>
    <n v="12"/>
    <n v="5"/>
    <n v="7"/>
    <n v="4"/>
    <n v="4"/>
    <n v="704"/>
    <s v="INR"/>
    <n v="0"/>
    <n v="1045"/>
    <d v="2023-07-30T00:00:00"/>
    <n v="239"/>
    <n v="531.91"/>
    <s v="N"/>
    <n v="4"/>
    <s v="N"/>
    <s v="00/00/0000"/>
    <s v="N"/>
    <n v="0"/>
    <s v="00/00/0000"/>
    <s v="NPA"/>
    <x v="283"/>
    <n v="704"/>
    <x v="1"/>
    <n v="7"/>
  </r>
  <r>
    <n v="60066906999"/>
    <s v="EB-DL-PM_SVANidhi"/>
    <n v="56031399570"/>
    <s v="Mr. RAMANBHAI MAGANBHAI PATANI"/>
    <n v="10000"/>
    <n v="9.9"/>
    <n v="0"/>
    <n v="6815"/>
    <n v="6815"/>
    <n v="6815"/>
    <n v="0"/>
    <d v="2023-03-01T00:00:00"/>
    <n v="12"/>
    <n v="5"/>
    <n v="7"/>
    <n v="4"/>
    <n v="4"/>
    <n v="704"/>
    <s v="INR"/>
    <n v="0"/>
    <n v="1045"/>
    <d v="2023-07-30T00:00:00"/>
    <n v="243"/>
    <n v="536.84"/>
    <s v="N"/>
    <n v="4"/>
    <s v="N"/>
    <s v="00/00/0000"/>
    <s v="N"/>
    <n v="0"/>
    <s v="00/00/0000"/>
    <s v="NPA"/>
    <x v="283"/>
    <n v="704"/>
    <x v="1"/>
    <n v="7"/>
  </r>
  <r>
    <n v="60061661956"/>
    <s v="EB-DL-PM_SVANidhi"/>
    <n v="90513916953"/>
    <s v="Mrs. LATABEN ARVINDBHAI BHIL"/>
    <n v="10000"/>
    <n v="9.9"/>
    <n v="0"/>
    <n v="2250.48"/>
    <n v="2250.48"/>
    <n v="2250.48"/>
    <n v="0"/>
    <d v="2023-03-02T00:00:00"/>
    <n v="12"/>
    <n v="10"/>
    <n v="2"/>
    <n v="4"/>
    <n v="4"/>
    <n v="704"/>
    <s v="INR"/>
    <n v="0"/>
    <n v="1042"/>
    <d v="2023-12-30T00:00:00"/>
    <n v="36"/>
    <n v="36"/>
    <s v="N"/>
    <n v="4"/>
    <s v="N"/>
    <s v="00/00/0000"/>
    <s v="N"/>
    <n v="0"/>
    <s v="00/00/0000"/>
    <s v="NPA"/>
    <x v="32"/>
    <n v="704"/>
    <x v="1"/>
    <n v="12"/>
  </r>
  <r>
    <n v="60061669606"/>
    <s v="EB-DL-PM_SVANidhi"/>
    <n v="90515900535"/>
    <s v="Ms. LALITABEN RAJHAIESHB PATNI"/>
    <n v="10000"/>
    <n v="9.9"/>
    <n v="0"/>
    <n v="3146.1"/>
    <n v="3146.1"/>
    <n v="3146.1"/>
    <n v="0"/>
    <d v="2023-03-02T00:00:00"/>
    <n v="12"/>
    <n v="9"/>
    <n v="3"/>
    <n v="4"/>
    <n v="4"/>
    <n v="704"/>
    <s v="INR"/>
    <n v="0"/>
    <n v="1042"/>
    <d v="2023-11-30T00:00:00"/>
    <n v="24"/>
    <n v="50.66"/>
    <s v="N"/>
    <n v="4"/>
    <s v="N"/>
    <s v="00/00/0000"/>
    <s v="N"/>
    <n v="0"/>
    <s v="00/00/0000"/>
    <s v="NPA"/>
    <x v="84"/>
    <n v="704"/>
    <x v="1"/>
    <n v="11"/>
  </r>
  <r>
    <n v="60061691691"/>
    <s v="EB-DL-PM_SVANidhi"/>
    <n v="90673509559"/>
    <s v="Mr. Patani  Sahil"/>
    <n v="10000"/>
    <n v="9.9"/>
    <n v="0"/>
    <n v="10000"/>
    <n v="10000"/>
    <n v="10000"/>
    <n v="0"/>
    <d v="2023-03-02T00:00:00"/>
    <n v="12"/>
    <n v="2"/>
    <n v="10"/>
    <n v="4"/>
    <n v="4"/>
    <n v="704"/>
    <s v="INR"/>
    <n v="0"/>
    <n v="1042"/>
    <d v="2023-04-30T00:00:00"/>
    <n v="678.42"/>
    <n v="938.32"/>
    <s v="N"/>
    <n v="4"/>
    <s v="N"/>
    <s v="00/00/0000"/>
    <s v="N"/>
    <n v="0"/>
    <s v="00/00/0000"/>
    <s v="NPA"/>
    <x v="281"/>
    <n v="704"/>
    <x v="1"/>
    <n v="4"/>
  </r>
  <r>
    <n v="60061509906"/>
    <s v="EB-DL-PM_SVANidhi"/>
    <n v="57917037555"/>
    <s v="Mr. PATANI DIPAK KANTILAL"/>
    <n v="10000"/>
    <n v="9.9"/>
    <n v="0"/>
    <n v="6665.92"/>
    <n v="6665.92"/>
    <n v="6665.92"/>
    <n v="0"/>
    <d v="2023-03-12T00:00:00"/>
    <n v="12"/>
    <n v="5"/>
    <n v="7"/>
    <n v="4"/>
    <n v="4"/>
    <n v="704"/>
    <s v="INR"/>
    <n v="0"/>
    <n v="1014"/>
    <d v="2023-08-30T00:00:00"/>
    <n v="0"/>
    <n v="277.98"/>
    <s v="N"/>
    <n v="4"/>
    <s v="N"/>
    <s v="00/00/0000"/>
    <s v="N"/>
    <n v="0"/>
    <s v="00/00/0000"/>
    <s v="NPA"/>
    <x v="283"/>
    <n v="704"/>
    <x v="1"/>
    <n v="7"/>
  </r>
  <r>
    <n v="60061559061"/>
    <s v="EB-DL-PM_SVANidhi"/>
    <n v="56369076551"/>
    <s v="Mr. SHRAVANKUMAR K THAKOR"/>
    <n v="10000"/>
    <n v="9.9"/>
    <n v="0"/>
    <n v="7642.53"/>
    <n v="7642.53"/>
    <n v="7642.53"/>
    <n v="0"/>
    <d v="2023-03-02T00:00:00"/>
    <n v="12"/>
    <n v="5"/>
    <n v="7"/>
    <n v="4"/>
    <n v="4"/>
    <n v="704"/>
    <s v="INR"/>
    <n v="0"/>
    <n v="1042"/>
    <d v="2023-06-30T00:00:00"/>
    <n v="0"/>
    <n v="385.84"/>
    <s v="N"/>
    <n v="4"/>
    <s v="N"/>
    <s v="00/00/0000"/>
    <s v="N"/>
    <n v="0"/>
    <s v="00/00/0000"/>
    <s v="NPA"/>
    <x v="34"/>
    <n v="704"/>
    <x v="1"/>
    <n v="6"/>
  </r>
  <r>
    <n v="60061556996"/>
    <s v="EB-DL-PM_SVANidhi"/>
    <n v="55761935669"/>
    <s v="Mr. MUKESHBHAI SONJIBHAI PATAN"/>
    <n v="10000"/>
    <n v="9.9"/>
    <n v="0"/>
    <n v="8469"/>
    <n v="8469"/>
    <n v="8469"/>
    <n v="0"/>
    <d v="2023-03-04T00:00:00"/>
    <n v="12"/>
    <n v="4"/>
    <n v="8"/>
    <n v="4"/>
    <n v="4"/>
    <n v="704"/>
    <s v="INR"/>
    <n v="0"/>
    <n v="1036"/>
    <d v="2023-06-30T00:00:00"/>
    <n v="3.61"/>
    <n v="505.3"/>
    <s v="N"/>
    <n v="4"/>
    <s v="N"/>
    <s v="00/00/0000"/>
    <s v="N"/>
    <n v="0"/>
    <s v="00/00/0000"/>
    <s v="NPA"/>
    <x v="282"/>
    <n v="704"/>
    <x v="1"/>
    <n v="5"/>
  </r>
  <r>
    <n v="60059966155"/>
    <s v="EB-DL-PM_SVANidhi"/>
    <n v="56051531657"/>
    <s v="Mr. SUCHIT BIPINBHAI SHARMA"/>
    <n v="10000"/>
    <n v="9.9"/>
    <n v="0"/>
    <n v="10000"/>
    <n v="10000"/>
    <n v="10000"/>
    <n v="0"/>
    <d v="2023-03-06T00:00:00"/>
    <n v="12"/>
    <n v="2"/>
    <n v="10"/>
    <n v="4"/>
    <n v="4"/>
    <n v="704"/>
    <s v="INR"/>
    <n v="0"/>
    <n v="1030"/>
    <d v="2023-04-30T00:00:00"/>
    <n v="668.16"/>
    <n v="933.52"/>
    <m/>
    <m/>
    <s v="N"/>
    <s v="00/00/0000"/>
    <s v="N"/>
    <n v="0"/>
    <s v="00/00/0000"/>
    <s v="NPA"/>
    <x v="281"/>
    <n v="704"/>
    <x v="1"/>
    <n v="4"/>
  </r>
  <r>
    <n v="60016199961"/>
    <s v="EB-DL-PM_SVANidhi"/>
    <n v="57951935979"/>
    <s v="Mr. BHARATBHAI MAFATLAL PATNI"/>
    <n v="10000"/>
    <n v="9.9"/>
    <n v="0"/>
    <n v="7634.04"/>
    <n v="7634.04"/>
    <n v="7634.04"/>
    <n v="0"/>
    <d v="2023-03-13T00:00:00"/>
    <n v="12"/>
    <n v="4"/>
    <n v="8"/>
    <n v="4"/>
    <n v="4"/>
    <n v="704"/>
    <s v="INR"/>
    <n v="0"/>
    <n v="1011"/>
    <d v="2023-06-30T00:00:00"/>
    <n v="0"/>
    <n v="385.4"/>
    <m/>
    <m/>
    <s v="N"/>
    <s v="00/00/0000"/>
    <s v="N"/>
    <n v="0"/>
    <s v="00/00/0000"/>
    <s v="NPA"/>
    <x v="34"/>
    <n v="704"/>
    <x v="1"/>
    <n v="6"/>
  </r>
  <r>
    <n v="60016199669"/>
    <s v="EB-DL-PM_SVANidhi"/>
    <n v="90309953001"/>
    <s v="Mrs. GITA  RAJAWAT"/>
    <n v="10000"/>
    <n v="9.9"/>
    <n v="0"/>
    <n v="4943.1099999999997"/>
    <n v="4943.1099999999997"/>
    <n v="4943.1099999999997"/>
    <n v="0"/>
    <d v="2023-03-13T00:00:00"/>
    <n v="12"/>
    <n v="7"/>
    <n v="5"/>
    <n v="4"/>
    <n v="4"/>
    <n v="704"/>
    <s v="INR"/>
    <n v="0"/>
    <n v="1011"/>
    <d v="2023-09-30T00:00:00"/>
    <n v="0"/>
    <n v="177.01"/>
    <s v="N"/>
    <n v="4"/>
    <s v="N"/>
    <s v="00/00/0000"/>
    <s v="N"/>
    <n v="0"/>
    <s v="00/00/0000"/>
    <s v="NPA"/>
    <x v="284"/>
    <n v="704"/>
    <x v="1"/>
    <n v="8"/>
  </r>
  <r>
    <n v="60100116011"/>
    <s v="EB-DL-PM_SVANidhi"/>
    <n v="90799155656"/>
    <s v="Mr. Thakor Rajesh Baldevji"/>
    <n v="10000"/>
    <n v="9.9"/>
    <n v="0"/>
    <n v="6738.84"/>
    <n v="6738.84"/>
    <n v="6738.84"/>
    <n v="0"/>
    <d v="2023-03-26T00:00:00"/>
    <n v="12"/>
    <n v="5"/>
    <n v="7"/>
    <n v="4"/>
    <n v="4"/>
    <n v="704"/>
    <s v="INR"/>
    <n v="0"/>
    <n v="974"/>
    <d v="2023-08-30T00:00:00"/>
    <n v="40.56"/>
    <n v="213.14"/>
    <s v="N"/>
    <n v="4"/>
    <s v="N"/>
    <s v="00/00/0000"/>
    <s v="N"/>
    <n v="0"/>
    <s v="00/00/0000"/>
    <s v="NPA"/>
    <x v="283"/>
    <n v="704"/>
    <x v="1"/>
    <n v="7"/>
  </r>
  <r>
    <n v="60100919956"/>
    <s v="EB-DL-PM_SVANidhi"/>
    <n v="90799515955"/>
    <s v="Mrs. Gohel Harshaben Alpeshkum"/>
    <n v="10000"/>
    <n v="9.9"/>
    <n v="0"/>
    <n v="8420"/>
    <n v="8420"/>
    <n v="8420"/>
    <n v="0"/>
    <d v="2023-03-26T00:00:00"/>
    <n v="12"/>
    <n v="3"/>
    <n v="9"/>
    <n v="4"/>
    <n v="4"/>
    <n v="704"/>
    <s v="INR"/>
    <n v="0"/>
    <n v="974"/>
    <d v="2023-06-30T00:00:00"/>
    <n v="36.25"/>
    <n v="536.55999999999995"/>
    <m/>
    <m/>
    <s v="N"/>
    <s v="00/00/0000"/>
    <s v="N"/>
    <n v="0"/>
    <s v="00/00/0000"/>
    <s v="NPA"/>
    <x v="282"/>
    <n v="704"/>
    <x v="1"/>
    <n v="5"/>
  </r>
  <r>
    <n v="60100996996"/>
    <s v="EB-DL-PM_SVANidhi"/>
    <n v="90799055336"/>
    <s v="Mr. Jaimin Ashokkumar Trivedi"/>
    <n v="10000"/>
    <n v="9.9"/>
    <n v="0"/>
    <n v="7600"/>
    <n v="7600"/>
    <n v="7600"/>
    <n v="0"/>
    <d v="2023-03-26T00:00:00"/>
    <n v="12"/>
    <n v="4"/>
    <n v="8"/>
    <n v="4"/>
    <n v="4"/>
    <n v="704"/>
    <s v="INR"/>
    <n v="0"/>
    <n v="974"/>
    <d v="2023-06-30T00:00:00"/>
    <n v="24.32"/>
    <n v="409.1"/>
    <s v="N"/>
    <n v="4"/>
    <s v="N"/>
    <s v="00/00/0000"/>
    <s v="N"/>
    <n v="0"/>
    <s v="00/00/0000"/>
    <s v="NPA"/>
    <x v="34"/>
    <n v="704"/>
    <x v="1"/>
    <n v="6"/>
  </r>
  <r>
    <n v="60119619110"/>
    <s v="EB-DL-PM_SVANidhi"/>
    <n v="57375905756"/>
    <s v="Mrs. SITABEN JAGDISHBHAI PATAN"/>
    <n v="10000"/>
    <n v="9.9"/>
    <n v="0"/>
    <n v="9188"/>
    <n v="9188"/>
    <n v="9188"/>
    <n v="0"/>
    <d v="2023-04-06T00:00:00"/>
    <n v="11"/>
    <n v="2"/>
    <n v="9"/>
    <n v="4"/>
    <n v="4"/>
    <n v="704"/>
    <s v="INR"/>
    <n v="0"/>
    <n v="1028"/>
    <d v="2023-05-30T00:00:00"/>
    <n v="310"/>
    <n v="869.95"/>
    <s v="N"/>
    <n v="4"/>
    <s v="N"/>
    <s v="00/00/0000"/>
    <s v="N"/>
    <n v="0"/>
    <s v="00/00/0000"/>
    <s v="NPA"/>
    <x v="282"/>
    <n v="704"/>
    <x v="1"/>
    <n v="4"/>
  </r>
  <r>
    <n v="60191505916"/>
    <s v="EB-DL-PM_SVANidhi"/>
    <n v="55531579197"/>
    <s v="Mr. BHARATSINGH BALWANTSINGH R"/>
    <n v="10000"/>
    <n v="9.9"/>
    <n v="0"/>
    <n v="5762.23"/>
    <n v="5762.23"/>
    <n v="5762.23"/>
    <n v="0"/>
    <d v="2023-04-09T00:00:00"/>
    <n v="11"/>
    <n v="5"/>
    <n v="6"/>
    <n v="4"/>
    <n v="4"/>
    <n v="704"/>
    <s v="INR"/>
    <n v="0"/>
    <n v="1020"/>
    <d v="2023-09-30T00:00:00"/>
    <n v="96"/>
    <n v="240"/>
    <s v="N"/>
    <n v="4"/>
    <s v="N"/>
    <s v="00/00/0000"/>
    <s v="N"/>
    <n v="0"/>
    <s v="00/00/0000"/>
    <s v="NPA"/>
    <x v="275"/>
    <n v="704"/>
    <x v="1"/>
    <n v="8"/>
  </r>
  <r>
    <n v="60161111161"/>
    <s v="EB-DL-PM_SVANidhi"/>
    <n v="90755135595"/>
    <s v="Mrs. Trivedi Rina Jaiminkumar"/>
    <n v="10000"/>
    <n v="9.9"/>
    <n v="782.05"/>
    <n v="7553"/>
    <n v="6770.95"/>
    <n v="6770.95"/>
    <n v="0"/>
    <d v="2023-04-15T00:00:00"/>
    <n v="11"/>
    <n v="3"/>
    <n v="8"/>
    <n v="4"/>
    <n v="4"/>
    <n v="704"/>
    <s v="INR"/>
    <n v="0"/>
    <n v="879"/>
    <d v="2023-08-05T00:00:00"/>
    <n v="118.95"/>
    <n v="309.72000000000003"/>
    <s v="N"/>
    <n v="4"/>
    <s v="N"/>
    <s v="00/00/0000"/>
    <s v="N"/>
    <n v="0"/>
    <s v="00/00/0000"/>
    <s v="NPA"/>
    <x v="285"/>
    <n v="704"/>
    <x v="1"/>
    <n v="6"/>
  </r>
  <r>
    <n v="60169966160"/>
    <s v="EB-DL-PM_SVANidhi"/>
    <n v="55553910997"/>
    <s v="Mr. HARESHBHAI KUMBHAJI DARJI"/>
    <n v="10000"/>
    <n v="9.9"/>
    <n v="808"/>
    <n v="4003.81"/>
    <n v="3195.81"/>
    <n v="3195.81"/>
    <n v="0"/>
    <d v="2023-04-23T00:00:00"/>
    <n v="11"/>
    <n v="7"/>
    <n v="4"/>
    <n v="4"/>
    <n v="4"/>
    <n v="704"/>
    <s v="INR"/>
    <n v="0"/>
    <n v="879"/>
    <d v="2023-12-05T00:00:00"/>
    <n v="65"/>
    <n v="65"/>
    <s v="N"/>
    <n v="4"/>
    <s v="N"/>
    <s v="00/00/0000"/>
    <s v="N"/>
    <n v="0"/>
    <s v="00/00/0000"/>
    <s v="NPA"/>
    <x v="58"/>
    <n v="704"/>
    <x v="1"/>
    <n v="10"/>
  </r>
  <r>
    <n v="60960056965"/>
    <s v="EB-DL-PM_SVANidhi"/>
    <n v="55705965566"/>
    <s v="Mr. BHIMABHAI KISHANBHAI RATHO"/>
    <n v="10000"/>
    <n v="9.9"/>
    <n v="1547.81"/>
    <n v="10000"/>
    <n v="8452.19"/>
    <n v="8452.19"/>
    <n v="0"/>
    <d v="2023-06-21T00:00:00"/>
    <n v="9"/>
    <n v="0"/>
    <n v="9"/>
    <n v="4"/>
    <n v="4"/>
    <n v="704"/>
    <s v="INR"/>
    <n v="0"/>
    <n v="955"/>
    <d v="2023-07-30T00:00:00"/>
    <n v="396.95"/>
    <n v="649.73"/>
    <s v="N"/>
    <n v="4"/>
    <s v="N"/>
    <s v="00/00/0000"/>
    <s v="N"/>
    <n v="0"/>
    <s v="00/00/0000"/>
    <s v="NPA"/>
    <x v="283"/>
    <n v="704"/>
    <x v="1"/>
    <n v="4"/>
  </r>
  <r>
    <n v="60960061955"/>
    <s v="EB-DL-PM_SVANidhi"/>
    <n v="55591759071"/>
    <s v="Mrs. HANSABEN HARISHBHAI THAKO"/>
    <n v="10000"/>
    <n v="9.9"/>
    <n v="1764.72"/>
    <n v="7580.45"/>
    <n v="5815.73"/>
    <n v="5815.73"/>
    <n v="0"/>
    <d v="2023-06-23T00:00:00"/>
    <n v="9"/>
    <n v="3"/>
    <n v="6"/>
    <n v="4"/>
    <n v="4"/>
    <n v="704"/>
    <s v="INR"/>
    <n v="0"/>
    <n v="955"/>
    <d v="2023-09-30T00:00:00"/>
    <n v="67.28"/>
    <n v="255.38"/>
    <s v="N"/>
    <n v="4"/>
    <s v="N"/>
    <s v="00/00/0000"/>
    <s v="N"/>
    <n v="0"/>
    <s v="00/00/0000"/>
    <s v="NPA"/>
    <x v="275"/>
    <n v="704"/>
    <x v="1"/>
    <n v="6"/>
  </r>
  <r>
    <n v="60969996990"/>
    <s v="EB-DL-PM_SVANidhi"/>
    <n v="55796677511"/>
    <s v="Mrs. SHITALBEN SURESHBHAI AGRA"/>
    <n v="10000"/>
    <n v="9.9"/>
    <n v="2212.7199999999998"/>
    <n v="10000"/>
    <n v="7787.2800000000007"/>
    <n v="7787.28"/>
    <n v="0"/>
    <d v="2023-06-26T00:00:00"/>
    <n v="9"/>
    <n v="0"/>
    <n v="9"/>
    <n v="4"/>
    <n v="4"/>
    <n v="704"/>
    <s v="INR"/>
    <n v="0"/>
    <n v="879"/>
    <d v="2023-07-25T00:00:00"/>
    <n v="391.82"/>
    <n v="656.13"/>
    <m/>
    <m/>
    <s v="N"/>
    <s v="00/00/0000"/>
    <s v="N"/>
    <n v="0"/>
    <s v="00/00/0000"/>
    <s v="NPA"/>
    <x v="139"/>
    <n v="704"/>
    <x v="1"/>
    <n v="3"/>
  </r>
  <r>
    <n v="60969999966"/>
    <s v="EB-DL-PM_SVANidhi"/>
    <n v="55106651556"/>
    <s v="Mr. ISHWARBHAI BHAVANBHAI PARM"/>
    <n v="10000"/>
    <n v="9.9"/>
    <n v="2395.7199999999998"/>
    <n v="8423"/>
    <n v="6027.2800000000007"/>
    <n v="6027.28"/>
    <n v="0"/>
    <d v="2023-06-26T00:00:00"/>
    <n v="9"/>
    <n v="2"/>
    <n v="7"/>
    <n v="4"/>
    <n v="4"/>
    <n v="704"/>
    <s v="INR"/>
    <n v="0"/>
    <n v="879"/>
    <d v="2023-09-25T00:00:00"/>
    <n v="162.28"/>
    <n v="373.78"/>
    <s v="N"/>
    <n v="4"/>
    <s v="N"/>
    <s v="00/00/0000"/>
    <s v="N"/>
    <n v="0"/>
    <s v="00/00/0000"/>
    <s v="NPA"/>
    <x v="286"/>
    <n v="704"/>
    <x v="1"/>
    <n v="5"/>
  </r>
  <r>
    <n v="60969959156"/>
    <s v="EB-DL-PM_SVANidhi"/>
    <n v="59959195756"/>
    <s v="Mr. SUBHASHKUMAR MULCHARAN PRA"/>
    <n v="10000"/>
    <n v="9.9"/>
    <n v="1855.72"/>
    <n v="6807"/>
    <n v="4951.28"/>
    <n v="4951.28"/>
    <n v="0"/>
    <d v="2023-06-26T00:00:00"/>
    <n v="9"/>
    <n v="4"/>
    <n v="5"/>
    <n v="4"/>
    <n v="4"/>
    <n v="704"/>
    <s v="INR"/>
    <n v="0"/>
    <n v="955"/>
    <d v="2023-10-30T00:00:00"/>
    <n v="0"/>
    <n v="194.11"/>
    <s v="N"/>
    <n v="4"/>
    <s v="N"/>
    <s v="00/00/0000"/>
    <s v="N"/>
    <n v="0"/>
    <s v="00/00/0000"/>
    <s v="NPA"/>
    <x v="284"/>
    <n v="704"/>
    <x v="1"/>
    <n v="5"/>
  </r>
  <r>
    <n v="60950659161"/>
    <s v="EB-DL-PM_SVANidhi"/>
    <n v="57197165605"/>
    <s v="Mrs. VIMLABEN KISHORBHAI UMTE"/>
    <n v="10000"/>
    <n v="9.9"/>
    <n v="1923.2"/>
    <n v="3354.48"/>
    <n v="1431.28"/>
    <n v="1431.28"/>
    <n v="0"/>
    <d v="2023-06-27T00:00:00"/>
    <n v="9"/>
    <n v="8"/>
    <n v="1"/>
    <n v="4"/>
    <n v="4"/>
    <n v="704"/>
    <s v="INR"/>
    <n v="0"/>
    <n v="955"/>
    <d v="2024-02-28T00:00:00"/>
    <n v="0"/>
    <n v="236.94"/>
    <s v="N"/>
    <n v="4"/>
    <s v="N"/>
    <s v="00/00/0000"/>
    <s v="N"/>
    <n v="0"/>
    <s v="00/00/0000"/>
    <s v="NPA"/>
    <x v="283"/>
    <n v="704"/>
    <x v="1"/>
    <n v="4"/>
  </r>
  <r>
    <n v="60960910999"/>
    <s v="EB-DL-PM_SVANidhi"/>
    <n v="55030355709"/>
    <s v="Mrs. KALABEN VINODBHAI DANTANI"/>
    <n v="10000"/>
    <n v="9.9"/>
    <n v="3053"/>
    <n v="9205"/>
    <n v="6152"/>
    <n v="6152"/>
    <n v="0"/>
    <d v="2023-07-01T00:00:00"/>
    <n v="8"/>
    <n v="1"/>
    <n v="7"/>
    <n v="4"/>
    <n v="4"/>
    <n v="704"/>
    <s v="INR"/>
    <n v="0"/>
    <n v="879"/>
    <d v="2023-09-01T00:00:00"/>
    <n v="309"/>
    <n v="624.78"/>
    <s v="N"/>
    <n v="4"/>
    <s v="N"/>
    <s v="00/00/0000"/>
    <s v="N"/>
    <n v="0"/>
    <s v="00/00/0000"/>
    <s v="NPA"/>
    <x v="117"/>
    <n v="704"/>
    <x v="1"/>
    <n v="4"/>
  </r>
  <r>
    <n v="60999069515"/>
    <s v="EB-DL-PM_SVANidhi"/>
    <n v="75175539956"/>
    <s v="Mr. HARJIVANDAS  PARMAR"/>
    <n v="10000"/>
    <n v="9.9"/>
    <n v="3364.6"/>
    <n v="8363"/>
    <n v="4998.3999999999996"/>
    <n v="4998.3999999999996"/>
    <n v="0"/>
    <d v="2023-07-17T00:00:00"/>
    <n v="8"/>
    <n v="2"/>
    <n v="6"/>
    <n v="4"/>
    <n v="4"/>
    <n v="704"/>
    <s v="INR"/>
    <n v="0"/>
    <n v="879"/>
    <d v="2023-10-15T00:00:00"/>
    <n v="102.7"/>
    <n v="215.71"/>
    <s v="N"/>
    <n v="4"/>
    <s v="N"/>
    <s v="00/00/0000"/>
    <s v="N"/>
    <n v="0"/>
    <s v="00/00/0000"/>
    <s v="NPA"/>
    <x v="280"/>
    <n v="704"/>
    <x v="1"/>
    <n v="5"/>
  </r>
  <r>
    <n v="60611096190"/>
    <s v="EB-DL-PM_SVANidhi"/>
    <n v="90755150965"/>
    <s v="Mr. VINODBHAI BHAJANBHAI  DANT"/>
    <n v="10000"/>
    <n v="9.9"/>
    <n v="2968"/>
    <n v="10000"/>
    <n v="7032"/>
    <n v="7032"/>
    <n v="0"/>
    <d v="2023-07-27T00:00:00"/>
    <n v="8"/>
    <n v="0"/>
    <n v="8"/>
    <n v="4"/>
    <n v="4"/>
    <n v="704"/>
    <s v="INR"/>
    <n v="0"/>
    <n v="879"/>
    <d v="2023-08-25T00:00:00"/>
    <n v="349"/>
    <n v="692.92"/>
    <s v="N"/>
    <n v="4"/>
    <s v="N"/>
    <s v="00/00/0000"/>
    <s v="N"/>
    <n v="0"/>
    <s v="00/00/0000"/>
    <s v="NPA"/>
    <x v="172"/>
    <n v="704"/>
    <x v="1"/>
    <n v="3"/>
  </r>
  <r>
    <n v="60691606660"/>
    <s v="EB-DL-PM_SVANidhi"/>
    <n v="59106577555"/>
    <s v="Mr. SUNILBHAI KALIDAS PATNI"/>
    <n v="10000"/>
    <n v="9.9"/>
    <n v="3373"/>
    <n v="6638.26"/>
    <n v="3265.26"/>
    <n v="3265.26"/>
    <n v="0"/>
    <d v="2023-07-29T00:00:00"/>
    <n v="8"/>
    <n v="4"/>
    <n v="4"/>
    <n v="4"/>
    <n v="4"/>
    <n v="704"/>
    <s v="INR"/>
    <n v="0"/>
    <n v="879"/>
    <d v="2023-12-25T00:00:00"/>
    <n v="107"/>
    <n v="107"/>
    <s v="N"/>
    <n v="4"/>
    <s v="N"/>
    <s v="00/00/0000"/>
    <s v="N"/>
    <n v="0"/>
    <s v="00/00/0000"/>
    <s v="NPA"/>
    <x v="7"/>
    <n v="704"/>
    <x v="1"/>
    <n v="7"/>
  </r>
  <r>
    <n v="60665969699"/>
    <s v="EB-DL-PM_SVANidhi"/>
    <n v="57579959519"/>
    <s v="Mrs. RINKUBEN PRADIPBHAI PARMA"/>
    <n v="10000"/>
    <n v="9.9"/>
    <n v="4238.66"/>
    <n v="8474"/>
    <n v="4235.34"/>
    <n v="4235.34"/>
    <n v="0"/>
    <d v="2023-08-06T00:00:00"/>
    <n v="7"/>
    <n v="2"/>
    <n v="5"/>
    <n v="4"/>
    <n v="4"/>
    <n v="704"/>
    <s v="INR"/>
    <n v="0"/>
    <n v="879"/>
    <d v="2023-11-05T00:00:00"/>
    <n v="121.34"/>
    <n v="193.57"/>
    <s v="N"/>
    <n v="4"/>
    <s v="N"/>
    <s v="00/00/0000"/>
    <s v="N"/>
    <n v="0"/>
    <s v="00/00/0000"/>
    <s v="NPA"/>
    <x v="131"/>
    <n v="704"/>
    <x v="1"/>
    <n v="5"/>
  </r>
  <r>
    <n v="60650196190"/>
    <s v="EB-DL-PM_SVANidhi"/>
    <n v="56335135619"/>
    <s v="Mr. AJAYBHAI JAYANTIBHAI PATAN"/>
    <n v="10000"/>
    <n v="9.9"/>
    <n v="4245"/>
    <n v="8536.2000000000007"/>
    <n v="4291.2000000000007"/>
    <n v="4291.2"/>
    <n v="0"/>
    <d v="2023-08-08T00:00:00"/>
    <n v="7"/>
    <n v="2"/>
    <n v="5"/>
    <n v="4"/>
    <n v="4"/>
    <n v="704"/>
    <s v="INR"/>
    <n v="0"/>
    <n v="879"/>
    <d v="2023-11-07T00:00:00"/>
    <n v="0"/>
    <n v="210.48"/>
    <s v="N"/>
    <n v="4"/>
    <s v="N"/>
    <s v="00/00/0000"/>
    <s v="N"/>
    <n v="0"/>
    <s v="00/00/0000"/>
    <s v="NPA"/>
    <x v="287"/>
    <n v="704"/>
    <x v="1"/>
    <n v="3"/>
  </r>
  <r>
    <n v="60656159191"/>
    <s v="EB-DL-PM_SVANidhi"/>
    <n v="56505565769"/>
    <s v="Mrs. BHAVANABEN VISHANUBHAI BH"/>
    <n v="10000"/>
    <n v="9.9"/>
    <n v="3847"/>
    <n v="10000"/>
    <n v="6153"/>
    <n v="6153"/>
    <n v="0"/>
    <d v="2023-08-10T00:00:00"/>
    <n v="7"/>
    <n v="0"/>
    <n v="7"/>
    <n v="4"/>
    <n v="4"/>
    <n v="704"/>
    <s v="INR"/>
    <n v="0"/>
    <n v="879"/>
    <d v="2023-09-09T00:00:00"/>
    <n v="397"/>
    <n v="652.91"/>
    <s v="N"/>
    <n v="4"/>
    <s v="N"/>
    <s v="00/00/0000"/>
    <s v="N"/>
    <n v="0"/>
    <s v="00/00/0000"/>
    <s v="NPA"/>
    <x v="2"/>
    <n v="704"/>
    <x v="1"/>
    <n v="3"/>
  </r>
  <r>
    <n v="60666906950"/>
    <s v="EB-DL-PM_SVANidhi"/>
    <n v="56160150596"/>
    <s v="Mr. SUREKHABEN BHAVESHBHAI RAV"/>
    <n v="10000"/>
    <n v="9.9"/>
    <n v="4999.4399999999996"/>
    <n v="8348"/>
    <n v="3348.5600000000004"/>
    <n v="3348.56"/>
    <n v="0"/>
    <d v="2023-09-23T00:00:00"/>
    <n v="6"/>
    <n v="2"/>
    <n v="4"/>
    <n v="4"/>
    <n v="4"/>
    <n v="704"/>
    <s v="INR"/>
    <n v="0"/>
    <n v="879"/>
    <d v="2023-12-20T00:00:00"/>
    <n v="188.56"/>
    <n v="188.56"/>
    <s v="N"/>
    <n v="4"/>
    <s v="N"/>
    <s v="00/00/0000"/>
    <s v="N"/>
    <n v="0"/>
    <s v="00/00/0000"/>
    <s v="NPA"/>
    <x v="23"/>
    <n v="704"/>
    <x v="1"/>
    <n v="5"/>
  </r>
  <r>
    <n v="60606959095"/>
    <s v="EB-DL-PM_SVANidhi"/>
    <n v="56915930919"/>
    <s v="Master VAGHELA  AJAYKUMAR"/>
    <n v="10000"/>
    <n v="9.9"/>
    <n v="6180"/>
    <n v="10000"/>
    <n v="3820"/>
    <n v="3820"/>
    <n v="0"/>
    <d v="2023-11-27T00:00:00"/>
    <n v="4"/>
    <n v="0"/>
    <n v="4"/>
    <n v="4"/>
    <n v="4"/>
    <n v="704"/>
    <s v="INR"/>
    <n v="0"/>
    <n v="955"/>
    <d v="2023-12-29T00:00:00"/>
    <n v="343"/>
    <n v="343"/>
    <s v="N"/>
    <n v="4"/>
    <s v="N"/>
    <s v="00/00/0000"/>
    <s v="N"/>
    <n v="0"/>
    <s v="00/00/0000"/>
    <s v="NPA"/>
    <x v="68"/>
    <n v="704"/>
    <x v="1"/>
    <n v="4"/>
  </r>
  <r>
    <n v="69690161900"/>
    <s v="EB-DL-PM_SVANidhi"/>
    <n v="50053995509"/>
    <s v="Mrs. SONAL MAHENDRABHAI YADAV"/>
    <n v="10000"/>
    <n v="9.9"/>
    <n v="0"/>
    <n v="9194"/>
    <n v="9194"/>
    <n v="9194"/>
    <n v="0"/>
    <d v="2022-09-04T00:00:00"/>
    <n v="12"/>
    <n v="2"/>
    <n v="10"/>
    <n v="5"/>
    <n v="5"/>
    <n v="801"/>
    <s v="INR"/>
    <n v="0"/>
    <n v="879"/>
    <d v="2022-11-01T00:00:00"/>
    <n v="246.78"/>
    <n v="1224.8599999999999"/>
    <s v="N"/>
    <n v="5"/>
    <s v="N"/>
    <s v="00/00/0000"/>
    <s v="N"/>
    <n v="0"/>
    <s v="00/00/0000"/>
    <s v="NPA"/>
    <x v="148"/>
    <n v="506"/>
    <x v="1"/>
    <m/>
  </r>
  <r>
    <n v="69669166569"/>
    <s v="EB-DL-PM_SVANidhi"/>
    <n v="56075667073"/>
    <s v="Mr. RAJUBHAI CHAMANBHAI PATNI"/>
    <n v="10000"/>
    <n v="9.9"/>
    <n v="0"/>
    <n v="8550.99"/>
    <n v="8550.99"/>
    <n v="8550.99"/>
    <n v="0"/>
    <d v="2022-09-19T00:00:00"/>
    <n v="12"/>
    <n v="2"/>
    <n v="10"/>
    <n v="5"/>
    <n v="5"/>
    <n v="801"/>
    <s v="INR"/>
    <n v="0"/>
    <n v="879"/>
    <d v="2022-12-15T00:00:00"/>
    <n v="0"/>
    <n v="907.48"/>
    <s v="N"/>
    <n v="5"/>
    <s v="N"/>
    <s v="00/00/0000"/>
    <s v="N"/>
    <n v="0"/>
    <s v="00/00/0000"/>
    <s v="NPA"/>
    <x v="75"/>
    <n v="506"/>
    <x v="1"/>
    <m/>
  </r>
  <r>
    <n v="69669619691"/>
    <s v="EB-DL-PM_SVANidhi"/>
    <n v="55555115557"/>
    <s v="Mr. SHASHIKANT RAMANLAL CHAVDA"/>
    <n v="10000"/>
    <n v="9.9"/>
    <n v="0"/>
    <n v="9557"/>
    <n v="9557"/>
    <n v="9557"/>
    <n v="0"/>
    <d v="2022-09-19T00:00:00"/>
    <n v="12"/>
    <n v="1"/>
    <n v="11"/>
    <n v="5"/>
    <n v="5"/>
    <n v="801"/>
    <s v="INR"/>
    <n v="0"/>
    <n v="879"/>
    <d v="2022-10-15T00:00:00"/>
    <n v="296.67"/>
    <n v="1319.17"/>
    <s v="N"/>
    <n v="5"/>
    <s v="N"/>
    <s v="00/00/0000"/>
    <s v="N"/>
    <n v="0"/>
    <s v="00/00/0000"/>
    <s v="NPA"/>
    <x v="288"/>
    <n v="506"/>
    <x v="1"/>
    <m/>
  </r>
  <r>
    <n v="69669699516"/>
    <s v="EB-DL-PM_SVANidhi"/>
    <n v="55316706519"/>
    <s v="Mrs. SAVITABEN RANJITBHAI DANT"/>
    <n v="10000"/>
    <n v="9.9"/>
    <n v="0"/>
    <n v="10000"/>
    <n v="10000"/>
    <n v="10000"/>
    <n v="0"/>
    <d v="2022-09-19T00:00:00"/>
    <n v="12"/>
    <n v="1"/>
    <n v="11"/>
    <n v="5"/>
    <n v="5"/>
    <n v="801"/>
    <s v="INR"/>
    <n v="0"/>
    <n v="879"/>
    <d v="2022-10-15T00:00:00"/>
    <n v="233.21"/>
    <n v="1293.4100000000001"/>
    <s v="N"/>
    <n v="5"/>
    <s v="N"/>
    <s v="00/00/0000"/>
    <s v="N"/>
    <n v="0"/>
    <s v="00/00/0000"/>
    <s v="NPA"/>
    <x v="288"/>
    <n v="506"/>
    <x v="1"/>
    <m/>
  </r>
  <r>
    <n v="69115065699"/>
    <s v="EB-DL-PM_SVANidhi"/>
    <n v="55095136337"/>
    <s v="Mr. MAHESH GANUBHAI DANTANI"/>
    <n v="10000"/>
    <n v="9.9"/>
    <n v="0"/>
    <n v="9189"/>
    <n v="9189"/>
    <n v="9189"/>
    <n v="0"/>
    <d v="2022-10-07T00:00:00"/>
    <n v="12"/>
    <n v="2"/>
    <n v="10"/>
    <n v="5"/>
    <n v="5"/>
    <n v="801"/>
    <s v="INR"/>
    <n v="0"/>
    <n v="879"/>
    <d v="2022-12-05T00:00:00"/>
    <n v="227.22"/>
    <n v="1202.8699999999999"/>
    <s v="N"/>
    <n v="5"/>
    <s v="N"/>
    <s v="00/00/0000"/>
    <s v="N"/>
    <n v="0"/>
    <s v="00/00/0000"/>
    <s v="NPA"/>
    <x v="289"/>
    <n v="506"/>
    <x v="1"/>
    <m/>
  </r>
  <r>
    <n v="69119690169"/>
    <s v="EB-DL-PM_SVANidhi"/>
    <n v="90591905097"/>
    <s v="Mrs. SITABEN MAHESHBHAI DANTAN"/>
    <n v="10000"/>
    <n v="9.9"/>
    <n v="0"/>
    <n v="9186"/>
    <n v="9186"/>
    <n v="9186"/>
    <n v="0"/>
    <d v="2022-10-08T00:00:00"/>
    <n v="12"/>
    <n v="2"/>
    <n v="10"/>
    <n v="5"/>
    <n v="5"/>
    <n v="801"/>
    <s v="INR"/>
    <n v="0"/>
    <n v="879"/>
    <d v="2022-12-05T00:00:00"/>
    <n v="228.34"/>
    <n v="1203.68"/>
    <s v="N"/>
    <n v="5"/>
    <s v="N"/>
    <s v="00/00/0000"/>
    <s v="N"/>
    <n v="0"/>
    <s v="00/00/0000"/>
    <s v="NPA"/>
    <x v="289"/>
    <n v="506"/>
    <x v="1"/>
    <m/>
  </r>
  <r>
    <n v="69196966661"/>
    <s v="EB-DL-PM_SVANidhi"/>
    <n v="50053961336"/>
    <s v="Mr. ARUNKUMAR SHAMALBHAI SOLAN"/>
    <n v="10000"/>
    <n v="9.9"/>
    <n v="0"/>
    <n v="10000"/>
    <n v="10000"/>
    <n v="10000"/>
    <n v="0"/>
    <d v="2022-10-11T00:00:00"/>
    <n v="12"/>
    <n v="1"/>
    <n v="11"/>
    <n v="5"/>
    <n v="5"/>
    <n v="801"/>
    <s v="INR"/>
    <n v="0"/>
    <n v="879"/>
    <d v="2022-11-10T00:00:00"/>
    <n v="314.29000000000002"/>
    <n v="1382.99"/>
    <s v="N"/>
    <n v="5"/>
    <s v="N"/>
    <s v="00/00/0000"/>
    <s v="N"/>
    <n v="0"/>
    <s v="00/00/0000"/>
    <s v="NPA"/>
    <x v="290"/>
    <n v="506"/>
    <x v="1"/>
    <m/>
  </r>
  <r>
    <n v="69196916910"/>
    <s v="EB-DL-PM_SVANidhi"/>
    <n v="90196755075"/>
    <s v="Mrs. SANGITABEN PUNAMBHAI PATN"/>
    <n v="10000"/>
    <n v="9.9"/>
    <n v="0"/>
    <n v="9172"/>
    <n v="9172"/>
    <n v="9172"/>
    <n v="0"/>
    <d v="2022-10-11T00:00:00"/>
    <n v="12"/>
    <n v="2"/>
    <n v="10"/>
    <n v="5"/>
    <n v="5"/>
    <n v="801"/>
    <s v="INR"/>
    <n v="0"/>
    <n v="879"/>
    <d v="2022-12-10T00:00:00"/>
    <n v="236.36"/>
    <n v="1211.0999999999999"/>
    <s v="N"/>
    <n v="5"/>
    <s v="N"/>
    <s v="00/00/0000"/>
    <s v="N"/>
    <n v="0"/>
    <s v="00/00/0000"/>
    <s v="NPA"/>
    <x v="291"/>
    <n v="506"/>
    <x v="1"/>
    <m/>
  </r>
  <r>
    <n v="69196919161"/>
    <s v="EB-DL-PM_SVANidhi"/>
    <n v="56035665609"/>
    <s v="Mrs. SANGITABEN MAHESHBHAI PAT"/>
    <n v="10000"/>
    <n v="9.9"/>
    <n v="0"/>
    <n v="9170"/>
    <n v="9170"/>
    <n v="9170"/>
    <n v="0"/>
    <d v="2022-10-11T00:00:00"/>
    <n v="12"/>
    <n v="2"/>
    <n v="10"/>
    <n v="5"/>
    <n v="5"/>
    <n v="801"/>
    <s v="INR"/>
    <n v="0"/>
    <n v="879"/>
    <d v="2022-12-10T00:00:00"/>
    <n v="237.78"/>
    <n v="1212.52"/>
    <s v="N"/>
    <n v="5"/>
    <s v="N"/>
    <s v="00/00/0000"/>
    <s v="N"/>
    <n v="0"/>
    <s v="00/00/0000"/>
    <s v="NPA"/>
    <x v="291"/>
    <n v="506"/>
    <x v="1"/>
    <m/>
  </r>
  <r>
    <n v="69161665616"/>
    <s v="EB-DL-PM_SVANidhi"/>
    <n v="55659515963"/>
    <s v="Mr. VICKY ASHOKBHAI DANTANI"/>
    <n v="10000"/>
    <n v="9.9"/>
    <n v="0"/>
    <n v="9164"/>
    <n v="9164"/>
    <n v="9164"/>
    <n v="0"/>
    <d v="2022-10-16T00:00:00"/>
    <n v="12"/>
    <n v="2"/>
    <n v="10"/>
    <n v="5"/>
    <n v="5"/>
    <n v="801"/>
    <s v="INR"/>
    <n v="0"/>
    <n v="879"/>
    <d v="2022-12-12T00:00:00"/>
    <n v="82.02"/>
    <n v="1040.03"/>
    <s v="N"/>
    <n v="5"/>
    <s v="N"/>
    <s v="00/00/0000"/>
    <s v="N"/>
    <n v="0"/>
    <s v="00/00/0000"/>
    <s v="NPA"/>
    <x v="106"/>
    <n v="506"/>
    <x v="1"/>
    <m/>
  </r>
  <r>
    <n v="69169991195"/>
    <s v="EB-DL-PM_SVANidhi"/>
    <n v="57165555065"/>
    <s v="Mr. RAJUBHAI PUNJAJI THAKOR"/>
    <n v="10000"/>
    <n v="9.9"/>
    <n v="0"/>
    <n v="10000"/>
    <n v="10000"/>
    <n v="10000"/>
    <n v="0"/>
    <d v="2022-10-17T00:00:00"/>
    <n v="12"/>
    <n v="1"/>
    <n v="11"/>
    <n v="5"/>
    <n v="5"/>
    <n v="801"/>
    <s v="INR"/>
    <n v="0"/>
    <n v="879"/>
    <d v="2022-11-12T00:00:00"/>
    <n v="311.95"/>
    <n v="1380.35"/>
    <m/>
    <m/>
    <s v="N"/>
    <s v="00/00/0000"/>
    <s v="N"/>
    <n v="0"/>
    <s v="00/00/0000"/>
    <s v="NPA"/>
    <x v="158"/>
    <n v="506"/>
    <x v="1"/>
    <m/>
  </r>
  <r>
    <n v="69166566690"/>
    <s v="EB-DL-PM_SVANidhi"/>
    <n v="55555513555"/>
    <s v="Mrs. ARUNABEN DILIPBHAI PATNI"/>
    <n v="10000"/>
    <n v="9.9"/>
    <n v="0"/>
    <n v="10000"/>
    <n v="10000"/>
    <n v="10000"/>
    <n v="0"/>
    <d v="2022-10-20T00:00:00"/>
    <n v="12"/>
    <n v="1"/>
    <n v="11"/>
    <n v="5"/>
    <n v="5"/>
    <n v="801"/>
    <s v="INR"/>
    <n v="0"/>
    <n v="879"/>
    <d v="2022-11-15T00:00:00"/>
    <n v="308.73"/>
    <n v="1377.13"/>
    <s v="N"/>
    <n v="5"/>
    <s v="N"/>
    <s v="00/00/0000"/>
    <s v="N"/>
    <n v="0"/>
    <s v="00/00/0000"/>
    <s v="NPA"/>
    <x v="288"/>
    <n v="506"/>
    <x v="1"/>
    <m/>
  </r>
  <r>
    <n v="69156195661"/>
    <s v="EB-DL-PM_SVANidhi"/>
    <n v="55059595550"/>
    <s v="Mr. DANTANI  JAGDISHKUMAR"/>
    <n v="10000"/>
    <n v="9.9"/>
    <n v="0"/>
    <n v="9562"/>
    <n v="9562"/>
    <n v="9562"/>
    <n v="0"/>
    <d v="2022-10-23T00:00:00"/>
    <n v="12"/>
    <n v="1"/>
    <n v="11"/>
    <n v="5"/>
    <n v="5"/>
    <n v="801"/>
    <s v="INR"/>
    <n v="0"/>
    <n v="879"/>
    <d v="2022-11-20T00:00:00"/>
    <n v="111.04"/>
    <n v="1113.45"/>
    <s v="N"/>
    <n v="5"/>
    <s v="N"/>
    <s v="00/00/0000"/>
    <s v="N"/>
    <n v="0"/>
    <s v="00/00/0000"/>
    <s v="NPA"/>
    <x v="292"/>
    <n v="506"/>
    <x v="1"/>
    <m/>
  </r>
  <r>
    <n v="69151199696"/>
    <s v="EB-DL-PM_SVANidhi"/>
    <n v="59955553050"/>
    <s v="Mrs. MANISHA PARESHBHAI PATANI"/>
    <n v="10000"/>
    <n v="9.9"/>
    <n v="0"/>
    <n v="10000"/>
    <n v="10000"/>
    <n v="10000"/>
    <n v="0"/>
    <d v="2022-10-26T00:00:00"/>
    <n v="12"/>
    <n v="1"/>
    <n v="11"/>
    <n v="5"/>
    <n v="5"/>
    <n v="801"/>
    <s v="INR"/>
    <n v="0"/>
    <n v="879"/>
    <d v="2022-11-24T00:00:00"/>
    <n v="304.62"/>
    <n v="1372.41"/>
    <s v="N"/>
    <n v="5"/>
    <s v="N"/>
    <s v="00/00/0000"/>
    <s v="N"/>
    <n v="0"/>
    <s v="00/00/0000"/>
    <s v="NPA"/>
    <x v="293"/>
    <n v="506"/>
    <x v="1"/>
    <m/>
  </r>
  <r>
    <n v="69166906666"/>
    <s v="EB-DL-PM_SVANidhi"/>
    <n v="56701503559"/>
    <s v="Mr. GHANSHYAM DHANAJI PRAJAPAT"/>
    <n v="10000"/>
    <n v="9.9"/>
    <n v="0"/>
    <n v="9205"/>
    <n v="9205"/>
    <n v="9205"/>
    <n v="0"/>
    <d v="2022-10-30T00:00:00"/>
    <n v="12"/>
    <n v="2"/>
    <n v="10"/>
    <n v="5"/>
    <n v="5"/>
    <n v="801"/>
    <s v="INR"/>
    <n v="0"/>
    <n v="963"/>
    <d v="2022-12-25T00:00:00"/>
    <n v="306"/>
    <n v="1291.3800000000001"/>
    <s v="N"/>
    <n v="5"/>
    <s v="N"/>
    <s v="00/00/0000"/>
    <s v="N"/>
    <n v="0"/>
    <s v="00/00/0000"/>
    <s v="NPA"/>
    <x v="294"/>
    <n v="506"/>
    <x v="1"/>
    <m/>
  </r>
  <r>
    <n v="69169901699"/>
    <s v="EB-DL-PM_SVANidhi"/>
    <n v="90555760790"/>
    <s v="Mr. SURESHBHAI MANILAL PATNI"/>
    <n v="10000"/>
    <n v="9.9"/>
    <n v="123.73"/>
    <n v="6463.52"/>
    <n v="6339.7900000000009"/>
    <n v="6339.79"/>
    <n v="0"/>
    <d v="2022-10-31T00:00:00"/>
    <n v="12"/>
    <n v="5"/>
    <n v="7"/>
    <n v="5"/>
    <n v="5"/>
    <n v="801"/>
    <s v="INR"/>
    <n v="0"/>
    <n v="963"/>
    <d v="2023-04-28T00:00:00"/>
    <n v="464.79"/>
    <n v="637.34"/>
    <s v="N"/>
    <n v="5"/>
    <s v="N"/>
    <s v="00/00/0000"/>
    <s v="N"/>
    <n v="0"/>
    <s v="00/00/0000"/>
    <s v="NPA"/>
    <x v="53"/>
    <n v="506"/>
    <x v="1"/>
    <n v="5"/>
  </r>
  <r>
    <n v="69169015166"/>
    <s v="EB-DL-PM_SVANidhi"/>
    <n v="90559999556"/>
    <s v="Miss. HANSHABEN  CHHATRALIY"/>
    <n v="10000"/>
    <n v="9.9"/>
    <n v="0"/>
    <n v="9524.52"/>
    <n v="9524.52"/>
    <n v="9524.52"/>
    <n v="0"/>
    <d v="2022-10-31T00:00:00"/>
    <n v="12"/>
    <n v="2"/>
    <n v="10"/>
    <n v="5"/>
    <n v="5"/>
    <n v="801"/>
    <s v="INR"/>
    <n v="0"/>
    <n v="963"/>
    <d v="2022-12-28T00:00:00"/>
    <n v="86"/>
    <n v="1081.71"/>
    <s v="N"/>
    <n v="5"/>
    <s v="N"/>
    <s v="00/00/0000"/>
    <s v="N"/>
    <n v="0"/>
    <s v="00/00/0000"/>
    <s v="NPA"/>
    <x v="295"/>
    <n v="506"/>
    <x v="1"/>
    <m/>
  </r>
  <r>
    <n v="69196196616"/>
    <s v="EB-DL-PM_SVANidhi"/>
    <n v="55336369565"/>
    <s v="Mrs. LILABEN H. GOHEL"/>
    <n v="10000"/>
    <n v="9.9"/>
    <n v="0"/>
    <n v="10000"/>
    <n v="10000"/>
    <n v="10000"/>
    <n v="0"/>
    <d v="2022-11-10T00:00:00"/>
    <n v="12"/>
    <n v="1"/>
    <n v="11"/>
    <n v="5"/>
    <n v="5"/>
    <n v="801"/>
    <s v="INR"/>
    <n v="0"/>
    <n v="879"/>
    <d v="2022-12-10T00:00:00"/>
    <n v="291.61"/>
    <n v="1357.57"/>
    <s v="N"/>
    <n v="5"/>
    <s v="N"/>
    <s v="00/00/0000"/>
    <s v="N"/>
    <n v="0"/>
    <s v="00/00/0000"/>
    <s v="NPA"/>
    <x v="296"/>
    <n v="506"/>
    <x v="1"/>
    <m/>
  </r>
  <r>
    <n v="60519916661"/>
    <s v="EB-DL-PM_SVAN 2TRN"/>
    <n v="55919090565"/>
    <s v="Miss. DIPMALA PRAVINBHAI KAPAD"/>
    <n v="20000"/>
    <n v="9.9"/>
    <n v="11902"/>
    <n v="11643.94"/>
    <n v="0"/>
    <n v="0"/>
    <n v="0"/>
    <d v="2023-10-18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91996166"/>
    <s v="EB-DL-PM_SVAN 2TRN"/>
    <n v="57917036193"/>
    <s v="Mrs. HANSABEN DAHYABHAI PARMAR"/>
    <n v="20000"/>
    <n v="9.9"/>
    <n v="11860"/>
    <n v="11631.64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91999691"/>
    <s v="EB-DL-PM_SVAN 2TRN"/>
    <n v="59553395199"/>
    <s v="Mr. RAJUBHAI KANAIYALAL MODI"/>
    <n v="20000"/>
    <n v="9.9"/>
    <n v="11889"/>
    <n v="11648.62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287"/>
    <n v="0"/>
    <x v="0"/>
    <m/>
  </r>
  <r>
    <n v="60591996960"/>
    <s v="EB-DL-PM_SVAN 2TRN"/>
    <n v="56705595576"/>
    <s v="Mr. SHAILESH RAMESHBHAI DANTAN"/>
    <n v="20000"/>
    <n v="9.9"/>
    <n v="11859"/>
    <n v="11859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91600119"/>
    <s v="EB-DL-PM_SVAN 2TRN"/>
    <n v="55557505399"/>
    <s v="Mrs. PADMABEN SATISHBHAI BHIL"/>
    <n v="20000"/>
    <n v="9.9"/>
    <n v="11859"/>
    <n v="11859"/>
    <n v="0"/>
    <n v="0"/>
    <n v="0"/>
    <d v="2023-10-25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x v="1"/>
    <m/>
    <x v="0"/>
    <m/>
  </r>
  <r>
    <n v="60591609910"/>
    <s v="EB-DL-PM_SVAN 2TRN"/>
    <n v="90019591693"/>
    <s v="Mr. RAMESHBHAI GOVABHAI DABHI"/>
    <n v="20000"/>
    <n v="9.9"/>
    <n v="11859"/>
    <n v="11859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91609659"/>
    <s v="EB-DL-PM_SVAN 2TRN"/>
    <n v="50053959135"/>
    <s v="Mr. GAUTAMBHAI LALJIBHAI SHAH"/>
    <n v="20000"/>
    <n v="9.9"/>
    <n v="11859"/>
    <n v="11859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91611659"/>
    <s v="EB-DL-PM_SVAN 2TRN"/>
    <n v="55997079519"/>
    <s v="Mr. JAYANTIBHAI RAMANBHAI THAK"/>
    <n v="20000"/>
    <n v="9.9"/>
    <n v="11859"/>
    <n v="11859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91619916"/>
    <s v="EB-DL-PM_SVAN 2TRN"/>
    <n v="55916995056"/>
    <s v="Mrs. SAKUNTALABEN  RANA"/>
    <n v="20000"/>
    <n v="9.9"/>
    <n v="11881"/>
    <n v="11881"/>
    <n v="0"/>
    <n v="0"/>
    <n v="0"/>
    <d v="2023-10-25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241"/>
    <n v="0"/>
    <x v="0"/>
    <m/>
  </r>
  <r>
    <n v="60566551961"/>
    <s v="EB-DL-PM_SVAN 2TRN"/>
    <n v="56565531905"/>
    <s v="Mr. THAKARSINH RUPABHAI THAKOR"/>
    <n v="20000"/>
    <n v="9.9"/>
    <n v="11853"/>
    <n v="11853"/>
    <n v="0"/>
    <n v="0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6559010"/>
    <s v="EB-DL-PM_SVAN 2TRN"/>
    <n v="55155905795"/>
    <s v="Mr. DILIP RAJENDRA ADHYARU"/>
    <n v="20000"/>
    <n v="9.9"/>
    <n v="11854"/>
    <n v="11854"/>
    <n v="0"/>
    <n v="0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6565969"/>
    <s v="EB-DL-PM_SVAN 2TRN"/>
    <n v="90535559775"/>
    <s v="Mr. VASANTKUMAR  THAKOR"/>
    <n v="20000"/>
    <n v="9.9"/>
    <n v="11853"/>
    <n v="11853"/>
    <n v="0"/>
    <n v="0"/>
    <n v="0"/>
    <d v="2023-10-27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x v="1"/>
    <m/>
    <x v="0"/>
    <m/>
  </r>
  <r>
    <n v="60566666900"/>
    <s v="EB-DL-PM_SVAN 2TRN"/>
    <n v="55100993170"/>
    <s v="Mr. STYAPRAKASH INDRAVADAN PAR"/>
    <n v="20000"/>
    <n v="9.9"/>
    <n v="11853"/>
    <n v="11853"/>
    <n v="0"/>
    <n v="0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6905191"/>
    <s v="EB-DL-PM_SVAN 2TRN"/>
    <n v="56999509567"/>
    <s v="Mrs. SHOBHANABEN MUKESHBHAI PA"/>
    <n v="20000"/>
    <n v="9.9"/>
    <n v="11853"/>
    <n v="11853"/>
    <n v="0"/>
    <n v="0"/>
    <n v="0"/>
    <d v="2023-10-27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9565096"/>
    <s v="EB-DL-PM_SVAN 2TRN"/>
    <n v="56663976909"/>
    <s v="Mrs. KAPILABEN JAGAJI GHATAD"/>
    <n v="20000"/>
    <n v="9.9"/>
    <n v="11848"/>
    <n v="11848"/>
    <n v="0"/>
    <n v="0"/>
    <n v="0"/>
    <d v="2023-10-28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x v="1"/>
    <m/>
    <x v="0"/>
    <m/>
  </r>
  <r>
    <n v="60561195616"/>
    <s v="EB-DL-PM_SVAN 2TRN"/>
    <n v="55390950775"/>
    <s v="Mrs. SHAH  MINABEN"/>
    <n v="20000"/>
    <n v="9.9"/>
    <n v="11842"/>
    <n v="11842"/>
    <n v="0"/>
    <n v="0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1961699"/>
    <s v="EB-DL-PM_SVAN 2TRN"/>
    <n v="55559075555"/>
    <s v="Mrs. HANSABEN JESANGBHAI PARMA"/>
    <n v="20000"/>
    <n v="9.9"/>
    <n v="11842"/>
    <n v="11842"/>
    <n v="0"/>
    <n v="0"/>
    <n v="0"/>
    <d v="2023-10-29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6065699"/>
    <s v="EB-DL-PM_SVAN 2TRN"/>
    <n v="55535975706"/>
    <s v="Mrs. USHABEN RAJENDRAKUMAR SOL"/>
    <n v="20000"/>
    <n v="9.9"/>
    <n v="11838"/>
    <n v="11838"/>
    <n v="0"/>
    <n v="0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x v="1"/>
    <m/>
    <x v="0"/>
    <m/>
  </r>
  <r>
    <n v="60566195019"/>
    <s v="EB-DL-PM_SVAN 2TRN"/>
    <n v="55001969539"/>
    <s v="Mr. MANUBHAI HIRABHAI PARMAR"/>
    <n v="20000"/>
    <n v="9.9"/>
    <n v="11850"/>
    <n v="11808"/>
    <n v="0"/>
    <n v="0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82"/>
    <n v="0"/>
    <x v="0"/>
    <m/>
  </r>
  <r>
    <n v="60566609906"/>
    <s v="EB-DL-PM_SVAN 2TRN"/>
    <n v="50053565596"/>
    <s v="Mrs. KAMLABEN RAJENDRABHAI PAR"/>
    <n v="20000"/>
    <n v="9.9"/>
    <n v="11837"/>
    <n v="11837"/>
    <n v="0"/>
    <n v="0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566691961"/>
    <s v="EB-DL-PM_SVAN 2TRN"/>
    <n v="50053919011"/>
    <s v="Mr. NATAVARJI KALAJI THAKOR"/>
    <n v="20000"/>
    <n v="9.9"/>
    <n v="11837"/>
    <n v="11837"/>
    <n v="0"/>
    <n v="0"/>
    <n v="0"/>
    <d v="2023-10-30T00:00:00"/>
    <n v="5"/>
    <n v="5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x v="1"/>
    <m/>
    <x v="0"/>
    <m/>
  </r>
  <r>
    <n v="60566956699"/>
    <s v="EB-DL-PM_SVAN 2TRN"/>
    <n v="55555655659"/>
    <s v="Mr. BHARATBHAI BABUBHAI PATNI"/>
    <n v="20000"/>
    <n v="9.9"/>
    <n v="11837"/>
    <n v="11837"/>
    <n v="0"/>
    <n v="0"/>
    <n v="0"/>
    <d v="2023-10-30T00:00:00"/>
    <n v="5"/>
    <n v="5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9919561"/>
    <s v="EB-DL-PM_SVAN 2TRN"/>
    <n v="55796673930"/>
    <s v="Mr. GIRISHBHAI NAGINBHAI PATNI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9996111"/>
    <s v="EB-DL-PM_SVAN 2TRN"/>
    <n v="56355095197"/>
    <s v="Ms. VIRALBEN KISHANCHAND MAKWA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9991669"/>
    <s v="EB-DL-PM_SVAN 2TRN"/>
    <n v="59736577917"/>
    <s v="Mrs. DIPIKABEN DHIRUBHAI SONAR"/>
    <n v="20000"/>
    <n v="9.9"/>
    <n v="15212"/>
    <n v="15212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9991599"/>
    <s v="EB-DL-PM_SVAN 2TRN"/>
    <n v="56099569759"/>
    <s v="Mr. MAKWANA  BABUBHAI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9906990"/>
    <s v="EB-DL-PM_SVAN 2TRN"/>
    <n v="90971961951"/>
    <s v="Mrs. GITABEN PRADIPBHAI SOLANK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9909656"/>
    <s v="EB-DL-PM_SVAN 2TRN"/>
    <n v="55796673769"/>
    <s v="Mr. RAVI HARSHVADANBHAI DESAI"/>
    <n v="20000"/>
    <n v="9.9"/>
    <n v="15232"/>
    <n v="15232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80"/>
    <n v="0"/>
    <x v="0"/>
    <m/>
  </r>
  <r>
    <n v="60659916699"/>
    <s v="EB-DL-PM_SVAN 2TRN"/>
    <n v="55555957706"/>
    <s v="Mr. SAIYED MO ASIF ABDUL RAJAK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011961"/>
    <s v="EB-DL-PM_SVAN 2TRN"/>
    <n v="90990563767"/>
    <s v="Mr. JAYESHKUMAR  CHAUHAN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019965"/>
    <s v="EB-DL-PM_SVAN 2TRN"/>
    <n v="57917037650"/>
    <s v="Mr. LAXMANBHAI JETHABHAI PATNI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066516"/>
    <s v="EB-DL-PM_SVAN 2TRN"/>
    <n v="56553309961"/>
    <s v="Mr. MOHAMMADIBRAHIM MOHAMMADAR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619106"/>
    <s v="EB-DL-PM_SVAN 2TRN"/>
    <n v="75665510159"/>
    <s v="Mrs. CHAMPABEN RAVISHANKAR SHR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661511"/>
    <s v="EB-DL-PM_SVAN 2TRN"/>
    <n v="57535055309"/>
    <s v="Mr. JIGNESHBHAI MULCHANDBHAI S"/>
    <n v="20000"/>
    <n v="9.9"/>
    <n v="15210"/>
    <n v="15210"/>
    <n v="0"/>
    <n v="0"/>
    <n v="0"/>
    <d v="2023-12-18T00:00:00"/>
    <n v="3"/>
    <n v="3"/>
    <n v="0"/>
    <n v="0"/>
    <n v="0"/>
    <n v="0"/>
    <s v="INR"/>
    <n v="0"/>
    <n v="1758"/>
    <s v=""/>
    <n v="0"/>
    <n v="0"/>
    <m/>
    <m/>
    <s v="N"/>
    <s v="00/00/0000"/>
    <s v="N"/>
    <n v="0"/>
    <s v="00/00/0000"/>
    <s v="STD"/>
    <x v="1"/>
    <m/>
    <x v="0"/>
    <m/>
  </r>
  <r>
    <n v="60656609951"/>
    <s v="EB-DL-PM_SVAN 2TRN"/>
    <n v="56930705109"/>
    <s v="Mr. HARDIK HARISHBHAI PARMAR"/>
    <n v="20000"/>
    <n v="9.9"/>
    <n v="15213"/>
    <n v="15213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699606"/>
    <s v="EB-DL-PM_SVAN 2TRN"/>
    <n v="56390576559"/>
    <s v="Miss. KAJAL JAGDISHBHAI KAPADI"/>
    <n v="20000"/>
    <n v="9.9"/>
    <n v="15216"/>
    <n v="15216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509915"/>
    <s v="EB-DL-PM_SVAN 2TRN"/>
    <n v="56065356579"/>
    <s v="Mrs. BHANUBEN PARSOTTAMBHAI PA"/>
    <n v="20000"/>
    <n v="9.9"/>
    <n v="15194"/>
    <n v="15194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6511666"/>
    <s v="EB-DL-PM_SVAN 2TRN"/>
    <n v="55195656593"/>
    <s v="Mr. SANJAYBHAI SHANKARLAL MAKW"/>
    <n v="20000"/>
    <n v="9.9"/>
    <n v="15209"/>
    <n v="15209"/>
    <n v="0"/>
    <n v="0"/>
    <n v="0"/>
    <d v="2023-12-18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5699690"/>
    <s v="EB-DL-PM_SVAN 2TRN"/>
    <n v="56093035693"/>
    <s v="Mr. SHANKARLAL SOHANLAL LAKHAR"/>
    <n v="20000"/>
    <n v="9.9"/>
    <n v="15194"/>
    <n v="15194"/>
    <n v="0"/>
    <n v="0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5666915"/>
    <s v="EB-DL-PM_SVAN 2TRN"/>
    <n v="55369700757"/>
    <s v="Mr. RAJESH KUMAR CHAMPALAL LAK"/>
    <n v="20000"/>
    <n v="9.9"/>
    <n v="15204"/>
    <n v="15204"/>
    <n v="0"/>
    <n v="0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5666159"/>
    <s v="EB-DL-PM_SVAN 2TRN"/>
    <n v="57951933635"/>
    <s v="Mr. KANUBHAI ATMARAM PATEL"/>
    <n v="20000"/>
    <n v="9.9"/>
    <n v="15194"/>
    <n v="15194"/>
    <n v="0"/>
    <n v="0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655656901"/>
    <s v="EB-DL-PM_SVAN 2TRN"/>
    <n v="57975357595"/>
    <s v="Mrs. RAMILABEN KAMLESHBHAI PAT"/>
    <n v="20000"/>
    <n v="9.9"/>
    <n v="15194"/>
    <n v="15194"/>
    <n v="0"/>
    <n v="0"/>
    <n v="0"/>
    <d v="2023-12-20T00:00:00"/>
    <n v="3"/>
    <n v="3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191091609"/>
    <s v="EB-DL-PM_SVAN 2TRN"/>
    <n v="59995050115"/>
    <s v="Mr. RAMCHANDRA LAXMANBHAI PATN"/>
    <n v="20000"/>
    <n v="9.9"/>
    <n v="16860"/>
    <n v="16860"/>
    <n v="0"/>
    <n v="0"/>
    <n v="0"/>
    <d v="2024-01-17T00:00:00"/>
    <n v="2"/>
    <n v="2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297"/>
    <n v="0"/>
    <x v="0"/>
    <m/>
  </r>
  <r>
    <n v="60916059666"/>
    <s v="EB-DL-PM_SVAN 2TRN"/>
    <n v="55919091313"/>
    <s v="Mrs. DAKSHABEN BALDEVBHAI BHIL"/>
    <n v="20000"/>
    <n v="9.9"/>
    <n v="20038"/>
    <n v="20038"/>
    <n v="0"/>
    <n v="0"/>
    <n v="0"/>
    <d v="2024-03-24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x v="1"/>
    <m/>
    <x v="0"/>
    <m/>
  </r>
  <r>
    <n v="60916011665"/>
    <s v="EB-DL-PM_SVAN 2TRN"/>
    <n v="55915133556"/>
    <s v="Mr. DASHRATBHAI SABURJI THAKOR"/>
    <n v="20000"/>
    <n v="9.9"/>
    <n v="20038"/>
    <n v="20038"/>
    <n v="0"/>
    <n v="0"/>
    <n v="0"/>
    <d v="2024-03-25T00:00:00"/>
    <n v="1"/>
    <n v="1"/>
    <n v="0"/>
    <n v="0"/>
    <n v="0"/>
    <n v="0"/>
    <s v="INR"/>
    <n v="0"/>
    <n v="1758"/>
    <s v=""/>
    <n v="0"/>
    <n v="0"/>
    <s v="N"/>
    <n v="9"/>
    <s v="N"/>
    <s v="00/00/0000"/>
    <s v="N"/>
    <n v="0"/>
    <s v="00/00/0000"/>
    <s v="STD"/>
    <x v="1"/>
    <m/>
    <x v="0"/>
    <m/>
  </r>
  <r>
    <n v="60916169969"/>
    <s v="EB-DL-PM_SVAN 2TRN"/>
    <n v="56705195150"/>
    <s v="Mrs. RANJANBEN PURSOTAMBHAI AL"/>
    <n v="20000"/>
    <n v="9.9"/>
    <n v="20038"/>
    <n v="20038"/>
    <n v="0"/>
    <n v="0"/>
    <n v="0"/>
    <d v="2024-03-25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x v="1"/>
    <m/>
    <x v="0"/>
    <m/>
  </r>
  <r>
    <n v="60990999669"/>
    <s v="EB-DL-PM_SVAN 2TRN"/>
    <n v="90679055969"/>
    <s v="Mrs. Geetaben  Thakor"/>
    <n v="20000"/>
    <n v="9.9"/>
    <n v="20022"/>
    <n v="20022"/>
    <n v="0"/>
    <n v="0"/>
    <n v="0"/>
    <d v="2024-03-28T00:00:00"/>
    <n v="1"/>
    <n v="1"/>
    <n v="0"/>
    <n v="0"/>
    <n v="0"/>
    <n v="0"/>
    <s v="INR"/>
    <n v="0"/>
    <n v="1910"/>
    <s v=""/>
    <n v="0"/>
    <n v="0"/>
    <s v="N"/>
    <n v="9"/>
    <s v="N"/>
    <s v="00/00/0000"/>
    <s v="N"/>
    <n v="0"/>
    <s v="00/00/0000"/>
    <s v="STD"/>
    <x v="1"/>
    <m/>
    <x v="0"/>
    <m/>
  </r>
  <r>
    <n v="60591606996"/>
    <s v="EB-DL-PM_SVAN 2TRN"/>
    <n v="55155900550"/>
    <s v="Mr. MANOJKUMAR RAMANBHAI VAGHE"/>
    <n v="20000"/>
    <n v="9.9"/>
    <n v="11844"/>
    <n v="13602"/>
    <n v="1758"/>
    <n v="1758"/>
    <n v="0"/>
    <d v="2023-10-25T00:00:00"/>
    <n v="5"/>
    <n v="4"/>
    <n v="1"/>
    <n v="1"/>
    <n v="1"/>
    <n v="701"/>
    <s v="INR"/>
    <n v="0"/>
    <n v="1758"/>
    <d v="2024-03-20T00:00:00"/>
    <n v="0"/>
    <n v="0"/>
    <s v="N"/>
    <n v="3"/>
    <s v="N"/>
    <s v="00/00/0000"/>
    <s v="N"/>
    <n v="0"/>
    <s v="00/00/0000"/>
    <s v="SMA0"/>
    <x v="23"/>
    <n v="701"/>
    <x v="0"/>
    <m/>
  </r>
  <r>
    <n v="60569699169"/>
    <s v="EB-DL-PM_SVAN 2TRN"/>
    <n v="50059065516"/>
    <s v="Mr. DILIPBHAI MOTIJI THAKOR"/>
    <n v="20000"/>
    <n v="9.9"/>
    <n v="11884"/>
    <n v="13642"/>
    <n v="1758"/>
    <n v="1758"/>
    <n v="0"/>
    <d v="2023-10-28T00:00:00"/>
    <n v="5"/>
    <n v="4"/>
    <n v="1"/>
    <n v="1"/>
    <n v="1"/>
    <n v="701"/>
    <s v="INR"/>
    <n v="0"/>
    <n v="1758"/>
    <d v="2024-03-25T00:00:00"/>
    <n v="0"/>
    <n v="0"/>
    <s v="N"/>
    <n v="3"/>
    <s v="N"/>
    <s v="00/00/0000"/>
    <s v="N"/>
    <n v="0"/>
    <s v="00/00/0000"/>
    <s v="SMA0"/>
    <x v="7"/>
    <n v="701"/>
    <x v="0"/>
    <m/>
  </r>
  <r>
    <n v="60560615999"/>
    <s v="EB-DL-PM_SVAN 2TRN"/>
    <n v="57595756557"/>
    <s v="Mrs. SHOBHANABEN PRIYAVVADAN D"/>
    <n v="20000"/>
    <n v="9.9"/>
    <n v="11890"/>
    <n v="13648"/>
    <n v="1758"/>
    <n v="1758"/>
    <n v="0"/>
    <d v="2023-10-29T00:00:00"/>
    <n v="5"/>
    <n v="4"/>
    <n v="1"/>
    <n v="1"/>
    <n v="1"/>
    <n v="701"/>
    <s v="INR"/>
    <n v="0"/>
    <n v="1758"/>
    <d v="2024-03-26T00:00:00"/>
    <n v="0"/>
    <n v="0"/>
    <s v="N"/>
    <n v="3"/>
    <s v="N"/>
    <s v="00/00/0000"/>
    <s v="N"/>
    <n v="0"/>
    <s v="00/00/0000"/>
    <s v="SMA0"/>
    <x v="89"/>
    <n v="701"/>
    <x v="0"/>
    <m/>
  </r>
  <r>
    <n v="60191091900"/>
    <s v="EB-DL-PM_SVAN 2TRN"/>
    <n v="90979997516"/>
    <s v="Mr. PATANI AMIT KIRANBHAI"/>
    <n v="20000"/>
    <n v="9.9"/>
    <n v="16852"/>
    <n v="16860"/>
    <n v="8"/>
    <n v="8"/>
    <n v="0"/>
    <d v="2024-01-17T00:00:00"/>
    <n v="2"/>
    <n v="2"/>
    <n v="0"/>
    <n v="1"/>
    <n v="1"/>
    <n v="701"/>
    <s v="INR"/>
    <n v="0"/>
    <n v="1758"/>
    <d v="2024-03-17T00:00:00"/>
    <n v="0"/>
    <n v="0"/>
    <s v="N"/>
    <n v="3"/>
    <s v="N"/>
    <s v="00/00/0000"/>
    <s v="N"/>
    <n v="0"/>
    <s v="00/00/0000"/>
    <s v="SMA0"/>
    <x v="24"/>
    <n v="701"/>
    <x v="0"/>
    <m/>
  </r>
  <r>
    <n v="60191166699"/>
    <s v="EB-DL-PM_SVAN 2TRN"/>
    <n v="57176951659"/>
    <s v="Mrs. HETALBEN JIGNESHKUMAR ADH"/>
    <n v="20000"/>
    <n v="9.9"/>
    <n v="16839"/>
    <n v="16847"/>
    <n v="8"/>
    <n v="8"/>
    <n v="0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x v="133"/>
    <n v="701"/>
    <x v="0"/>
    <m/>
  </r>
  <r>
    <n v="60191119656"/>
    <s v="EB-DL-PM_SVAN 2TRN"/>
    <n v="55195539055"/>
    <s v="Mrs. VINUBEN LAXMANJI THAKOR"/>
    <n v="20000"/>
    <n v="9.9"/>
    <n v="16844"/>
    <n v="16852"/>
    <n v="8"/>
    <n v="8"/>
    <n v="0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x v="133"/>
    <n v="701"/>
    <x v="0"/>
    <m/>
  </r>
  <r>
    <n v="60191199950"/>
    <s v="EB-DL-PM_SVAN 2TRN"/>
    <n v="55009003059"/>
    <s v="Mr. CHAUHAN  RAMESHBHAI"/>
    <n v="20000"/>
    <n v="9.9"/>
    <n v="16844"/>
    <n v="16852"/>
    <n v="8"/>
    <n v="8"/>
    <n v="0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x v="133"/>
    <n v="701"/>
    <x v="0"/>
    <m/>
  </r>
  <r>
    <n v="60191960199"/>
    <s v="EB-DL-PM_SVAN 2TRN"/>
    <n v="56019105735"/>
    <s v="Mr. KISHANLAL HUKMOMAL CHAUHAN"/>
    <n v="20000"/>
    <n v="9.9"/>
    <n v="16841"/>
    <n v="16849"/>
    <n v="8"/>
    <n v="8"/>
    <n v="0"/>
    <d v="2024-01-17T00:00:00"/>
    <n v="2"/>
    <n v="2"/>
    <n v="0"/>
    <n v="1"/>
    <n v="1"/>
    <n v="701"/>
    <s v="INR"/>
    <n v="0"/>
    <n v="1758"/>
    <d v="2024-03-16T00:00:00"/>
    <n v="0"/>
    <n v="0"/>
    <s v="N"/>
    <n v="3"/>
    <s v="N"/>
    <s v="00/00/0000"/>
    <s v="N"/>
    <n v="0"/>
    <s v="00/00/0000"/>
    <s v="SMA0"/>
    <x v="133"/>
    <n v="701"/>
    <x v="0"/>
    <m/>
  </r>
  <r>
    <n v="60169999909"/>
    <s v="EB-DL-PM_SVAN 2TRN"/>
    <n v="55559950999"/>
    <s v="Mr. RAJESHBHAI BABULAL VAGHELA"/>
    <n v="20000"/>
    <n v="9.9"/>
    <n v="18380"/>
    <n v="18532"/>
    <n v="152"/>
    <n v="152"/>
    <n v="0"/>
    <d v="2024-02-04T00:00:00"/>
    <n v="1"/>
    <n v="1"/>
    <n v="0"/>
    <n v="1"/>
    <n v="1"/>
    <n v="701"/>
    <s v="INR"/>
    <n v="0"/>
    <n v="1910"/>
    <d v="2024-03-30T00:00:00"/>
    <n v="0"/>
    <n v="0"/>
    <s v="N"/>
    <n v="3"/>
    <s v="N"/>
    <s v="00/00/0000"/>
    <s v="N"/>
    <n v="0"/>
    <s v="00/00/0000"/>
    <s v="SMA0"/>
    <x v="32"/>
    <n v="701"/>
    <x v="0"/>
    <m/>
  </r>
  <r>
    <n v="60566966669"/>
    <s v="EB-DL-PM_SVAN 2TRN"/>
    <n v="90101995055"/>
    <s v="Mr. SENMA URMILA  DHANABHAI"/>
    <n v="20000"/>
    <n v="9.9"/>
    <n v="11885"/>
    <n v="15401"/>
    <n v="3516"/>
    <n v="3516"/>
    <n v="0"/>
    <d v="2023-10-30T00:00:00"/>
    <n v="5"/>
    <n v="3"/>
    <n v="2"/>
    <n v="2"/>
    <n v="2"/>
    <n v="702"/>
    <s v="INR"/>
    <n v="0"/>
    <n v="1758"/>
    <d v="2024-02-27T00:00:00"/>
    <n v="0"/>
    <n v="0"/>
    <s v="N"/>
    <n v="1"/>
    <s v="N"/>
    <s v="00/00/0000"/>
    <s v="N"/>
    <n v="0"/>
    <s v="00/00/0000"/>
    <s v="SMA1"/>
    <x v="68"/>
    <n v="702"/>
    <x v="0"/>
    <m/>
  </r>
  <r>
    <n v="60656109691"/>
    <s v="EB-DL-PM_SVAN 2TRN"/>
    <n v="55010955933"/>
    <s v="Mr. JAYANTIBHAI MOHANBHAI PARM"/>
    <n v="20000"/>
    <n v="9.9"/>
    <n v="15268"/>
    <n v="18784"/>
    <n v="3516"/>
    <n v="3516"/>
    <n v="0"/>
    <d v="2023-12-18T00:00:00"/>
    <n v="3"/>
    <n v="1"/>
    <n v="2"/>
    <n v="2"/>
    <n v="2"/>
    <n v="702"/>
    <s v="INR"/>
    <n v="0"/>
    <n v="1758"/>
    <d v="2024-02-17T00:00:00"/>
    <n v="0"/>
    <n v="0"/>
    <s v="N"/>
    <n v="1"/>
    <s v="N"/>
    <s v="00/00/0000"/>
    <s v="N"/>
    <n v="0"/>
    <s v="00/00/0000"/>
    <s v="SMA1"/>
    <x v="177"/>
    <n v="702"/>
    <x v="0"/>
    <m/>
  </r>
  <r>
    <n v="60599096560"/>
    <s v="EB-DL-PM_SVAN 2TRN"/>
    <n v="55091555639"/>
    <s v="Mr. KANUBHAI BABAJI RANA"/>
    <n v="20000"/>
    <n v="9.9"/>
    <n v="11243"/>
    <n v="18275"/>
    <n v="7032"/>
    <n v="7032"/>
    <n v="0"/>
    <d v="2023-10-25T00:00:00"/>
    <n v="5"/>
    <n v="1"/>
    <n v="4"/>
    <n v="4"/>
    <n v="4"/>
    <n v="704"/>
    <s v="INR"/>
    <n v="0"/>
    <n v="1758"/>
    <d v="2023-12-20T00:00:00"/>
    <n v="761"/>
    <n v="761"/>
    <s v="N"/>
    <n v="4"/>
    <s v="N"/>
    <s v="00/00/0000"/>
    <s v="N"/>
    <n v="0"/>
    <s v="00/00/0000"/>
    <s v="NPA"/>
    <x v="23"/>
    <n v="704"/>
    <x v="1"/>
    <n v="4"/>
  </r>
  <r>
    <n v="69561069601"/>
    <s v="EB-DL-Com Covid Emg(CCECL"/>
    <n v="55657605735"/>
    <s v="HME BOILERS PRIVATE LIMITED"/>
    <n v="200000"/>
    <n v="7.4"/>
    <n v="44732"/>
    <n v="45928"/>
    <n v="1196"/>
    <n v="1196"/>
    <n v="0"/>
    <d v="2022-07-31T00:00:00"/>
    <n v="14"/>
    <n v="14"/>
    <n v="0"/>
    <n v="1"/>
    <n v="1"/>
    <n v="701"/>
    <s v="INR"/>
    <n v="5018"/>
    <n v="11403"/>
    <d v="2024-03-06T00:00:00"/>
    <n v="0"/>
    <n v="0"/>
    <s v="N"/>
    <n v="3"/>
    <s v="N"/>
    <s v="00/00/0000"/>
    <s v="N"/>
    <n v="0"/>
    <s v="00/00/0000"/>
    <s v="SMA0"/>
    <x v="152"/>
    <n v="701"/>
    <x v="0"/>
    <m/>
  </r>
  <r>
    <n v="61650956965"/>
    <s v="MC-TL SBF =&gt;3Y&gt;NOV99"/>
    <n v="90017765110"/>
    <s v="Mr. SHIVJI MANGILAL SHARMA"/>
    <n v="50000"/>
    <n v="9.6999999999999993"/>
    <n v="0"/>
    <n v="47652.12"/>
    <n v="47652.12"/>
    <n v="47652.12"/>
    <n v="0"/>
    <d v="2019-12-08T00:00:00"/>
    <n v="51"/>
    <n v="11"/>
    <n v="40"/>
    <n v="6"/>
    <n v="6"/>
    <n v="802"/>
    <s v="INR"/>
    <n v="5018"/>
    <n v="1205"/>
    <d v="2020-05-15T00:00:00"/>
    <n v="1739"/>
    <n v="30186.57"/>
    <s v="N"/>
    <n v="6"/>
    <s v="Y"/>
    <d v="2020-05-13T00:00:00"/>
    <s v="N"/>
    <n v="0"/>
    <s v="00/00/0000"/>
    <s v="SMA0"/>
    <x v="298"/>
    <n v="501"/>
    <x v="0"/>
    <m/>
  </r>
  <r>
    <n v="61161916666"/>
    <s v="EB-MSME-TL-Usual CR Dispe"/>
    <n v="56155905599"/>
    <s v="Mr. CHAUHAN  SAROJDEVI"/>
    <n v="91000"/>
    <n v="10.25"/>
    <n v="34836"/>
    <n v="30358.84"/>
    <n v="0"/>
    <n v="0"/>
    <n v="0"/>
    <d v="2020-06-19T00:00:00"/>
    <n v="0"/>
    <n v="0"/>
    <n v="0"/>
    <n v="0"/>
    <n v="0"/>
    <n v="0"/>
    <s v="INR"/>
    <n v="5018"/>
    <n v="1905"/>
    <s v=""/>
    <n v="0"/>
    <n v="0"/>
    <s v="N"/>
    <n v="9"/>
    <s v="N"/>
    <s v="00/00/0000"/>
    <s v="N"/>
    <n v="0"/>
    <s v="00/00/0000"/>
    <s v="STD"/>
    <x v="30"/>
    <n v="999"/>
    <x v="0"/>
    <m/>
  </r>
  <r>
    <n v="61966161999"/>
    <s v="EB-MSME-TL-Usual CR Dispe"/>
    <n v="55009005953"/>
    <s v="Mr. GAJENDRABHAI MAFATLAL PARM"/>
    <n v="50000"/>
    <n v="10.25"/>
    <n v="27286.03"/>
    <n v="24174.22"/>
    <n v="0"/>
    <n v="0"/>
    <n v="0"/>
    <d v="2020-09-14T00:00:00"/>
    <n v="0"/>
    <n v="0"/>
    <n v="0"/>
    <n v="0"/>
    <n v="0"/>
    <n v="0"/>
    <s v="INR"/>
    <n v="5018"/>
    <n v="924"/>
    <s v=""/>
    <n v="0"/>
    <n v="0"/>
    <m/>
    <m/>
    <s v="N"/>
    <s v="00/00/0000"/>
    <s v="N"/>
    <n v="0"/>
    <s v="00/00/0000"/>
    <s v="STD"/>
    <x v="299"/>
    <n v="0"/>
    <x v="0"/>
    <m/>
  </r>
  <r>
    <n v="69665991566"/>
    <s v="EB-MSME-TL-Usual CR Dispe"/>
    <n v="90311359755"/>
    <s v="Miss. JASIBENH KIRANBHAI PATNI"/>
    <n v="135000"/>
    <n v="10.25"/>
    <n v="151232"/>
    <n v="153844"/>
    <n v="2612"/>
    <n v="2612"/>
    <n v="0"/>
    <d v="2021-05-18T00:00:00"/>
    <n v="0"/>
    <n v="0"/>
    <n v="0"/>
    <n v="1"/>
    <n v="1"/>
    <n v="701"/>
    <s v="INR"/>
    <n v="5018"/>
    <n v="3804"/>
    <d v="2024-03-05T00:00:00"/>
    <n v="0"/>
    <n v="0"/>
    <s v="N"/>
    <n v="3"/>
    <s v="N"/>
    <s v="00/00/0000"/>
    <s v="N"/>
    <n v="0"/>
    <s v="00/00/0000"/>
    <s v="SMA0"/>
    <x v="58"/>
    <n v="701"/>
    <x v="0"/>
    <m/>
  </r>
  <r>
    <n v="69569109699"/>
    <s v="EB-MSME-TL-Usual CR Dispe"/>
    <n v="90311356195"/>
    <s v="Miss. PINKIBEN SHAILESHBHAI PA"/>
    <n v="150000"/>
    <n v="10.25"/>
    <n v="114970.54"/>
    <n v="122133.3"/>
    <n v="7162.7600000000093"/>
    <n v="7162.76"/>
    <n v="9.0949470177292824E-12"/>
    <d v="2021-06-21T00:00:00"/>
    <n v="0"/>
    <n v="0"/>
    <n v="0"/>
    <n v="1"/>
    <n v="1"/>
    <n v="701"/>
    <s v="INR"/>
    <n v="5018"/>
    <n v="4177"/>
    <d v="2024-03-22T00:00:00"/>
    <n v="0"/>
    <n v="0"/>
    <m/>
    <m/>
    <s v="N"/>
    <s v="00/00/0000"/>
    <s v="N"/>
    <n v="0"/>
    <s v="00/00/0000"/>
    <s v="SMA0"/>
    <x v="25"/>
    <n v="701"/>
    <x v="0"/>
    <m/>
  </r>
  <r>
    <n v="61196099166"/>
    <s v="EB-MSME-TL-Usual CR Dispe"/>
    <n v="59595535717"/>
    <s v="Master PATANI  VISHNU"/>
    <n v="109000"/>
    <n v="10.25"/>
    <n v="49210.75"/>
    <n v="60933.75"/>
    <n v="11723"/>
    <n v="11723"/>
    <n v="0"/>
    <d v="2020-05-29T00:00:00"/>
    <n v="0"/>
    <n v="0"/>
    <n v="0"/>
    <n v="3"/>
    <n v="3"/>
    <n v="703"/>
    <s v="INR"/>
    <n v="5018"/>
    <n v="2766"/>
    <d v="2024-01-30T00:00:00"/>
    <n v="0"/>
    <n v="0"/>
    <s v="N"/>
    <n v="2"/>
    <s v="N"/>
    <s v="00/00/0000"/>
    <s v="N"/>
    <n v="0"/>
    <s v="00/00/0000"/>
    <s v="SMA2"/>
    <x v="82"/>
    <n v="703"/>
    <x v="0"/>
    <m/>
  </r>
  <r>
    <n v="61116959969"/>
    <s v="EB-MSME-TL-Usual CR Dispe"/>
    <n v="55559919795"/>
    <s v="Mr. MANOJBHAI CHATURJI BHIL"/>
    <n v="146000"/>
    <n v="9.9"/>
    <n v="95063.35"/>
    <n v="90394.35"/>
    <n v="0"/>
    <n v="0"/>
    <n v="0"/>
    <d v="2020-06-27T00:00:00"/>
    <n v="0"/>
    <n v="0"/>
    <n v="0"/>
    <n v="4"/>
    <n v="4"/>
    <n v="0"/>
    <s v="INR"/>
    <n v="5018"/>
    <n v="24324"/>
    <s v=""/>
    <n v="7486"/>
    <n v="8309.0499999999993"/>
    <s v="N"/>
    <n v="4"/>
    <s v="N"/>
    <s v="00/00/0000"/>
    <s v="N"/>
    <n v="0"/>
    <s v="00/00/0000"/>
    <s v="NPA"/>
    <x v="22"/>
    <n v="701"/>
    <x v="1"/>
    <n v="44"/>
  </r>
  <r>
    <n v="69919196916"/>
    <s v="EB-MSME-TL-Usual CR Dispe"/>
    <n v="59065555705"/>
    <s v="Mrs. PATNI USHABEN BABUBHAI"/>
    <n v="150000"/>
    <n v="8.85"/>
    <n v="159768.46"/>
    <n v="106595.26"/>
    <n v="0"/>
    <n v="0"/>
    <n v="0"/>
    <d v="2021-02-20T00:00:00"/>
    <n v="0"/>
    <n v="0"/>
    <n v="0"/>
    <n v="4"/>
    <n v="4"/>
    <n v="0"/>
    <s v="INR"/>
    <n v="5018"/>
    <n v="3235"/>
    <s v=""/>
    <n v="0"/>
    <n v="30792.06"/>
    <s v="N"/>
    <n v="4"/>
    <s v="N"/>
    <s v="00/00/0000"/>
    <s v="N"/>
    <n v="0"/>
    <s v="00/00/0000"/>
    <s v="NPA"/>
    <x v="277"/>
    <n v="701"/>
    <x v="1"/>
    <n v="29"/>
  </r>
  <r>
    <n v="69656619960"/>
    <s v="EB-MSME-TL-Usual CR Dispe"/>
    <n v="90313661765"/>
    <s v="Mr. vinodbhai  patni"/>
    <n v="150000"/>
    <n v="10.25"/>
    <n v="100401.19"/>
    <n v="144727.67999999999"/>
    <n v="44326.489999999991"/>
    <n v="44326.49"/>
    <n v="0"/>
    <d v="2021-05-13T00:00:00"/>
    <n v="0"/>
    <n v="0"/>
    <n v="0"/>
    <n v="4"/>
    <n v="4"/>
    <n v="704"/>
    <s v="INR"/>
    <n v="5018"/>
    <n v="4654"/>
    <d v="2023-06-11T00:00:00"/>
    <n v="18597.490000000002"/>
    <n v="27124.47"/>
    <s v="N"/>
    <n v="4"/>
    <s v="N"/>
    <s v="00/00/0000"/>
    <s v="N"/>
    <n v="0"/>
    <s v="00/00/0000"/>
    <s v="NPA"/>
    <x v="220"/>
    <n v="704"/>
    <x v="1"/>
    <n v="27"/>
  </r>
  <r>
    <n v="69509619691"/>
    <s v="EB-MSME-TL-Usual CR Dispe"/>
    <n v="90311351039"/>
    <s v="Miss. RADHABEN HITESHBHAI PATN"/>
    <n v="135000"/>
    <n v="10.25"/>
    <n v="88761.68"/>
    <n v="97689.919999999998"/>
    <n v="8928.2400000000052"/>
    <n v="8928.24"/>
    <n v="0"/>
    <d v="2021-06-07T00:00:00"/>
    <n v="0"/>
    <n v="0"/>
    <n v="0"/>
    <n v="4"/>
    <n v="4"/>
    <n v="0"/>
    <s v="INR"/>
    <n v="5018"/>
    <n v="3069"/>
    <d v="2024-01-08T00:00:00"/>
    <n v="0"/>
    <n v="3193.43"/>
    <s v="N"/>
    <n v="4"/>
    <s v="N"/>
    <s v="00/00/0000"/>
    <s v="N"/>
    <n v="0"/>
    <s v="00/00/0000"/>
    <s v="NPA"/>
    <x v="237"/>
    <n v="701"/>
    <x v="1"/>
    <n v="29"/>
  </r>
  <r>
    <n v="69569990115"/>
    <s v="EB-MSME-TL-Usual CR Dispe"/>
    <n v="90353175993"/>
    <s v="Mr. NARESHBHAI BABABHAI PATNI"/>
    <n v="150000"/>
    <n v="10.25"/>
    <n v="116797.11"/>
    <n v="135702.10999999999"/>
    <n v="18904.999999999985"/>
    <n v="18905"/>
    <n v="0"/>
    <d v="2021-06-20T00:00:00"/>
    <n v="0"/>
    <n v="0"/>
    <n v="0"/>
    <n v="4"/>
    <n v="4"/>
    <n v="704"/>
    <s v="INR"/>
    <n v="5018"/>
    <n v="4328"/>
    <d v="2023-10-21T00:00:00"/>
    <n v="3536"/>
    <n v="7084.67"/>
    <s v="N"/>
    <n v="4"/>
    <s v="N"/>
    <s v="00/00/0000"/>
    <s v="N"/>
    <n v="0"/>
    <s v="00/00/0000"/>
    <s v="NPA"/>
    <x v="121"/>
    <n v="701"/>
    <x v="1"/>
    <n v="30"/>
  </r>
  <r>
    <n v="69666115166"/>
    <s v="EB-MSME-TL-Usual CR Dispe"/>
    <n v="90397703077"/>
    <s v="Mr. JAYESHKUMAR RAJESHBHAI PAT"/>
    <n v="150000"/>
    <n v="9.9"/>
    <n v="137863.25"/>
    <n v="133539.25"/>
    <n v="0"/>
    <n v="0"/>
    <n v="0"/>
    <d v="2021-08-05T00:00:00"/>
    <n v="0"/>
    <n v="0"/>
    <n v="0"/>
    <n v="4"/>
    <n v="4"/>
    <n v="704"/>
    <s v="INR"/>
    <n v="5018"/>
    <n v="3584"/>
    <s v=""/>
    <n v="2290"/>
    <n v="9134.66"/>
    <m/>
    <m/>
    <s v="N"/>
    <s v="00/00/0000"/>
    <s v="N"/>
    <n v="0"/>
    <s v="00/00/0000"/>
    <s v="NPA"/>
    <x v="195"/>
    <n v="704"/>
    <x v="1"/>
    <n v="25"/>
  </r>
  <r>
    <n v="69106905959"/>
    <s v="EB-MSME-TL-Usual CR Dispe"/>
    <n v="90515656091"/>
    <s v="Mr. SANJAYBHAI GOVINDBHAI PATN"/>
    <n v="150000"/>
    <n v="9.9"/>
    <n v="101543.29"/>
    <n v="94424.31"/>
    <n v="0"/>
    <n v="0"/>
    <n v="0"/>
    <d v="2021-08-23T00:00:00"/>
    <n v="0"/>
    <n v="0"/>
    <n v="0"/>
    <n v="4"/>
    <n v="4"/>
    <n v="704"/>
    <s v="INR"/>
    <n v="5018"/>
    <n v="3358"/>
    <s v=""/>
    <n v="0"/>
    <n v="2970.63"/>
    <s v="N"/>
    <n v="4"/>
    <s v="N"/>
    <s v="00/00/0000"/>
    <s v="N"/>
    <n v="0"/>
    <s v="00/00/0000"/>
    <s v="NPA"/>
    <x v="213"/>
    <n v="704"/>
    <x v="1"/>
    <n v="24"/>
  </r>
  <r>
    <n v="69116661116"/>
    <s v="EB-MSME-TL-Usual CR Dispe"/>
    <n v="90359509651"/>
    <s v="Mr. JAYABEN  PATANI"/>
    <n v="150000"/>
    <n v="10.25"/>
    <n v="109829.87"/>
    <n v="148201.16"/>
    <n v="38371.290000000008"/>
    <n v="38371.29"/>
    <n v="0"/>
    <d v="2021-08-26T00:00:00"/>
    <n v="0"/>
    <n v="0"/>
    <n v="0"/>
    <n v="4"/>
    <n v="4"/>
    <n v="704"/>
    <s v="INR"/>
    <n v="5018"/>
    <n v="4009"/>
    <d v="2023-07-01T00:00:00"/>
    <n v="7865.29"/>
    <n v="15998.76"/>
    <s v="N"/>
    <n v="4"/>
    <s v="N"/>
    <s v="00/00/0000"/>
    <s v="N"/>
    <n v="0"/>
    <s v="00/00/0000"/>
    <s v="NPA"/>
    <x v="247"/>
    <n v="704"/>
    <x v="1"/>
    <n v="25"/>
  </r>
  <r>
    <n v="69615960090"/>
    <s v="EB-MSME-TL-Usual CR Dispe"/>
    <n v="90555760790"/>
    <s v="Mr. SURESHBHAI MANILAL PATNI"/>
    <n v="150000"/>
    <n v="10.25"/>
    <n v="84613"/>
    <n v="130088.84"/>
    <n v="45475.839999999997"/>
    <n v="45475.839999999997"/>
    <n v="0"/>
    <d v="2021-04-25T00:00:00"/>
    <n v="0"/>
    <n v="0"/>
    <n v="0"/>
    <n v="5"/>
    <n v="5"/>
    <n v="801"/>
    <s v="INR"/>
    <n v="5018"/>
    <n v="3413"/>
    <d v="2023-03-16T00:00:00"/>
    <n v="0"/>
    <n v="15241.12"/>
    <s v="N"/>
    <n v="5"/>
    <s v="N"/>
    <s v="00/00/0000"/>
    <s v="N"/>
    <n v="0"/>
    <s v="00/00/0000"/>
    <s v="NPA"/>
    <x v="253"/>
    <n v="506"/>
    <x v="1"/>
    <m/>
  </r>
  <r>
    <n v="69999166911"/>
    <s v="MC-T L WCTL SSI&lt;3YR&gt;JAN04"/>
    <n v="90395009555"/>
    <s v="Mr. NARANBHAI MANIBHAI PATNI"/>
    <n v="150000"/>
    <n v="9.85"/>
    <n v="151311.5"/>
    <n v="141518.65"/>
    <n v="0"/>
    <n v="0"/>
    <n v="0"/>
    <d v="2021-10-07T00:00:00"/>
    <n v="0"/>
    <n v="0"/>
    <n v="0"/>
    <n v="4"/>
    <n v="4"/>
    <n v="0"/>
    <s v="INR"/>
    <n v="5018"/>
    <n v="3217"/>
    <s v=""/>
    <n v="129"/>
    <n v="9393.57"/>
    <s v="N"/>
    <n v="4"/>
    <s v="N"/>
    <s v="00/00/0000"/>
    <s v="N"/>
    <n v="0"/>
    <s v="00/00/0000"/>
    <s v="NPA"/>
    <x v="277"/>
    <n v="701"/>
    <x v="1"/>
    <n v="21"/>
  </r>
  <r>
    <n v="69669909965"/>
    <s v="MC-BR-TLGENPUR SSI=&gt;3Y&gt;N0"/>
    <n v="90309975751"/>
    <s v="Mr. PUNAMBHAI  PATNI"/>
    <n v="150000"/>
    <n v="9.6999999999999993"/>
    <n v="49486"/>
    <n v="141245.81"/>
    <n v="91759.81"/>
    <n v="91759.81"/>
    <n v="0"/>
    <d v="2021-05-06T00:00:00"/>
    <n v="0"/>
    <n v="0"/>
    <n v="0"/>
    <n v="6"/>
    <n v="6"/>
    <n v="802"/>
    <s v="INR"/>
    <n v="5018"/>
    <n v="3410"/>
    <d v="2022-01-07T00:00:00"/>
    <n v="0"/>
    <n v="41423.29"/>
    <m/>
    <m/>
    <s v="Y"/>
    <d v="2020-06-03T00:00:00"/>
    <s v="N"/>
    <n v="0"/>
    <s v="00/00/0000"/>
    <s v="NPA"/>
    <x v="300"/>
    <n v="506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C410EA-C209-489A-8133-19307A31E588}" name="PivotTable10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F9" firstHeaderRow="1" firstDataRow="2" firstDataCol="1" rowPageCount="1" colPageCount="1"/>
  <pivotFields count="38">
    <pivotField dataField="1" showAll="0"/>
    <pivotField showAll="0"/>
    <pivotField showAll="0"/>
    <pivotField showAll="0"/>
    <pivotField numFmtId="4"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02">
        <item x="298"/>
        <item x="127"/>
        <item x="179"/>
        <item x="186"/>
        <item x="192"/>
        <item x="8"/>
        <item x="194"/>
        <item x="3"/>
        <item x="193"/>
        <item x="198"/>
        <item x="184"/>
        <item x="135"/>
        <item x="134"/>
        <item x="180"/>
        <item x="128"/>
        <item x="129"/>
        <item x="12"/>
        <item x="21"/>
        <item x="300"/>
        <item x="95"/>
        <item x="39"/>
        <item x="96"/>
        <item x="94"/>
        <item x="0"/>
        <item x="97"/>
        <item x="236"/>
        <item x="201"/>
        <item x="45"/>
        <item x="42"/>
        <item x="212"/>
        <item x="200"/>
        <item x="138"/>
        <item x="182"/>
        <item x="234"/>
        <item x="141"/>
        <item x="199"/>
        <item x="36"/>
        <item x="14"/>
        <item x="38"/>
        <item x="140"/>
        <item x="48"/>
        <item x="44"/>
        <item x="100"/>
        <item x="99"/>
        <item x="43"/>
        <item x="178"/>
        <item x="185"/>
        <item x="98"/>
        <item x="35"/>
        <item x="11"/>
        <item x="30"/>
        <item x="137"/>
        <item x="91"/>
        <item x="4"/>
        <item x="9"/>
        <item x="10"/>
        <item x="77"/>
        <item x="174"/>
        <item x="203"/>
        <item x="233"/>
        <item x="101"/>
        <item x="149"/>
        <item x="49"/>
        <item x="125"/>
        <item x="202"/>
        <item x="76"/>
        <item x="153"/>
        <item x="151"/>
        <item x="93"/>
        <item x="51"/>
        <item x="120"/>
        <item x="188"/>
        <item x="17"/>
        <item x="18"/>
        <item x="148"/>
        <item x="5"/>
        <item x="92"/>
        <item x="290"/>
        <item x="158"/>
        <item x="176"/>
        <item x="288"/>
        <item x="235"/>
        <item x="293"/>
        <item x="147"/>
        <item x="161"/>
        <item x="296"/>
        <item x="163"/>
        <item x="155"/>
        <item x="75"/>
        <item x="69"/>
        <item x="165"/>
        <item x="292"/>
        <item x="289"/>
        <item x="166"/>
        <item x="167"/>
        <item x="291"/>
        <item x="106"/>
        <item x="105"/>
        <item x="169"/>
        <item x="294"/>
        <item x="295"/>
        <item x="253"/>
        <item x="72"/>
        <item x="159"/>
        <item x="6"/>
        <item x="53"/>
        <item x="103"/>
        <item x="57"/>
        <item x="219"/>
        <item x="260"/>
        <item x="257"/>
        <item x="215"/>
        <item x="214"/>
        <item x="216"/>
        <item x="41"/>
        <item x="272"/>
        <item x="175"/>
        <item x="55"/>
        <item x="256"/>
        <item x="197"/>
        <item x="160"/>
        <item x="60"/>
        <item x="29"/>
        <item x="164"/>
        <item x="265"/>
        <item x="63"/>
        <item x="107"/>
        <item x="268"/>
        <item x="269"/>
        <item x="224"/>
        <item x="102"/>
        <item x="274"/>
        <item x="225"/>
        <item x="162"/>
        <item x="226"/>
        <item x="71"/>
        <item x="251"/>
        <item x="248"/>
        <item x="37"/>
        <item x="79"/>
        <item x="263"/>
        <item x="227"/>
        <item x="211"/>
        <item x="64"/>
        <item x="252"/>
        <item x="250"/>
        <item x="74"/>
        <item x="229"/>
        <item x="217"/>
        <item x="104"/>
        <item x="110"/>
        <item x="230"/>
        <item x="111"/>
        <item x="271"/>
        <item x="231"/>
        <item x="281"/>
        <item x="242"/>
        <item x="62"/>
        <item x="258"/>
        <item x="154"/>
        <item x="208"/>
        <item x="277"/>
        <item x="264"/>
        <item x="67"/>
        <item x="238"/>
        <item x="13"/>
        <item x="113"/>
        <item x="196"/>
        <item x="46"/>
        <item x="282"/>
        <item x="108"/>
        <item x="59"/>
        <item x="171"/>
        <item x="204"/>
        <item x="52"/>
        <item x="213"/>
        <item x="220"/>
        <item x="299"/>
        <item x="278"/>
        <item x="279"/>
        <item x="144"/>
        <item x="136"/>
        <item x="243"/>
        <item x="221"/>
        <item x="191"/>
        <item x="112"/>
        <item x="73"/>
        <item x="273"/>
        <item x="34"/>
        <item x="247"/>
        <item x="116"/>
        <item x="33"/>
        <item x="228"/>
        <item x="195"/>
        <item x="31"/>
        <item x="261"/>
        <item x="266"/>
        <item x="239"/>
        <item x="109"/>
        <item x="126"/>
        <item x="183"/>
        <item x="139"/>
        <item x="283"/>
        <item x="255"/>
        <item x="130"/>
        <item x="285"/>
        <item x="249"/>
        <item x="70"/>
        <item x="267"/>
        <item x="244"/>
        <item x="132"/>
        <item x="172"/>
        <item x="284"/>
        <item x="117"/>
        <item x="210"/>
        <item x="259"/>
        <item x="287"/>
        <item x="237"/>
        <item x="2"/>
        <item x="173"/>
        <item x="47"/>
        <item x="65"/>
        <item x="142"/>
        <item x="85"/>
        <item x="50"/>
        <item x="223"/>
        <item x="286"/>
        <item x="83"/>
        <item x="56"/>
        <item x="54"/>
        <item x="275"/>
        <item x="246"/>
        <item x="123"/>
        <item x="81"/>
        <item x="209"/>
        <item x="121"/>
        <item x="66"/>
        <item x="143"/>
        <item x="262"/>
        <item x="222"/>
        <item x="150"/>
        <item x="280"/>
        <item x="115"/>
        <item x="254"/>
        <item x="124"/>
        <item x="270"/>
        <item x="276"/>
        <item x="205"/>
        <item x="40"/>
        <item x="90"/>
        <item x="206"/>
        <item x="131"/>
        <item x="187"/>
        <item x="152"/>
        <item x="114"/>
        <item x="189"/>
        <item x="78"/>
        <item x="86"/>
        <item x="190"/>
        <item x="245"/>
        <item x="240"/>
        <item x="16"/>
        <item x="297"/>
        <item x="15"/>
        <item x="181"/>
        <item x="19"/>
        <item x="241"/>
        <item x="119"/>
        <item x="84"/>
        <item x="156"/>
        <item x="145"/>
        <item x="146"/>
        <item x="22"/>
        <item x="58"/>
        <item x="168"/>
        <item x="20"/>
        <item x="207"/>
        <item x="157"/>
        <item x="122"/>
        <item x="80"/>
        <item x="118"/>
        <item x="232"/>
        <item x="218"/>
        <item x="87"/>
        <item x="133"/>
        <item x="24"/>
        <item x="26"/>
        <item x="177"/>
        <item x="23"/>
        <item x="27"/>
        <item x="25"/>
        <item x="61"/>
        <item x="170"/>
        <item x="7"/>
        <item x="89"/>
        <item x="28"/>
        <item x="88"/>
        <item x="68"/>
        <item x="32"/>
        <item x="82"/>
        <item x="1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37"/>
  </rowFields>
  <rowItems count="5">
    <i>
      <x v="2"/>
    </i>
    <i>
      <x v="3"/>
    </i>
    <i>
      <x v="4"/>
    </i>
    <i>
      <x v="5"/>
    </i>
    <i t="grand">
      <x/>
    </i>
  </rowItems>
  <colFields count="1">
    <field x="36"/>
  </colFields>
  <colItems count="5">
    <i>
      <x v="1"/>
    </i>
    <i>
      <x v="2"/>
    </i>
    <i>
      <x v="3"/>
    </i>
    <i>
      <x v="4"/>
    </i>
    <i t="grand">
      <x/>
    </i>
  </colItems>
  <pageFields count="1">
    <pageField fld="34" item="0" hier="-1"/>
  </pageFields>
  <dataFields count="1">
    <dataField name="Count of ACCOUNT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0E3B90-320A-4837-B7EE-D509BC2D63DB}" name="PivotTable13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6:G44" firstHeaderRow="1" firstDataRow="2" firstDataCol="1" rowPageCount="1" colPageCount="1"/>
  <pivotFields count="38">
    <pivotField showAll="0"/>
    <pivotField showAll="0"/>
    <pivotField showAll="0"/>
    <pivotField showAll="0"/>
    <pivotField numFmtId="4" showAll="0"/>
    <pivotField showAll="0"/>
    <pivotField numFmtId="164" showAll="0"/>
    <pivotField dataField="1" numFmtId="164" showAll="0"/>
    <pivotField numFmtId="164" showAll="0"/>
    <pivotField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02">
        <item x="298"/>
        <item x="127"/>
        <item x="179"/>
        <item x="186"/>
        <item x="192"/>
        <item x="8"/>
        <item x="194"/>
        <item x="3"/>
        <item x="193"/>
        <item x="198"/>
        <item x="184"/>
        <item x="135"/>
        <item x="134"/>
        <item x="180"/>
        <item x="128"/>
        <item x="129"/>
        <item x="12"/>
        <item x="21"/>
        <item x="300"/>
        <item x="95"/>
        <item x="39"/>
        <item x="96"/>
        <item x="94"/>
        <item x="0"/>
        <item x="97"/>
        <item x="236"/>
        <item x="201"/>
        <item x="45"/>
        <item x="42"/>
        <item x="212"/>
        <item x="200"/>
        <item x="138"/>
        <item x="182"/>
        <item x="234"/>
        <item x="141"/>
        <item x="199"/>
        <item x="36"/>
        <item x="14"/>
        <item x="38"/>
        <item x="140"/>
        <item x="48"/>
        <item x="44"/>
        <item x="100"/>
        <item x="99"/>
        <item x="43"/>
        <item x="178"/>
        <item x="185"/>
        <item x="98"/>
        <item x="35"/>
        <item x="11"/>
        <item x="30"/>
        <item x="137"/>
        <item x="91"/>
        <item x="4"/>
        <item x="9"/>
        <item x="10"/>
        <item x="77"/>
        <item x="174"/>
        <item x="203"/>
        <item x="233"/>
        <item x="101"/>
        <item x="149"/>
        <item x="49"/>
        <item x="125"/>
        <item x="202"/>
        <item x="76"/>
        <item x="153"/>
        <item x="151"/>
        <item x="93"/>
        <item x="51"/>
        <item x="120"/>
        <item x="188"/>
        <item x="17"/>
        <item x="18"/>
        <item x="148"/>
        <item x="5"/>
        <item x="92"/>
        <item x="290"/>
        <item x="158"/>
        <item x="176"/>
        <item x="288"/>
        <item x="235"/>
        <item x="293"/>
        <item x="147"/>
        <item x="161"/>
        <item x="296"/>
        <item x="163"/>
        <item x="155"/>
        <item x="75"/>
        <item x="69"/>
        <item x="165"/>
        <item x="292"/>
        <item x="289"/>
        <item x="166"/>
        <item x="167"/>
        <item x="291"/>
        <item x="106"/>
        <item x="105"/>
        <item x="169"/>
        <item x="294"/>
        <item x="295"/>
        <item x="253"/>
        <item x="72"/>
        <item x="159"/>
        <item x="6"/>
        <item x="53"/>
        <item x="103"/>
        <item x="57"/>
        <item x="219"/>
        <item x="260"/>
        <item x="257"/>
        <item x="215"/>
        <item x="214"/>
        <item x="216"/>
        <item x="41"/>
        <item x="272"/>
        <item x="175"/>
        <item x="55"/>
        <item x="256"/>
        <item x="197"/>
        <item x="160"/>
        <item x="60"/>
        <item x="29"/>
        <item x="164"/>
        <item x="265"/>
        <item x="63"/>
        <item x="107"/>
        <item x="268"/>
        <item x="269"/>
        <item x="224"/>
        <item x="102"/>
        <item x="274"/>
        <item x="225"/>
        <item x="162"/>
        <item x="226"/>
        <item x="71"/>
        <item x="251"/>
        <item x="248"/>
        <item x="37"/>
        <item x="79"/>
        <item x="263"/>
        <item x="227"/>
        <item x="211"/>
        <item x="64"/>
        <item x="252"/>
        <item x="250"/>
        <item x="74"/>
        <item x="229"/>
        <item x="217"/>
        <item x="104"/>
        <item x="110"/>
        <item x="230"/>
        <item x="111"/>
        <item x="271"/>
        <item x="231"/>
        <item x="281"/>
        <item x="242"/>
        <item x="62"/>
        <item x="258"/>
        <item x="154"/>
        <item x="208"/>
        <item x="277"/>
        <item x="264"/>
        <item x="67"/>
        <item x="238"/>
        <item x="13"/>
        <item x="113"/>
        <item x="196"/>
        <item x="46"/>
        <item x="282"/>
        <item x="108"/>
        <item x="59"/>
        <item x="171"/>
        <item x="204"/>
        <item x="52"/>
        <item x="213"/>
        <item x="220"/>
        <item x="299"/>
        <item x="278"/>
        <item x="279"/>
        <item x="144"/>
        <item x="136"/>
        <item x="243"/>
        <item x="221"/>
        <item x="191"/>
        <item x="112"/>
        <item x="73"/>
        <item x="273"/>
        <item x="34"/>
        <item x="247"/>
        <item x="116"/>
        <item x="33"/>
        <item x="228"/>
        <item x="195"/>
        <item x="31"/>
        <item x="261"/>
        <item x="266"/>
        <item x="239"/>
        <item x="109"/>
        <item x="126"/>
        <item x="183"/>
        <item x="139"/>
        <item x="283"/>
        <item x="255"/>
        <item x="130"/>
        <item x="285"/>
        <item x="249"/>
        <item x="70"/>
        <item x="267"/>
        <item x="244"/>
        <item x="132"/>
        <item x="172"/>
        <item x="284"/>
        <item x="117"/>
        <item x="210"/>
        <item x="259"/>
        <item x="287"/>
        <item x="237"/>
        <item x="2"/>
        <item x="173"/>
        <item x="47"/>
        <item x="65"/>
        <item x="142"/>
        <item x="85"/>
        <item x="50"/>
        <item x="223"/>
        <item x="286"/>
        <item x="83"/>
        <item x="56"/>
        <item x="54"/>
        <item x="275"/>
        <item x="246"/>
        <item x="123"/>
        <item x="81"/>
        <item x="209"/>
        <item x="121"/>
        <item x="66"/>
        <item x="143"/>
        <item x="262"/>
        <item x="222"/>
        <item x="150"/>
        <item x="280"/>
        <item x="115"/>
        <item x="254"/>
        <item x="124"/>
        <item x="270"/>
        <item x="276"/>
        <item x="205"/>
        <item x="40"/>
        <item x="90"/>
        <item x="206"/>
        <item x="131"/>
        <item x="187"/>
        <item x="152"/>
        <item x="114"/>
        <item x="189"/>
        <item x="78"/>
        <item x="86"/>
        <item x="190"/>
        <item x="245"/>
        <item x="240"/>
        <item x="16"/>
        <item x="297"/>
        <item x="15"/>
        <item x="181"/>
        <item x="19"/>
        <item x="241"/>
        <item x="119"/>
        <item x="84"/>
        <item x="156"/>
        <item x="145"/>
        <item x="146"/>
        <item x="22"/>
        <item x="58"/>
        <item x="168"/>
        <item x="20"/>
        <item x="207"/>
        <item x="157"/>
        <item x="122"/>
        <item x="80"/>
        <item x="118"/>
        <item x="232"/>
        <item x="218"/>
        <item x="87"/>
        <item x="133"/>
        <item x="24"/>
        <item x="26"/>
        <item x="177"/>
        <item x="23"/>
        <item x="27"/>
        <item x="25"/>
        <item x="61"/>
        <item x="170"/>
        <item x="7"/>
        <item x="89"/>
        <item x="28"/>
        <item x="88"/>
        <item x="68"/>
        <item x="32"/>
        <item x="82"/>
        <item x="1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3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6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34" item="1" hier="-1"/>
  </pageFields>
  <dataFields count="1">
    <dataField name="Sum of OUTSTANDING" fld="7" baseField="0" baseItem="0" numFmtId="164"/>
  </dataFields>
  <formats count="1">
    <format dxfId="1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0F9B18-4461-46AA-9B40-31FB0AF1A3ED}" name="PivotTable12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23:G31" firstHeaderRow="1" firstDataRow="2" firstDataCol="1" rowPageCount="1" colPageCount="1"/>
  <pivotFields count="38">
    <pivotField dataField="1" showAll="0"/>
    <pivotField showAll="0"/>
    <pivotField showAll="0"/>
    <pivotField showAll="0"/>
    <pivotField numFmtId="4"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02">
        <item x="298"/>
        <item x="127"/>
        <item x="179"/>
        <item x="186"/>
        <item x="192"/>
        <item x="8"/>
        <item x="194"/>
        <item x="3"/>
        <item x="193"/>
        <item x="198"/>
        <item x="184"/>
        <item x="135"/>
        <item x="134"/>
        <item x="180"/>
        <item x="128"/>
        <item x="129"/>
        <item x="12"/>
        <item x="21"/>
        <item x="300"/>
        <item x="95"/>
        <item x="39"/>
        <item x="96"/>
        <item x="94"/>
        <item x="0"/>
        <item x="97"/>
        <item x="236"/>
        <item x="201"/>
        <item x="45"/>
        <item x="42"/>
        <item x="212"/>
        <item x="200"/>
        <item x="138"/>
        <item x="182"/>
        <item x="234"/>
        <item x="141"/>
        <item x="199"/>
        <item x="36"/>
        <item x="14"/>
        <item x="38"/>
        <item x="140"/>
        <item x="48"/>
        <item x="44"/>
        <item x="100"/>
        <item x="99"/>
        <item x="43"/>
        <item x="178"/>
        <item x="185"/>
        <item x="98"/>
        <item x="35"/>
        <item x="11"/>
        <item x="30"/>
        <item x="137"/>
        <item x="91"/>
        <item x="4"/>
        <item x="9"/>
        <item x="10"/>
        <item x="77"/>
        <item x="174"/>
        <item x="203"/>
        <item x="233"/>
        <item x="101"/>
        <item x="149"/>
        <item x="49"/>
        <item x="125"/>
        <item x="202"/>
        <item x="76"/>
        <item x="153"/>
        <item x="151"/>
        <item x="93"/>
        <item x="51"/>
        <item x="120"/>
        <item x="188"/>
        <item x="17"/>
        <item x="18"/>
        <item x="148"/>
        <item x="5"/>
        <item x="92"/>
        <item x="290"/>
        <item x="158"/>
        <item x="176"/>
        <item x="288"/>
        <item x="235"/>
        <item x="293"/>
        <item x="147"/>
        <item x="161"/>
        <item x="296"/>
        <item x="163"/>
        <item x="155"/>
        <item x="75"/>
        <item x="69"/>
        <item x="165"/>
        <item x="292"/>
        <item x="289"/>
        <item x="166"/>
        <item x="167"/>
        <item x="291"/>
        <item x="106"/>
        <item x="105"/>
        <item x="169"/>
        <item x="294"/>
        <item x="295"/>
        <item x="253"/>
        <item x="72"/>
        <item x="159"/>
        <item x="6"/>
        <item x="53"/>
        <item x="103"/>
        <item x="57"/>
        <item x="219"/>
        <item x="260"/>
        <item x="257"/>
        <item x="215"/>
        <item x="214"/>
        <item x="216"/>
        <item x="41"/>
        <item x="272"/>
        <item x="175"/>
        <item x="55"/>
        <item x="256"/>
        <item x="197"/>
        <item x="160"/>
        <item x="60"/>
        <item x="29"/>
        <item x="164"/>
        <item x="265"/>
        <item x="63"/>
        <item x="107"/>
        <item x="268"/>
        <item x="269"/>
        <item x="224"/>
        <item x="102"/>
        <item x="274"/>
        <item x="225"/>
        <item x="162"/>
        <item x="226"/>
        <item x="71"/>
        <item x="251"/>
        <item x="248"/>
        <item x="37"/>
        <item x="79"/>
        <item x="263"/>
        <item x="227"/>
        <item x="211"/>
        <item x="64"/>
        <item x="252"/>
        <item x="250"/>
        <item x="74"/>
        <item x="229"/>
        <item x="217"/>
        <item x="104"/>
        <item x="110"/>
        <item x="230"/>
        <item x="111"/>
        <item x="271"/>
        <item x="231"/>
        <item x="281"/>
        <item x="242"/>
        <item x="62"/>
        <item x="258"/>
        <item x="154"/>
        <item x="208"/>
        <item x="277"/>
        <item x="264"/>
        <item x="67"/>
        <item x="238"/>
        <item x="13"/>
        <item x="113"/>
        <item x="196"/>
        <item x="46"/>
        <item x="282"/>
        <item x="108"/>
        <item x="59"/>
        <item x="171"/>
        <item x="204"/>
        <item x="52"/>
        <item x="213"/>
        <item x="220"/>
        <item x="299"/>
        <item x="278"/>
        <item x="279"/>
        <item x="144"/>
        <item x="136"/>
        <item x="243"/>
        <item x="221"/>
        <item x="191"/>
        <item x="112"/>
        <item x="73"/>
        <item x="273"/>
        <item x="34"/>
        <item x="247"/>
        <item x="116"/>
        <item x="33"/>
        <item x="228"/>
        <item x="195"/>
        <item x="31"/>
        <item x="261"/>
        <item x="266"/>
        <item x="239"/>
        <item x="109"/>
        <item x="126"/>
        <item x="183"/>
        <item x="139"/>
        <item x="283"/>
        <item x="255"/>
        <item x="130"/>
        <item x="285"/>
        <item x="249"/>
        <item x="70"/>
        <item x="267"/>
        <item x="244"/>
        <item x="132"/>
        <item x="172"/>
        <item x="284"/>
        <item x="117"/>
        <item x="210"/>
        <item x="259"/>
        <item x="287"/>
        <item x="237"/>
        <item x="2"/>
        <item x="173"/>
        <item x="47"/>
        <item x="65"/>
        <item x="142"/>
        <item x="85"/>
        <item x="50"/>
        <item x="223"/>
        <item x="286"/>
        <item x="83"/>
        <item x="56"/>
        <item x="54"/>
        <item x="275"/>
        <item x="246"/>
        <item x="123"/>
        <item x="81"/>
        <item x="209"/>
        <item x="121"/>
        <item x="66"/>
        <item x="143"/>
        <item x="262"/>
        <item x="222"/>
        <item x="150"/>
        <item x="280"/>
        <item x="115"/>
        <item x="254"/>
        <item x="124"/>
        <item x="270"/>
        <item x="276"/>
        <item x="205"/>
        <item x="40"/>
        <item x="90"/>
        <item x="206"/>
        <item x="131"/>
        <item x="187"/>
        <item x="152"/>
        <item x="114"/>
        <item x="189"/>
        <item x="78"/>
        <item x="86"/>
        <item x="190"/>
        <item x="245"/>
        <item x="240"/>
        <item x="16"/>
        <item x="297"/>
        <item x="15"/>
        <item x="181"/>
        <item x="19"/>
        <item x="241"/>
        <item x="119"/>
        <item x="84"/>
        <item x="156"/>
        <item x="145"/>
        <item x="146"/>
        <item x="22"/>
        <item x="58"/>
        <item x="168"/>
        <item x="20"/>
        <item x="207"/>
        <item x="157"/>
        <item x="122"/>
        <item x="80"/>
        <item x="118"/>
        <item x="232"/>
        <item x="218"/>
        <item x="87"/>
        <item x="133"/>
        <item x="24"/>
        <item x="26"/>
        <item x="177"/>
        <item x="23"/>
        <item x="27"/>
        <item x="25"/>
        <item x="61"/>
        <item x="170"/>
        <item x="7"/>
        <item x="89"/>
        <item x="28"/>
        <item x="88"/>
        <item x="68"/>
        <item x="32"/>
        <item x="82"/>
        <item x="1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3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6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34" item="1" hier="-1"/>
  </pageFields>
  <dataFields count="1">
    <dataField name="Count of ACCOUNT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4D0001-36A7-4705-ADF4-D19261F06E47}" name="PivotTable11" cacheId="1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3:F19" firstHeaderRow="1" firstDataRow="2" firstDataCol="1" rowPageCount="1" colPageCount="1"/>
  <pivotFields count="38">
    <pivotField showAll="0"/>
    <pivotField showAll="0"/>
    <pivotField showAll="0"/>
    <pivotField showAll="0"/>
    <pivotField numFmtId="4" showAll="0"/>
    <pivotField showAll="0"/>
    <pivotField numFmtId="164" showAll="0"/>
    <pivotField dataField="1" numFmtId="164" showAll="0"/>
    <pivotField numFmtId="164" showAll="0"/>
    <pivotField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02">
        <item x="298"/>
        <item x="127"/>
        <item x="179"/>
        <item x="186"/>
        <item x="192"/>
        <item x="8"/>
        <item x="194"/>
        <item x="3"/>
        <item x="193"/>
        <item x="198"/>
        <item x="184"/>
        <item x="135"/>
        <item x="134"/>
        <item x="180"/>
        <item x="128"/>
        <item x="129"/>
        <item x="12"/>
        <item x="21"/>
        <item x="300"/>
        <item x="95"/>
        <item x="39"/>
        <item x="96"/>
        <item x="94"/>
        <item x="0"/>
        <item x="97"/>
        <item x="236"/>
        <item x="201"/>
        <item x="45"/>
        <item x="42"/>
        <item x="212"/>
        <item x="200"/>
        <item x="138"/>
        <item x="182"/>
        <item x="234"/>
        <item x="141"/>
        <item x="199"/>
        <item x="36"/>
        <item x="14"/>
        <item x="38"/>
        <item x="140"/>
        <item x="48"/>
        <item x="44"/>
        <item x="100"/>
        <item x="99"/>
        <item x="43"/>
        <item x="178"/>
        <item x="185"/>
        <item x="98"/>
        <item x="35"/>
        <item x="11"/>
        <item x="30"/>
        <item x="137"/>
        <item x="91"/>
        <item x="4"/>
        <item x="9"/>
        <item x="10"/>
        <item x="77"/>
        <item x="174"/>
        <item x="203"/>
        <item x="233"/>
        <item x="101"/>
        <item x="149"/>
        <item x="49"/>
        <item x="125"/>
        <item x="202"/>
        <item x="76"/>
        <item x="153"/>
        <item x="151"/>
        <item x="93"/>
        <item x="51"/>
        <item x="120"/>
        <item x="188"/>
        <item x="17"/>
        <item x="18"/>
        <item x="148"/>
        <item x="5"/>
        <item x="92"/>
        <item x="290"/>
        <item x="158"/>
        <item x="176"/>
        <item x="288"/>
        <item x="235"/>
        <item x="293"/>
        <item x="147"/>
        <item x="161"/>
        <item x="296"/>
        <item x="163"/>
        <item x="155"/>
        <item x="75"/>
        <item x="69"/>
        <item x="165"/>
        <item x="292"/>
        <item x="289"/>
        <item x="166"/>
        <item x="167"/>
        <item x="291"/>
        <item x="106"/>
        <item x="105"/>
        <item x="169"/>
        <item x="294"/>
        <item x="295"/>
        <item x="253"/>
        <item x="72"/>
        <item x="159"/>
        <item x="6"/>
        <item x="53"/>
        <item x="103"/>
        <item x="57"/>
        <item x="219"/>
        <item x="260"/>
        <item x="257"/>
        <item x="215"/>
        <item x="214"/>
        <item x="216"/>
        <item x="41"/>
        <item x="272"/>
        <item x="175"/>
        <item x="55"/>
        <item x="256"/>
        <item x="197"/>
        <item x="160"/>
        <item x="60"/>
        <item x="29"/>
        <item x="164"/>
        <item x="265"/>
        <item x="63"/>
        <item x="107"/>
        <item x="268"/>
        <item x="269"/>
        <item x="224"/>
        <item x="102"/>
        <item x="274"/>
        <item x="225"/>
        <item x="162"/>
        <item x="226"/>
        <item x="71"/>
        <item x="251"/>
        <item x="248"/>
        <item x="37"/>
        <item x="79"/>
        <item x="263"/>
        <item x="227"/>
        <item x="211"/>
        <item x="64"/>
        <item x="252"/>
        <item x="250"/>
        <item x="74"/>
        <item x="229"/>
        <item x="217"/>
        <item x="104"/>
        <item x="110"/>
        <item x="230"/>
        <item x="111"/>
        <item x="271"/>
        <item x="231"/>
        <item x="281"/>
        <item x="242"/>
        <item x="62"/>
        <item x="258"/>
        <item x="154"/>
        <item x="208"/>
        <item x="277"/>
        <item x="264"/>
        <item x="67"/>
        <item x="238"/>
        <item x="13"/>
        <item x="113"/>
        <item x="196"/>
        <item x="46"/>
        <item x="282"/>
        <item x="108"/>
        <item x="59"/>
        <item x="171"/>
        <item x="204"/>
        <item x="52"/>
        <item x="213"/>
        <item x="220"/>
        <item x="299"/>
        <item x="278"/>
        <item x="279"/>
        <item x="144"/>
        <item x="136"/>
        <item x="243"/>
        <item x="221"/>
        <item x="191"/>
        <item x="112"/>
        <item x="73"/>
        <item x="273"/>
        <item x="34"/>
        <item x="247"/>
        <item x="116"/>
        <item x="33"/>
        <item x="228"/>
        <item x="195"/>
        <item x="31"/>
        <item x="261"/>
        <item x="266"/>
        <item x="239"/>
        <item x="109"/>
        <item x="126"/>
        <item x="183"/>
        <item x="139"/>
        <item x="283"/>
        <item x="255"/>
        <item x="130"/>
        <item x="285"/>
        <item x="249"/>
        <item x="70"/>
        <item x="267"/>
        <item x="244"/>
        <item x="132"/>
        <item x="172"/>
        <item x="284"/>
        <item x="117"/>
        <item x="210"/>
        <item x="259"/>
        <item x="287"/>
        <item x="237"/>
        <item x="2"/>
        <item x="173"/>
        <item x="47"/>
        <item x="65"/>
        <item x="142"/>
        <item x="85"/>
        <item x="50"/>
        <item x="223"/>
        <item x="286"/>
        <item x="83"/>
        <item x="56"/>
        <item x="54"/>
        <item x="275"/>
        <item x="246"/>
        <item x="123"/>
        <item x="81"/>
        <item x="209"/>
        <item x="121"/>
        <item x="66"/>
        <item x="143"/>
        <item x="262"/>
        <item x="222"/>
        <item x="150"/>
        <item x="280"/>
        <item x="115"/>
        <item x="254"/>
        <item x="124"/>
        <item x="270"/>
        <item x="276"/>
        <item x="205"/>
        <item x="40"/>
        <item x="90"/>
        <item x="206"/>
        <item x="131"/>
        <item x="187"/>
        <item x="152"/>
        <item x="114"/>
        <item x="189"/>
        <item x="78"/>
        <item x="86"/>
        <item x="190"/>
        <item x="245"/>
        <item x="240"/>
        <item x="16"/>
        <item x="297"/>
        <item x="15"/>
        <item x="181"/>
        <item x="19"/>
        <item x="241"/>
        <item x="119"/>
        <item x="84"/>
        <item x="156"/>
        <item x="145"/>
        <item x="146"/>
        <item x="22"/>
        <item x="58"/>
        <item x="168"/>
        <item x="20"/>
        <item x="207"/>
        <item x="157"/>
        <item x="122"/>
        <item x="80"/>
        <item x="118"/>
        <item x="232"/>
        <item x="218"/>
        <item x="87"/>
        <item x="133"/>
        <item x="24"/>
        <item x="26"/>
        <item x="177"/>
        <item x="23"/>
        <item x="27"/>
        <item x="25"/>
        <item x="61"/>
        <item x="170"/>
        <item x="7"/>
        <item x="89"/>
        <item x="28"/>
        <item x="88"/>
        <item x="68"/>
        <item x="32"/>
        <item x="82"/>
        <item x="1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showAll="0"/>
    <pivotField axis="axisCol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37"/>
  </rowFields>
  <rowItems count="5">
    <i>
      <x v="2"/>
    </i>
    <i>
      <x v="3"/>
    </i>
    <i>
      <x v="4"/>
    </i>
    <i>
      <x v="5"/>
    </i>
    <i t="grand">
      <x/>
    </i>
  </rowItems>
  <colFields count="1">
    <field x="36"/>
  </colFields>
  <colItems count="5">
    <i>
      <x v="1"/>
    </i>
    <i>
      <x v="2"/>
    </i>
    <i>
      <x v="3"/>
    </i>
    <i>
      <x v="4"/>
    </i>
    <i t="grand">
      <x/>
    </i>
  </colItems>
  <pageFields count="1">
    <pageField fld="34" item="0" hier="-1"/>
  </pageFields>
  <dataFields count="1">
    <dataField name="Sum of OUTSTANDING" fld="7" baseField="0" baseItem="0" numFmtId="164"/>
  </dataFields>
  <formats count="1"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BA888D-8DA3-445C-B82B-D008A6BC2188}" name="PivotTable9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186" firstHeaderRow="0" firstDataRow="1" firstDataCol="1"/>
  <pivotFields count="35">
    <pivotField dataField="1" showAll="0"/>
    <pivotField axis="axisRow" showAll="0">
      <items count="183">
        <item x="23"/>
        <item x="24"/>
        <item x="173"/>
        <item x="21"/>
        <item x="46"/>
        <item x="10"/>
        <item x="9"/>
        <item x="64"/>
        <item x="54"/>
        <item x="59"/>
        <item x="50"/>
        <item x="178"/>
        <item x="177"/>
        <item x="176"/>
        <item x="70"/>
        <item x="175"/>
        <item x="58"/>
        <item x="61"/>
        <item x="55"/>
        <item x="48"/>
        <item x="56"/>
        <item x="49"/>
        <item x="57"/>
        <item x="52"/>
        <item x="63"/>
        <item x="53"/>
        <item x="62"/>
        <item x="51"/>
        <item x="65"/>
        <item x="47"/>
        <item x="11"/>
        <item x="12"/>
        <item x="172"/>
        <item x="174"/>
        <item x="171"/>
        <item x="60"/>
        <item x="67"/>
        <item x="73"/>
        <item x="71"/>
        <item x="72"/>
        <item x="68"/>
        <item x="66"/>
        <item x="69"/>
        <item x="1"/>
        <item x="6"/>
        <item x="14"/>
        <item x="2"/>
        <item x="3"/>
        <item x="16"/>
        <item x="15"/>
        <item x="45"/>
        <item x="17"/>
        <item x="4"/>
        <item x="5"/>
        <item x="28"/>
        <item x="141"/>
        <item x="78"/>
        <item x="181"/>
        <item x="170"/>
        <item x="147"/>
        <item x="131"/>
        <item x="132"/>
        <item x="167"/>
        <item x="168"/>
        <item x="165"/>
        <item x="96"/>
        <item x="137"/>
        <item x="139"/>
        <item x="118"/>
        <item x="128"/>
        <item x="126"/>
        <item x="127"/>
        <item x="117"/>
        <item x="98"/>
        <item x="123"/>
        <item x="124"/>
        <item x="111"/>
        <item x="121"/>
        <item x="116"/>
        <item x="122"/>
        <item x="119"/>
        <item x="109"/>
        <item x="110"/>
        <item x="120"/>
        <item x="108"/>
        <item x="114"/>
        <item x="107"/>
        <item x="115"/>
        <item x="154"/>
        <item x="94"/>
        <item x="156"/>
        <item x="152"/>
        <item x="151"/>
        <item x="150"/>
        <item x="166"/>
        <item x="125"/>
        <item x="85"/>
        <item x="89"/>
        <item x="129"/>
        <item x="76"/>
        <item x="169"/>
        <item x="164"/>
        <item x="101"/>
        <item x="102"/>
        <item x="88"/>
        <item x="105"/>
        <item x="113"/>
        <item x="106"/>
        <item x="112"/>
        <item x="104"/>
        <item x="103"/>
        <item x="90"/>
        <item x="75"/>
        <item x="79"/>
        <item x="83"/>
        <item x="99"/>
        <item x="74"/>
        <item x="77"/>
        <item x="100"/>
        <item x="84"/>
        <item x="155"/>
        <item x="13"/>
        <item x="133"/>
        <item x="140"/>
        <item x="82"/>
        <item x="81"/>
        <item x="93"/>
        <item x="91"/>
        <item x="97"/>
        <item x="92"/>
        <item x="130"/>
        <item x="136"/>
        <item x="95"/>
        <item x="134"/>
        <item x="138"/>
        <item x="135"/>
        <item x="180"/>
        <item x="148"/>
        <item x="149"/>
        <item x="143"/>
        <item x="144"/>
        <item x="179"/>
        <item x="160"/>
        <item x="159"/>
        <item x="162"/>
        <item x="161"/>
        <item x="146"/>
        <item x="145"/>
        <item x="157"/>
        <item x="87"/>
        <item x="163"/>
        <item x="86"/>
        <item x="158"/>
        <item x="153"/>
        <item x="80"/>
        <item x="142"/>
        <item x="19"/>
        <item x="20"/>
        <item x="39"/>
        <item x="38"/>
        <item x="36"/>
        <item x="34"/>
        <item x="41"/>
        <item x="37"/>
        <item x="35"/>
        <item x="33"/>
        <item x="31"/>
        <item x="40"/>
        <item x="27"/>
        <item x="29"/>
        <item x="22"/>
        <item x="25"/>
        <item x="44"/>
        <item x="43"/>
        <item x="32"/>
        <item x="26"/>
        <item x="30"/>
        <item x="42"/>
        <item x="0"/>
        <item x="18"/>
        <item x="7"/>
        <item x="8"/>
        <item t="default"/>
      </items>
    </pivotField>
    <pivotField showAll="0"/>
    <pivotField showAll="0"/>
    <pivotField numFmtId="4" showAll="0"/>
    <pivotField dataField="1" showAll="0"/>
    <pivotField numFmtId="164" showAll="0"/>
    <pivotField dataField="1"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8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ccts" fld="0" subtotal="count" baseField="0" baseItem="0"/>
    <dataField name="O/s" fld="7" baseField="0" baseItem="0" numFmtId="164"/>
    <dataField name="Max Int" fld="5" subtotal="max" baseField="0" baseItem="0"/>
    <dataField name="Min Int" fld="5" subtotal="min" baseField="0" baseItem="0"/>
  </dataFields>
  <formats count="2">
    <format dxfId="1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E5C65E-118F-4C0C-8F16-83CB8897FDC7}" name="PivotTable8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1524" firstHeaderRow="1" firstDataRow="2" firstDataCol="1"/>
  <pivotFields count="35">
    <pivotField dataField="1" showAll="0"/>
    <pivotField showAll="0"/>
    <pivotField axis="axisRow" showAll="0">
      <items count="1520">
        <item x="205"/>
        <item x="734"/>
        <item x="55"/>
        <item x="550"/>
        <item x="264"/>
        <item x="537"/>
        <item x="1187"/>
        <item x="823"/>
        <item x="804"/>
        <item x="509"/>
        <item x="898"/>
        <item x="971"/>
        <item x="444"/>
        <item x="27"/>
        <item x="333"/>
        <item x="1052"/>
        <item x="693"/>
        <item x="787"/>
        <item x="1195"/>
        <item x="612"/>
        <item x="775"/>
        <item x="596"/>
        <item x="961"/>
        <item x="969"/>
        <item x="1002"/>
        <item x="791"/>
        <item x="717"/>
        <item x="744"/>
        <item x="1474"/>
        <item x="1161"/>
        <item x="1001"/>
        <item x="986"/>
        <item x="711"/>
        <item x="680"/>
        <item x="833"/>
        <item x="713"/>
        <item x="583"/>
        <item x="551"/>
        <item x="638"/>
        <item x="289"/>
        <item x="792"/>
        <item x="701"/>
        <item x="135"/>
        <item x="778"/>
        <item x="1024"/>
        <item x="1295"/>
        <item x="1004"/>
        <item x="269"/>
        <item x="169"/>
        <item x="1475"/>
        <item x="52"/>
        <item x="559"/>
        <item x="41"/>
        <item x="1217"/>
        <item x="594"/>
        <item x="117"/>
        <item x="802"/>
        <item x="733"/>
        <item x="547"/>
        <item x="118"/>
        <item x="840"/>
        <item x="141"/>
        <item x="608"/>
        <item x="1264"/>
        <item x="820"/>
        <item x="742"/>
        <item x="706"/>
        <item x="147"/>
        <item x="691"/>
        <item x="44"/>
        <item x="1122"/>
        <item x="1461"/>
        <item x="1315"/>
        <item x="1444"/>
        <item x="770"/>
        <item x="832"/>
        <item x="973"/>
        <item x="393"/>
        <item x="357"/>
        <item x="809"/>
        <item x="1020"/>
        <item x="1289"/>
        <item x="728"/>
        <item x="592"/>
        <item x="1015"/>
        <item x="1438"/>
        <item x="699"/>
        <item x="456"/>
        <item x="146"/>
        <item x="1054"/>
        <item x="684"/>
        <item x="676"/>
        <item x="725"/>
        <item x="979"/>
        <item x="1246"/>
        <item x="584"/>
        <item x="991"/>
        <item x="127"/>
        <item x="307"/>
        <item x="104"/>
        <item x="598"/>
        <item x="252"/>
        <item x="754"/>
        <item x="102"/>
        <item x="726"/>
        <item x="247"/>
        <item x="1101"/>
        <item x="129"/>
        <item x="838"/>
        <item x="1006"/>
        <item x="687"/>
        <item x="414"/>
        <item x="816"/>
        <item x="1503"/>
        <item x="682"/>
        <item x="782"/>
        <item x="45"/>
        <item x="709"/>
        <item x="159"/>
        <item x="813"/>
        <item x="580"/>
        <item x="28"/>
        <item x="1293"/>
        <item x="1007"/>
        <item x="421"/>
        <item x="121"/>
        <item x="145"/>
        <item x="977"/>
        <item x="1283"/>
        <item x="419"/>
        <item x="112"/>
        <item x="1064"/>
        <item x="694"/>
        <item x="398"/>
        <item x="764"/>
        <item x="470"/>
        <item x="399"/>
        <item x="748"/>
        <item x="1014"/>
        <item x="836"/>
        <item x="1017"/>
        <item x="87"/>
        <item x="905"/>
        <item x="737"/>
        <item x="978"/>
        <item x="1031"/>
        <item x="835"/>
        <item x="683"/>
        <item x="685"/>
        <item x="435"/>
        <item x="730"/>
        <item x="614"/>
        <item x="636"/>
        <item x="719"/>
        <item x="982"/>
        <item x="611"/>
        <item x="1204"/>
        <item x="341"/>
        <item x="837"/>
        <item x="571"/>
        <item x="9"/>
        <item x="3"/>
        <item x="839"/>
        <item x="1008"/>
        <item x="21"/>
        <item x="166"/>
        <item x="71"/>
        <item x="469"/>
        <item x="10"/>
        <item x="122"/>
        <item x="219"/>
        <item x="84"/>
        <item x="527"/>
        <item x="179"/>
        <item x="82"/>
        <item x="575"/>
        <item x="305"/>
        <item x="517"/>
        <item x="76"/>
        <item x="371"/>
        <item x="33"/>
        <item x="207"/>
        <item x="323"/>
        <item x="337"/>
        <item x="35"/>
        <item x="303"/>
        <item x="54"/>
        <item x="78"/>
        <item x="992"/>
        <item x="155"/>
        <item x="431"/>
        <item x="295"/>
        <item x="352"/>
        <item x="64"/>
        <item x="563"/>
        <item x="579"/>
        <item x="882"/>
        <item x="1018"/>
        <item x="60"/>
        <item x="720"/>
        <item x="345"/>
        <item x="570"/>
        <item x="543"/>
        <item x="387"/>
        <item x="392"/>
        <item x="606"/>
        <item x="157"/>
        <item x="24"/>
        <item x="51"/>
        <item x="824"/>
        <item x="240"/>
        <item x="889"/>
        <item x="697"/>
        <item x="366"/>
        <item x="708"/>
        <item x="217"/>
        <item x="74"/>
        <item x="202"/>
        <item x="163"/>
        <item x="670"/>
        <item x="553"/>
        <item x="299"/>
        <item x="283"/>
        <item x="586"/>
        <item x="482"/>
        <item x="861"/>
        <item x="266"/>
        <item x="11"/>
        <item x="214"/>
        <item x="79"/>
        <item x="160"/>
        <item x="232"/>
        <item x="939"/>
        <item x="386"/>
        <item x="850"/>
        <item x="57"/>
        <item x="515"/>
        <item x="275"/>
        <item x="923"/>
        <item x="358"/>
        <item x="1473"/>
        <item x="1258"/>
        <item x="1197"/>
        <item x="1290"/>
        <item x="1048"/>
        <item x="1241"/>
        <item x="1150"/>
        <item x="635"/>
        <item x="500"/>
        <item x="37"/>
        <item x="151"/>
        <item x="773"/>
        <item x="94"/>
        <item x="17"/>
        <item x="722"/>
        <item x="272"/>
        <item x="476"/>
        <item x="806"/>
        <item x="766"/>
        <item x="1507"/>
        <item x="645"/>
        <item x="1077"/>
        <item x="133"/>
        <item x="1179"/>
        <item x="862"/>
        <item x="746"/>
        <item x="780"/>
        <item x="729"/>
        <item x="401"/>
        <item x="771"/>
        <item x="785"/>
        <item x="83"/>
        <item x="1511"/>
        <item x="796"/>
        <item x="1005"/>
        <item x="564"/>
        <item x="918"/>
        <item x="375"/>
        <item x="459"/>
        <item x="590"/>
        <item x="423"/>
        <item x="59"/>
        <item x="1025"/>
        <item x="703"/>
        <item x="182"/>
        <item x="974"/>
        <item x="558"/>
        <item x="987"/>
        <item x="988"/>
        <item x="1317"/>
        <item x="26"/>
        <item x="569"/>
        <item x="61"/>
        <item x="999"/>
        <item x="815"/>
        <item x="860"/>
        <item x="877"/>
        <item x="1429"/>
        <item x="265"/>
        <item x="1269"/>
        <item x="786"/>
        <item x="696"/>
        <item x="1220"/>
        <item x="320"/>
        <item x="639"/>
        <item x="647"/>
        <item x="1345"/>
        <item x="856"/>
        <item x="1268"/>
        <item x="1178"/>
        <item x="1341"/>
        <item x="1175"/>
        <item x="143"/>
        <item x="1251"/>
        <item x="934"/>
        <item x="1382"/>
        <item x="197"/>
        <item x="132"/>
        <item x="951"/>
        <item x="1307"/>
        <item x="291"/>
        <item x="1138"/>
        <item x="403"/>
        <item x="705"/>
        <item x="653"/>
        <item x="1027"/>
        <item x="869"/>
        <item x="1033"/>
        <item x="193"/>
        <item x="972"/>
        <item x="25"/>
        <item x="881"/>
        <item x="830"/>
        <item x="184"/>
        <item x="396"/>
        <item x="908"/>
        <item x="634"/>
        <item x="781"/>
        <item x="453"/>
        <item x="769"/>
        <item x="261"/>
        <item x="798"/>
        <item x="190"/>
        <item x="686"/>
        <item x="208"/>
        <item x="1291"/>
        <item x="817"/>
        <item x="700"/>
        <item x="138"/>
        <item x="395"/>
        <item x="334"/>
        <item x="390"/>
        <item x="998"/>
        <item x="772"/>
        <item x="1226"/>
        <item x="131"/>
        <item x="1450"/>
        <item x="8"/>
        <item x="496"/>
        <item x="578"/>
        <item x="238"/>
        <item x="750"/>
        <item x="1400"/>
        <item x="1012"/>
        <item x="1013"/>
        <item x="485"/>
        <item x="464"/>
        <item x="284"/>
        <item x="293"/>
        <item x="1074"/>
        <item x="103"/>
        <item x="549"/>
        <item x="363"/>
        <item x="581"/>
        <item x="577"/>
        <item x="552"/>
        <item x="107"/>
        <item x="1135"/>
        <item x="449"/>
        <item x="814"/>
        <item x="793"/>
        <item x="1401"/>
        <item x="759"/>
        <item x="1442"/>
        <item x="427"/>
        <item x="140"/>
        <item x="935"/>
        <item x="648"/>
        <item x="761"/>
        <item x="256"/>
        <item x="641"/>
        <item x="417"/>
        <item x="1045"/>
        <item x="976"/>
        <item x="995"/>
        <item x="149"/>
        <item x="933"/>
        <item x="1467"/>
        <item x="156"/>
        <item x="1331"/>
        <item x="441"/>
        <item x="1426"/>
        <item x="739"/>
        <item x="315"/>
        <item x="663"/>
        <item x="650"/>
        <item x="1281"/>
        <item x="715"/>
        <item x="187"/>
        <item x="391"/>
        <item x="1292"/>
        <item x="1058"/>
        <item x="667"/>
        <item x="1344"/>
        <item x="1252"/>
        <item x="1154"/>
        <item x="411"/>
        <item x="1091"/>
        <item x="1125"/>
        <item x="560"/>
        <item x="1185"/>
        <item x="1172"/>
        <item x="461"/>
        <item x="148"/>
        <item x="1383"/>
        <item x="920"/>
        <item x="246"/>
        <item x="757"/>
        <item x="1041"/>
        <item x="452"/>
        <item x="1193"/>
        <item x="912"/>
        <item x="655"/>
        <item x="18"/>
        <item x="955"/>
        <item x="1502"/>
        <item x="1465"/>
        <item x="175"/>
        <item x="1305"/>
        <item x="658"/>
        <item x="1121"/>
        <item x="1206"/>
        <item x="349"/>
        <item x="136"/>
        <item x="714"/>
        <item x="1029"/>
        <item x="77"/>
        <item x="326"/>
        <item x="30"/>
        <item x="975"/>
        <item x="646"/>
        <item x="844"/>
        <item x="346"/>
        <item x="152"/>
        <item x="1000"/>
        <item x="659"/>
        <item x="661"/>
        <item x="29"/>
        <item x="1350"/>
        <item x="491"/>
        <item x="1277"/>
        <item x="957"/>
        <item x="1492"/>
        <item x="1159"/>
        <item x="1046"/>
        <item x="1330"/>
        <item x="1201"/>
        <item x="1388"/>
        <item x="96"/>
        <item x="1351"/>
        <item x="110"/>
        <item x="751"/>
        <item x="1263"/>
        <item x="993"/>
        <item x="909"/>
        <item x="985"/>
        <item x="1374"/>
        <item x="1441"/>
        <item x="788"/>
        <item x="1332"/>
        <item x="362"/>
        <item x="1454"/>
        <item x="1116"/>
        <item x="1371"/>
        <item x="811"/>
        <item x="651"/>
        <item x="904"/>
        <item x="842"/>
        <item x="319"/>
        <item x="168"/>
        <item x="488"/>
        <item x="561"/>
        <item x="1494"/>
        <item x="294"/>
        <item x="263"/>
        <item x="931"/>
        <item x="234"/>
        <item x="1149"/>
        <item x="1470"/>
        <item x="124"/>
        <item x="43"/>
        <item x="990"/>
        <item x="474"/>
        <item x="807"/>
        <item x="62"/>
        <item x="356"/>
        <item x="36"/>
        <item x="534"/>
        <item x="678"/>
        <item x="235"/>
        <item x="274"/>
        <item x="1167"/>
        <item x="439"/>
        <item x="1110"/>
        <item x="1134"/>
        <item x="1139"/>
        <item x="1319"/>
        <item x="723"/>
        <item x="1209"/>
        <item x="438"/>
        <item x="943"/>
        <item x="718"/>
        <item x="732"/>
        <item x="1146"/>
        <item x="90"/>
        <item x="539"/>
        <item x="287"/>
        <item x="34"/>
        <item x="296"/>
        <item x="13"/>
        <item x="810"/>
        <item x="535"/>
        <item x="242"/>
        <item x="290"/>
        <item x="95"/>
        <item x="506"/>
        <item x="587"/>
        <item x="4"/>
        <item x="451"/>
        <item x="1372"/>
        <item x="633"/>
        <item x="743"/>
        <item x="262"/>
        <item x="593"/>
        <item x="361"/>
        <item x="332"/>
        <item x="1370"/>
        <item x="1420"/>
        <item x="418"/>
        <item x="716"/>
        <item x="531"/>
        <item x="956"/>
        <item x="93"/>
        <item x="1196"/>
        <item x="297"/>
        <item x="15"/>
        <item x="968"/>
        <item x="1472"/>
        <item x="68"/>
        <item x="662"/>
        <item x="1022"/>
        <item x="1261"/>
        <item x="1245"/>
        <item x="526"/>
        <item x="812"/>
        <item x="916"/>
        <item x="1188"/>
        <item x="1260"/>
        <item x="1373"/>
        <item x="854"/>
        <item x="690"/>
        <item x="879"/>
        <item x="610"/>
        <item x="1210"/>
        <item x="536"/>
        <item x="1422"/>
        <item x="245"/>
        <item x="1285"/>
        <item x="338"/>
        <item x="1216"/>
        <item x="1440"/>
        <item x="31"/>
        <item x="952"/>
        <item x="1449"/>
        <item x="1164"/>
        <item x="1128"/>
        <item x="1476"/>
        <item x="1483"/>
        <item x="115"/>
        <item x="224"/>
        <item x="429"/>
        <item x="1299"/>
        <item x="316"/>
        <item x="1459"/>
        <item x="14"/>
        <item x="1471"/>
        <item x="162"/>
        <item x="864"/>
        <item x="188"/>
        <item x="404"/>
        <item x="1228"/>
        <item x="230"/>
        <item x="892"/>
        <item x="1086"/>
        <item x="1509"/>
        <item x="1133"/>
        <item x="1108"/>
        <item x="542"/>
        <item x="458"/>
        <item x="710"/>
        <item x="1302"/>
        <item x="123"/>
        <item x="412"/>
        <item x="276"/>
        <item x="777"/>
        <item x="1404"/>
        <item x="1168"/>
        <item x="752"/>
        <item x="227"/>
        <item x="1296"/>
        <item x="1224"/>
        <item x="340"/>
        <item x="85"/>
        <item x="385"/>
        <item x="1221"/>
        <item x="1037"/>
        <item x="1368"/>
        <item x="72"/>
        <item x="657"/>
        <item x="92"/>
        <item x="298"/>
        <item x="204"/>
        <item x="1093"/>
        <item x="2"/>
        <item x="1235"/>
        <item x="1312"/>
        <item x="555"/>
        <item x="191"/>
        <item x="649"/>
        <item x="142"/>
        <item x="1424"/>
        <item x="1123"/>
        <item x="724"/>
        <item x="741"/>
        <item x="848"/>
        <item x="1320"/>
        <item x="447"/>
        <item x="335"/>
        <item x="1194"/>
        <item x="405"/>
        <item x="1105"/>
        <item x="805"/>
        <item x="1243"/>
        <item x="1384"/>
        <item x="1218"/>
        <item x="1398"/>
        <item x="894"/>
        <item x="144"/>
        <item x="40"/>
        <item x="448"/>
        <item x="562"/>
        <item x="400"/>
        <item x="424"/>
        <item x="983"/>
        <item x="1117"/>
        <item x="388"/>
        <item x="1381"/>
        <item x="365"/>
        <item x="1097"/>
        <item x="66"/>
        <item x="273"/>
        <item x="23"/>
        <item x="745"/>
        <item x="111"/>
        <item x="1035"/>
        <item x="91"/>
        <item x="88"/>
        <item x="1043"/>
        <item x="1049"/>
        <item x="601"/>
        <item x="1349"/>
        <item x="1032"/>
        <item x="1363"/>
        <item x="466"/>
        <item x="407"/>
        <item x="426"/>
        <item x="422"/>
        <item x="460"/>
        <item x="463"/>
        <item x="174"/>
        <item x="114"/>
        <item x="471"/>
        <item x="1016"/>
        <item x="829"/>
        <item x="239"/>
        <item x="134"/>
        <item x="605"/>
        <item x="681"/>
        <item x="1079"/>
        <item x="808"/>
        <item x="1051"/>
        <item x="1447"/>
        <item x="196"/>
        <item x="1030"/>
        <item x="497"/>
        <item x="397"/>
        <item x="428"/>
        <item x="966"/>
        <item x="1392"/>
        <item x="599"/>
        <item x="215"/>
        <item x="984"/>
        <item x="63"/>
        <item x="631"/>
        <item x="727"/>
        <item x="321"/>
        <item x="472"/>
        <item x="306"/>
        <item x="420"/>
        <item x="532"/>
        <item x="948"/>
        <item x="888"/>
        <item x="1270"/>
        <item x="325"/>
        <item x="89"/>
        <item x="39"/>
        <item x="664"/>
        <item x="384"/>
        <item x="1165"/>
        <item x="1423"/>
        <item x="797"/>
        <item x="767"/>
        <item x="367"/>
        <item x="867"/>
        <item x="1248"/>
        <item x="949"/>
        <item x="604"/>
        <item x="1152"/>
        <item x="1348"/>
        <item x="866"/>
        <item x="565"/>
        <item x="416"/>
        <item x="267"/>
        <item x="125"/>
        <item x="1103"/>
        <item x="65"/>
        <item x="652"/>
        <item x="1412"/>
        <item x="989"/>
        <item x="199"/>
        <item x="915"/>
        <item x="1060"/>
        <item x="1109"/>
        <item x="70"/>
        <item x="415"/>
        <item x="1355"/>
        <item x="834"/>
        <item x="528"/>
        <item x="1306"/>
        <item x="1171"/>
        <item x="1358"/>
        <item x="695"/>
        <item x="440"/>
        <item x="158"/>
        <item x="698"/>
        <item x="106"/>
        <item x="911"/>
        <item x="1354"/>
        <item x="50"/>
        <item x="826"/>
        <item x="1482"/>
        <item x="1477"/>
        <item x="779"/>
        <item x="1425"/>
        <item x="1402"/>
        <item x="255"/>
        <item x="1391"/>
        <item x="1225"/>
        <item x="462"/>
        <item x="1092"/>
        <item x="1278"/>
        <item x="878"/>
        <item x="1200"/>
        <item x="618"/>
        <item x="116"/>
        <item x="49"/>
        <item x="442"/>
        <item x="544"/>
        <item x="1499"/>
        <item x="1463"/>
        <item x="1070"/>
        <item x="1163"/>
        <item x="1238"/>
        <item x="1189"/>
        <item x="1455"/>
        <item x="660"/>
        <item x="1498"/>
        <item x="688"/>
        <item x="347"/>
        <item x="5"/>
        <item x="963"/>
        <item x="7"/>
        <item x="962"/>
        <item x="478"/>
        <item x="499"/>
        <item x="308"/>
        <item x="1126"/>
        <item x="327"/>
        <item x="249"/>
        <item x="260"/>
        <item x="465"/>
        <item x="233"/>
        <item x="825"/>
        <item x="105"/>
        <item x="53"/>
        <item x="831"/>
        <item x="425"/>
        <item x="1310"/>
        <item x="1040"/>
        <item x="473"/>
        <item x="280"/>
        <item x="922"/>
        <item x="591"/>
        <item x="372"/>
        <item x="73"/>
        <item x="902"/>
        <item x="113"/>
        <item x="574"/>
        <item x="843"/>
        <item x="576"/>
        <item x="432"/>
        <item x="490"/>
        <item x="318"/>
        <item x="953"/>
        <item x="436"/>
        <item x="80"/>
        <item x="300"/>
        <item x="1169"/>
        <item x="331"/>
        <item x="383"/>
        <item x="672"/>
        <item x="548"/>
        <item x="784"/>
        <item x="997"/>
        <item x="173"/>
        <item x="891"/>
        <item x="1174"/>
        <item x="97"/>
        <item x="765"/>
        <item x="721"/>
        <item x="508"/>
        <item x="907"/>
        <item x="958"/>
        <item x="790"/>
        <item x="1236"/>
        <item x="350"/>
        <item x="1096"/>
        <item x="654"/>
        <item x="1120"/>
        <item x="1462"/>
        <item x="679"/>
        <item x="994"/>
        <item x="42"/>
        <item x="755"/>
        <item x="863"/>
        <item x="880"/>
        <item x="510"/>
        <item x="374"/>
        <item x="38"/>
        <item x="389"/>
        <item x="1508"/>
        <item x="480"/>
        <item x="183"/>
        <item x="1406"/>
        <item x="874"/>
        <item x="373"/>
        <item x="859"/>
        <item x="1405"/>
        <item x="1446"/>
        <item x="413"/>
        <item x="1177"/>
        <item x="1365"/>
        <item x="430"/>
        <item x="467"/>
        <item x="502"/>
        <item x="495"/>
        <item x="885"/>
        <item x="1028"/>
        <item x="1360"/>
        <item x="1352"/>
        <item x="1026"/>
        <item x="1413"/>
        <item x="457"/>
        <item x="1112"/>
        <item x="1176"/>
        <item x="1491"/>
        <item x="566"/>
        <item x="19"/>
        <item x="1050"/>
        <item x="996"/>
        <item x="250"/>
        <item x="851"/>
        <item x="507"/>
        <item x="494"/>
        <item x="930"/>
        <item x="1439"/>
        <item x="799"/>
        <item x="1493"/>
        <item x="890"/>
        <item x="1480"/>
        <item x="756"/>
        <item x="762"/>
        <item x="1202"/>
        <item x="1021"/>
        <item x="1056"/>
        <item x="1145"/>
        <item x="1044"/>
        <item x="946"/>
        <item x="285"/>
        <item x="1250"/>
        <item x="1513"/>
        <item x="632"/>
        <item x="897"/>
        <item x="1256"/>
        <item x="1436"/>
        <item x="1010"/>
        <item x="942"/>
        <item x="944"/>
        <item x="936"/>
        <item x="1147"/>
        <item x="1148"/>
        <item x="954"/>
        <item x="960"/>
        <item x="692"/>
        <item x="360"/>
        <item x="704"/>
        <item x="1057"/>
        <item x="595"/>
        <item x="1102"/>
        <item x="282"/>
        <item x="1181"/>
        <item x="48"/>
        <item x="511"/>
        <item x="302"/>
        <item x="1166"/>
        <item x="855"/>
        <item x="516"/>
        <item x="120"/>
        <item x="406"/>
        <item x="513"/>
        <item x="150"/>
        <item x="47"/>
        <item x="1389"/>
        <item x="1434"/>
        <item x="1119"/>
        <item x="1036"/>
        <item x="1073"/>
        <item x="1478"/>
        <item x="707"/>
        <item x="228"/>
        <item x="67"/>
        <item x="656"/>
        <item x="629"/>
        <item x="1311"/>
        <item x="1198"/>
        <item x="177"/>
        <item x="1411"/>
        <item x="164"/>
        <item x="970"/>
        <item x="1490"/>
        <item x="1184"/>
        <item x="603"/>
        <item x="938"/>
        <item x="841"/>
        <item x="1009"/>
        <item x="950"/>
        <item x="735"/>
        <item x="738"/>
        <item x="1130"/>
        <item x="910"/>
        <item x="1162"/>
        <item x="1435"/>
        <item x="702"/>
        <item x="209"/>
        <item x="789"/>
        <item x="481"/>
        <item x="803"/>
        <item x="919"/>
        <item x="941"/>
        <item x="368"/>
        <item x="409"/>
        <item x="1094"/>
        <item x="503"/>
        <item x="1223"/>
        <item x="69"/>
        <item x="119"/>
        <item x="258"/>
        <item x="1127"/>
        <item x="364"/>
        <item x="520"/>
        <item x="801"/>
        <item x="1486"/>
        <item x="455"/>
        <item x="153"/>
        <item x="981"/>
        <item x="557"/>
        <item x="1247"/>
        <item x="665"/>
        <item x="937"/>
        <item x="271"/>
        <item x="865"/>
        <item x="959"/>
        <item x="1464"/>
        <item x="195"/>
        <item x="492"/>
        <item x="585"/>
        <item x="292"/>
        <item x="180"/>
        <item x="154"/>
        <item x="186"/>
        <item x="251"/>
        <item x="1233"/>
        <item x="1387"/>
        <item x="776"/>
        <item x="210"/>
        <item x="846"/>
        <item x="731"/>
        <item x="286"/>
        <item x="622"/>
        <item x="1227"/>
        <item x="211"/>
        <item x="12"/>
        <item x="98"/>
        <item x="445"/>
        <item x="330"/>
        <item x="899"/>
        <item x="99"/>
        <item x="675"/>
        <item x="1469"/>
        <item x="1265"/>
        <item x="886"/>
        <item x="853"/>
        <item x="1322"/>
        <item x="712"/>
        <item x="236"/>
        <item x="1452"/>
        <item x="1279"/>
        <item x="1500"/>
        <item x="932"/>
        <item x="1458"/>
        <item x="221"/>
        <item x="980"/>
        <item x="1053"/>
        <item x="248"/>
        <item x="1335"/>
        <item x="674"/>
        <item x="128"/>
        <item x="339"/>
        <item x="231"/>
        <item x="1254"/>
        <item x="1240"/>
        <item x="1272"/>
        <item x="443"/>
        <item x="849"/>
        <item x="484"/>
        <item x="223"/>
        <item x="1011"/>
        <item x="763"/>
        <item x="46"/>
        <item x="628"/>
        <item x="1437"/>
        <item x="760"/>
        <item x="1489"/>
        <item x="225"/>
        <item x="540"/>
        <item x="758"/>
        <item x="529"/>
        <item x="1353"/>
        <item x="257"/>
        <item x="1107"/>
        <item x="617"/>
        <item x="1313"/>
        <item x="753"/>
        <item x="883"/>
        <item x="514"/>
        <item x="201"/>
        <item x="486"/>
        <item x="1113"/>
        <item x="1131"/>
        <item x="450"/>
        <item x="947"/>
        <item x="1136"/>
        <item x="519"/>
        <item x="171"/>
        <item x="1215"/>
        <item x="1273"/>
        <item x="1468"/>
        <item x="1118"/>
        <item x="483"/>
        <item x="600"/>
        <item x="270"/>
        <item x="1076"/>
        <item x="178"/>
        <item x="505"/>
        <item x="244"/>
        <item x="556"/>
        <item x="1314"/>
        <item x="278"/>
        <item x="887"/>
        <item x="254"/>
        <item x="1375"/>
        <item x="81"/>
        <item x="1183"/>
        <item x="901"/>
        <item x="216"/>
        <item x="479"/>
        <item x="1170"/>
        <item x="1129"/>
        <item x="1347"/>
        <item x="1361"/>
        <item x="1397"/>
        <item x="377"/>
        <item x="1142"/>
        <item x="602"/>
        <item x="1448"/>
        <item x="847"/>
        <item x="1506"/>
        <item x="1038"/>
        <item x="351"/>
        <item x="477"/>
        <item x="437"/>
        <item x="1428"/>
        <item x="1316"/>
        <item x="1419"/>
        <item x="903"/>
        <item x="1366"/>
        <item x="454"/>
        <item x="381"/>
        <item x="220"/>
        <item x="1063"/>
        <item x="740"/>
        <item x="747"/>
        <item x="1488"/>
        <item x="161"/>
        <item x="522"/>
        <item x="1098"/>
        <item x="194"/>
        <item x="642"/>
        <item x="965"/>
        <item x="572"/>
        <item x="1271"/>
        <item x="1"/>
        <item x="1385"/>
        <item x="689"/>
        <item x="906"/>
        <item x="86"/>
        <item x="1257"/>
        <item x="794"/>
        <item x="1106"/>
        <item x="1433"/>
        <item x="100"/>
        <item x="1364"/>
        <item x="1066"/>
        <item x="868"/>
        <item x="0"/>
        <item x="1504"/>
        <item x="1323"/>
        <item x="301"/>
        <item x="378"/>
        <item x="1308"/>
        <item x="1343"/>
        <item x="1393"/>
        <item x="858"/>
        <item x="1394"/>
        <item x="1346"/>
        <item x="213"/>
        <item x="206"/>
        <item x="1115"/>
        <item x="1396"/>
        <item x="446"/>
        <item x="1456"/>
        <item x="1213"/>
        <item x="108"/>
        <item x="582"/>
        <item x="1325"/>
        <item x="1410"/>
        <item x="1485"/>
        <item x="1234"/>
        <item x="896"/>
        <item x="1059"/>
        <item x="501"/>
        <item x="1023"/>
        <item x="1495"/>
        <item x="1414"/>
        <item x="538"/>
        <item x="1386"/>
        <item x="1337"/>
        <item x="893"/>
        <item x="1099"/>
        <item x="917"/>
        <item x="1496"/>
        <item x="1067"/>
        <item x="1153"/>
        <item x="344"/>
        <item x="336"/>
        <item x="1249"/>
        <item x="380"/>
        <item x="921"/>
        <item x="1329"/>
        <item x="328"/>
        <item x="1259"/>
        <item x="884"/>
        <item x="1340"/>
        <item x="1087"/>
        <item x="322"/>
        <item x="1232"/>
        <item x="324"/>
        <item x="870"/>
        <item x="1432"/>
        <item x="783"/>
        <item x="241"/>
        <item x="343"/>
        <item x="288"/>
        <item x="1334"/>
        <item x="1141"/>
        <item x="434"/>
        <item x="1155"/>
        <item x="1182"/>
        <item x="311"/>
        <item x="370"/>
        <item x="268"/>
        <item x="913"/>
        <item x="342"/>
        <item x="329"/>
        <item x="304"/>
        <item x="1369"/>
        <item x="929"/>
        <item x="1457"/>
        <item x="1284"/>
        <item x="1321"/>
        <item x="533"/>
        <item x="433"/>
        <item x="644"/>
        <item x="1367"/>
        <item x="382"/>
        <item x="394"/>
        <item x="828"/>
        <item x="822"/>
        <item x="1199"/>
        <item x="609"/>
        <item x="1042"/>
        <item x="1333"/>
        <item x="1403"/>
        <item x="852"/>
        <item x="1237"/>
        <item x="1516"/>
        <item x="130"/>
        <item x="137"/>
        <item x="376"/>
        <item x="475"/>
        <item x="964"/>
        <item x="1380"/>
        <item x="1324"/>
        <item x="1266"/>
        <item x="1327"/>
        <item x="668"/>
        <item x="165"/>
        <item x="139"/>
        <item x="1158"/>
        <item x="1298"/>
        <item x="845"/>
        <item x="1378"/>
        <item x="1095"/>
        <item x="857"/>
        <item x="1276"/>
        <item x="402"/>
        <item x="1479"/>
        <item x="945"/>
        <item x="795"/>
        <item x="1157"/>
        <item x="1160"/>
        <item x="940"/>
        <item x="410"/>
        <item x="1253"/>
        <item x="541"/>
        <item x="521"/>
        <item x="530"/>
        <item x="554"/>
        <item x="736"/>
        <item x="1326"/>
        <item x="545"/>
        <item x="218"/>
        <item x="925"/>
        <item x="1451"/>
        <item x="926"/>
        <item x="1191"/>
        <item x="1207"/>
        <item x="1280"/>
        <item x="546"/>
        <item x="1427"/>
        <item x="1309"/>
        <item x="768"/>
        <item x="1190"/>
        <item x="1379"/>
        <item x="1497"/>
        <item x="640"/>
        <item x="666"/>
        <item x="643"/>
        <item x="637"/>
        <item x="1267"/>
        <item x="669"/>
        <item x="16"/>
        <item x="871"/>
        <item x="20"/>
        <item x="348"/>
        <item x="487"/>
        <item x="613"/>
        <item x="607"/>
        <item x="22"/>
        <item x="1180"/>
        <item x="1430"/>
        <item x="32"/>
        <item x="671"/>
        <item x="1003"/>
        <item x="75"/>
        <item x="185"/>
        <item x="176"/>
        <item x="1487"/>
        <item x="1019"/>
        <item x="101"/>
        <item x="109"/>
        <item x="1039"/>
        <item x="914"/>
        <item x="58"/>
        <item x="317"/>
        <item x="189"/>
        <item x="573"/>
        <item x="181"/>
        <item x="6"/>
        <item x="192"/>
        <item x="56"/>
        <item x="354"/>
        <item x="369"/>
        <item x="597"/>
        <item x="379"/>
        <item x="1075"/>
        <item x="1275"/>
        <item x="1512"/>
        <item x="1460"/>
        <item x="314"/>
        <item x="1132"/>
        <item x="1357"/>
        <item x="1203"/>
        <item x="818"/>
        <item x="1078"/>
        <item x="1362"/>
        <item x="1061"/>
        <item x="1255"/>
        <item x="1301"/>
        <item x="1510"/>
        <item x="259"/>
        <item x="222"/>
        <item x="800"/>
        <item x="1239"/>
        <item x="1140"/>
        <item x="359"/>
        <item x="1062"/>
        <item x="1230"/>
        <item x="203"/>
        <item x="1211"/>
        <item x="895"/>
        <item x="1376"/>
        <item x="1445"/>
        <item x="1377"/>
        <item x="1229"/>
        <item x="1415"/>
        <item x="1518"/>
        <item x="1083"/>
        <item x="1515"/>
        <item x="1514"/>
        <item x="1080"/>
        <item x="568"/>
        <item x="1390"/>
        <item x="927"/>
        <item x="408"/>
        <item x="1068"/>
        <item x="677"/>
        <item x="1399"/>
        <item x="353"/>
        <item x="1517"/>
        <item x="310"/>
        <item x="1065"/>
        <item x="567"/>
        <item x="673"/>
        <item x="589"/>
        <item x="1082"/>
        <item x="355"/>
        <item x="928"/>
        <item x="819"/>
        <item x="1081"/>
        <item x="623"/>
        <item x="1156"/>
        <item x="900"/>
        <item x="1084"/>
        <item x="1111"/>
        <item x="827"/>
        <item x="167"/>
        <item x="1212"/>
        <item x="630"/>
        <item x="1407"/>
        <item x="1085"/>
        <item x="1408"/>
        <item x="170"/>
        <item x="1151"/>
        <item x="126"/>
        <item x="1466"/>
        <item x="1395"/>
        <item x="498"/>
        <item x="924"/>
        <item x="1219"/>
        <item x="1055"/>
        <item x="967"/>
        <item x="1339"/>
        <item x="1288"/>
        <item x="1282"/>
        <item x="1088"/>
        <item x="1297"/>
        <item x="1144"/>
        <item x="1336"/>
        <item x="821"/>
        <item x="1453"/>
        <item x="1262"/>
        <item x="1173"/>
        <item x="1205"/>
        <item x="518"/>
        <item x="281"/>
        <item x="1274"/>
        <item x="1328"/>
        <item x="1338"/>
        <item x="1069"/>
        <item x="1304"/>
        <item x="1294"/>
        <item x="1208"/>
        <item x="1342"/>
        <item x="1214"/>
        <item x="1071"/>
        <item x="1137"/>
        <item x="1443"/>
        <item x="277"/>
        <item x="1072"/>
        <item x="1047"/>
        <item x="774"/>
        <item x="1114"/>
        <item x="1359"/>
        <item x="1192"/>
        <item x="198"/>
        <item x="620"/>
        <item x="200"/>
        <item x="616"/>
        <item x="313"/>
        <item x="1124"/>
        <item x="489"/>
        <item x="504"/>
        <item x="468"/>
        <item x="872"/>
        <item x="525"/>
        <item x="619"/>
        <item x="1409"/>
        <item x="1231"/>
        <item x="1501"/>
        <item x="524"/>
        <item x="493"/>
        <item x="1300"/>
        <item x="523"/>
        <item x="226"/>
        <item x="279"/>
        <item x="626"/>
        <item x="625"/>
        <item x="312"/>
        <item x="512"/>
        <item x="1421"/>
        <item x="1431"/>
        <item x="627"/>
        <item x="229"/>
        <item x="212"/>
        <item x="309"/>
        <item x="873"/>
        <item x="1090"/>
        <item x="876"/>
        <item x="875"/>
        <item x="1143"/>
        <item x="1287"/>
        <item x="1318"/>
        <item x="1242"/>
        <item x="1286"/>
        <item x="1100"/>
        <item x="1222"/>
        <item x="253"/>
        <item x="1104"/>
        <item x="1418"/>
        <item x="1416"/>
        <item x="1417"/>
        <item x="1089"/>
        <item x="588"/>
        <item x="243"/>
        <item x="1034"/>
        <item x="624"/>
        <item x="172"/>
        <item x="749"/>
        <item x="621"/>
        <item x="615"/>
        <item x="1303"/>
        <item x="237"/>
        <item x="1244"/>
        <item x="1481"/>
        <item x="1356"/>
        <item x="1505"/>
        <item x="1484"/>
        <item x="1186"/>
        <item t="default"/>
      </items>
    </pivotField>
    <pivotField showAll="0"/>
    <pivotField numFmtId="4" showAll="0"/>
    <pivotField showAll="0"/>
    <pivotField numFmtId="164" showAll="0"/>
    <pivotField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</pivotFields>
  <rowFields count="1">
    <field x="2"/>
  </rowFields>
  <rowItems count="15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 t="grand">
      <x/>
    </i>
  </rowItems>
  <colFields count="1">
    <field x="32"/>
  </colFields>
  <colItems count="3">
    <i>
      <x/>
    </i>
    <i>
      <x v="1"/>
    </i>
    <i t="grand">
      <x/>
    </i>
  </colItems>
  <dataFields count="1">
    <dataField name="Count of ACCOUNT NO" fld="0" subtotal="count" baseField="0" baseItem="0"/>
  </dataFields>
  <formats count="1">
    <format dxfId="13">
      <pivotArea field="2" grandCol="1" collapsedLevelsAreSubtotals="1" axis="axisRow" fieldPosition="0">
        <references count="1">
          <reference field="2" count="1">
            <x v="45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F4C95F-7CF8-4279-8B1A-8DBCDF0C6E2D}" name="PivotTable1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E14" firstHeaderRow="0" firstDataRow="1" firstDataCol="1"/>
  <pivotFields count="35">
    <pivotField showAll="0"/>
    <pivotField showAll="0"/>
    <pivotField showAll="0"/>
    <pivotField showAll="0"/>
    <pivotField numFmtId="4" showAll="0"/>
    <pivotField showAll="0"/>
    <pivotField numFmtId="164" showAll="0"/>
    <pivotField axis="axisRow" dataField="1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9">
    <i>
      <x v="1"/>
    </i>
    <i>
      <x v="2"/>
    </i>
    <i>
      <x v="3"/>
    </i>
    <i>
      <x v="4"/>
    </i>
    <i>
      <x v="5"/>
    </i>
    <i>
      <x v="7"/>
    </i>
    <i>
      <x v="11"/>
    </i>
    <i>
      <x v="1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O/s" fld="7" baseField="0" baseItem="0" numFmtId="164"/>
    <dataField name="O/s %" fld="7" showDataAs="percentOfTotal" baseField="0" baseItem="0" numFmtId="10"/>
    <dataField name="Accts" fld="7" subtotal="count" baseField="0" baseItem="0"/>
    <dataField name="Accts %" fld="7" subtotal="count" showDataAs="percentOfTotal" baseField="0" baseItem="0" numFmtId="10"/>
  </dataFields>
  <formats count="4">
    <format dxfId="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  <format dxfId="6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430A2F-154E-4C1A-9AB8-0F2462412633}" name="PivotTable3" cacheId="1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10" firstHeaderRow="0" firstDataRow="1" firstDataCol="1"/>
  <pivotFields count="35">
    <pivotField showAll="0"/>
    <pivotField showAll="0"/>
    <pivotField showAll="0"/>
    <pivotField showAll="0"/>
    <pivotField numFmtId="4" showAll="0"/>
    <pivotField showAll="0"/>
    <pivotField numFmtId="164" showAll="0"/>
    <pivotField axis="axisRow" dataField="1" numFmtId="164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O/s" fld="7" baseField="0" baseItem="0" numFmtId="164"/>
    <dataField name="O/s %" fld="7" showDataAs="percentOfTotal" baseField="0" baseItem="0" numFmtId="10"/>
    <dataField name="Accts" fld="7" subtotal="count" baseField="0" baseItem="0"/>
    <dataField name="Accts %" fld="7" subtotal="count" showDataAs="percentOfTotal" baseField="0" baseItem="0" numFmtId="10"/>
  </dataFields>
  <formats count="4">
    <format dxfId="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outline="0" fieldPosition="0">
        <references count="1">
          <reference field="4294967294" count="1">
            <x v="1"/>
          </reference>
        </references>
      </pivotArea>
    </format>
    <format dxfId="2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A5A019-F340-484F-876B-DF28A72C4ACF}" name="PivotTable4" cacheId="1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C187" firstHeaderRow="0" firstDataRow="1" firstDataCol="1"/>
  <pivotFields count="35">
    <pivotField dataField="1" showAll="0"/>
    <pivotField axis="axisRow" showAll="0">
      <items count="183">
        <item x="23"/>
        <item x="24"/>
        <item x="173"/>
        <item x="21"/>
        <item x="46"/>
        <item x="10"/>
        <item x="9"/>
        <item x="64"/>
        <item x="54"/>
        <item x="59"/>
        <item x="50"/>
        <item x="178"/>
        <item x="177"/>
        <item x="176"/>
        <item x="70"/>
        <item x="175"/>
        <item x="58"/>
        <item x="61"/>
        <item x="55"/>
        <item x="48"/>
        <item x="56"/>
        <item x="49"/>
        <item x="57"/>
        <item x="52"/>
        <item x="63"/>
        <item x="53"/>
        <item x="62"/>
        <item x="51"/>
        <item x="65"/>
        <item x="47"/>
        <item x="11"/>
        <item x="12"/>
        <item x="172"/>
        <item x="174"/>
        <item x="171"/>
        <item x="60"/>
        <item x="67"/>
        <item x="73"/>
        <item x="71"/>
        <item x="72"/>
        <item x="68"/>
        <item x="66"/>
        <item x="69"/>
        <item x="1"/>
        <item x="6"/>
        <item x="14"/>
        <item x="2"/>
        <item x="3"/>
        <item x="16"/>
        <item x="15"/>
        <item x="45"/>
        <item x="17"/>
        <item x="4"/>
        <item x="5"/>
        <item x="28"/>
        <item x="141"/>
        <item x="78"/>
        <item x="181"/>
        <item x="170"/>
        <item x="147"/>
        <item x="131"/>
        <item x="132"/>
        <item x="167"/>
        <item x="168"/>
        <item x="165"/>
        <item x="96"/>
        <item x="137"/>
        <item x="139"/>
        <item x="118"/>
        <item x="128"/>
        <item x="126"/>
        <item x="127"/>
        <item x="117"/>
        <item x="98"/>
        <item x="123"/>
        <item x="124"/>
        <item x="111"/>
        <item x="121"/>
        <item x="116"/>
        <item x="122"/>
        <item x="119"/>
        <item x="109"/>
        <item x="110"/>
        <item x="120"/>
        <item x="108"/>
        <item x="114"/>
        <item x="107"/>
        <item x="115"/>
        <item x="154"/>
        <item x="94"/>
        <item x="156"/>
        <item x="152"/>
        <item x="151"/>
        <item x="150"/>
        <item x="166"/>
        <item x="125"/>
        <item x="85"/>
        <item x="89"/>
        <item x="129"/>
        <item x="76"/>
        <item x="169"/>
        <item x="164"/>
        <item x="101"/>
        <item x="102"/>
        <item x="88"/>
        <item x="105"/>
        <item x="113"/>
        <item x="106"/>
        <item x="112"/>
        <item x="104"/>
        <item x="103"/>
        <item x="90"/>
        <item x="75"/>
        <item x="79"/>
        <item x="83"/>
        <item x="99"/>
        <item x="74"/>
        <item x="77"/>
        <item x="100"/>
        <item x="84"/>
        <item x="155"/>
        <item x="13"/>
        <item x="133"/>
        <item x="140"/>
        <item x="82"/>
        <item x="81"/>
        <item x="93"/>
        <item x="91"/>
        <item x="97"/>
        <item x="92"/>
        <item x="130"/>
        <item x="136"/>
        <item x="95"/>
        <item x="134"/>
        <item x="138"/>
        <item x="135"/>
        <item x="180"/>
        <item x="148"/>
        <item x="149"/>
        <item x="143"/>
        <item x="144"/>
        <item x="179"/>
        <item x="160"/>
        <item x="159"/>
        <item x="162"/>
        <item x="161"/>
        <item x="146"/>
        <item x="145"/>
        <item x="157"/>
        <item x="87"/>
        <item x="163"/>
        <item x="86"/>
        <item x="158"/>
        <item x="153"/>
        <item x="80"/>
        <item x="142"/>
        <item x="19"/>
        <item x="20"/>
        <item x="39"/>
        <item x="38"/>
        <item x="36"/>
        <item x="34"/>
        <item x="41"/>
        <item x="37"/>
        <item x="35"/>
        <item x="33"/>
        <item x="31"/>
        <item x="40"/>
        <item x="27"/>
        <item x="29"/>
        <item x="22"/>
        <item x="25"/>
        <item x="44"/>
        <item x="43"/>
        <item x="32"/>
        <item x="26"/>
        <item x="30"/>
        <item x="42"/>
        <item x="0"/>
        <item x="18"/>
        <item x="7"/>
        <item x="8"/>
        <item t="default"/>
      </items>
    </pivotField>
    <pivotField showAll="0"/>
    <pivotField showAll="0"/>
    <pivotField numFmtId="4" showAll="0"/>
    <pivotField showAll="0"/>
    <pivotField numFmtId="164" showAll="0"/>
    <pivotField dataField="1" numFmtId="164" showAll="0"/>
    <pivotField numFmtId="16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8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 t="grand">
      <x/>
    </i>
  </rowItems>
  <colFields count="1">
    <field x="-2"/>
  </colFields>
  <colItems count="2">
    <i>
      <x/>
    </i>
    <i i="1">
      <x v="1"/>
    </i>
  </colItems>
  <dataFields count="2">
    <dataField name="Accts" fld="0" subtotal="count" baseField="0" baseItem="0"/>
    <dataField name="O/s" fld="7" baseField="0" baseItem="0" numFmtId="164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2533CE-903D-4B94-82A4-C974000F0B29}" name="Table1" displayName="Table1" ref="A3:AI5" totalsRowShown="0">
  <autoFilter ref="A3:AI5" xr:uid="{912533CE-903D-4B94-82A4-C974000F0B29}"/>
  <sortState xmlns:xlrd2="http://schemas.microsoft.com/office/spreadsheetml/2017/richdata2" ref="A4:AI5">
    <sortCondition ref="A3:A5"/>
  </sortState>
  <tableColumns count="35">
    <tableColumn id="1" xr3:uid="{FAC41269-3F35-4E52-896D-2FCB3D17DA52}" name="ACCOUNT NO"/>
    <tableColumn id="2" xr3:uid="{28B1EB75-82F0-4627-B997-246DEFD4B759}" name="ACCOUNT TYPE (DESCRIPTION)"/>
    <tableColumn id="3" xr3:uid="{06DC4FB3-6D95-4A00-A905-65026384A679}" name="CUSTOMER NUMBER"/>
    <tableColumn id="4" xr3:uid="{E9387283-69DD-48F2-8B0F-88EAEE6F09F5}" name="CUSTOMER NAME"/>
    <tableColumn id="5" xr3:uid="{5EC5C0A3-FFD2-466C-A276-372EFF758339}" name="LIMIT"/>
    <tableColumn id="6" xr3:uid="{493B4CB4-43B6-43E3-9BFD-7498584DA79B}" name="INT RATE"/>
    <tableColumn id="7" xr3:uid="{8EBBCD4B-2631-4067-AAED-C77B126660B1}" name="THEO. BALANCE"/>
    <tableColumn id="8" xr3:uid="{28EC943E-55BA-4F72-8BD4-CB56DEC1B5D8}" name="OUTSTANDING"/>
    <tableColumn id="9" xr3:uid="{097CE884-3628-4889-A505-5F007F7FB616}" name="IRREGULARITY"/>
    <tableColumn id="10" xr3:uid="{EB74A5CA-8A5C-4BD8-AB49-98AA6F702E0B}" name="SANCTION" dataDxfId="12"/>
    <tableColumn id="11" xr3:uid="{E602BE37-CC39-4B21-971D-034558962FF2}" name="EMIS"/>
    <tableColumn id="12" xr3:uid="{5939320E-8EF5-4FDC-A89A-4502F2AE045B}" name="EMIS2"/>
    <tableColumn id="13" xr3:uid="{B0AED656-8473-4BFF-AD21-3A02CBB24920}" name="EMIS3"/>
    <tableColumn id="14" xr3:uid="{ED7A19CB-CD8F-4B58-AB80-B6B4B2377D08}" name="NEW"/>
    <tableColumn id="15" xr3:uid="{C7E091CB-3DA7-4CAF-883E-273A7DA7EFC5}" name="OLD"/>
    <tableColumn id="16" xr3:uid="{236AE196-4A50-4CB6-B2F1-893BC7AF6422}" name="ARREAR"/>
    <tableColumn id="17" xr3:uid="{81C41E0F-9934-4271-82F0-43AEA24A4183}" name="CURRENCY"/>
    <tableColumn id="18" xr3:uid="{01267BC4-443D-4B1E-B692-A4FFE12A838C}" name="ACCT-MTAIN-BRCH"/>
    <tableColumn id="19" xr3:uid="{0004FCDC-F394-46DE-A6F2-D3145C74491E}" name="NEXT-DUE-AMOUNT"/>
    <tableColumn id="20" xr3:uid="{040BE351-0D65-45BA-9081-215753C74C1C}" name="IRRG-DATE" dataDxfId="11"/>
    <tableColumn id="21" xr3:uid="{4CBB3076-12CE-4BCE-B55E-E7ACC5742D4B}" name="UNREALISED-INT"/>
    <tableColumn id="22" xr3:uid="{EBB606F4-CE58-4CB7-AF8F-BBB51D18F15F}" name="ACCRU-INT"/>
    <tableColumn id="23" xr3:uid="{B3052FC6-08E5-4228-849A-32CA63F43F63}" name="STRESS"/>
    <tableColumn id="24" xr3:uid="{928B5D22-83E9-42B1-9745-8222855193BA}" name="SMA-CODE-INCIPIENT-STRESS"/>
    <tableColumn id="25" xr3:uid="{33D822D3-B9A3-4AE4-AB47-6BDED3764C64}" name="RA"/>
    <tableColumn id="26" xr3:uid="{C416BD5E-29FE-4F36-B3F3-15474B50FCCF}" name="RA-DATE"/>
    <tableColumn id="27" xr3:uid="{1DC89344-675E-41F0-81DD-561DDDE2EC5F}" name="WRITE-OFF-FLAG"/>
    <tableColumn id="28" xr3:uid="{3F3BCD3F-F8C6-40B0-8EF4-EC8903E39E2F}" name="WRITE-OFF-AMOUNT W"/>
    <tableColumn id="29" xr3:uid="{6C194975-25D7-437C-9246-24AB79B721CD}" name="RITE-OFF-DATE"/>
    <tableColumn id="30" xr3:uid="{30EFF209-082F-4434-89D9-7A058A80AAB9}" name="SMA-CLASS"/>
    <tableColumn id="31" xr3:uid="{A209DDA6-3C00-4F76-85AB-5044153C27D6}" name="SMA-DATE" dataDxfId="10"/>
    <tableColumn id="32" xr3:uid="{B55A7E89-604C-4261-8202-38B864F975A2}" name="SMA-ARREAR-CONDITION"/>
    <tableColumn id="33" xr3:uid="{B143BAD7-65D8-45DA-9DEC-42CBBB79B3FC}" name="NPA"/>
    <tableColumn id="34" xr3:uid="{76B86F14-66CC-4508-9624-B5C86F91D0FC}" name="QM"/>
    <tableColumn id="35" xr3:uid="{FFFB0424-D987-4129-974C-13854EDA0ECA}" name="Q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5.xm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70288-F0F9-4567-8829-563C25DC9EEE}">
  <sheetPr codeName="Sheet1">
    <tabColor rgb="FF00B050"/>
  </sheetPr>
  <dimension ref="A1:AL1819"/>
  <sheetViews>
    <sheetView topLeftCell="A1806" workbookViewId="0">
      <selection activeCell="AH10" sqref="AH10"/>
    </sheetView>
  </sheetViews>
  <sheetFormatPr defaultRowHeight="31.2" x14ac:dyDescent="0.6"/>
  <cols>
    <col min="1" max="1" width="13" bestFit="1" customWidth="1"/>
    <col min="2" max="2" width="28.09765625" bestFit="1" customWidth="1"/>
    <col min="3" max="3" width="19.34765625" bestFit="1" customWidth="1"/>
    <col min="4" max="4" width="36.69921875" bestFit="1" customWidth="1"/>
    <col min="5" max="5" width="12.69921875" bestFit="1" customWidth="1"/>
    <col min="6" max="6" width="9.296875" bestFit="1" customWidth="1"/>
    <col min="7" max="7" width="15" bestFit="1" customWidth="1"/>
    <col min="8" max="8" width="14.1484375" bestFit="1" customWidth="1"/>
    <col min="9" max="9" width="14.1484375" style="14" customWidth="1"/>
    <col min="10" max="10" width="13.8984375" bestFit="1" customWidth="1"/>
    <col min="11" max="11" width="13.8984375" style="14" customWidth="1"/>
    <col min="12" max="12" width="10.34765625" bestFit="1" customWidth="1"/>
    <col min="13" max="15" width="5.8984375" bestFit="1" customWidth="1"/>
    <col min="16" max="16" width="5.75" bestFit="1" customWidth="1"/>
    <col min="17" max="17" width="5.09765625" bestFit="1" customWidth="1"/>
    <col min="18" max="18" width="8.5" bestFit="1" customWidth="1"/>
    <col min="19" max="19" width="10.69921875" bestFit="1" customWidth="1"/>
    <col min="20" max="20" width="17.546875" bestFit="1" customWidth="1"/>
    <col min="21" max="21" width="18.796875" bestFit="1" customWidth="1"/>
    <col min="22" max="22" width="10.796875" bestFit="1" customWidth="1"/>
    <col min="23" max="23" width="15.69921875" bestFit="1" customWidth="1"/>
    <col min="24" max="24" width="10.84765625" bestFit="1" customWidth="1"/>
    <col min="25" max="25" width="7.6484375" bestFit="1" customWidth="1"/>
    <col min="26" max="26" width="26.546875" bestFit="1" customWidth="1"/>
    <col min="27" max="27" width="4" bestFit="1" customWidth="1"/>
    <col min="28" max="28" width="10.1484375" bestFit="1" customWidth="1"/>
    <col min="29" max="29" width="15.75" bestFit="1" customWidth="1"/>
    <col min="30" max="30" width="21.796875" bestFit="1" customWidth="1"/>
    <col min="31" max="31" width="14.19921875" bestFit="1" customWidth="1"/>
    <col min="32" max="32" width="11.1484375" bestFit="1" customWidth="1"/>
    <col min="33" max="33" width="10.59765625" bestFit="1" customWidth="1"/>
    <col min="34" max="34" width="23.44921875" bestFit="1" customWidth="1"/>
    <col min="35" max="37" width="8.796875" style="14"/>
    <col min="38" max="38" width="9.84765625" bestFit="1" customWidth="1"/>
  </cols>
  <sheetData>
    <row r="1" spans="1:38" x14ac:dyDescent="0.6">
      <c r="A1">
        <f>ROWS(A7:A1819)</f>
        <v>1813</v>
      </c>
      <c r="B1">
        <f t="shared" ref="B1:AH1" si="0">ROWS(B7:B1819)</f>
        <v>1813</v>
      </c>
      <c r="C1">
        <f t="shared" si="0"/>
        <v>1813</v>
      </c>
      <c r="D1">
        <f t="shared" si="0"/>
        <v>1813</v>
      </c>
      <c r="E1">
        <f t="shared" si="0"/>
        <v>1813</v>
      </c>
      <c r="F1">
        <f t="shared" si="0"/>
        <v>1813</v>
      </c>
      <c r="G1">
        <f t="shared" si="0"/>
        <v>1813</v>
      </c>
      <c r="H1">
        <f t="shared" si="0"/>
        <v>1813</v>
      </c>
      <c r="J1">
        <f t="shared" si="0"/>
        <v>1813</v>
      </c>
      <c r="L1">
        <f t="shared" si="0"/>
        <v>1813</v>
      </c>
      <c r="M1">
        <f t="shared" si="0"/>
        <v>1813</v>
      </c>
      <c r="N1">
        <f t="shared" si="0"/>
        <v>1813</v>
      </c>
      <c r="O1">
        <f t="shared" si="0"/>
        <v>1813</v>
      </c>
      <c r="P1">
        <f t="shared" si="0"/>
        <v>1813</v>
      </c>
      <c r="Q1">
        <f t="shared" si="0"/>
        <v>1813</v>
      </c>
      <c r="R1">
        <f t="shared" si="0"/>
        <v>1813</v>
      </c>
      <c r="S1">
        <f t="shared" si="0"/>
        <v>1813</v>
      </c>
      <c r="T1">
        <f t="shared" si="0"/>
        <v>1813</v>
      </c>
      <c r="U1">
        <f t="shared" si="0"/>
        <v>1813</v>
      </c>
      <c r="V1">
        <f t="shared" si="0"/>
        <v>1813</v>
      </c>
      <c r="W1">
        <f t="shared" si="0"/>
        <v>1813</v>
      </c>
      <c r="X1">
        <f t="shared" si="0"/>
        <v>1813</v>
      </c>
      <c r="Y1">
        <f t="shared" si="0"/>
        <v>1813</v>
      </c>
      <c r="Z1">
        <f t="shared" si="0"/>
        <v>1813</v>
      </c>
      <c r="AA1">
        <f t="shared" si="0"/>
        <v>1813</v>
      </c>
      <c r="AB1">
        <f t="shared" si="0"/>
        <v>1813</v>
      </c>
      <c r="AC1">
        <f t="shared" si="0"/>
        <v>1813</v>
      </c>
      <c r="AD1">
        <f t="shared" si="0"/>
        <v>1813</v>
      </c>
      <c r="AE1">
        <f t="shared" si="0"/>
        <v>1813</v>
      </c>
      <c r="AF1">
        <f t="shared" si="0"/>
        <v>1813</v>
      </c>
      <c r="AG1">
        <f t="shared" si="0"/>
        <v>1813</v>
      </c>
      <c r="AH1">
        <f t="shared" si="0"/>
        <v>1813</v>
      </c>
    </row>
    <row r="2" spans="1:38" x14ac:dyDescent="0.6">
      <c r="A2">
        <f>COUNTA(A7:A1819)</f>
        <v>1813</v>
      </c>
      <c r="B2">
        <f t="shared" ref="B2:AH2" si="1">COUNTA(B7:B1819)</f>
        <v>1813</v>
      </c>
      <c r="C2">
        <f t="shared" si="1"/>
        <v>1813</v>
      </c>
      <c r="D2">
        <f t="shared" si="1"/>
        <v>1813</v>
      </c>
      <c r="E2">
        <f t="shared" si="1"/>
        <v>1813</v>
      </c>
      <c r="F2">
        <f t="shared" si="1"/>
        <v>1813</v>
      </c>
      <c r="G2">
        <f t="shared" si="1"/>
        <v>1813</v>
      </c>
      <c r="H2">
        <f t="shared" si="1"/>
        <v>1813</v>
      </c>
      <c r="J2">
        <f t="shared" si="1"/>
        <v>1813</v>
      </c>
      <c r="L2">
        <f t="shared" si="1"/>
        <v>1813</v>
      </c>
      <c r="M2">
        <f t="shared" si="1"/>
        <v>1813</v>
      </c>
      <c r="N2">
        <f t="shared" si="1"/>
        <v>1813</v>
      </c>
      <c r="O2">
        <f t="shared" si="1"/>
        <v>1813</v>
      </c>
      <c r="P2">
        <f t="shared" si="1"/>
        <v>1813</v>
      </c>
      <c r="Q2">
        <f t="shared" si="1"/>
        <v>1813</v>
      </c>
      <c r="R2">
        <f t="shared" si="1"/>
        <v>1813</v>
      </c>
      <c r="S2">
        <f t="shared" si="1"/>
        <v>1813</v>
      </c>
      <c r="T2">
        <f t="shared" si="1"/>
        <v>1813</v>
      </c>
      <c r="U2">
        <f t="shared" si="1"/>
        <v>1813</v>
      </c>
      <c r="V2">
        <f t="shared" si="1"/>
        <v>1813</v>
      </c>
      <c r="W2">
        <f t="shared" si="1"/>
        <v>1813</v>
      </c>
      <c r="X2">
        <f t="shared" si="1"/>
        <v>1813</v>
      </c>
      <c r="Y2">
        <f t="shared" si="1"/>
        <v>1608</v>
      </c>
      <c r="Z2">
        <f t="shared" si="1"/>
        <v>1608</v>
      </c>
      <c r="AA2">
        <f t="shared" si="1"/>
        <v>1813</v>
      </c>
      <c r="AB2">
        <f t="shared" si="1"/>
        <v>1813</v>
      </c>
      <c r="AC2">
        <f t="shared" si="1"/>
        <v>1813</v>
      </c>
      <c r="AD2">
        <f t="shared" si="1"/>
        <v>1813</v>
      </c>
      <c r="AE2">
        <f t="shared" si="1"/>
        <v>1813</v>
      </c>
      <c r="AF2">
        <f t="shared" si="1"/>
        <v>1813</v>
      </c>
      <c r="AG2">
        <f t="shared" si="1"/>
        <v>913</v>
      </c>
      <c r="AH2">
        <f t="shared" si="1"/>
        <v>913</v>
      </c>
    </row>
    <row r="3" spans="1:38" x14ac:dyDescent="0.6">
      <c r="A3">
        <f>COUNTBLANK(A7:A1819)</f>
        <v>0</v>
      </c>
      <c r="B3">
        <f t="shared" ref="B3:AH3" si="2">COUNTBLANK(B7:B1819)</f>
        <v>0</v>
      </c>
      <c r="C3">
        <f t="shared" si="2"/>
        <v>0</v>
      </c>
      <c r="D3">
        <f t="shared" si="2"/>
        <v>0</v>
      </c>
      <c r="E3">
        <f t="shared" si="2"/>
        <v>0</v>
      </c>
      <c r="F3">
        <f t="shared" si="2"/>
        <v>0</v>
      </c>
      <c r="G3">
        <f t="shared" si="2"/>
        <v>0</v>
      </c>
      <c r="H3">
        <f t="shared" si="2"/>
        <v>0</v>
      </c>
      <c r="J3">
        <f t="shared" si="2"/>
        <v>0</v>
      </c>
      <c r="L3">
        <f t="shared" si="2"/>
        <v>0</v>
      </c>
      <c r="M3">
        <f t="shared" si="2"/>
        <v>0</v>
      </c>
      <c r="N3">
        <f t="shared" si="2"/>
        <v>0</v>
      </c>
      <c r="O3">
        <f t="shared" si="2"/>
        <v>0</v>
      </c>
      <c r="P3">
        <f t="shared" si="2"/>
        <v>0</v>
      </c>
      <c r="Q3">
        <f t="shared" si="2"/>
        <v>0</v>
      </c>
      <c r="R3">
        <f t="shared" si="2"/>
        <v>0</v>
      </c>
      <c r="S3">
        <f t="shared" si="2"/>
        <v>0</v>
      </c>
      <c r="T3">
        <f t="shared" si="2"/>
        <v>0</v>
      </c>
      <c r="U3">
        <f t="shared" si="2"/>
        <v>0</v>
      </c>
      <c r="V3">
        <f t="shared" si="2"/>
        <v>1461</v>
      </c>
      <c r="W3">
        <f t="shared" si="2"/>
        <v>0</v>
      </c>
      <c r="X3">
        <f t="shared" si="2"/>
        <v>0</v>
      </c>
      <c r="Y3">
        <f t="shared" si="2"/>
        <v>205</v>
      </c>
      <c r="Z3">
        <f t="shared" si="2"/>
        <v>205</v>
      </c>
      <c r="AA3">
        <f t="shared" si="2"/>
        <v>0</v>
      </c>
      <c r="AB3">
        <f t="shared" si="2"/>
        <v>0</v>
      </c>
      <c r="AC3">
        <f t="shared" si="2"/>
        <v>0</v>
      </c>
      <c r="AD3">
        <f t="shared" si="2"/>
        <v>0</v>
      </c>
      <c r="AE3">
        <f t="shared" si="2"/>
        <v>0</v>
      </c>
      <c r="AF3">
        <f t="shared" si="2"/>
        <v>0</v>
      </c>
      <c r="AG3">
        <f t="shared" si="2"/>
        <v>900</v>
      </c>
      <c r="AH3">
        <f t="shared" si="2"/>
        <v>900</v>
      </c>
    </row>
    <row r="4" spans="1:38" x14ac:dyDescent="0.6">
      <c r="H4" s="7"/>
      <c r="I4" s="27"/>
    </row>
    <row r="5" spans="1:38" x14ac:dyDescent="0.6">
      <c r="A5">
        <f>COLUMN()</f>
        <v>1</v>
      </c>
      <c r="B5">
        <f>COLUMN()</f>
        <v>2</v>
      </c>
      <c r="C5">
        <f>COLUMN()</f>
        <v>3</v>
      </c>
      <c r="D5">
        <f>COLUMN()</f>
        <v>4</v>
      </c>
      <c r="E5">
        <f>COLUMN()</f>
        <v>5</v>
      </c>
      <c r="F5">
        <f>COLUMN()</f>
        <v>6</v>
      </c>
      <c r="G5">
        <f>COLUMN()</f>
        <v>7</v>
      </c>
      <c r="H5">
        <f>COLUMN()</f>
        <v>8</v>
      </c>
      <c r="I5">
        <f>COLUMN()</f>
        <v>9</v>
      </c>
      <c r="J5">
        <f>COLUMN()</f>
        <v>10</v>
      </c>
      <c r="K5">
        <f>COLUMN()</f>
        <v>11</v>
      </c>
      <c r="L5">
        <f>COLUMN()</f>
        <v>12</v>
      </c>
      <c r="M5">
        <f>COLUMN()</f>
        <v>13</v>
      </c>
      <c r="N5">
        <f>COLUMN()</f>
        <v>14</v>
      </c>
      <c r="O5">
        <f>COLUMN()</f>
        <v>15</v>
      </c>
      <c r="P5">
        <f>COLUMN()</f>
        <v>16</v>
      </c>
      <c r="Q5">
        <f>COLUMN()</f>
        <v>17</v>
      </c>
      <c r="R5">
        <f>COLUMN()</f>
        <v>18</v>
      </c>
      <c r="S5">
        <f>COLUMN()</f>
        <v>19</v>
      </c>
      <c r="T5">
        <f>COLUMN()</f>
        <v>20</v>
      </c>
      <c r="U5">
        <f>COLUMN()</f>
        <v>21</v>
      </c>
      <c r="V5">
        <f>COLUMN()</f>
        <v>22</v>
      </c>
      <c r="W5">
        <f>COLUMN()</f>
        <v>23</v>
      </c>
      <c r="X5">
        <f>COLUMN()</f>
        <v>24</v>
      </c>
      <c r="Y5">
        <f>COLUMN()</f>
        <v>25</v>
      </c>
      <c r="Z5">
        <f>COLUMN()</f>
        <v>26</v>
      </c>
      <c r="AA5">
        <f>COLUMN()</f>
        <v>27</v>
      </c>
      <c r="AB5">
        <f>COLUMN()</f>
        <v>28</v>
      </c>
      <c r="AC5">
        <f>COLUMN()</f>
        <v>29</v>
      </c>
      <c r="AD5">
        <f>COLUMN()</f>
        <v>30</v>
      </c>
      <c r="AE5">
        <f>COLUMN()</f>
        <v>31</v>
      </c>
      <c r="AF5">
        <f>COLUMN()</f>
        <v>32</v>
      </c>
      <c r="AG5">
        <f>COLUMN()</f>
        <v>33</v>
      </c>
      <c r="AH5">
        <f>COLUMN()</f>
        <v>34</v>
      </c>
    </row>
    <row r="6" spans="1:38" x14ac:dyDescent="0.6">
      <c r="A6" s="5" t="s">
        <v>0</v>
      </c>
      <c r="B6" s="1" t="s">
        <v>1</v>
      </c>
      <c r="C6" s="5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5" t="s">
        <v>1836</v>
      </c>
      <c r="J6" s="6" t="s">
        <v>8</v>
      </c>
      <c r="K6" s="15" t="s">
        <v>1816</v>
      </c>
      <c r="L6" s="6" t="s">
        <v>9</v>
      </c>
      <c r="M6" s="1" t="s">
        <v>10</v>
      </c>
      <c r="N6" s="1" t="s">
        <v>10</v>
      </c>
      <c r="O6" s="1" t="s">
        <v>10</v>
      </c>
      <c r="P6" s="1" t="s">
        <v>11</v>
      </c>
      <c r="Q6" s="1" t="s">
        <v>12</v>
      </c>
      <c r="R6" s="1" t="s">
        <v>13</v>
      </c>
      <c r="S6" s="1" t="s">
        <v>14</v>
      </c>
      <c r="T6" s="1" t="s">
        <v>15</v>
      </c>
      <c r="U6" s="1" t="s">
        <v>16</v>
      </c>
      <c r="V6" s="1" t="s">
        <v>17</v>
      </c>
      <c r="W6" s="1" t="s">
        <v>18</v>
      </c>
      <c r="X6" s="1" t="s">
        <v>19</v>
      </c>
      <c r="Y6" s="1" t="s">
        <v>20</v>
      </c>
      <c r="Z6" s="1" t="s">
        <v>21</v>
      </c>
      <c r="AA6" s="1" t="s">
        <v>22</v>
      </c>
      <c r="AB6" s="1" t="s">
        <v>23</v>
      </c>
      <c r="AC6" s="1" t="s">
        <v>24</v>
      </c>
      <c r="AD6" s="1" t="s">
        <v>25</v>
      </c>
      <c r="AE6" s="1" t="s">
        <v>26</v>
      </c>
      <c r="AF6" s="1" t="s">
        <v>27</v>
      </c>
      <c r="AG6" s="6" t="s">
        <v>28</v>
      </c>
      <c r="AH6" s="1" t="s">
        <v>29</v>
      </c>
      <c r="AI6" s="15" t="s">
        <v>90</v>
      </c>
      <c r="AJ6" s="15" t="s">
        <v>1757</v>
      </c>
      <c r="AK6" s="15" t="s">
        <v>1758</v>
      </c>
    </row>
    <row r="7" spans="1:38" x14ac:dyDescent="0.6">
      <c r="A7">
        <v>66010661699</v>
      </c>
      <c r="B7" t="s">
        <v>30</v>
      </c>
      <c r="C7">
        <v>57595655671</v>
      </c>
      <c r="D7" t="s">
        <v>31</v>
      </c>
      <c r="E7" s="2">
        <v>1262000</v>
      </c>
      <c r="F7">
        <v>5.95</v>
      </c>
      <c r="G7" s="3">
        <v>1351586</v>
      </c>
      <c r="H7" s="3">
        <v>568721</v>
      </c>
      <c r="I7" s="26">
        <f>IF(H7&gt;G7,H7-G7,0)</f>
        <v>0</v>
      </c>
      <c r="J7" s="3">
        <v>0</v>
      </c>
      <c r="K7" s="26">
        <f t="shared" ref="K7:K70" si="3">I7-J7</f>
        <v>0</v>
      </c>
      <c r="L7" s="4">
        <v>43328</v>
      </c>
      <c r="M7">
        <v>7</v>
      </c>
      <c r="N7">
        <v>7</v>
      </c>
      <c r="O7">
        <v>0</v>
      </c>
      <c r="P7">
        <v>0</v>
      </c>
      <c r="Q7">
        <v>0</v>
      </c>
      <c r="R7">
        <v>0</v>
      </c>
      <c r="S7" t="s">
        <v>32</v>
      </c>
      <c r="T7">
        <v>0</v>
      </c>
      <c r="U7" s="2">
        <v>6600</v>
      </c>
      <c r="V7" t="s">
        <v>1740</v>
      </c>
      <c r="W7">
        <v>0</v>
      </c>
      <c r="X7">
        <v>0</v>
      </c>
      <c r="Y7" t="s">
        <v>34</v>
      </c>
      <c r="Z7">
        <v>9</v>
      </c>
      <c r="AA7" t="s">
        <v>34</v>
      </c>
      <c r="AB7" t="s">
        <v>33</v>
      </c>
      <c r="AC7" t="s">
        <v>34</v>
      </c>
      <c r="AD7">
        <v>0</v>
      </c>
      <c r="AE7" t="s">
        <v>33</v>
      </c>
      <c r="AF7" t="s">
        <v>35</v>
      </c>
      <c r="AG7" s="4">
        <v>44572</v>
      </c>
      <c r="AH7">
        <v>999</v>
      </c>
      <c r="AI7" s="14" t="s">
        <v>1756</v>
      </c>
      <c r="AL7" s="4"/>
    </row>
    <row r="8" spans="1:38" x14ac:dyDescent="0.6">
      <c r="A8">
        <v>60156160169</v>
      </c>
      <c r="B8" t="s">
        <v>36</v>
      </c>
      <c r="C8">
        <v>57556559551</v>
      </c>
      <c r="D8" t="s">
        <v>37</v>
      </c>
      <c r="E8" s="2">
        <v>2500000</v>
      </c>
      <c r="F8">
        <v>5.95</v>
      </c>
      <c r="G8" s="3">
        <v>1386493</v>
      </c>
      <c r="H8" s="3">
        <v>1318493</v>
      </c>
      <c r="I8" s="26">
        <f t="shared" ref="I8:I71" si="4">IF(H8&gt;G8,H8-G8,0)</f>
        <v>0</v>
      </c>
      <c r="J8" s="3">
        <v>0</v>
      </c>
      <c r="K8" s="26">
        <f t="shared" si="3"/>
        <v>0</v>
      </c>
      <c r="L8" s="4">
        <v>45045</v>
      </c>
      <c r="M8">
        <v>1</v>
      </c>
      <c r="N8">
        <v>1</v>
      </c>
      <c r="O8">
        <v>0</v>
      </c>
      <c r="P8">
        <v>0</v>
      </c>
      <c r="Q8">
        <v>0</v>
      </c>
      <c r="R8">
        <v>0</v>
      </c>
      <c r="S8" t="s">
        <v>32</v>
      </c>
      <c r="T8">
        <v>15355</v>
      </c>
      <c r="U8" s="2">
        <v>24356</v>
      </c>
      <c r="V8" t="s">
        <v>1740</v>
      </c>
      <c r="W8">
        <v>0</v>
      </c>
      <c r="X8">
        <v>0</v>
      </c>
      <c r="AA8" t="s">
        <v>34</v>
      </c>
      <c r="AB8" t="s">
        <v>33</v>
      </c>
      <c r="AC8" t="s">
        <v>34</v>
      </c>
      <c r="AD8">
        <v>0</v>
      </c>
      <c r="AE8" t="s">
        <v>33</v>
      </c>
      <c r="AF8" t="s">
        <v>35</v>
      </c>
      <c r="AI8" s="14" t="s">
        <v>1756</v>
      </c>
    </row>
    <row r="9" spans="1:38" x14ac:dyDescent="0.6">
      <c r="A9">
        <v>60611669956</v>
      </c>
      <c r="B9" t="s">
        <v>36</v>
      </c>
      <c r="C9">
        <v>55590659375</v>
      </c>
      <c r="D9" t="s">
        <v>38</v>
      </c>
      <c r="E9" s="2">
        <v>2700000</v>
      </c>
      <c r="F9">
        <v>5.45</v>
      </c>
      <c r="G9" s="3">
        <v>1187410</v>
      </c>
      <c r="H9" s="3">
        <v>1171410</v>
      </c>
      <c r="I9" s="26">
        <f t="shared" si="4"/>
        <v>0</v>
      </c>
      <c r="J9" s="3">
        <v>0</v>
      </c>
      <c r="K9" s="26">
        <f t="shared" si="3"/>
        <v>0</v>
      </c>
      <c r="L9" s="4">
        <v>45133</v>
      </c>
      <c r="M9">
        <v>1</v>
      </c>
      <c r="N9">
        <v>1</v>
      </c>
      <c r="O9">
        <v>0</v>
      </c>
      <c r="P9">
        <v>0</v>
      </c>
      <c r="Q9">
        <v>0</v>
      </c>
      <c r="R9">
        <v>0</v>
      </c>
      <c r="S9" t="s">
        <v>32</v>
      </c>
      <c r="T9">
        <v>15355</v>
      </c>
      <c r="U9" s="2">
        <v>22070</v>
      </c>
      <c r="V9" t="s">
        <v>1740</v>
      </c>
      <c r="W9">
        <v>0</v>
      </c>
      <c r="X9">
        <v>0</v>
      </c>
      <c r="Y9" t="s">
        <v>34</v>
      </c>
      <c r="Z9">
        <v>9</v>
      </c>
      <c r="AA9" t="s">
        <v>34</v>
      </c>
      <c r="AB9" t="s">
        <v>33</v>
      </c>
      <c r="AC9" t="s">
        <v>34</v>
      </c>
      <c r="AD9">
        <v>0</v>
      </c>
      <c r="AE9" t="s">
        <v>33</v>
      </c>
      <c r="AF9" t="s">
        <v>35</v>
      </c>
      <c r="AI9" s="14" t="s">
        <v>1756</v>
      </c>
    </row>
    <row r="10" spans="1:38" x14ac:dyDescent="0.6">
      <c r="A10">
        <v>60699650160</v>
      </c>
      <c r="B10" t="s">
        <v>39</v>
      </c>
      <c r="C10">
        <v>50059155795</v>
      </c>
      <c r="D10" t="s">
        <v>40</v>
      </c>
      <c r="E10" s="2">
        <v>788000</v>
      </c>
      <c r="F10">
        <v>5.5</v>
      </c>
      <c r="G10" s="3">
        <v>420779</v>
      </c>
      <c r="H10" s="3">
        <v>316259</v>
      </c>
      <c r="I10" s="26">
        <f t="shared" si="4"/>
        <v>0</v>
      </c>
      <c r="J10" s="3">
        <v>0</v>
      </c>
      <c r="K10" s="26">
        <f t="shared" si="3"/>
        <v>0</v>
      </c>
      <c r="L10" s="4">
        <v>40326</v>
      </c>
      <c r="M10">
        <v>36</v>
      </c>
      <c r="N10">
        <v>36</v>
      </c>
      <c r="O10">
        <v>0</v>
      </c>
      <c r="P10">
        <v>0</v>
      </c>
      <c r="Q10">
        <v>0</v>
      </c>
      <c r="R10">
        <v>0</v>
      </c>
      <c r="S10" t="s">
        <v>32</v>
      </c>
      <c r="T10">
        <v>15355</v>
      </c>
      <c r="U10" s="2">
        <v>1680</v>
      </c>
      <c r="V10" t="s">
        <v>1740</v>
      </c>
      <c r="W10">
        <v>0</v>
      </c>
      <c r="X10">
        <v>0</v>
      </c>
      <c r="Y10" t="s">
        <v>34</v>
      </c>
      <c r="Z10">
        <v>9</v>
      </c>
      <c r="AA10" t="s">
        <v>34</v>
      </c>
      <c r="AB10" t="s">
        <v>33</v>
      </c>
      <c r="AC10" t="s">
        <v>34</v>
      </c>
      <c r="AD10">
        <v>0</v>
      </c>
      <c r="AE10" t="s">
        <v>33</v>
      </c>
      <c r="AF10" t="s">
        <v>35</v>
      </c>
      <c r="AG10" s="4">
        <v>44572</v>
      </c>
      <c r="AH10">
        <v>999</v>
      </c>
      <c r="AI10" s="14" t="s">
        <v>1756</v>
      </c>
    </row>
    <row r="11" spans="1:38" x14ac:dyDescent="0.6">
      <c r="A11">
        <v>69999901091</v>
      </c>
      <c r="B11" t="s">
        <v>39</v>
      </c>
      <c r="C11">
        <v>55516537551</v>
      </c>
      <c r="D11" t="s">
        <v>41</v>
      </c>
      <c r="E11" s="2">
        <v>713169</v>
      </c>
      <c r="F11">
        <v>5.5</v>
      </c>
      <c r="G11" s="3">
        <v>488924</v>
      </c>
      <c r="H11" s="3">
        <v>481177</v>
      </c>
      <c r="I11" s="26">
        <f t="shared" si="4"/>
        <v>0</v>
      </c>
      <c r="J11" s="3">
        <v>0</v>
      </c>
      <c r="K11" s="26">
        <f t="shared" si="3"/>
        <v>0</v>
      </c>
      <c r="L11" s="4">
        <v>42077</v>
      </c>
      <c r="M11">
        <v>108</v>
      </c>
      <c r="N11">
        <v>108</v>
      </c>
      <c r="O11">
        <v>0</v>
      </c>
      <c r="P11">
        <v>0</v>
      </c>
      <c r="Q11">
        <v>0</v>
      </c>
      <c r="R11">
        <v>0</v>
      </c>
      <c r="S11" t="s">
        <v>32</v>
      </c>
      <c r="T11">
        <v>15355</v>
      </c>
      <c r="U11" s="2">
        <v>4403</v>
      </c>
      <c r="V11" t="s">
        <v>1740</v>
      </c>
      <c r="W11">
        <v>0</v>
      </c>
      <c r="X11">
        <v>0</v>
      </c>
      <c r="Y11" t="s">
        <v>34</v>
      </c>
      <c r="Z11">
        <v>9</v>
      </c>
      <c r="AA11" t="s">
        <v>34</v>
      </c>
      <c r="AB11" t="s">
        <v>33</v>
      </c>
      <c r="AC11" t="s">
        <v>34</v>
      </c>
      <c r="AD11">
        <v>0</v>
      </c>
      <c r="AE11" t="s">
        <v>33</v>
      </c>
      <c r="AF11" t="s">
        <v>35</v>
      </c>
      <c r="AI11" s="14" t="s">
        <v>1756</v>
      </c>
    </row>
    <row r="12" spans="1:38" x14ac:dyDescent="0.6">
      <c r="A12">
        <v>66165916951</v>
      </c>
      <c r="B12" t="s">
        <v>39</v>
      </c>
      <c r="C12">
        <v>55930765376</v>
      </c>
      <c r="D12" t="s">
        <v>42</v>
      </c>
      <c r="E12" s="2">
        <v>1200000</v>
      </c>
      <c r="F12">
        <v>5.5</v>
      </c>
      <c r="G12" s="3">
        <v>948962</v>
      </c>
      <c r="H12" s="3">
        <v>940819</v>
      </c>
      <c r="I12" s="26">
        <f t="shared" si="4"/>
        <v>0</v>
      </c>
      <c r="J12" s="3">
        <v>0</v>
      </c>
      <c r="K12" s="26">
        <f t="shared" si="3"/>
        <v>0</v>
      </c>
      <c r="L12" s="4">
        <v>42621</v>
      </c>
      <c r="M12">
        <v>90</v>
      </c>
      <c r="N12">
        <v>90</v>
      </c>
      <c r="O12">
        <v>0</v>
      </c>
      <c r="P12">
        <v>0</v>
      </c>
      <c r="Q12">
        <v>0</v>
      </c>
      <c r="R12">
        <v>0</v>
      </c>
      <c r="S12" t="s">
        <v>32</v>
      </c>
      <c r="T12">
        <v>15355</v>
      </c>
      <c r="U12" s="2">
        <v>7143</v>
      </c>
      <c r="V12" t="s">
        <v>1740</v>
      </c>
      <c r="W12">
        <v>0</v>
      </c>
      <c r="X12">
        <v>0</v>
      </c>
      <c r="Y12" t="s">
        <v>34</v>
      </c>
      <c r="Z12">
        <v>9</v>
      </c>
      <c r="AA12" t="s">
        <v>34</v>
      </c>
      <c r="AB12" t="s">
        <v>33</v>
      </c>
      <c r="AC12" t="s">
        <v>34</v>
      </c>
      <c r="AD12">
        <v>0</v>
      </c>
      <c r="AE12" t="s">
        <v>33</v>
      </c>
      <c r="AF12" t="s">
        <v>35</v>
      </c>
      <c r="AI12" s="14" t="s">
        <v>1756</v>
      </c>
    </row>
    <row r="13" spans="1:38" x14ac:dyDescent="0.6">
      <c r="A13">
        <v>61656969095</v>
      </c>
      <c r="B13" t="s">
        <v>43</v>
      </c>
      <c r="C13">
        <v>76005571515</v>
      </c>
      <c r="D13" t="s">
        <v>44</v>
      </c>
      <c r="E13" s="2">
        <v>1368000</v>
      </c>
      <c r="F13">
        <v>5.5</v>
      </c>
      <c r="G13" s="3">
        <v>883392</v>
      </c>
      <c r="H13" s="3">
        <v>883392</v>
      </c>
      <c r="I13" s="26">
        <f t="shared" si="4"/>
        <v>0</v>
      </c>
      <c r="J13" s="3">
        <v>0</v>
      </c>
      <c r="K13" s="26">
        <f t="shared" si="3"/>
        <v>0</v>
      </c>
      <c r="L13" s="4">
        <v>41337</v>
      </c>
      <c r="M13">
        <v>87</v>
      </c>
      <c r="N13">
        <v>87</v>
      </c>
      <c r="O13">
        <v>0</v>
      </c>
      <c r="P13">
        <v>0</v>
      </c>
      <c r="Q13">
        <v>0</v>
      </c>
      <c r="R13">
        <v>0</v>
      </c>
      <c r="S13" t="s">
        <v>32</v>
      </c>
      <c r="T13">
        <v>15355</v>
      </c>
      <c r="U13" s="2">
        <v>9121</v>
      </c>
      <c r="V13" t="s">
        <v>1740</v>
      </c>
      <c r="W13">
        <v>0</v>
      </c>
      <c r="X13">
        <v>0</v>
      </c>
      <c r="Y13" t="s">
        <v>34</v>
      </c>
      <c r="Z13">
        <v>9</v>
      </c>
      <c r="AA13" t="s">
        <v>34</v>
      </c>
      <c r="AB13" t="s">
        <v>33</v>
      </c>
      <c r="AC13" t="s">
        <v>34</v>
      </c>
      <c r="AD13">
        <v>0</v>
      </c>
      <c r="AE13" t="s">
        <v>33</v>
      </c>
      <c r="AF13" t="s">
        <v>35</v>
      </c>
      <c r="AG13" s="4">
        <v>45267</v>
      </c>
      <c r="AH13">
        <v>0</v>
      </c>
      <c r="AI13" s="14" t="s">
        <v>1756</v>
      </c>
    </row>
    <row r="14" spans="1:38" x14ac:dyDescent="0.6">
      <c r="A14">
        <v>66551969911</v>
      </c>
      <c r="B14" t="s">
        <v>45</v>
      </c>
      <c r="C14">
        <v>55930765376</v>
      </c>
      <c r="D14" t="s">
        <v>42</v>
      </c>
      <c r="E14" s="2">
        <v>393114</v>
      </c>
      <c r="F14">
        <v>5.5</v>
      </c>
      <c r="G14" s="3">
        <v>321148</v>
      </c>
      <c r="H14" s="3">
        <v>318750</v>
      </c>
      <c r="I14" s="26">
        <f t="shared" si="4"/>
        <v>0</v>
      </c>
      <c r="J14" s="3">
        <v>0</v>
      </c>
      <c r="K14" s="26">
        <f t="shared" si="3"/>
        <v>0</v>
      </c>
      <c r="L14" s="4">
        <v>42736</v>
      </c>
      <c r="M14">
        <v>86</v>
      </c>
      <c r="N14">
        <v>86</v>
      </c>
      <c r="O14">
        <v>0</v>
      </c>
      <c r="P14">
        <v>0</v>
      </c>
      <c r="Q14">
        <v>0</v>
      </c>
      <c r="R14">
        <v>0</v>
      </c>
      <c r="S14" t="s">
        <v>32</v>
      </c>
      <c r="T14">
        <v>15355</v>
      </c>
      <c r="U14" s="2">
        <v>2398</v>
      </c>
      <c r="V14" t="s">
        <v>1740</v>
      </c>
      <c r="W14">
        <v>0</v>
      </c>
      <c r="X14">
        <v>0</v>
      </c>
      <c r="Y14" t="s">
        <v>34</v>
      </c>
      <c r="Z14">
        <v>9</v>
      </c>
      <c r="AA14" t="s">
        <v>34</v>
      </c>
      <c r="AB14" t="s">
        <v>33</v>
      </c>
      <c r="AC14" t="s">
        <v>34</v>
      </c>
      <c r="AD14">
        <v>0</v>
      </c>
      <c r="AE14" t="s">
        <v>33</v>
      </c>
      <c r="AF14" t="s">
        <v>35</v>
      </c>
      <c r="AI14" s="14" t="s">
        <v>1756</v>
      </c>
    </row>
    <row r="15" spans="1:38" x14ac:dyDescent="0.6">
      <c r="A15">
        <v>65666696011</v>
      </c>
      <c r="B15" t="s">
        <v>45</v>
      </c>
      <c r="C15">
        <v>55935515993</v>
      </c>
      <c r="D15" t="s">
        <v>46</v>
      </c>
      <c r="E15" s="2">
        <v>3867000</v>
      </c>
      <c r="F15">
        <v>5.5</v>
      </c>
      <c r="G15" s="3">
        <v>3874274</v>
      </c>
      <c r="H15" s="3">
        <v>3860150</v>
      </c>
      <c r="I15" s="26">
        <f t="shared" si="4"/>
        <v>0</v>
      </c>
      <c r="J15" s="3">
        <v>0</v>
      </c>
      <c r="K15" s="26">
        <f t="shared" si="3"/>
        <v>0</v>
      </c>
      <c r="L15" s="4">
        <v>43056</v>
      </c>
      <c r="M15">
        <v>74</v>
      </c>
      <c r="N15">
        <v>74</v>
      </c>
      <c r="O15">
        <v>0</v>
      </c>
      <c r="P15">
        <v>0</v>
      </c>
      <c r="Q15">
        <v>0</v>
      </c>
      <c r="R15">
        <v>0</v>
      </c>
      <c r="S15" t="s">
        <v>32</v>
      </c>
      <c r="T15">
        <v>15355</v>
      </c>
      <c r="U15" s="2">
        <v>16572</v>
      </c>
      <c r="V15" t="s">
        <v>1740</v>
      </c>
      <c r="W15">
        <v>0</v>
      </c>
      <c r="X15">
        <v>0</v>
      </c>
      <c r="Y15" t="s">
        <v>34</v>
      </c>
      <c r="Z15">
        <v>9</v>
      </c>
      <c r="AA15" t="s">
        <v>34</v>
      </c>
      <c r="AB15" t="s">
        <v>33</v>
      </c>
      <c r="AC15" t="s">
        <v>34</v>
      </c>
      <c r="AD15">
        <v>0</v>
      </c>
      <c r="AE15" t="s">
        <v>33</v>
      </c>
      <c r="AF15" t="s">
        <v>35</v>
      </c>
      <c r="AG15" s="4">
        <v>44572</v>
      </c>
      <c r="AH15">
        <v>999</v>
      </c>
      <c r="AI15" s="14" t="s">
        <v>1756</v>
      </c>
    </row>
    <row r="16" spans="1:38" x14ac:dyDescent="0.6">
      <c r="A16">
        <v>65699696196</v>
      </c>
      <c r="B16" t="s">
        <v>45</v>
      </c>
      <c r="C16">
        <v>55059595595</v>
      </c>
      <c r="D16" t="s">
        <v>47</v>
      </c>
      <c r="E16" s="2">
        <v>822217</v>
      </c>
      <c r="F16">
        <v>5.5</v>
      </c>
      <c r="G16" s="3">
        <v>826206</v>
      </c>
      <c r="H16" s="3">
        <v>811206</v>
      </c>
      <c r="I16" s="26">
        <f t="shared" si="4"/>
        <v>0</v>
      </c>
      <c r="J16" s="3">
        <v>0</v>
      </c>
      <c r="K16" s="26">
        <f t="shared" si="3"/>
        <v>0</v>
      </c>
      <c r="L16" s="4">
        <v>43195</v>
      </c>
      <c r="M16">
        <v>72</v>
      </c>
      <c r="N16">
        <v>72</v>
      </c>
      <c r="O16">
        <v>0</v>
      </c>
      <c r="P16">
        <v>0</v>
      </c>
      <c r="Q16">
        <v>0</v>
      </c>
      <c r="R16">
        <v>0</v>
      </c>
      <c r="S16" t="s">
        <v>32</v>
      </c>
      <c r="T16">
        <v>15355</v>
      </c>
      <c r="U16" s="2">
        <v>3529</v>
      </c>
      <c r="V16" t="s">
        <v>1740</v>
      </c>
      <c r="W16">
        <v>0</v>
      </c>
      <c r="X16">
        <v>0</v>
      </c>
      <c r="Y16" t="s">
        <v>34</v>
      </c>
      <c r="Z16">
        <v>9</v>
      </c>
      <c r="AA16" t="s">
        <v>34</v>
      </c>
      <c r="AB16" t="s">
        <v>33</v>
      </c>
      <c r="AC16" t="s">
        <v>34</v>
      </c>
      <c r="AD16">
        <v>0</v>
      </c>
      <c r="AE16" t="s">
        <v>33</v>
      </c>
      <c r="AF16" t="s">
        <v>35</v>
      </c>
      <c r="AI16" s="14" t="s">
        <v>1756</v>
      </c>
    </row>
    <row r="17" spans="1:35" x14ac:dyDescent="0.6">
      <c r="A17">
        <v>66991161069</v>
      </c>
      <c r="B17" t="s">
        <v>45</v>
      </c>
      <c r="C17">
        <v>50059155657</v>
      </c>
      <c r="D17" t="s">
        <v>48</v>
      </c>
      <c r="E17" s="2">
        <v>1485000</v>
      </c>
      <c r="F17">
        <v>5.5</v>
      </c>
      <c r="G17" s="3">
        <v>1282106</v>
      </c>
      <c r="H17" s="3">
        <v>1281407</v>
      </c>
      <c r="I17" s="26">
        <f t="shared" si="4"/>
        <v>0</v>
      </c>
      <c r="J17" s="3">
        <v>0</v>
      </c>
      <c r="K17" s="26">
        <f t="shared" si="3"/>
        <v>0</v>
      </c>
      <c r="L17" s="4">
        <v>43597</v>
      </c>
      <c r="M17">
        <v>58</v>
      </c>
      <c r="N17">
        <v>58</v>
      </c>
      <c r="O17">
        <v>0</v>
      </c>
      <c r="P17">
        <v>0</v>
      </c>
      <c r="Q17">
        <v>0</v>
      </c>
      <c r="R17">
        <v>0</v>
      </c>
      <c r="S17" t="s">
        <v>32</v>
      </c>
      <c r="T17">
        <v>61132</v>
      </c>
      <c r="U17" s="2">
        <v>9770</v>
      </c>
      <c r="V17" t="s">
        <v>1740</v>
      </c>
      <c r="W17">
        <v>0</v>
      </c>
      <c r="X17">
        <v>0</v>
      </c>
      <c r="Y17" t="s">
        <v>34</v>
      </c>
      <c r="Z17">
        <v>9</v>
      </c>
      <c r="AA17" t="s">
        <v>34</v>
      </c>
      <c r="AB17" t="s">
        <v>33</v>
      </c>
      <c r="AC17" t="s">
        <v>34</v>
      </c>
      <c r="AD17">
        <v>0</v>
      </c>
      <c r="AE17" t="s">
        <v>33</v>
      </c>
      <c r="AF17" t="s">
        <v>35</v>
      </c>
      <c r="AG17" s="4">
        <v>44269</v>
      </c>
      <c r="AH17">
        <v>0</v>
      </c>
      <c r="AI17" s="14" t="s">
        <v>1756</v>
      </c>
    </row>
    <row r="18" spans="1:35" x14ac:dyDescent="0.6">
      <c r="A18">
        <v>61696995595</v>
      </c>
      <c r="B18" t="s">
        <v>45</v>
      </c>
      <c r="C18">
        <v>50075393597</v>
      </c>
      <c r="D18" t="s">
        <v>49</v>
      </c>
      <c r="E18" s="2">
        <v>2092500</v>
      </c>
      <c r="F18">
        <v>5.5</v>
      </c>
      <c r="G18" s="3">
        <v>2082268</v>
      </c>
      <c r="H18" s="3">
        <v>2023418</v>
      </c>
      <c r="I18" s="26">
        <f t="shared" si="4"/>
        <v>0</v>
      </c>
      <c r="J18" s="3">
        <v>0</v>
      </c>
      <c r="K18" s="26">
        <f t="shared" si="3"/>
        <v>0</v>
      </c>
      <c r="L18" s="4">
        <v>43861</v>
      </c>
      <c r="M18">
        <v>50</v>
      </c>
      <c r="N18">
        <v>50</v>
      </c>
      <c r="O18">
        <v>0</v>
      </c>
      <c r="P18">
        <v>0</v>
      </c>
      <c r="Q18">
        <v>0</v>
      </c>
      <c r="R18">
        <v>0</v>
      </c>
      <c r="S18" t="s">
        <v>32</v>
      </c>
      <c r="T18">
        <v>61132</v>
      </c>
      <c r="U18" s="2">
        <v>8793</v>
      </c>
      <c r="V18" t="s">
        <v>1740</v>
      </c>
      <c r="W18">
        <v>0</v>
      </c>
      <c r="X18">
        <v>0</v>
      </c>
      <c r="Y18" t="s">
        <v>34</v>
      </c>
      <c r="Z18">
        <v>9</v>
      </c>
      <c r="AA18" t="s">
        <v>34</v>
      </c>
      <c r="AB18" t="s">
        <v>33</v>
      </c>
      <c r="AC18" t="s">
        <v>34</v>
      </c>
      <c r="AD18">
        <v>0</v>
      </c>
      <c r="AE18" t="s">
        <v>33</v>
      </c>
      <c r="AF18" t="s">
        <v>35</v>
      </c>
      <c r="AG18" s="4">
        <v>44750</v>
      </c>
      <c r="AH18">
        <v>999</v>
      </c>
      <c r="AI18" s="14" t="s">
        <v>1756</v>
      </c>
    </row>
    <row r="19" spans="1:35" x14ac:dyDescent="0.6">
      <c r="A19">
        <v>69959069069</v>
      </c>
      <c r="B19" t="s">
        <v>45</v>
      </c>
      <c r="C19">
        <v>50631569957</v>
      </c>
      <c r="D19" t="s">
        <v>50</v>
      </c>
      <c r="E19" s="2">
        <v>4005000</v>
      </c>
      <c r="F19">
        <v>5.95</v>
      </c>
      <c r="G19" s="3">
        <v>4060759</v>
      </c>
      <c r="H19" s="3">
        <v>4039094</v>
      </c>
      <c r="I19" s="26">
        <f t="shared" si="4"/>
        <v>0</v>
      </c>
      <c r="J19" s="3">
        <v>0</v>
      </c>
      <c r="K19" s="26">
        <f t="shared" si="3"/>
        <v>0</v>
      </c>
      <c r="L19" s="4">
        <v>44905</v>
      </c>
      <c r="M19">
        <v>15</v>
      </c>
      <c r="N19">
        <v>15</v>
      </c>
      <c r="O19">
        <v>0</v>
      </c>
      <c r="P19">
        <v>0</v>
      </c>
      <c r="Q19">
        <v>0</v>
      </c>
      <c r="R19">
        <v>0</v>
      </c>
      <c r="S19" t="s">
        <v>32</v>
      </c>
      <c r="T19">
        <v>15355</v>
      </c>
      <c r="U19" s="2">
        <v>14889</v>
      </c>
      <c r="V19" t="s">
        <v>1740</v>
      </c>
      <c r="W19">
        <v>0</v>
      </c>
      <c r="X19">
        <v>0</v>
      </c>
      <c r="AA19" t="s">
        <v>34</v>
      </c>
      <c r="AB19" t="s">
        <v>33</v>
      </c>
      <c r="AC19" t="s">
        <v>34</v>
      </c>
      <c r="AD19">
        <v>0</v>
      </c>
      <c r="AE19" t="s">
        <v>33</v>
      </c>
      <c r="AF19" t="s">
        <v>35</v>
      </c>
      <c r="AG19" s="4">
        <v>44932</v>
      </c>
      <c r="AH19">
        <v>0</v>
      </c>
      <c r="AI19" s="14" t="s">
        <v>1756</v>
      </c>
    </row>
    <row r="20" spans="1:35" x14ac:dyDescent="0.6">
      <c r="A20">
        <v>60096090990</v>
      </c>
      <c r="B20" t="s">
        <v>45</v>
      </c>
      <c r="C20">
        <v>56613903351</v>
      </c>
      <c r="D20" t="s">
        <v>51</v>
      </c>
      <c r="E20" s="2">
        <v>3000000</v>
      </c>
      <c r="F20">
        <v>5.5</v>
      </c>
      <c r="G20" s="3">
        <v>3010865</v>
      </c>
      <c r="H20" s="3">
        <v>2998503</v>
      </c>
      <c r="I20" s="26">
        <f t="shared" si="4"/>
        <v>0</v>
      </c>
      <c r="J20" s="3">
        <v>0</v>
      </c>
      <c r="K20" s="26">
        <f t="shared" si="3"/>
        <v>0</v>
      </c>
      <c r="L20" s="4">
        <v>45004</v>
      </c>
      <c r="M20">
        <v>12</v>
      </c>
      <c r="N20">
        <v>12</v>
      </c>
      <c r="O20">
        <v>0</v>
      </c>
      <c r="P20">
        <v>0</v>
      </c>
      <c r="Q20">
        <v>0</v>
      </c>
      <c r="R20">
        <v>0</v>
      </c>
      <c r="S20" t="s">
        <v>32</v>
      </c>
      <c r="T20">
        <v>15355</v>
      </c>
      <c r="U20" s="2">
        <v>12449</v>
      </c>
      <c r="V20" t="s">
        <v>1740</v>
      </c>
      <c r="W20">
        <v>0</v>
      </c>
      <c r="X20">
        <v>0</v>
      </c>
      <c r="Y20" t="s">
        <v>34</v>
      </c>
      <c r="Z20">
        <v>9</v>
      </c>
      <c r="AA20" t="s">
        <v>34</v>
      </c>
      <c r="AB20" t="s">
        <v>33</v>
      </c>
      <c r="AC20" t="s">
        <v>34</v>
      </c>
      <c r="AD20">
        <v>0</v>
      </c>
      <c r="AE20" t="s">
        <v>33</v>
      </c>
      <c r="AF20" t="s">
        <v>35</v>
      </c>
      <c r="AG20" s="4">
        <v>45020</v>
      </c>
      <c r="AH20">
        <v>0</v>
      </c>
      <c r="AI20" s="14" t="s">
        <v>1756</v>
      </c>
    </row>
    <row r="21" spans="1:35" x14ac:dyDescent="0.6">
      <c r="A21">
        <v>60091016661</v>
      </c>
      <c r="B21" t="s">
        <v>45</v>
      </c>
      <c r="C21">
        <v>55515330175</v>
      </c>
      <c r="D21" t="s">
        <v>52</v>
      </c>
      <c r="E21" s="2">
        <v>1500000</v>
      </c>
      <c r="F21">
        <v>5.5</v>
      </c>
      <c r="G21" s="3">
        <v>1505763</v>
      </c>
      <c r="H21" s="3">
        <v>1504599</v>
      </c>
      <c r="I21" s="26">
        <f t="shared" si="4"/>
        <v>0</v>
      </c>
      <c r="J21" s="3">
        <v>0</v>
      </c>
      <c r="K21" s="26">
        <f t="shared" si="3"/>
        <v>0</v>
      </c>
      <c r="L21" s="4">
        <v>45013</v>
      </c>
      <c r="M21">
        <v>12</v>
      </c>
      <c r="N21">
        <v>12</v>
      </c>
      <c r="O21">
        <v>0</v>
      </c>
      <c r="P21">
        <v>0</v>
      </c>
      <c r="Q21">
        <v>0</v>
      </c>
      <c r="R21">
        <v>0</v>
      </c>
      <c r="S21" t="s">
        <v>32</v>
      </c>
      <c r="T21">
        <v>15355</v>
      </c>
      <c r="U21" s="2">
        <v>6303</v>
      </c>
      <c r="V21" t="s">
        <v>1740</v>
      </c>
      <c r="W21">
        <v>0</v>
      </c>
      <c r="X21">
        <v>0</v>
      </c>
      <c r="Y21" t="s">
        <v>34</v>
      </c>
      <c r="Z21">
        <v>9</v>
      </c>
      <c r="AA21" t="s">
        <v>34</v>
      </c>
      <c r="AB21" t="s">
        <v>33</v>
      </c>
      <c r="AC21" t="s">
        <v>34</v>
      </c>
      <c r="AD21">
        <v>0</v>
      </c>
      <c r="AE21" t="s">
        <v>33</v>
      </c>
      <c r="AF21" t="s">
        <v>35</v>
      </c>
      <c r="AG21" s="4">
        <v>45376</v>
      </c>
      <c r="AH21">
        <v>0</v>
      </c>
      <c r="AI21" s="14" t="s">
        <v>1756</v>
      </c>
    </row>
    <row r="22" spans="1:35" x14ac:dyDescent="0.6">
      <c r="A22">
        <v>60969911199</v>
      </c>
      <c r="B22" t="s">
        <v>45</v>
      </c>
      <c r="C22">
        <v>55559033016</v>
      </c>
      <c r="D22" t="s">
        <v>53</v>
      </c>
      <c r="E22" s="2">
        <v>4320000</v>
      </c>
      <c r="F22">
        <v>5.95</v>
      </c>
      <c r="G22" s="3">
        <v>4336624</v>
      </c>
      <c r="H22" s="3">
        <v>4333993</v>
      </c>
      <c r="I22" s="26">
        <f t="shared" si="4"/>
        <v>0</v>
      </c>
      <c r="J22" s="3">
        <v>0</v>
      </c>
      <c r="K22" s="26">
        <f t="shared" si="3"/>
        <v>0</v>
      </c>
      <c r="L22" s="4">
        <v>45103</v>
      </c>
      <c r="M22">
        <v>9</v>
      </c>
      <c r="N22">
        <v>9</v>
      </c>
      <c r="O22">
        <v>0</v>
      </c>
      <c r="P22">
        <v>0</v>
      </c>
      <c r="Q22">
        <v>0</v>
      </c>
      <c r="R22">
        <v>0</v>
      </c>
      <c r="S22" t="s">
        <v>32</v>
      </c>
      <c r="T22">
        <v>15355</v>
      </c>
      <c r="U22" s="2">
        <v>17926</v>
      </c>
      <c r="V22" t="s">
        <v>1740</v>
      </c>
      <c r="W22">
        <v>0</v>
      </c>
      <c r="X22">
        <v>0</v>
      </c>
      <c r="Y22" t="s">
        <v>34</v>
      </c>
      <c r="Z22">
        <v>9</v>
      </c>
      <c r="AA22" t="s">
        <v>34</v>
      </c>
      <c r="AB22" t="s">
        <v>33</v>
      </c>
      <c r="AC22" t="s">
        <v>34</v>
      </c>
      <c r="AD22">
        <v>0</v>
      </c>
      <c r="AE22" t="s">
        <v>33</v>
      </c>
      <c r="AF22" t="s">
        <v>35</v>
      </c>
      <c r="AI22" s="14" t="s">
        <v>1756</v>
      </c>
    </row>
    <row r="23" spans="1:35" x14ac:dyDescent="0.6">
      <c r="A23">
        <v>66066599556</v>
      </c>
      <c r="B23" t="s">
        <v>54</v>
      </c>
      <c r="C23">
        <v>55535699953</v>
      </c>
      <c r="D23" t="s">
        <v>55</v>
      </c>
      <c r="E23" s="2">
        <v>2000000</v>
      </c>
      <c r="F23">
        <v>5.5</v>
      </c>
      <c r="G23" s="3">
        <v>1476195</v>
      </c>
      <c r="H23" s="3">
        <v>1472680</v>
      </c>
      <c r="I23" s="26">
        <f t="shared" si="4"/>
        <v>0</v>
      </c>
      <c r="J23" s="3">
        <v>0</v>
      </c>
      <c r="K23" s="26">
        <f t="shared" si="3"/>
        <v>0</v>
      </c>
      <c r="L23" s="4">
        <v>42593</v>
      </c>
      <c r="M23">
        <v>91</v>
      </c>
      <c r="N23">
        <v>91</v>
      </c>
      <c r="O23">
        <v>0</v>
      </c>
      <c r="P23">
        <v>0</v>
      </c>
      <c r="Q23">
        <v>0</v>
      </c>
      <c r="R23">
        <v>0</v>
      </c>
      <c r="S23" t="s">
        <v>32</v>
      </c>
      <c r="T23">
        <v>15355</v>
      </c>
      <c r="U23" s="2">
        <v>11905</v>
      </c>
      <c r="V23" t="s">
        <v>1740</v>
      </c>
      <c r="W23">
        <v>0</v>
      </c>
      <c r="X23">
        <v>0</v>
      </c>
      <c r="Y23" t="s">
        <v>34</v>
      </c>
      <c r="Z23">
        <v>9</v>
      </c>
      <c r="AA23" t="s">
        <v>34</v>
      </c>
      <c r="AB23" t="s">
        <v>33</v>
      </c>
      <c r="AC23" t="s">
        <v>34</v>
      </c>
      <c r="AD23">
        <v>0</v>
      </c>
      <c r="AE23" t="s">
        <v>33</v>
      </c>
      <c r="AF23" t="s">
        <v>35</v>
      </c>
      <c r="AG23" s="4">
        <v>44257</v>
      </c>
      <c r="AH23">
        <v>0</v>
      </c>
      <c r="AI23" s="14" t="s">
        <v>1756</v>
      </c>
    </row>
    <row r="24" spans="1:35" x14ac:dyDescent="0.6">
      <c r="A24">
        <v>61965661606</v>
      </c>
      <c r="B24" t="s">
        <v>54</v>
      </c>
      <c r="C24">
        <v>71009095555</v>
      </c>
      <c r="D24" t="s">
        <v>56</v>
      </c>
      <c r="E24" s="2">
        <v>6000000</v>
      </c>
      <c r="F24">
        <v>5.95</v>
      </c>
      <c r="G24" s="3">
        <v>6627486</v>
      </c>
      <c r="H24" s="3">
        <v>6351079</v>
      </c>
      <c r="I24" s="26">
        <f t="shared" si="4"/>
        <v>0</v>
      </c>
      <c r="J24" s="3">
        <v>0</v>
      </c>
      <c r="K24" s="26">
        <f t="shared" si="3"/>
        <v>0</v>
      </c>
      <c r="L24" s="4">
        <v>44043</v>
      </c>
      <c r="M24">
        <v>22</v>
      </c>
      <c r="N24">
        <v>22</v>
      </c>
      <c r="O24">
        <v>0</v>
      </c>
      <c r="P24">
        <v>0</v>
      </c>
      <c r="Q24">
        <v>0</v>
      </c>
      <c r="R24">
        <v>0</v>
      </c>
      <c r="S24" t="s">
        <v>32</v>
      </c>
      <c r="T24">
        <v>15355</v>
      </c>
      <c r="U24" s="2">
        <v>20977</v>
      </c>
      <c r="V24" t="s">
        <v>1740</v>
      </c>
      <c r="W24">
        <v>0</v>
      </c>
      <c r="X24">
        <v>0</v>
      </c>
      <c r="Y24" t="s">
        <v>34</v>
      </c>
      <c r="Z24">
        <v>9</v>
      </c>
      <c r="AA24" t="s">
        <v>34</v>
      </c>
      <c r="AB24" t="s">
        <v>33</v>
      </c>
      <c r="AC24" t="s">
        <v>34</v>
      </c>
      <c r="AD24">
        <v>0</v>
      </c>
      <c r="AE24" t="s">
        <v>33</v>
      </c>
      <c r="AF24" t="s">
        <v>35</v>
      </c>
      <c r="AG24" s="4">
        <v>44762</v>
      </c>
      <c r="AH24">
        <v>0</v>
      </c>
      <c r="AI24" s="14" t="s">
        <v>1756</v>
      </c>
    </row>
    <row r="25" spans="1:35" x14ac:dyDescent="0.6">
      <c r="A25">
        <v>69699000699</v>
      </c>
      <c r="B25" t="s">
        <v>57</v>
      </c>
      <c r="C25">
        <v>55006596965</v>
      </c>
      <c r="D25" t="s">
        <v>58</v>
      </c>
      <c r="E25" s="2">
        <v>960000</v>
      </c>
      <c r="F25">
        <v>5.5</v>
      </c>
      <c r="G25" s="3">
        <v>359538</v>
      </c>
      <c r="H25" s="3">
        <v>350684</v>
      </c>
      <c r="I25" s="26">
        <f t="shared" si="4"/>
        <v>0</v>
      </c>
      <c r="J25" s="3">
        <v>0</v>
      </c>
      <c r="K25" s="26">
        <f t="shared" si="3"/>
        <v>0</v>
      </c>
      <c r="L25" s="4">
        <v>41811</v>
      </c>
      <c r="M25">
        <v>117</v>
      </c>
      <c r="N25">
        <v>117</v>
      </c>
      <c r="O25">
        <v>0</v>
      </c>
      <c r="P25">
        <v>0</v>
      </c>
      <c r="Q25">
        <v>0</v>
      </c>
      <c r="R25">
        <v>0</v>
      </c>
      <c r="S25" t="s">
        <v>32</v>
      </c>
      <c r="T25">
        <v>61132</v>
      </c>
      <c r="U25" s="2">
        <v>7620</v>
      </c>
      <c r="V25" t="s">
        <v>1740</v>
      </c>
      <c r="W25">
        <v>0</v>
      </c>
      <c r="X25">
        <v>0</v>
      </c>
      <c r="Y25" t="s">
        <v>34</v>
      </c>
      <c r="Z25">
        <v>9</v>
      </c>
      <c r="AA25" t="s">
        <v>34</v>
      </c>
      <c r="AB25" t="s">
        <v>33</v>
      </c>
      <c r="AC25" t="s">
        <v>34</v>
      </c>
      <c r="AD25">
        <v>0</v>
      </c>
      <c r="AE25" t="s">
        <v>33</v>
      </c>
      <c r="AF25" t="s">
        <v>35</v>
      </c>
      <c r="AG25" s="4">
        <v>44772</v>
      </c>
      <c r="AH25">
        <v>999</v>
      </c>
      <c r="AI25" s="14" t="s">
        <v>1756</v>
      </c>
    </row>
    <row r="26" spans="1:35" x14ac:dyDescent="0.6">
      <c r="A26">
        <v>66615959569</v>
      </c>
      <c r="B26" t="s">
        <v>59</v>
      </c>
      <c r="C26">
        <v>55515330175</v>
      </c>
      <c r="D26" t="s">
        <v>52</v>
      </c>
      <c r="E26" s="2">
        <v>445000</v>
      </c>
      <c r="F26">
        <v>5.5</v>
      </c>
      <c r="G26" s="3">
        <v>287995</v>
      </c>
      <c r="H26" s="3">
        <v>213787</v>
      </c>
      <c r="I26" s="26">
        <f t="shared" si="4"/>
        <v>0</v>
      </c>
      <c r="J26" s="3">
        <v>0</v>
      </c>
      <c r="K26" s="26">
        <f t="shared" si="3"/>
        <v>0</v>
      </c>
      <c r="L26" s="4">
        <v>42754</v>
      </c>
      <c r="M26">
        <v>86</v>
      </c>
      <c r="N26">
        <v>86</v>
      </c>
      <c r="O26">
        <v>0</v>
      </c>
      <c r="P26">
        <v>0</v>
      </c>
      <c r="Q26">
        <v>0</v>
      </c>
      <c r="R26">
        <v>0</v>
      </c>
      <c r="S26" t="s">
        <v>32</v>
      </c>
      <c r="T26">
        <v>0</v>
      </c>
      <c r="U26" s="2">
        <v>3372</v>
      </c>
      <c r="V26" t="s">
        <v>1740</v>
      </c>
      <c r="W26">
        <v>0</v>
      </c>
      <c r="X26">
        <v>0</v>
      </c>
      <c r="Y26" t="s">
        <v>34</v>
      </c>
      <c r="Z26">
        <v>9</v>
      </c>
      <c r="AA26" t="s">
        <v>34</v>
      </c>
      <c r="AB26" t="s">
        <v>33</v>
      </c>
      <c r="AC26" t="s">
        <v>34</v>
      </c>
      <c r="AD26">
        <v>0</v>
      </c>
      <c r="AE26" t="s">
        <v>33</v>
      </c>
      <c r="AF26" t="s">
        <v>35</v>
      </c>
      <c r="AI26" s="14" t="s">
        <v>1756</v>
      </c>
    </row>
    <row r="27" spans="1:35" x14ac:dyDescent="0.6">
      <c r="A27">
        <v>66909601906</v>
      </c>
      <c r="B27" t="s">
        <v>59</v>
      </c>
      <c r="C27">
        <v>50075393597</v>
      </c>
      <c r="D27" t="s">
        <v>49</v>
      </c>
      <c r="E27" s="2">
        <v>480000</v>
      </c>
      <c r="F27">
        <v>5.5</v>
      </c>
      <c r="G27" s="3">
        <v>351545</v>
      </c>
      <c r="H27" s="3">
        <v>305182</v>
      </c>
      <c r="I27" s="26">
        <f t="shared" si="4"/>
        <v>0</v>
      </c>
      <c r="J27" s="3">
        <v>0</v>
      </c>
      <c r="K27" s="26">
        <f t="shared" si="3"/>
        <v>0</v>
      </c>
      <c r="L27" s="4">
        <v>43399</v>
      </c>
      <c r="M27">
        <v>65</v>
      </c>
      <c r="N27">
        <v>65</v>
      </c>
      <c r="O27">
        <v>0</v>
      </c>
      <c r="P27">
        <v>0</v>
      </c>
      <c r="Q27">
        <v>0</v>
      </c>
      <c r="R27">
        <v>0</v>
      </c>
      <c r="S27" t="s">
        <v>32</v>
      </c>
      <c r="T27">
        <v>0</v>
      </c>
      <c r="U27" s="2">
        <v>3637</v>
      </c>
      <c r="V27" t="s">
        <v>1740</v>
      </c>
      <c r="W27">
        <v>0</v>
      </c>
      <c r="X27">
        <v>0</v>
      </c>
      <c r="Y27" t="s">
        <v>34</v>
      </c>
      <c r="Z27">
        <v>9</v>
      </c>
      <c r="AA27" t="s">
        <v>34</v>
      </c>
      <c r="AB27" t="s">
        <v>33</v>
      </c>
      <c r="AC27" t="s">
        <v>34</v>
      </c>
      <c r="AD27">
        <v>0</v>
      </c>
      <c r="AE27" t="s">
        <v>33</v>
      </c>
      <c r="AF27" t="s">
        <v>35</v>
      </c>
      <c r="AI27" s="14" t="s">
        <v>1756</v>
      </c>
    </row>
    <row r="28" spans="1:35" x14ac:dyDescent="0.6">
      <c r="A28">
        <v>60099061915</v>
      </c>
      <c r="B28" t="s">
        <v>59</v>
      </c>
      <c r="C28">
        <v>55559033016</v>
      </c>
      <c r="D28" t="s">
        <v>53</v>
      </c>
      <c r="E28" s="2">
        <v>700000</v>
      </c>
      <c r="F28">
        <v>5.5</v>
      </c>
      <c r="G28" s="3">
        <v>675987</v>
      </c>
      <c r="H28" s="3">
        <v>668135</v>
      </c>
      <c r="I28" s="26">
        <f t="shared" si="4"/>
        <v>0</v>
      </c>
      <c r="J28" s="3">
        <v>0</v>
      </c>
      <c r="K28" s="26">
        <f t="shared" si="3"/>
        <v>0</v>
      </c>
      <c r="L28" s="4">
        <v>44987</v>
      </c>
      <c r="M28">
        <v>12</v>
      </c>
      <c r="N28">
        <v>12</v>
      </c>
      <c r="O28">
        <v>0</v>
      </c>
      <c r="P28">
        <v>0</v>
      </c>
      <c r="Q28">
        <v>0</v>
      </c>
      <c r="R28">
        <v>0</v>
      </c>
      <c r="S28" t="s">
        <v>32</v>
      </c>
      <c r="T28">
        <v>0</v>
      </c>
      <c r="U28" s="2">
        <v>5304</v>
      </c>
      <c r="V28" t="s">
        <v>1740</v>
      </c>
      <c r="W28">
        <v>0</v>
      </c>
      <c r="X28">
        <v>0</v>
      </c>
      <c r="Y28" t="s">
        <v>34</v>
      </c>
      <c r="Z28">
        <v>9</v>
      </c>
      <c r="AA28" t="s">
        <v>34</v>
      </c>
      <c r="AB28" t="s">
        <v>33</v>
      </c>
      <c r="AC28" t="s">
        <v>34</v>
      </c>
      <c r="AD28">
        <v>0</v>
      </c>
      <c r="AE28" t="s">
        <v>33</v>
      </c>
      <c r="AF28" t="s">
        <v>35</v>
      </c>
      <c r="AI28" s="14" t="s">
        <v>1756</v>
      </c>
    </row>
    <row r="29" spans="1:35" x14ac:dyDescent="0.6">
      <c r="A29">
        <v>69699609661</v>
      </c>
      <c r="B29" t="s">
        <v>60</v>
      </c>
      <c r="C29">
        <v>55155556595</v>
      </c>
      <c r="D29" t="s">
        <v>61</v>
      </c>
      <c r="E29" s="2">
        <v>410000</v>
      </c>
      <c r="F29">
        <v>5.5</v>
      </c>
      <c r="G29" s="3">
        <v>154424</v>
      </c>
      <c r="H29" s="3">
        <v>33716</v>
      </c>
      <c r="I29" s="26">
        <f t="shared" si="4"/>
        <v>0</v>
      </c>
      <c r="J29" s="3">
        <v>0</v>
      </c>
      <c r="K29" s="26">
        <f t="shared" si="3"/>
        <v>0</v>
      </c>
      <c r="L29" s="4">
        <v>41811</v>
      </c>
      <c r="M29">
        <v>116</v>
      </c>
      <c r="N29">
        <v>116</v>
      </c>
      <c r="O29">
        <v>0</v>
      </c>
      <c r="P29">
        <v>0</v>
      </c>
      <c r="Q29">
        <v>0</v>
      </c>
      <c r="R29">
        <v>0</v>
      </c>
      <c r="S29" t="s">
        <v>32</v>
      </c>
      <c r="T29">
        <v>0</v>
      </c>
      <c r="U29" s="2">
        <v>3107</v>
      </c>
      <c r="V29" t="s">
        <v>1740</v>
      </c>
      <c r="W29">
        <v>0</v>
      </c>
      <c r="X29">
        <v>0</v>
      </c>
      <c r="Y29" t="s">
        <v>34</v>
      </c>
      <c r="Z29">
        <v>9</v>
      </c>
      <c r="AA29" t="s">
        <v>34</v>
      </c>
      <c r="AB29" t="s">
        <v>33</v>
      </c>
      <c r="AC29" t="s">
        <v>34</v>
      </c>
      <c r="AD29">
        <v>0</v>
      </c>
      <c r="AE29" t="s">
        <v>33</v>
      </c>
      <c r="AF29" t="s">
        <v>35</v>
      </c>
      <c r="AI29" s="14" t="s">
        <v>1756</v>
      </c>
    </row>
    <row r="30" spans="1:35" x14ac:dyDescent="0.6">
      <c r="A30">
        <v>66009596966</v>
      </c>
      <c r="B30" t="s">
        <v>60</v>
      </c>
      <c r="C30">
        <v>56066595615</v>
      </c>
      <c r="D30" t="s">
        <v>62</v>
      </c>
      <c r="E30" s="2">
        <v>500000</v>
      </c>
      <c r="F30">
        <v>5.5</v>
      </c>
      <c r="G30" s="3">
        <v>369536</v>
      </c>
      <c r="H30" s="3">
        <v>325318</v>
      </c>
      <c r="I30" s="26">
        <f t="shared" si="4"/>
        <v>0</v>
      </c>
      <c r="J30" s="3">
        <v>0</v>
      </c>
      <c r="K30" s="26">
        <f t="shared" si="3"/>
        <v>0</v>
      </c>
      <c r="L30" s="4">
        <v>43324</v>
      </c>
      <c r="M30">
        <v>67</v>
      </c>
      <c r="N30">
        <v>67</v>
      </c>
      <c r="O30">
        <v>0</v>
      </c>
      <c r="P30">
        <v>0</v>
      </c>
      <c r="Q30">
        <v>0</v>
      </c>
      <c r="R30">
        <v>0</v>
      </c>
      <c r="S30" t="s">
        <v>32</v>
      </c>
      <c r="T30">
        <v>0</v>
      </c>
      <c r="U30" s="2">
        <v>3788</v>
      </c>
      <c r="V30" t="s">
        <v>1740</v>
      </c>
      <c r="W30">
        <v>0</v>
      </c>
      <c r="X30">
        <v>0</v>
      </c>
      <c r="Y30" t="s">
        <v>34</v>
      </c>
      <c r="Z30">
        <v>9</v>
      </c>
      <c r="AA30" t="s">
        <v>34</v>
      </c>
      <c r="AB30" t="s">
        <v>33</v>
      </c>
      <c r="AC30" t="s">
        <v>34</v>
      </c>
      <c r="AD30">
        <v>0</v>
      </c>
      <c r="AE30" t="s">
        <v>33</v>
      </c>
      <c r="AF30" t="s">
        <v>35</v>
      </c>
      <c r="AI30" s="14" t="s">
        <v>1756</v>
      </c>
    </row>
    <row r="31" spans="1:35" x14ac:dyDescent="0.6">
      <c r="A31">
        <v>61696161669</v>
      </c>
      <c r="B31" t="s">
        <v>63</v>
      </c>
      <c r="C31">
        <v>71105557507</v>
      </c>
      <c r="D31" t="s">
        <v>64</v>
      </c>
      <c r="E31" s="2">
        <v>256000</v>
      </c>
      <c r="F31">
        <v>5.5</v>
      </c>
      <c r="G31" s="3">
        <v>166509</v>
      </c>
      <c r="H31" s="3">
        <v>164208</v>
      </c>
      <c r="I31" s="26">
        <f t="shared" si="4"/>
        <v>0</v>
      </c>
      <c r="J31" s="3">
        <v>0</v>
      </c>
      <c r="K31" s="26">
        <f t="shared" si="3"/>
        <v>0</v>
      </c>
      <c r="L31" s="4">
        <v>43315</v>
      </c>
      <c r="M31">
        <v>67</v>
      </c>
      <c r="N31">
        <v>67</v>
      </c>
      <c r="O31">
        <v>0</v>
      </c>
      <c r="P31">
        <v>0</v>
      </c>
      <c r="Q31">
        <v>0</v>
      </c>
      <c r="R31">
        <v>0</v>
      </c>
      <c r="S31" t="s">
        <v>32</v>
      </c>
      <c r="T31">
        <v>0</v>
      </c>
      <c r="U31" s="2">
        <v>2301</v>
      </c>
      <c r="V31" t="s">
        <v>1740</v>
      </c>
      <c r="W31">
        <v>0</v>
      </c>
      <c r="X31">
        <v>0</v>
      </c>
      <c r="Y31" t="s">
        <v>34</v>
      </c>
      <c r="Z31">
        <v>9</v>
      </c>
      <c r="AA31" t="s">
        <v>34</v>
      </c>
      <c r="AB31" t="s">
        <v>33</v>
      </c>
      <c r="AC31" t="s">
        <v>34</v>
      </c>
      <c r="AD31">
        <v>0</v>
      </c>
      <c r="AE31" t="s">
        <v>33</v>
      </c>
      <c r="AF31" t="s">
        <v>35</v>
      </c>
      <c r="AI31" s="14" t="s">
        <v>1756</v>
      </c>
    </row>
    <row r="32" spans="1:35" x14ac:dyDescent="0.6">
      <c r="A32">
        <v>65511691651</v>
      </c>
      <c r="B32" t="s">
        <v>65</v>
      </c>
      <c r="C32">
        <v>50059159009</v>
      </c>
      <c r="D32" t="s">
        <v>66</v>
      </c>
      <c r="E32" s="2">
        <v>56000</v>
      </c>
      <c r="F32">
        <v>5.5</v>
      </c>
      <c r="G32" s="3">
        <v>3876</v>
      </c>
      <c r="H32" s="3">
        <v>3870</v>
      </c>
      <c r="I32" s="26">
        <f t="shared" si="4"/>
        <v>0</v>
      </c>
      <c r="J32" s="3">
        <v>0</v>
      </c>
      <c r="K32" s="26">
        <f t="shared" si="3"/>
        <v>0</v>
      </c>
      <c r="L32" s="4">
        <v>43148</v>
      </c>
      <c r="M32">
        <v>73</v>
      </c>
      <c r="N32">
        <v>73</v>
      </c>
      <c r="O32">
        <v>0</v>
      </c>
      <c r="P32">
        <v>0</v>
      </c>
      <c r="Q32">
        <v>0</v>
      </c>
      <c r="R32">
        <v>0</v>
      </c>
      <c r="S32" t="s">
        <v>32</v>
      </c>
      <c r="T32">
        <v>0</v>
      </c>
      <c r="U32">
        <v>854</v>
      </c>
      <c r="V32" t="s">
        <v>1740</v>
      </c>
      <c r="W32">
        <v>0</v>
      </c>
      <c r="X32">
        <v>0</v>
      </c>
      <c r="Y32" t="s">
        <v>34</v>
      </c>
      <c r="Z32">
        <v>9</v>
      </c>
      <c r="AA32" t="s">
        <v>34</v>
      </c>
      <c r="AB32" t="s">
        <v>33</v>
      </c>
      <c r="AC32" t="s">
        <v>34</v>
      </c>
      <c r="AD32">
        <v>0</v>
      </c>
      <c r="AE32" t="s">
        <v>33</v>
      </c>
      <c r="AF32" t="s">
        <v>35</v>
      </c>
      <c r="AG32" s="4">
        <v>44678</v>
      </c>
      <c r="AH32">
        <v>999</v>
      </c>
      <c r="AI32" s="14" t="s">
        <v>1756</v>
      </c>
    </row>
    <row r="33" spans="1:35" x14ac:dyDescent="0.6">
      <c r="A33">
        <v>61991669160</v>
      </c>
      <c r="B33" t="s">
        <v>65</v>
      </c>
      <c r="C33">
        <v>75116936553</v>
      </c>
      <c r="D33" t="s">
        <v>67</v>
      </c>
      <c r="E33" s="2">
        <v>61000</v>
      </c>
      <c r="F33">
        <v>5.5</v>
      </c>
      <c r="G33" s="3">
        <v>27551</v>
      </c>
      <c r="H33" s="3">
        <v>27551</v>
      </c>
      <c r="I33" s="26">
        <f t="shared" si="4"/>
        <v>0</v>
      </c>
      <c r="J33" s="3">
        <v>0</v>
      </c>
      <c r="K33" s="26">
        <f t="shared" si="3"/>
        <v>0</v>
      </c>
      <c r="L33" s="4">
        <v>44114</v>
      </c>
      <c r="M33">
        <v>42</v>
      </c>
      <c r="N33">
        <v>42</v>
      </c>
      <c r="O33">
        <v>0</v>
      </c>
      <c r="P33">
        <v>0</v>
      </c>
      <c r="Q33">
        <v>0</v>
      </c>
      <c r="R33">
        <v>0</v>
      </c>
      <c r="S33" t="s">
        <v>32</v>
      </c>
      <c r="T33">
        <v>0</v>
      </c>
      <c r="U33" s="2">
        <v>1000</v>
      </c>
      <c r="V33" t="s">
        <v>1740</v>
      </c>
      <c r="W33">
        <v>0</v>
      </c>
      <c r="X33">
        <v>0</v>
      </c>
      <c r="AA33" t="s">
        <v>34</v>
      </c>
      <c r="AB33" t="s">
        <v>33</v>
      </c>
      <c r="AC33" t="s">
        <v>34</v>
      </c>
      <c r="AD33">
        <v>0</v>
      </c>
      <c r="AE33" t="s">
        <v>33</v>
      </c>
      <c r="AF33" t="s">
        <v>35</v>
      </c>
      <c r="AG33" s="4">
        <v>44508</v>
      </c>
      <c r="AH33">
        <v>0</v>
      </c>
      <c r="AI33" s="14" t="s">
        <v>1756</v>
      </c>
    </row>
    <row r="34" spans="1:35" x14ac:dyDescent="0.6">
      <c r="A34">
        <v>69661615506</v>
      </c>
      <c r="B34" t="s">
        <v>65</v>
      </c>
      <c r="C34">
        <v>55559033016</v>
      </c>
      <c r="D34" t="s">
        <v>53</v>
      </c>
      <c r="E34" s="2">
        <v>72000</v>
      </c>
      <c r="F34">
        <v>5.5</v>
      </c>
      <c r="G34" s="3">
        <v>58633</v>
      </c>
      <c r="H34" s="3">
        <v>55765</v>
      </c>
      <c r="I34" s="26">
        <f t="shared" si="4"/>
        <v>0</v>
      </c>
      <c r="J34" s="3">
        <v>0</v>
      </c>
      <c r="K34" s="26">
        <f t="shared" si="3"/>
        <v>0</v>
      </c>
      <c r="L34" s="4">
        <v>44822</v>
      </c>
      <c r="M34">
        <v>18</v>
      </c>
      <c r="N34">
        <v>18</v>
      </c>
      <c r="O34">
        <v>0</v>
      </c>
      <c r="P34">
        <v>0</v>
      </c>
      <c r="Q34">
        <v>0</v>
      </c>
      <c r="R34">
        <v>0</v>
      </c>
      <c r="S34" t="s">
        <v>32</v>
      </c>
      <c r="T34">
        <v>0</v>
      </c>
      <c r="U34" s="2">
        <v>1029</v>
      </c>
      <c r="V34" t="s">
        <v>1740</v>
      </c>
      <c r="W34">
        <v>0</v>
      </c>
      <c r="X34">
        <v>0</v>
      </c>
      <c r="AA34" t="s">
        <v>34</v>
      </c>
      <c r="AB34" t="s">
        <v>33</v>
      </c>
      <c r="AC34" t="s">
        <v>34</v>
      </c>
      <c r="AD34">
        <v>0</v>
      </c>
      <c r="AE34" t="s">
        <v>33</v>
      </c>
      <c r="AF34" t="s">
        <v>35</v>
      </c>
      <c r="AI34" s="14" t="s">
        <v>1756</v>
      </c>
    </row>
    <row r="35" spans="1:35" x14ac:dyDescent="0.6">
      <c r="A35">
        <v>60006196659</v>
      </c>
      <c r="B35" t="s">
        <v>65</v>
      </c>
      <c r="C35">
        <v>50075393597</v>
      </c>
      <c r="D35" t="s">
        <v>49</v>
      </c>
      <c r="E35" s="2">
        <v>76000</v>
      </c>
      <c r="F35">
        <v>5.5</v>
      </c>
      <c r="G35" s="3">
        <v>66278</v>
      </c>
      <c r="H35" s="3">
        <v>59375</v>
      </c>
      <c r="I35" s="26">
        <f t="shared" si="4"/>
        <v>0</v>
      </c>
      <c r="J35" s="3">
        <v>0</v>
      </c>
      <c r="K35" s="26">
        <f t="shared" si="3"/>
        <v>0</v>
      </c>
      <c r="L35" s="4">
        <v>44968</v>
      </c>
      <c r="M35">
        <v>13</v>
      </c>
      <c r="N35">
        <v>13</v>
      </c>
      <c r="O35">
        <v>0</v>
      </c>
      <c r="P35">
        <v>0</v>
      </c>
      <c r="Q35">
        <v>0</v>
      </c>
      <c r="R35">
        <v>0</v>
      </c>
      <c r="S35" t="s">
        <v>32</v>
      </c>
      <c r="T35">
        <v>0</v>
      </c>
      <c r="U35" s="2">
        <v>1071</v>
      </c>
      <c r="V35" t="s">
        <v>1740</v>
      </c>
      <c r="W35">
        <v>0</v>
      </c>
      <c r="X35">
        <v>0</v>
      </c>
      <c r="Y35" t="s">
        <v>34</v>
      </c>
      <c r="Z35">
        <v>9</v>
      </c>
      <c r="AA35" t="s">
        <v>34</v>
      </c>
      <c r="AB35" t="s">
        <v>33</v>
      </c>
      <c r="AC35" t="s">
        <v>34</v>
      </c>
      <c r="AD35">
        <v>0</v>
      </c>
      <c r="AE35" t="s">
        <v>33</v>
      </c>
      <c r="AF35" t="s">
        <v>35</v>
      </c>
      <c r="AG35" s="4">
        <v>45154</v>
      </c>
      <c r="AH35">
        <v>0</v>
      </c>
      <c r="AI35" s="14" t="s">
        <v>1756</v>
      </c>
    </row>
    <row r="36" spans="1:35" x14ac:dyDescent="0.6">
      <c r="A36">
        <v>69956659919</v>
      </c>
      <c r="B36" t="s">
        <v>68</v>
      </c>
      <c r="C36">
        <v>55059595595</v>
      </c>
      <c r="D36" t="s">
        <v>47</v>
      </c>
      <c r="E36" s="2">
        <v>700000</v>
      </c>
      <c r="F36">
        <v>7.2</v>
      </c>
      <c r="G36" s="3">
        <v>665267</v>
      </c>
      <c r="H36" s="3">
        <v>639998.38</v>
      </c>
      <c r="I36" s="26">
        <f t="shared" si="4"/>
        <v>0</v>
      </c>
      <c r="J36" s="3">
        <v>0</v>
      </c>
      <c r="K36" s="26">
        <f t="shared" si="3"/>
        <v>0</v>
      </c>
      <c r="L36" s="4">
        <v>44487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  <c r="S36" t="s">
        <v>32</v>
      </c>
      <c r="T36">
        <v>15355</v>
      </c>
      <c r="U36" s="2">
        <v>6935</v>
      </c>
      <c r="V36" t="s">
        <v>1740</v>
      </c>
      <c r="W36">
        <v>0</v>
      </c>
      <c r="X36">
        <v>0</v>
      </c>
      <c r="Y36" t="s">
        <v>34</v>
      </c>
      <c r="Z36">
        <v>9</v>
      </c>
      <c r="AA36" t="s">
        <v>34</v>
      </c>
      <c r="AB36" t="s">
        <v>33</v>
      </c>
      <c r="AC36" t="s">
        <v>34</v>
      </c>
      <c r="AD36">
        <v>0</v>
      </c>
      <c r="AE36" t="s">
        <v>33</v>
      </c>
      <c r="AF36" t="s">
        <v>35</v>
      </c>
      <c r="AG36" s="4">
        <v>44678</v>
      </c>
      <c r="AH36">
        <v>0</v>
      </c>
      <c r="AI36" s="14" t="s">
        <v>1756</v>
      </c>
    </row>
    <row r="37" spans="1:35" x14ac:dyDescent="0.6">
      <c r="A37">
        <v>69960656666</v>
      </c>
      <c r="B37" t="s">
        <v>69</v>
      </c>
      <c r="C37">
        <v>55619113079</v>
      </c>
      <c r="D37" t="s">
        <v>70</v>
      </c>
      <c r="E37" s="2">
        <v>1000000</v>
      </c>
      <c r="F37">
        <v>7.75</v>
      </c>
      <c r="G37" s="3">
        <v>894428</v>
      </c>
      <c r="H37" s="3">
        <v>36463</v>
      </c>
      <c r="I37" s="26">
        <f t="shared" si="4"/>
        <v>0</v>
      </c>
      <c r="J37" s="3">
        <v>0</v>
      </c>
      <c r="K37" s="26">
        <f t="shared" si="3"/>
        <v>0</v>
      </c>
      <c r="L37" s="4">
        <v>44897</v>
      </c>
      <c r="M37">
        <v>15</v>
      </c>
      <c r="N37">
        <v>15</v>
      </c>
      <c r="O37">
        <v>0</v>
      </c>
      <c r="P37">
        <v>0</v>
      </c>
      <c r="Q37">
        <v>0</v>
      </c>
      <c r="R37">
        <v>0</v>
      </c>
      <c r="S37" t="s">
        <v>32</v>
      </c>
      <c r="T37">
        <v>15355</v>
      </c>
      <c r="U37" s="2">
        <v>9469</v>
      </c>
      <c r="V37" t="s">
        <v>1740</v>
      </c>
      <c r="W37">
        <v>0</v>
      </c>
      <c r="X37">
        <v>0</v>
      </c>
      <c r="Y37" t="s">
        <v>34</v>
      </c>
      <c r="Z37">
        <v>9</v>
      </c>
      <c r="AA37" t="s">
        <v>34</v>
      </c>
      <c r="AB37" t="s">
        <v>33</v>
      </c>
      <c r="AC37" t="s">
        <v>34</v>
      </c>
      <c r="AD37">
        <v>0</v>
      </c>
      <c r="AE37" t="s">
        <v>33</v>
      </c>
      <c r="AF37" t="s">
        <v>35</v>
      </c>
      <c r="AI37" s="14" t="s">
        <v>1756</v>
      </c>
    </row>
    <row r="38" spans="1:35" x14ac:dyDescent="0.6">
      <c r="A38">
        <v>69165695659</v>
      </c>
      <c r="B38" t="s">
        <v>71</v>
      </c>
      <c r="C38">
        <v>50535567509</v>
      </c>
      <c r="D38" t="s">
        <v>72</v>
      </c>
      <c r="E38" s="2">
        <v>590000</v>
      </c>
      <c r="F38">
        <v>9.75</v>
      </c>
      <c r="G38" s="3">
        <v>451803</v>
      </c>
      <c r="H38" s="3">
        <v>451191</v>
      </c>
      <c r="I38" s="26">
        <f t="shared" si="4"/>
        <v>0</v>
      </c>
      <c r="J38" s="3">
        <v>0</v>
      </c>
      <c r="K38" s="26">
        <f t="shared" si="3"/>
        <v>0</v>
      </c>
      <c r="L38" s="4">
        <v>44849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  <c r="S38" t="s">
        <v>32</v>
      </c>
      <c r="T38">
        <v>0</v>
      </c>
      <c r="U38" s="2">
        <v>12464</v>
      </c>
      <c r="V38" t="s">
        <v>1740</v>
      </c>
      <c r="W38">
        <v>0</v>
      </c>
      <c r="X38">
        <v>0</v>
      </c>
      <c r="Y38" t="s">
        <v>34</v>
      </c>
      <c r="Z38">
        <v>9</v>
      </c>
      <c r="AA38" t="s">
        <v>34</v>
      </c>
      <c r="AB38" t="s">
        <v>33</v>
      </c>
      <c r="AC38" t="s">
        <v>34</v>
      </c>
      <c r="AD38">
        <v>0</v>
      </c>
      <c r="AE38" t="s">
        <v>33</v>
      </c>
      <c r="AF38" t="s">
        <v>35</v>
      </c>
      <c r="AI38" s="14" t="s">
        <v>1756</v>
      </c>
    </row>
    <row r="39" spans="1:35" x14ac:dyDescent="0.6">
      <c r="A39">
        <v>60060916591</v>
      </c>
      <c r="B39" t="s">
        <v>73</v>
      </c>
      <c r="C39">
        <v>55053016351</v>
      </c>
      <c r="D39" t="s">
        <v>74</v>
      </c>
      <c r="E39" s="2">
        <v>618000</v>
      </c>
      <c r="F39">
        <v>9.8000000000000007</v>
      </c>
      <c r="G39" s="3">
        <v>70336</v>
      </c>
      <c r="H39" s="3">
        <v>34032.97</v>
      </c>
      <c r="I39" s="26">
        <f t="shared" si="4"/>
        <v>0</v>
      </c>
      <c r="J39" s="3">
        <v>0</v>
      </c>
      <c r="K39" s="26">
        <f t="shared" si="3"/>
        <v>0</v>
      </c>
      <c r="L39" s="4">
        <v>39454</v>
      </c>
      <c r="M39">
        <v>19</v>
      </c>
      <c r="N39">
        <v>19</v>
      </c>
      <c r="O39">
        <v>0</v>
      </c>
      <c r="P39">
        <v>0</v>
      </c>
      <c r="Q39">
        <v>0</v>
      </c>
      <c r="R39">
        <v>0</v>
      </c>
      <c r="S39" t="s">
        <v>32</v>
      </c>
      <c r="T39">
        <v>15355</v>
      </c>
      <c r="U39" s="2">
        <v>6666</v>
      </c>
      <c r="V39" t="s">
        <v>1740</v>
      </c>
      <c r="W39">
        <v>0</v>
      </c>
      <c r="X39">
        <v>0</v>
      </c>
      <c r="Y39" t="s">
        <v>34</v>
      </c>
      <c r="Z39">
        <v>9</v>
      </c>
      <c r="AA39" t="s">
        <v>34</v>
      </c>
      <c r="AB39" t="s">
        <v>33</v>
      </c>
      <c r="AC39" t="s">
        <v>34</v>
      </c>
      <c r="AD39">
        <v>0</v>
      </c>
      <c r="AE39" t="s">
        <v>33</v>
      </c>
      <c r="AF39" t="s">
        <v>35</v>
      </c>
      <c r="AG39" s="4">
        <v>44658</v>
      </c>
      <c r="AH39">
        <v>0</v>
      </c>
      <c r="AI39" s="14" t="s">
        <v>1756</v>
      </c>
    </row>
    <row r="40" spans="1:35" x14ac:dyDescent="0.6">
      <c r="A40">
        <v>60060101161</v>
      </c>
      <c r="B40" t="s">
        <v>75</v>
      </c>
      <c r="C40">
        <v>55017595965</v>
      </c>
      <c r="D40" t="s">
        <v>76</v>
      </c>
      <c r="E40" s="2">
        <v>500000</v>
      </c>
      <c r="F40">
        <v>9.5500000000000007</v>
      </c>
      <c r="G40" s="3">
        <v>125917.33</v>
      </c>
      <c r="H40" s="3">
        <v>123227.66</v>
      </c>
      <c r="I40" s="26">
        <f t="shared" si="4"/>
        <v>0</v>
      </c>
      <c r="J40" s="3">
        <v>0</v>
      </c>
      <c r="K40" s="26">
        <f t="shared" si="3"/>
        <v>0</v>
      </c>
      <c r="L40" s="4">
        <v>39453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  <c r="S40" t="s">
        <v>32</v>
      </c>
      <c r="T40">
        <v>15355</v>
      </c>
      <c r="U40" s="2">
        <v>3601</v>
      </c>
      <c r="V40" t="s">
        <v>1740</v>
      </c>
      <c r="W40">
        <v>0</v>
      </c>
      <c r="X40">
        <v>0</v>
      </c>
      <c r="Y40" t="s">
        <v>34</v>
      </c>
      <c r="Z40">
        <v>9</v>
      </c>
      <c r="AA40" t="s">
        <v>34</v>
      </c>
      <c r="AB40" t="s">
        <v>33</v>
      </c>
      <c r="AC40" t="s">
        <v>34</v>
      </c>
      <c r="AD40">
        <v>0</v>
      </c>
      <c r="AE40" t="s">
        <v>33</v>
      </c>
      <c r="AF40" t="s">
        <v>35</v>
      </c>
      <c r="AG40" s="4">
        <v>45340</v>
      </c>
      <c r="AH40">
        <v>0</v>
      </c>
      <c r="AI40" s="14" t="s">
        <v>1756</v>
      </c>
    </row>
    <row r="41" spans="1:35" x14ac:dyDescent="0.6">
      <c r="A41">
        <v>60100651991</v>
      </c>
      <c r="B41" t="s">
        <v>77</v>
      </c>
      <c r="C41">
        <v>50053535353</v>
      </c>
      <c r="D41" t="s">
        <v>78</v>
      </c>
      <c r="E41" s="2">
        <v>364000</v>
      </c>
      <c r="F41">
        <v>10.3</v>
      </c>
      <c r="G41" s="3">
        <v>49233.599999999999</v>
      </c>
      <c r="H41" s="3">
        <v>18519.46</v>
      </c>
      <c r="I41" s="26">
        <f t="shared" si="4"/>
        <v>0</v>
      </c>
      <c r="J41" s="3">
        <v>0</v>
      </c>
      <c r="K41" s="26">
        <f t="shared" si="3"/>
        <v>0</v>
      </c>
      <c r="L41" s="4">
        <v>39793</v>
      </c>
      <c r="M41">
        <v>19</v>
      </c>
      <c r="N41">
        <v>19</v>
      </c>
      <c r="O41">
        <v>0</v>
      </c>
      <c r="P41">
        <v>0</v>
      </c>
      <c r="Q41">
        <v>0</v>
      </c>
      <c r="R41">
        <v>0</v>
      </c>
      <c r="S41" t="s">
        <v>32</v>
      </c>
      <c r="T41">
        <v>15355</v>
      </c>
      <c r="U41" s="2">
        <v>4058</v>
      </c>
      <c r="V41" t="s">
        <v>1740</v>
      </c>
      <c r="W41">
        <v>0</v>
      </c>
      <c r="X41">
        <v>0</v>
      </c>
      <c r="Y41" t="s">
        <v>34</v>
      </c>
      <c r="Z41">
        <v>9</v>
      </c>
      <c r="AA41" t="s">
        <v>34</v>
      </c>
      <c r="AB41" t="s">
        <v>33</v>
      </c>
      <c r="AC41" t="s">
        <v>34</v>
      </c>
      <c r="AD41">
        <v>0</v>
      </c>
      <c r="AE41" t="s">
        <v>33</v>
      </c>
      <c r="AF41" t="s">
        <v>35</v>
      </c>
      <c r="AI41" s="14" t="s">
        <v>1756</v>
      </c>
    </row>
    <row r="42" spans="1:35" x14ac:dyDescent="0.6">
      <c r="A42">
        <v>60109969119</v>
      </c>
      <c r="B42" t="s">
        <v>77</v>
      </c>
      <c r="C42">
        <v>50059077559</v>
      </c>
      <c r="D42" t="s">
        <v>79</v>
      </c>
      <c r="E42" s="2">
        <v>415000</v>
      </c>
      <c r="F42">
        <v>10.3</v>
      </c>
      <c r="G42" s="3">
        <v>58386</v>
      </c>
      <c r="H42" s="3">
        <v>30193.62</v>
      </c>
      <c r="I42" s="26">
        <f t="shared" si="4"/>
        <v>0</v>
      </c>
      <c r="J42" s="3">
        <v>0</v>
      </c>
      <c r="K42" s="26">
        <f t="shared" si="3"/>
        <v>0</v>
      </c>
      <c r="L42" s="4">
        <v>39818</v>
      </c>
      <c r="M42">
        <v>19</v>
      </c>
      <c r="N42">
        <v>19</v>
      </c>
      <c r="O42">
        <v>0</v>
      </c>
      <c r="P42">
        <v>0</v>
      </c>
      <c r="Q42">
        <v>0</v>
      </c>
      <c r="R42">
        <v>0</v>
      </c>
      <c r="S42" t="s">
        <v>32</v>
      </c>
      <c r="T42">
        <v>15355</v>
      </c>
      <c r="U42" s="2">
        <v>4587</v>
      </c>
      <c r="V42" t="s">
        <v>1740</v>
      </c>
      <c r="W42">
        <v>0</v>
      </c>
      <c r="X42">
        <v>0</v>
      </c>
      <c r="Y42" t="s">
        <v>34</v>
      </c>
      <c r="Z42">
        <v>9</v>
      </c>
      <c r="AA42" t="s">
        <v>34</v>
      </c>
      <c r="AB42" t="s">
        <v>33</v>
      </c>
      <c r="AC42" t="s">
        <v>34</v>
      </c>
      <c r="AD42">
        <v>0</v>
      </c>
      <c r="AE42" t="s">
        <v>33</v>
      </c>
      <c r="AF42" t="s">
        <v>35</v>
      </c>
      <c r="AI42" s="14" t="s">
        <v>1756</v>
      </c>
    </row>
    <row r="43" spans="1:35" x14ac:dyDescent="0.6">
      <c r="A43">
        <v>60959990966</v>
      </c>
      <c r="B43" t="s">
        <v>80</v>
      </c>
      <c r="C43">
        <v>55195036561</v>
      </c>
      <c r="D43" t="s">
        <v>81</v>
      </c>
      <c r="E43" s="2">
        <v>306000</v>
      </c>
      <c r="F43">
        <v>10.050000000000001</v>
      </c>
      <c r="G43" s="3">
        <v>194722.49</v>
      </c>
      <c r="H43" s="3">
        <v>160840.38</v>
      </c>
      <c r="I43" s="26">
        <f t="shared" si="4"/>
        <v>0</v>
      </c>
      <c r="J43" s="3">
        <v>0</v>
      </c>
      <c r="K43" s="26">
        <f t="shared" si="3"/>
        <v>0</v>
      </c>
      <c r="L43" s="4">
        <v>40089</v>
      </c>
      <c r="M43">
        <v>19</v>
      </c>
      <c r="N43">
        <v>19</v>
      </c>
      <c r="O43">
        <v>0</v>
      </c>
      <c r="P43">
        <v>0</v>
      </c>
      <c r="Q43">
        <v>0</v>
      </c>
      <c r="R43">
        <v>0</v>
      </c>
      <c r="S43" t="s">
        <v>32</v>
      </c>
      <c r="T43">
        <v>15355</v>
      </c>
      <c r="U43" s="2">
        <v>3107</v>
      </c>
      <c r="V43" t="s">
        <v>1740</v>
      </c>
      <c r="W43">
        <v>0</v>
      </c>
      <c r="X43">
        <v>0</v>
      </c>
      <c r="Y43" t="s">
        <v>34</v>
      </c>
      <c r="Z43">
        <v>9</v>
      </c>
      <c r="AA43" t="s">
        <v>34</v>
      </c>
      <c r="AB43" t="s">
        <v>33</v>
      </c>
      <c r="AC43" t="s">
        <v>34</v>
      </c>
      <c r="AD43">
        <v>0</v>
      </c>
      <c r="AE43" t="s">
        <v>33</v>
      </c>
      <c r="AF43" t="s">
        <v>35</v>
      </c>
      <c r="AI43" s="14" t="s">
        <v>1756</v>
      </c>
    </row>
    <row r="44" spans="1:35" x14ac:dyDescent="0.6">
      <c r="A44">
        <v>60996966909</v>
      </c>
      <c r="B44" t="s">
        <v>80</v>
      </c>
      <c r="C44">
        <v>55170557553</v>
      </c>
      <c r="D44" t="s">
        <v>82</v>
      </c>
      <c r="E44" s="2">
        <v>240000</v>
      </c>
      <c r="F44">
        <v>9.65</v>
      </c>
      <c r="G44" s="3">
        <v>174025.1</v>
      </c>
      <c r="H44" s="3">
        <v>117104.65</v>
      </c>
      <c r="I44" s="26">
        <f t="shared" si="4"/>
        <v>0</v>
      </c>
      <c r="J44" s="3">
        <v>0</v>
      </c>
      <c r="K44" s="26">
        <f t="shared" si="3"/>
        <v>0</v>
      </c>
      <c r="L44" s="4">
        <v>40162</v>
      </c>
      <c r="M44">
        <v>19</v>
      </c>
      <c r="N44">
        <v>19</v>
      </c>
      <c r="O44">
        <v>0</v>
      </c>
      <c r="P44">
        <v>0</v>
      </c>
      <c r="Q44">
        <v>0</v>
      </c>
      <c r="R44">
        <v>0</v>
      </c>
      <c r="S44" t="s">
        <v>32</v>
      </c>
      <c r="T44">
        <v>15355</v>
      </c>
      <c r="U44" s="2">
        <v>3352</v>
      </c>
      <c r="V44" t="s">
        <v>1740</v>
      </c>
      <c r="W44">
        <v>0</v>
      </c>
      <c r="X44">
        <v>0</v>
      </c>
      <c r="Y44" t="s">
        <v>34</v>
      </c>
      <c r="Z44">
        <v>9</v>
      </c>
      <c r="AA44" t="s">
        <v>34</v>
      </c>
      <c r="AB44" t="s">
        <v>33</v>
      </c>
      <c r="AC44" t="s">
        <v>34</v>
      </c>
      <c r="AD44">
        <v>0</v>
      </c>
      <c r="AE44" t="s">
        <v>33</v>
      </c>
      <c r="AF44" t="s">
        <v>35</v>
      </c>
      <c r="AI44" s="14" t="s">
        <v>1756</v>
      </c>
    </row>
    <row r="45" spans="1:35" x14ac:dyDescent="0.6">
      <c r="A45">
        <v>60606969659</v>
      </c>
      <c r="B45" t="s">
        <v>80</v>
      </c>
      <c r="C45">
        <v>55555155553</v>
      </c>
      <c r="D45" t="s">
        <v>83</v>
      </c>
      <c r="E45" s="2">
        <v>452000</v>
      </c>
      <c r="F45">
        <v>10.050000000000001</v>
      </c>
      <c r="G45" s="3">
        <v>227477</v>
      </c>
      <c r="H45" s="3">
        <v>99113.08</v>
      </c>
      <c r="I45" s="26">
        <f t="shared" si="4"/>
        <v>0</v>
      </c>
      <c r="J45" s="3">
        <v>0</v>
      </c>
      <c r="K45" s="26">
        <f t="shared" si="3"/>
        <v>0</v>
      </c>
      <c r="L45" s="4">
        <v>40345</v>
      </c>
      <c r="M45">
        <v>19</v>
      </c>
      <c r="N45">
        <v>19</v>
      </c>
      <c r="O45">
        <v>0</v>
      </c>
      <c r="P45">
        <v>0</v>
      </c>
      <c r="Q45">
        <v>0</v>
      </c>
      <c r="R45">
        <v>0</v>
      </c>
      <c r="S45" t="s">
        <v>32</v>
      </c>
      <c r="T45">
        <v>15355</v>
      </c>
      <c r="U45" s="2">
        <v>4796</v>
      </c>
      <c r="V45" t="s">
        <v>1740</v>
      </c>
      <c r="W45">
        <v>0</v>
      </c>
      <c r="X45">
        <v>0</v>
      </c>
      <c r="Y45" t="s">
        <v>34</v>
      </c>
      <c r="Z45">
        <v>9</v>
      </c>
      <c r="AA45" t="s">
        <v>34</v>
      </c>
      <c r="AB45" t="s">
        <v>33</v>
      </c>
      <c r="AC45" t="s">
        <v>34</v>
      </c>
      <c r="AD45">
        <v>0</v>
      </c>
      <c r="AE45" t="s">
        <v>33</v>
      </c>
      <c r="AF45" t="s">
        <v>35</v>
      </c>
      <c r="AI45" s="14" t="s">
        <v>1756</v>
      </c>
    </row>
    <row r="46" spans="1:35" x14ac:dyDescent="0.6">
      <c r="A46">
        <v>60919569666</v>
      </c>
      <c r="B46" t="s">
        <v>84</v>
      </c>
      <c r="C46">
        <v>75177037651</v>
      </c>
      <c r="D46" t="s">
        <v>85</v>
      </c>
      <c r="E46" s="2">
        <v>750000</v>
      </c>
      <c r="F46">
        <v>5.95</v>
      </c>
      <c r="G46" s="3">
        <v>175502</v>
      </c>
      <c r="H46" s="3">
        <v>171502</v>
      </c>
      <c r="I46" s="26">
        <f t="shared" si="4"/>
        <v>0</v>
      </c>
      <c r="J46" s="3">
        <v>0</v>
      </c>
      <c r="K46" s="26">
        <f t="shared" si="3"/>
        <v>0</v>
      </c>
      <c r="L46" s="4">
        <v>45087</v>
      </c>
      <c r="M46">
        <v>1</v>
      </c>
      <c r="N46">
        <v>1</v>
      </c>
      <c r="O46">
        <v>0</v>
      </c>
      <c r="P46">
        <v>0</v>
      </c>
      <c r="Q46">
        <v>0</v>
      </c>
      <c r="R46">
        <v>0</v>
      </c>
      <c r="S46" t="s">
        <v>32</v>
      </c>
      <c r="T46">
        <v>15355</v>
      </c>
      <c r="U46" s="2">
        <v>2656</v>
      </c>
      <c r="V46" t="s">
        <v>1740</v>
      </c>
      <c r="W46">
        <v>0</v>
      </c>
      <c r="X46">
        <v>0</v>
      </c>
      <c r="Y46" t="s">
        <v>34</v>
      </c>
      <c r="Z46">
        <v>9</v>
      </c>
      <c r="AA46" t="s">
        <v>34</v>
      </c>
      <c r="AB46" t="s">
        <v>33</v>
      </c>
      <c r="AC46" t="s">
        <v>34</v>
      </c>
      <c r="AD46">
        <v>0</v>
      </c>
      <c r="AE46" t="s">
        <v>33</v>
      </c>
      <c r="AF46" t="s">
        <v>35</v>
      </c>
      <c r="AG46" s="4">
        <v>45338</v>
      </c>
      <c r="AH46">
        <v>0</v>
      </c>
      <c r="AI46" s="14" t="s">
        <v>1756</v>
      </c>
    </row>
    <row r="47" spans="1:35" x14ac:dyDescent="0.6">
      <c r="A47">
        <v>69990016656</v>
      </c>
      <c r="B47" t="s">
        <v>36</v>
      </c>
      <c r="C47">
        <v>50133007306</v>
      </c>
      <c r="D47" t="s">
        <v>86</v>
      </c>
      <c r="E47" s="2">
        <v>1862500</v>
      </c>
      <c r="F47">
        <v>5.95</v>
      </c>
      <c r="G47" s="3">
        <v>1379377</v>
      </c>
      <c r="H47" s="3">
        <v>1379377</v>
      </c>
      <c r="I47" s="26">
        <f t="shared" si="4"/>
        <v>0</v>
      </c>
      <c r="J47" s="3">
        <v>0</v>
      </c>
      <c r="K47" s="26">
        <f t="shared" si="3"/>
        <v>0</v>
      </c>
      <c r="L47" s="4">
        <v>44932</v>
      </c>
      <c r="M47">
        <v>1</v>
      </c>
      <c r="N47">
        <v>1</v>
      </c>
      <c r="O47">
        <v>0</v>
      </c>
      <c r="P47">
        <v>0</v>
      </c>
      <c r="Q47">
        <v>0</v>
      </c>
      <c r="R47">
        <v>0</v>
      </c>
      <c r="S47" t="s">
        <v>32</v>
      </c>
      <c r="T47">
        <v>15355</v>
      </c>
      <c r="U47" s="2">
        <v>17128</v>
      </c>
      <c r="V47" t="s">
        <v>1740</v>
      </c>
      <c r="W47">
        <v>0</v>
      </c>
      <c r="X47">
        <v>0</v>
      </c>
      <c r="Y47" t="s">
        <v>34</v>
      </c>
      <c r="Z47">
        <v>9</v>
      </c>
      <c r="AA47" t="s">
        <v>34</v>
      </c>
      <c r="AB47" t="s">
        <v>33</v>
      </c>
      <c r="AC47" t="s">
        <v>34</v>
      </c>
      <c r="AD47">
        <v>0</v>
      </c>
      <c r="AE47" t="s">
        <v>33</v>
      </c>
      <c r="AF47" t="s">
        <v>35</v>
      </c>
      <c r="AI47" s="14" t="s">
        <v>1756</v>
      </c>
    </row>
    <row r="48" spans="1:35" x14ac:dyDescent="0.6">
      <c r="A48">
        <v>66155699916</v>
      </c>
      <c r="B48" t="s">
        <v>87</v>
      </c>
      <c r="C48">
        <v>55515055597</v>
      </c>
      <c r="D48" t="s">
        <v>88</v>
      </c>
      <c r="E48" s="2">
        <v>830000</v>
      </c>
      <c r="F48">
        <v>8.5</v>
      </c>
      <c r="G48" s="3">
        <v>7854.51</v>
      </c>
      <c r="H48" s="3">
        <v>59808.95</v>
      </c>
      <c r="I48" s="26">
        <f t="shared" si="4"/>
        <v>51954.439999999995</v>
      </c>
      <c r="J48" s="3">
        <v>51954.44</v>
      </c>
      <c r="K48" s="26">
        <f t="shared" si="3"/>
        <v>0</v>
      </c>
      <c r="L48" s="4">
        <v>42457</v>
      </c>
      <c r="M48">
        <v>19</v>
      </c>
      <c r="N48">
        <v>16</v>
      </c>
      <c r="O48">
        <v>3</v>
      </c>
      <c r="P48">
        <v>5</v>
      </c>
      <c r="Q48">
        <v>5</v>
      </c>
      <c r="R48">
        <v>801</v>
      </c>
      <c r="S48" t="s">
        <v>32</v>
      </c>
      <c r="T48">
        <v>15355</v>
      </c>
      <c r="U48" s="2">
        <v>15232</v>
      </c>
      <c r="V48" s="4">
        <v>45134</v>
      </c>
      <c r="W48">
        <v>0</v>
      </c>
      <c r="X48">
        <v>838.6</v>
      </c>
      <c r="Y48" t="s">
        <v>34</v>
      </c>
      <c r="Z48">
        <v>5</v>
      </c>
      <c r="AA48" t="s">
        <v>89</v>
      </c>
      <c r="AB48" s="4">
        <v>44561</v>
      </c>
      <c r="AC48" t="s">
        <v>34</v>
      </c>
      <c r="AD48">
        <v>0</v>
      </c>
      <c r="AE48" t="s">
        <v>33</v>
      </c>
      <c r="AF48" t="s">
        <v>90</v>
      </c>
      <c r="AG48" s="4">
        <v>44922</v>
      </c>
      <c r="AH48">
        <v>506</v>
      </c>
      <c r="AI48" s="14" t="s">
        <v>90</v>
      </c>
    </row>
    <row r="49" spans="1:35" x14ac:dyDescent="0.6">
      <c r="A49">
        <v>66996099196</v>
      </c>
      <c r="B49" t="s">
        <v>91</v>
      </c>
      <c r="C49">
        <v>50155699737</v>
      </c>
      <c r="D49" t="s">
        <v>92</v>
      </c>
      <c r="E49" s="2">
        <v>490000</v>
      </c>
      <c r="F49">
        <v>8</v>
      </c>
      <c r="G49" s="3">
        <v>47381</v>
      </c>
      <c r="H49" s="3">
        <v>19548.62</v>
      </c>
      <c r="I49" s="26">
        <f t="shared" si="4"/>
        <v>0</v>
      </c>
      <c r="J49" s="3">
        <v>0</v>
      </c>
      <c r="K49" s="26">
        <f t="shared" si="3"/>
        <v>0</v>
      </c>
      <c r="L49" s="4">
        <v>42846</v>
      </c>
      <c r="M49">
        <v>19</v>
      </c>
      <c r="N49">
        <v>19</v>
      </c>
      <c r="O49">
        <v>0</v>
      </c>
      <c r="P49">
        <v>0</v>
      </c>
      <c r="Q49">
        <v>0</v>
      </c>
      <c r="R49">
        <v>0</v>
      </c>
      <c r="S49" t="s">
        <v>32</v>
      </c>
      <c r="T49">
        <v>61132</v>
      </c>
      <c r="U49" s="2">
        <v>8211</v>
      </c>
      <c r="V49" t="s">
        <v>1740</v>
      </c>
      <c r="W49">
        <v>0</v>
      </c>
      <c r="X49">
        <v>0</v>
      </c>
      <c r="Y49" t="s">
        <v>34</v>
      </c>
      <c r="Z49">
        <v>9</v>
      </c>
      <c r="AA49" t="s">
        <v>34</v>
      </c>
      <c r="AB49" t="s">
        <v>33</v>
      </c>
      <c r="AC49" t="s">
        <v>34</v>
      </c>
      <c r="AD49">
        <v>0</v>
      </c>
      <c r="AE49" t="s">
        <v>33</v>
      </c>
      <c r="AF49" t="s">
        <v>35</v>
      </c>
      <c r="AG49" s="4">
        <v>44925</v>
      </c>
      <c r="AH49">
        <v>0</v>
      </c>
      <c r="AI49" s="14" t="s">
        <v>1756</v>
      </c>
    </row>
    <row r="50" spans="1:35" x14ac:dyDescent="0.6">
      <c r="A50">
        <v>66996696691</v>
      </c>
      <c r="B50" t="s">
        <v>91</v>
      </c>
      <c r="C50">
        <v>55503951053</v>
      </c>
      <c r="D50" t="s">
        <v>93</v>
      </c>
      <c r="E50" s="2">
        <v>400000</v>
      </c>
      <c r="F50">
        <v>8</v>
      </c>
      <c r="G50" s="3">
        <v>32193</v>
      </c>
      <c r="H50" s="3">
        <v>102.13</v>
      </c>
      <c r="I50" s="26">
        <f t="shared" si="4"/>
        <v>0</v>
      </c>
      <c r="J50" s="3">
        <v>0</v>
      </c>
      <c r="K50" s="26">
        <f t="shared" si="3"/>
        <v>0</v>
      </c>
      <c r="L50" s="4">
        <v>42852</v>
      </c>
      <c r="M50">
        <v>19</v>
      </c>
      <c r="N50">
        <v>19</v>
      </c>
      <c r="O50">
        <v>0</v>
      </c>
      <c r="P50">
        <v>0</v>
      </c>
      <c r="Q50">
        <v>0</v>
      </c>
      <c r="R50">
        <v>0</v>
      </c>
      <c r="S50" t="s">
        <v>32</v>
      </c>
      <c r="T50">
        <v>61132</v>
      </c>
      <c r="U50" s="2">
        <v>6703</v>
      </c>
      <c r="V50" t="s">
        <v>1740</v>
      </c>
      <c r="W50">
        <v>0</v>
      </c>
      <c r="X50">
        <v>0</v>
      </c>
      <c r="Y50" t="s">
        <v>34</v>
      </c>
      <c r="Z50">
        <v>9</v>
      </c>
      <c r="AA50" t="s">
        <v>34</v>
      </c>
      <c r="AB50" t="s">
        <v>33</v>
      </c>
      <c r="AC50" t="s">
        <v>34</v>
      </c>
      <c r="AD50">
        <v>0</v>
      </c>
      <c r="AE50" t="s">
        <v>33</v>
      </c>
      <c r="AF50" t="s">
        <v>35</v>
      </c>
      <c r="AG50" s="4">
        <v>44572</v>
      </c>
      <c r="AH50">
        <v>999</v>
      </c>
      <c r="AI50" s="14" t="s">
        <v>1756</v>
      </c>
    </row>
    <row r="51" spans="1:35" x14ac:dyDescent="0.6">
      <c r="A51">
        <v>66959991969</v>
      </c>
      <c r="B51" t="s">
        <v>91</v>
      </c>
      <c r="C51">
        <v>55005311575</v>
      </c>
      <c r="D51" t="s">
        <v>94</v>
      </c>
      <c r="E51" s="2">
        <v>450000</v>
      </c>
      <c r="F51">
        <v>8</v>
      </c>
      <c r="G51" s="3">
        <v>36038</v>
      </c>
      <c r="H51" s="3">
        <v>3309.03</v>
      </c>
      <c r="I51" s="26">
        <f t="shared" si="4"/>
        <v>0</v>
      </c>
      <c r="J51" s="3">
        <v>0</v>
      </c>
      <c r="K51" s="26">
        <f t="shared" si="3"/>
        <v>0</v>
      </c>
      <c r="L51" s="4">
        <v>42883</v>
      </c>
      <c r="M51">
        <v>19</v>
      </c>
      <c r="N51">
        <v>19</v>
      </c>
      <c r="O51">
        <v>0</v>
      </c>
      <c r="P51">
        <v>0</v>
      </c>
      <c r="Q51">
        <v>0</v>
      </c>
      <c r="R51">
        <v>0</v>
      </c>
      <c r="S51" t="s">
        <v>32</v>
      </c>
      <c r="T51">
        <v>61132</v>
      </c>
      <c r="U51" s="2">
        <v>7541</v>
      </c>
      <c r="V51" t="s">
        <v>1740</v>
      </c>
      <c r="W51">
        <v>0</v>
      </c>
      <c r="X51">
        <v>0</v>
      </c>
      <c r="Y51" t="s">
        <v>34</v>
      </c>
      <c r="Z51">
        <v>9</v>
      </c>
      <c r="AA51" t="s">
        <v>34</v>
      </c>
      <c r="AB51" t="s">
        <v>33</v>
      </c>
      <c r="AC51" t="s">
        <v>34</v>
      </c>
      <c r="AD51">
        <v>0</v>
      </c>
      <c r="AE51" t="s">
        <v>33</v>
      </c>
      <c r="AF51" t="s">
        <v>35</v>
      </c>
      <c r="AI51" s="14" t="s">
        <v>1756</v>
      </c>
    </row>
    <row r="52" spans="1:35" x14ac:dyDescent="0.6">
      <c r="A52">
        <v>65696906590</v>
      </c>
      <c r="B52" t="s">
        <v>95</v>
      </c>
      <c r="C52">
        <v>56013139166</v>
      </c>
      <c r="D52" t="s">
        <v>96</v>
      </c>
      <c r="E52" s="2">
        <v>295000</v>
      </c>
      <c r="F52">
        <v>12.55</v>
      </c>
      <c r="G52" s="3">
        <v>0</v>
      </c>
      <c r="H52" s="3">
        <v>184416.49</v>
      </c>
      <c r="I52" s="26">
        <f t="shared" si="4"/>
        <v>184416.49</v>
      </c>
      <c r="J52" s="3">
        <v>184416.49</v>
      </c>
      <c r="K52" s="26">
        <f t="shared" si="3"/>
        <v>0</v>
      </c>
      <c r="L52" s="4">
        <v>43077</v>
      </c>
      <c r="M52">
        <v>60</v>
      </c>
      <c r="N52">
        <v>33</v>
      </c>
      <c r="O52">
        <v>27</v>
      </c>
      <c r="P52">
        <v>5</v>
      </c>
      <c r="Q52">
        <v>5</v>
      </c>
      <c r="R52">
        <v>801</v>
      </c>
      <c r="S52" t="s">
        <v>32</v>
      </c>
      <c r="T52">
        <v>0</v>
      </c>
      <c r="U52" s="2">
        <v>6911</v>
      </c>
      <c r="V52" s="4">
        <v>43987</v>
      </c>
      <c r="W52">
        <v>0</v>
      </c>
      <c r="X52" s="2">
        <v>133380.29</v>
      </c>
      <c r="Y52" t="s">
        <v>34</v>
      </c>
      <c r="Z52">
        <v>5</v>
      </c>
      <c r="AA52" t="s">
        <v>89</v>
      </c>
      <c r="AB52" s="4">
        <v>43830</v>
      </c>
      <c r="AC52" t="s">
        <v>97</v>
      </c>
      <c r="AD52" s="2">
        <v>184416.49</v>
      </c>
      <c r="AE52" s="4">
        <v>40001</v>
      </c>
      <c r="AF52" t="s">
        <v>35</v>
      </c>
      <c r="AI52" s="14" t="s">
        <v>1756</v>
      </c>
    </row>
    <row r="53" spans="1:35" x14ac:dyDescent="0.6">
      <c r="A53">
        <v>65656116151</v>
      </c>
      <c r="B53" t="s">
        <v>98</v>
      </c>
      <c r="C53">
        <v>55705955919</v>
      </c>
      <c r="D53" t="s">
        <v>99</v>
      </c>
      <c r="E53" s="2">
        <v>1300000</v>
      </c>
      <c r="F53">
        <v>7.75</v>
      </c>
      <c r="G53" s="3">
        <v>995312</v>
      </c>
      <c r="H53" s="3">
        <v>875203.98</v>
      </c>
      <c r="I53" s="26">
        <f t="shared" si="4"/>
        <v>0</v>
      </c>
      <c r="J53" s="3">
        <v>0</v>
      </c>
      <c r="K53" s="26">
        <f t="shared" si="3"/>
        <v>0</v>
      </c>
      <c r="L53" s="4">
        <v>43185</v>
      </c>
      <c r="M53">
        <v>19</v>
      </c>
      <c r="N53">
        <v>19</v>
      </c>
      <c r="O53">
        <v>0</v>
      </c>
      <c r="P53">
        <v>0</v>
      </c>
      <c r="Q53">
        <v>0</v>
      </c>
      <c r="R53">
        <v>0</v>
      </c>
      <c r="S53" t="s">
        <v>32</v>
      </c>
      <c r="T53">
        <v>15355</v>
      </c>
      <c r="U53" s="2">
        <v>13575</v>
      </c>
      <c r="V53" t="s">
        <v>1740</v>
      </c>
      <c r="W53">
        <v>0</v>
      </c>
      <c r="X53">
        <v>0</v>
      </c>
      <c r="Y53" t="s">
        <v>34</v>
      </c>
      <c r="Z53">
        <v>9</v>
      </c>
      <c r="AA53" t="s">
        <v>34</v>
      </c>
      <c r="AB53" t="s">
        <v>33</v>
      </c>
      <c r="AC53" t="s">
        <v>34</v>
      </c>
      <c r="AD53">
        <v>0</v>
      </c>
      <c r="AE53" t="s">
        <v>33</v>
      </c>
      <c r="AF53" t="s">
        <v>35</v>
      </c>
      <c r="AI53" s="14" t="s">
        <v>1756</v>
      </c>
    </row>
    <row r="54" spans="1:35" x14ac:dyDescent="0.6">
      <c r="A54">
        <v>61699919516</v>
      </c>
      <c r="B54" t="s">
        <v>100</v>
      </c>
      <c r="C54">
        <v>55599595659</v>
      </c>
      <c r="D54" t="s">
        <v>101</v>
      </c>
      <c r="E54" s="2">
        <v>883000</v>
      </c>
      <c r="F54">
        <v>9.3000000000000007</v>
      </c>
      <c r="G54" s="3">
        <v>441223</v>
      </c>
      <c r="H54" s="3">
        <v>306205.82</v>
      </c>
      <c r="I54" s="26">
        <f t="shared" si="4"/>
        <v>0</v>
      </c>
      <c r="J54" s="3">
        <v>0</v>
      </c>
      <c r="K54" s="26">
        <f t="shared" si="3"/>
        <v>0</v>
      </c>
      <c r="L54" s="4">
        <v>41134</v>
      </c>
      <c r="M54">
        <v>19</v>
      </c>
      <c r="N54">
        <v>19</v>
      </c>
      <c r="O54">
        <v>0</v>
      </c>
      <c r="P54">
        <v>0</v>
      </c>
      <c r="Q54">
        <v>0</v>
      </c>
      <c r="R54">
        <v>0</v>
      </c>
      <c r="S54" t="s">
        <v>32</v>
      </c>
      <c r="T54">
        <v>15355</v>
      </c>
      <c r="U54" s="2">
        <v>8593</v>
      </c>
      <c r="V54" t="s">
        <v>1740</v>
      </c>
      <c r="W54">
        <v>0</v>
      </c>
      <c r="X54">
        <v>0</v>
      </c>
      <c r="Y54" t="s">
        <v>34</v>
      </c>
      <c r="Z54">
        <v>9</v>
      </c>
      <c r="AA54" t="s">
        <v>34</v>
      </c>
      <c r="AB54" t="s">
        <v>33</v>
      </c>
      <c r="AC54" t="s">
        <v>34</v>
      </c>
      <c r="AD54">
        <v>0</v>
      </c>
      <c r="AE54" t="s">
        <v>33</v>
      </c>
      <c r="AF54" t="s">
        <v>35</v>
      </c>
      <c r="AI54" s="14" t="s">
        <v>1756</v>
      </c>
    </row>
    <row r="55" spans="1:35" x14ac:dyDescent="0.6">
      <c r="A55">
        <v>61605161116</v>
      </c>
      <c r="B55" t="s">
        <v>100</v>
      </c>
      <c r="C55">
        <v>50053933595</v>
      </c>
      <c r="D55" t="s">
        <v>102</v>
      </c>
      <c r="E55" s="2">
        <v>1123000</v>
      </c>
      <c r="F55">
        <v>9.3000000000000007</v>
      </c>
      <c r="G55" s="3">
        <v>798813</v>
      </c>
      <c r="H55" s="3">
        <v>679471.5</v>
      </c>
      <c r="I55" s="26">
        <f t="shared" si="4"/>
        <v>0</v>
      </c>
      <c r="J55" s="3">
        <v>0</v>
      </c>
      <c r="K55" s="26">
        <f t="shared" si="3"/>
        <v>0</v>
      </c>
      <c r="L55" s="4">
        <v>41165</v>
      </c>
      <c r="M55">
        <v>19</v>
      </c>
      <c r="N55">
        <v>19</v>
      </c>
      <c r="O55">
        <v>0</v>
      </c>
      <c r="P55">
        <v>0</v>
      </c>
      <c r="Q55">
        <v>0</v>
      </c>
      <c r="R55">
        <v>0</v>
      </c>
      <c r="S55" t="s">
        <v>32</v>
      </c>
      <c r="T55">
        <v>15355</v>
      </c>
      <c r="U55" s="2">
        <v>10442</v>
      </c>
      <c r="V55" t="s">
        <v>1740</v>
      </c>
      <c r="W55">
        <v>0</v>
      </c>
      <c r="X55">
        <v>0</v>
      </c>
      <c r="Y55" t="s">
        <v>34</v>
      </c>
      <c r="Z55">
        <v>9</v>
      </c>
      <c r="AA55" t="s">
        <v>34</v>
      </c>
      <c r="AB55" t="s">
        <v>33</v>
      </c>
      <c r="AC55" t="s">
        <v>34</v>
      </c>
      <c r="AD55">
        <v>0</v>
      </c>
      <c r="AE55" t="s">
        <v>33</v>
      </c>
      <c r="AF55" t="s">
        <v>35</v>
      </c>
      <c r="AI55" s="14" t="s">
        <v>1756</v>
      </c>
    </row>
    <row r="56" spans="1:35" x14ac:dyDescent="0.6">
      <c r="A56">
        <v>61699961666</v>
      </c>
      <c r="B56" t="s">
        <v>103</v>
      </c>
      <c r="C56">
        <v>56007053999</v>
      </c>
      <c r="D56" t="s">
        <v>104</v>
      </c>
      <c r="E56" s="2">
        <v>1200000</v>
      </c>
      <c r="F56">
        <v>9.0500000000000007</v>
      </c>
      <c r="G56" s="3">
        <v>1090358</v>
      </c>
      <c r="H56" s="3">
        <v>923741.05</v>
      </c>
      <c r="I56" s="26">
        <f t="shared" si="4"/>
        <v>0</v>
      </c>
      <c r="J56" s="3">
        <v>0</v>
      </c>
      <c r="K56" s="26">
        <f t="shared" si="3"/>
        <v>0</v>
      </c>
      <c r="L56" s="4">
        <v>41359</v>
      </c>
      <c r="M56">
        <v>19</v>
      </c>
      <c r="N56">
        <v>19</v>
      </c>
      <c r="O56">
        <v>0</v>
      </c>
      <c r="P56">
        <v>0</v>
      </c>
      <c r="Q56">
        <v>0</v>
      </c>
      <c r="R56">
        <v>0</v>
      </c>
      <c r="S56" t="s">
        <v>32</v>
      </c>
      <c r="T56">
        <v>15355</v>
      </c>
      <c r="U56" s="2">
        <v>10655</v>
      </c>
      <c r="V56" t="s">
        <v>1740</v>
      </c>
      <c r="W56">
        <v>0</v>
      </c>
      <c r="X56">
        <v>0</v>
      </c>
      <c r="Y56" t="s">
        <v>34</v>
      </c>
      <c r="Z56">
        <v>9</v>
      </c>
      <c r="AA56" t="s">
        <v>34</v>
      </c>
      <c r="AB56" t="s">
        <v>33</v>
      </c>
      <c r="AC56" t="s">
        <v>34</v>
      </c>
      <c r="AD56">
        <v>0</v>
      </c>
      <c r="AE56" t="s">
        <v>33</v>
      </c>
      <c r="AF56" t="s">
        <v>35</v>
      </c>
      <c r="AI56" s="14" t="s">
        <v>1756</v>
      </c>
    </row>
    <row r="57" spans="1:35" x14ac:dyDescent="0.6">
      <c r="A57">
        <v>61165969961</v>
      </c>
      <c r="B57" t="s">
        <v>105</v>
      </c>
      <c r="C57">
        <v>55395591909</v>
      </c>
      <c r="D57" t="s">
        <v>106</v>
      </c>
      <c r="E57" s="2">
        <v>1100000</v>
      </c>
      <c r="F57">
        <v>8.5500000000000007</v>
      </c>
      <c r="G57" s="3">
        <v>475948</v>
      </c>
      <c r="H57" s="3">
        <v>164488.25</v>
      </c>
      <c r="I57" s="26">
        <f t="shared" si="4"/>
        <v>0</v>
      </c>
      <c r="J57" s="3">
        <v>0</v>
      </c>
      <c r="K57" s="26">
        <f t="shared" si="3"/>
        <v>0</v>
      </c>
      <c r="L57" s="4">
        <v>41399</v>
      </c>
      <c r="M57">
        <v>19</v>
      </c>
      <c r="N57">
        <v>19</v>
      </c>
      <c r="O57">
        <v>0</v>
      </c>
      <c r="P57">
        <v>0</v>
      </c>
      <c r="Q57">
        <v>0</v>
      </c>
      <c r="R57">
        <v>0</v>
      </c>
      <c r="S57" t="s">
        <v>32</v>
      </c>
      <c r="T57">
        <v>15355</v>
      </c>
      <c r="U57" s="2">
        <v>11575</v>
      </c>
      <c r="V57" t="s">
        <v>1740</v>
      </c>
      <c r="W57">
        <v>0</v>
      </c>
      <c r="X57">
        <v>0</v>
      </c>
      <c r="Y57" t="s">
        <v>34</v>
      </c>
      <c r="Z57">
        <v>9</v>
      </c>
      <c r="AA57" t="s">
        <v>34</v>
      </c>
      <c r="AB57" t="s">
        <v>33</v>
      </c>
      <c r="AC57" t="s">
        <v>34</v>
      </c>
      <c r="AD57">
        <v>0</v>
      </c>
      <c r="AE57" t="s">
        <v>33</v>
      </c>
      <c r="AF57" t="s">
        <v>35</v>
      </c>
      <c r="AI57" s="14" t="s">
        <v>1756</v>
      </c>
    </row>
    <row r="58" spans="1:35" x14ac:dyDescent="0.6">
      <c r="A58">
        <v>61159666910</v>
      </c>
      <c r="B58" t="s">
        <v>105</v>
      </c>
      <c r="C58">
        <v>50053957990</v>
      </c>
      <c r="D58" t="s">
        <v>107</v>
      </c>
      <c r="E58" s="2">
        <v>700000</v>
      </c>
      <c r="F58">
        <v>8.5500000000000007</v>
      </c>
      <c r="G58" s="3">
        <v>287976</v>
      </c>
      <c r="H58" s="3">
        <v>13742.32</v>
      </c>
      <c r="I58" s="26">
        <f t="shared" si="4"/>
        <v>0</v>
      </c>
      <c r="J58" s="3">
        <v>0</v>
      </c>
      <c r="K58" s="26">
        <f t="shared" si="3"/>
        <v>0</v>
      </c>
      <c r="L58" s="4">
        <v>41418</v>
      </c>
      <c r="M58">
        <v>19</v>
      </c>
      <c r="N58">
        <v>19</v>
      </c>
      <c r="O58">
        <v>0</v>
      </c>
      <c r="P58">
        <v>0</v>
      </c>
      <c r="Q58">
        <v>0</v>
      </c>
      <c r="R58">
        <v>0</v>
      </c>
      <c r="S58" t="s">
        <v>32</v>
      </c>
      <c r="T58">
        <v>15355</v>
      </c>
      <c r="U58" s="2">
        <v>7784</v>
      </c>
      <c r="V58" t="s">
        <v>1740</v>
      </c>
      <c r="W58">
        <v>0</v>
      </c>
      <c r="X58">
        <v>0</v>
      </c>
      <c r="Y58" t="s">
        <v>34</v>
      </c>
      <c r="Z58">
        <v>9</v>
      </c>
      <c r="AA58" t="s">
        <v>34</v>
      </c>
      <c r="AB58" t="s">
        <v>33</v>
      </c>
      <c r="AC58" t="s">
        <v>34</v>
      </c>
      <c r="AD58">
        <v>0</v>
      </c>
      <c r="AE58" t="s">
        <v>33</v>
      </c>
      <c r="AF58" t="s">
        <v>35</v>
      </c>
      <c r="AI58" s="14" t="s">
        <v>1756</v>
      </c>
    </row>
    <row r="59" spans="1:35" x14ac:dyDescent="0.6">
      <c r="A59">
        <v>61916691060</v>
      </c>
      <c r="B59" t="s">
        <v>105</v>
      </c>
      <c r="C59">
        <v>50059067596</v>
      </c>
      <c r="D59" t="s">
        <v>108</v>
      </c>
      <c r="E59" s="2">
        <v>1000000</v>
      </c>
      <c r="F59">
        <v>8.3000000000000007</v>
      </c>
      <c r="G59" s="3">
        <v>674354</v>
      </c>
      <c r="H59" s="3">
        <v>609143.54</v>
      </c>
      <c r="I59" s="26">
        <f t="shared" si="4"/>
        <v>0</v>
      </c>
      <c r="J59" s="3">
        <v>0</v>
      </c>
      <c r="K59" s="26">
        <f t="shared" si="3"/>
        <v>0</v>
      </c>
      <c r="L59" s="4">
        <v>41494</v>
      </c>
      <c r="M59">
        <v>19</v>
      </c>
      <c r="N59">
        <v>19</v>
      </c>
      <c r="O59">
        <v>0</v>
      </c>
      <c r="P59">
        <v>0</v>
      </c>
      <c r="Q59">
        <v>0</v>
      </c>
      <c r="R59">
        <v>0</v>
      </c>
      <c r="S59" t="s">
        <v>32</v>
      </c>
      <c r="T59">
        <v>15355</v>
      </c>
      <c r="U59" s="2">
        <v>10165</v>
      </c>
      <c r="V59" t="s">
        <v>1740</v>
      </c>
      <c r="W59">
        <v>0</v>
      </c>
      <c r="X59">
        <v>0</v>
      </c>
      <c r="Y59" t="s">
        <v>34</v>
      </c>
      <c r="Z59">
        <v>9</v>
      </c>
      <c r="AA59" t="s">
        <v>34</v>
      </c>
      <c r="AB59" t="s">
        <v>33</v>
      </c>
      <c r="AC59" t="s">
        <v>34</v>
      </c>
      <c r="AD59">
        <v>0</v>
      </c>
      <c r="AE59" t="s">
        <v>33</v>
      </c>
      <c r="AF59" t="s">
        <v>35</v>
      </c>
      <c r="AI59" s="14" t="s">
        <v>1756</v>
      </c>
    </row>
    <row r="60" spans="1:35" x14ac:dyDescent="0.6">
      <c r="A60">
        <v>61966199105</v>
      </c>
      <c r="B60" t="s">
        <v>109</v>
      </c>
      <c r="C60">
        <v>50053957990</v>
      </c>
      <c r="D60" t="s">
        <v>107</v>
      </c>
      <c r="E60" s="2">
        <v>40000</v>
      </c>
      <c r="F60">
        <v>8.0500000000000007</v>
      </c>
      <c r="G60" s="3">
        <v>44751</v>
      </c>
      <c r="H60" s="3">
        <v>43778.47</v>
      </c>
      <c r="I60" s="26">
        <f t="shared" si="4"/>
        <v>0</v>
      </c>
      <c r="J60" s="3">
        <v>0</v>
      </c>
      <c r="K60" s="26">
        <f t="shared" si="3"/>
        <v>0</v>
      </c>
      <c r="L60" s="4">
        <v>41530</v>
      </c>
      <c r="M60">
        <v>19</v>
      </c>
      <c r="N60">
        <v>19</v>
      </c>
      <c r="O60">
        <v>0</v>
      </c>
      <c r="P60">
        <v>0</v>
      </c>
      <c r="Q60">
        <v>0</v>
      </c>
      <c r="R60">
        <v>0</v>
      </c>
      <c r="S60" t="s">
        <v>32</v>
      </c>
      <c r="T60">
        <v>15355</v>
      </c>
      <c r="U60">
        <v>963</v>
      </c>
      <c r="V60" t="s">
        <v>1740</v>
      </c>
      <c r="W60">
        <v>0</v>
      </c>
      <c r="X60">
        <v>0</v>
      </c>
      <c r="Y60" t="s">
        <v>34</v>
      </c>
      <c r="Z60">
        <v>9</v>
      </c>
      <c r="AA60" t="s">
        <v>34</v>
      </c>
      <c r="AB60" t="s">
        <v>33</v>
      </c>
      <c r="AC60" t="s">
        <v>34</v>
      </c>
      <c r="AD60">
        <v>0</v>
      </c>
      <c r="AE60" t="s">
        <v>33</v>
      </c>
      <c r="AF60" t="s">
        <v>35</v>
      </c>
      <c r="AG60" s="4">
        <v>45340</v>
      </c>
      <c r="AH60">
        <v>0</v>
      </c>
      <c r="AI60" s="14" t="s">
        <v>1756</v>
      </c>
    </row>
    <row r="61" spans="1:35" x14ac:dyDescent="0.6">
      <c r="A61">
        <v>69111951661</v>
      </c>
      <c r="B61" t="s">
        <v>109</v>
      </c>
      <c r="C61">
        <v>56909779599</v>
      </c>
      <c r="D61" t="s">
        <v>110</v>
      </c>
      <c r="E61" s="2">
        <v>75000</v>
      </c>
      <c r="F61">
        <v>7.8</v>
      </c>
      <c r="G61" s="3">
        <v>41753</v>
      </c>
      <c r="H61" s="3">
        <v>41745.589999999997</v>
      </c>
      <c r="I61" s="26">
        <f t="shared" si="4"/>
        <v>0</v>
      </c>
      <c r="J61" s="3">
        <v>0</v>
      </c>
      <c r="K61" s="26">
        <f t="shared" si="3"/>
        <v>0</v>
      </c>
      <c r="L61" s="4">
        <v>41991</v>
      </c>
      <c r="M61">
        <v>19</v>
      </c>
      <c r="N61">
        <v>19</v>
      </c>
      <c r="O61">
        <v>0</v>
      </c>
      <c r="P61">
        <v>0</v>
      </c>
      <c r="Q61">
        <v>0</v>
      </c>
      <c r="R61">
        <v>0</v>
      </c>
      <c r="S61" t="s">
        <v>32</v>
      </c>
      <c r="T61">
        <v>15355</v>
      </c>
      <c r="U61">
        <v>724</v>
      </c>
      <c r="V61" t="s">
        <v>1740</v>
      </c>
      <c r="W61">
        <v>0</v>
      </c>
      <c r="X61">
        <v>0</v>
      </c>
      <c r="Y61" t="s">
        <v>34</v>
      </c>
      <c r="Z61">
        <v>9</v>
      </c>
      <c r="AA61" t="s">
        <v>34</v>
      </c>
      <c r="AB61" t="s">
        <v>33</v>
      </c>
      <c r="AC61" t="s">
        <v>34</v>
      </c>
      <c r="AD61">
        <v>0</v>
      </c>
      <c r="AE61" t="s">
        <v>33</v>
      </c>
      <c r="AF61" t="s">
        <v>35</v>
      </c>
      <c r="AG61" s="4">
        <v>45344</v>
      </c>
      <c r="AH61">
        <v>0</v>
      </c>
      <c r="AI61" s="14" t="s">
        <v>1756</v>
      </c>
    </row>
    <row r="62" spans="1:35" x14ac:dyDescent="0.6">
      <c r="A62">
        <v>66661511669</v>
      </c>
      <c r="B62" t="s">
        <v>109</v>
      </c>
      <c r="C62">
        <v>56310709955</v>
      </c>
      <c r="D62" t="s">
        <v>111</v>
      </c>
      <c r="E62" s="2">
        <v>47000</v>
      </c>
      <c r="F62">
        <v>7.7</v>
      </c>
      <c r="G62" s="3">
        <v>57237</v>
      </c>
      <c r="H62" s="3">
        <v>57237</v>
      </c>
      <c r="I62" s="26">
        <f t="shared" si="4"/>
        <v>0</v>
      </c>
      <c r="J62" s="3">
        <v>0</v>
      </c>
      <c r="K62" s="26">
        <f t="shared" si="3"/>
        <v>0</v>
      </c>
      <c r="L62" s="4">
        <v>42404</v>
      </c>
      <c r="M62">
        <v>19</v>
      </c>
      <c r="N62">
        <v>19</v>
      </c>
      <c r="O62">
        <v>0</v>
      </c>
      <c r="P62">
        <v>0</v>
      </c>
      <c r="Q62">
        <v>0</v>
      </c>
      <c r="R62">
        <v>0</v>
      </c>
      <c r="S62" t="s">
        <v>32</v>
      </c>
      <c r="T62">
        <v>15355</v>
      </c>
      <c r="U62">
        <v>613</v>
      </c>
      <c r="V62" t="s">
        <v>1740</v>
      </c>
      <c r="W62">
        <v>0</v>
      </c>
      <c r="X62">
        <v>0</v>
      </c>
      <c r="Y62" t="s">
        <v>34</v>
      </c>
      <c r="Z62">
        <v>9</v>
      </c>
      <c r="AA62" t="s">
        <v>34</v>
      </c>
      <c r="AB62" t="s">
        <v>33</v>
      </c>
      <c r="AC62" t="s">
        <v>34</v>
      </c>
      <c r="AD62">
        <v>0</v>
      </c>
      <c r="AE62" t="s">
        <v>33</v>
      </c>
      <c r="AF62" t="s">
        <v>35</v>
      </c>
      <c r="AG62" s="4">
        <v>45358</v>
      </c>
      <c r="AH62">
        <v>0</v>
      </c>
      <c r="AI62" s="14" t="s">
        <v>1756</v>
      </c>
    </row>
    <row r="63" spans="1:35" x14ac:dyDescent="0.6">
      <c r="A63">
        <v>66116166161</v>
      </c>
      <c r="B63" t="s">
        <v>109</v>
      </c>
      <c r="C63">
        <v>56163539065</v>
      </c>
      <c r="D63" t="s">
        <v>112</v>
      </c>
      <c r="E63" s="2">
        <v>14000</v>
      </c>
      <c r="F63">
        <v>7.7</v>
      </c>
      <c r="G63" s="3">
        <v>4312</v>
      </c>
      <c r="H63" s="3">
        <v>3890.38</v>
      </c>
      <c r="I63" s="26">
        <f t="shared" si="4"/>
        <v>0</v>
      </c>
      <c r="J63" s="3">
        <v>0</v>
      </c>
      <c r="K63" s="26">
        <f t="shared" si="3"/>
        <v>0</v>
      </c>
      <c r="L63" s="4">
        <v>42785</v>
      </c>
      <c r="M63">
        <v>19</v>
      </c>
      <c r="N63">
        <v>19</v>
      </c>
      <c r="O63">
        <v>0</v>
      </c>
      <c r="P63">
        <v>0</v>
      </c>
      <c r="Q63">
        <v>0</v>
      </c>
      <c r="R63">
        <v>0</v>
      </c>
      <c r="S63" t="s">
        <v>32</v>
      </c>
      <c r="T63">
        <v>15355</v>
      </c>
      <c r="U63">
        <v>125</v>
      </c>
      <c r="V63" t="s">
        <v>1740</v>
      </c>
      <c r="W63">
        <v>0</v>
      </c>
      <c r="X63">
        <v>0</v>
      </c>
      <c r="Y63" t="s">
        <v>34</v>
      </c>
      <c r="Z63">
        <v>9</v>
      </c>
      <c r="AA63" t="s">
        <v>34</v>
      </c>
      <c r="AB63" t="s">
        <v>33</v>
      </c>
      <c r="AC63" t="s">
        <v>34</v>
      </c>
      <c r="AD63">
        <v>0</v>
      </c>
      <c r="AE63" t="s">
        <v>33</v>
      </c>
      <c r="AF63" t="s">
        <v>35</v>
      </c>
      <c r="AI63" s="14" t="s">
        <v>1756</v>
      </c>
    </row>
    <row r="64" spans="1:35" x14ac:dyDescent="0.6">
      <c r="A64">
        <v>66195900696</v>
      </c>
      <c r="B64" t="s">
        <v>109</v>
      </c>
      <c r="C64">
        <v>55906711053</v>
      </c>
      <c r="D64" t="s">
        <v>113</v>
      </c>
      <c r="E64" s="2">
        <v>33000</v>
      </c>
      <c r="F64">
        <v>7.7</v>
      </c>
      <c r="G64" s="3">
        <v>15869</v>
      </c>
      <c r="H64" s="3">
        <v>14969.16</v>
      </c>
      <c r="I64" s="26">
        <f t="shared" si="4"/>
        <v>0</v>
      </c>
      <c r="J64" s="3">
        <v>0</v>
      </c>
      <c r="K64" s="26">
        <f t="shared" si="3"/>
        <v>0</v>
      </c>
      <c r="L64" s="4">
        <v>42812</v>
      </c>
      <c r="M64">
        <v>19</v>
      </c>
      <c r="N64">
        <v>19</v>
      </c>
      <c r="O64">
        <v>0</v>
      </c>
      <c r="P64">
        <v>0</v>
      </c>
      <c r="Q64">
        <v>0</v>
      </c>
      <c r="R64">
        <v>0</v>
      </c>
      <c r="S64" t="s">
        <v>32</v>
      </c>
      <c r="T64">
        <v>15355</v>
      </c>
      <c r="U64">
        <v>295</v>
      </c>
      <c r="V64" t="s">
        <v>1740</v>
      </c>
      <c r="W64">
        <v>0</v>
      </c>
      <c r="X64">
        <v>0</v>
      </c>
      <c r="Y64" t="s">
        <v>34</v>
      </c>
      <c r="Z64">
        <v>9</v>
      </c>
      <c r="AA64" t="s">
        <v>34</v>
      </c>
      <c r="AB64" t="s">
        <v>33</v>
      </c>
      <c r="AC64" t="s">
        <v>34</v>
      </c>
      <c r="AD64">
        <v>0</v>
      </c>
      <c r="AE64" t="s">
        <v>33</v>
      </c>
      <c r="AF64" t="s">
        <v>35</v>
      </c>
      <c r="AG64" s="4">
        <v>44535</v>
      </c>
      <c r="AH64">
        <v>0</v>
      </c>
      <c r="AI64" s="14" t="s">
        <v>1756</v>
      </c>
    </row>
    <row r="65" spans="1:35" x14ac:dyDescent="0.6">
      <c r="A65">
        <v>66196999111</v>
      </c>
      <c r="B65" t="s">
        <v>109</v>
      </c>
      <c r="C65">
        <v>55796591697</v>
      </c>
      <c r="D65" t="s">
        <v>114</v>
      </c>
      <c r="E65" s="2">
        <v>38000</v>
      </c>
      <c r="F65">
        <v>7.7</v>
      </c>
      <c r="G65" s="3">
        <v>17898</v>
      </c>
      <c r="H65" s="3">
        <v>17104</v>
      </c>
      <c r="I65" s="26">
        <f t="shared" si="4"/>
        <v>0</v>
      </c>
      <c r="J65" s="3">
        <v>0</v>
      </c>
      <c r="K65" s="26">
        <f t="shared" si="3"/>
        <v>0</v>
      </c>
      <c r="L65" s="4">
        <v>42812</v>
      </c>
      <c r="M65">
        <v>19</v>
      </c>
      <c r="N65">
        <v>19</v>
      </c>
      <c r="O65">
        <v>0</v>
      </c>
      <c r="P65">
        <v>0</v>
      </c>
      <c r="Q65">
        <v>0</v>
      </c>
      <c r="R65">
        <v>0</v>
      </c>
      <c r="S65" t="s">
        <v>32</v>
      </c>
      <c r="T65">
        <v>15355</v>
      </c>
      <c r="U65">
        <v>397</v>
      </c>
      <c r="V65" t="s">
        <v>1740</v>
      </c>
      <c r="W65">
        <v>0</v>
      </c>
      <c r="X65">
        <v>0</v>
      </c>
      <c r="Y65" t="s">
        <v>34</v>
      </c>
      <c r="Z65">
        <v>9</v>
      </c>
      <c r="AA65" t="s">
        <v>34</v>
      </c>
      <c r="AB65" t="s">
        <v>33</v>
      </c>
      <c r="AC65" t="s">
        <v>34</v>
      </c>
      <c r="AD65">
        <v>0</v>
      </c>
      <c r="AE65" t="s">
        <v>33</v>
      </c>
      <c r="AF65" t="s">
        <v>35</v>
      </c>
      <c r="AG65" s="4">
        <v>45340</v>
      </c>
      <c r="AH65">
        <v>0</v>
      </c>
      <c r="AI65" s="14" t="s">
        <v>1756</v>
      </c>
    </row>
    <row r="66" spans="1:35" x14ac:dyDescent="0.6">
      <c r="A66">
        <v>66919096656</v>
      </c>
      <c r="B66" t="s">
        <v>109</v>
      </c>
      <c r="C66">
        <v>50535997969</v>
      </c>
      <c r="D66" t="s">
        <v>115</v>
      </c>
      <c r="E66" s="2">
        <v>87000</v>
      </c>
      <c r="F66">
        <v>7.55</v>
      </c>
      <c r="G66" s="3">
        <v>14914</v>
      </c>
      <c r="H66" s="3">
        <v>13818</v>
      </c>
      <c r="I66" s="26">
        <f t="shared" si="4"/>
        <v>0</v>
      </c>
      <c r="J66" s="3">
        <v>0</v>
      </c>
      <c r="K66" s="26">
        <f t="shared" si="3"/>
        <v>0</v>
      </c>
      <c r="L66" s="4">
        <v>42846</v>
      </c>
      <c r="M66">
        <v>19</v>
      </c>
      <c r="N66">
        <v>19</v>
      </c>
      <c r="O66">
        <v>0</v>
      </c>
      <c r="P66">
        <v>0</v>
      </c>
      <c r="Q66">
        <v>0</v>
      </c>
      <c r="R66">
        <v>0</v>
      </c>
      <c r="S66" t="s">
        <v>32</v>
      </c>
      <c r="T66">
        <v>15355</v>
      </c>
      <c r="U66" s="2">
        <v>1096</v>
      </c>
      <c r="V66" t="s">
        <v>1740</v>
      </c>
      <c r="W66">
        <v>0</v>
      </c>
      <c r="X66">
        <v>0</v>
      </c>
      <c r="Y66" t="s">
        <v>34</v>
      </c>
      <c r="Z66">
        <v>9</v>
      </c>
      <c r="AA66" t="s">
        <v>34</v>
      </c>
      <c r="AB66" t="s">
        <v>33</v>
      </c>
      <c r="AC66" t="s">
        <v>34</v>
      </c>
      <c r="AD66">
        <v>0</v>
      </c>
      <c r="AE66" t="s">
        <v>33</v>
      </c>
      <c r="AF66" t="s">
        <v>35</v>
      </c>
      <c r="AG66" s="4">
        <v>45340</v>
      </c>
      <c r="AH66">
        <v>0</v>
      </c>
      <c r="AI66" s="14" t="s">
        <v>1756</v>
      </c>
    </row>
    <row r="67" spans="1:35" x14ac:dyDescent="0.6">
      <c r="A67">
        <v>66909961696</v>
      </c>
      <c r="B67" t="s">
        <v>109</v>
      </c>
      <c r="C67">
        <v>50053930053</v>
      </c>
      <c r="D67" t="s">
        <v>116</v>
      </c>
      <c r="E67" s="2">
        <v>25000</v>
      </c>
      <c r="F67">
        <v>7.6</v>
      </c>
      <c r="G67" s="3">
        <v>12827</v>
      </c>
      <c r="H67" s="3">
        <v>12827</v>
      </c>
      <c r="I67" s="26">
        <f t="shared" si="4"/>
        <v>0</v>
      </c>
      <c r="J67" s="3">
        <v>0</v>
      </c>
      <c r="K67" s="26">
        <f t="shared" si="3"/>
        <v>0</v>
      </c>
      <c r="L67" s="4">
        <v>42860</v>
      </c>
      <c r="M67">
        <v>19</v>
      </c>
      <c r="N67">
        <v>19</v>
      </c>
      <c r="O67">
        <v>0</v>
      </c>
      <c r="P67">
        <v>0</v>
      </c>
      <c r="Q67">
        <v>0</v>
      </c>
      <c r="R67">
        <v>0</v>
      </c>
      <c r="S67" t="s">
        <v>32</v>
      </c>
      <c r="T67">
        <v>15355</v>
      </c>
      <c r="U67">
        <v>230</v>
      </c>
      <c r="V67" t="s">
        <v>1740</v>
      </c>
      <c r="W67">
        <v>0</v>
      </c>
      <c r="X67">
        <v>0</v>
      </c>
      <c r="Y67" t="s">
        <v>34</v>
      </c>
      <c r="Z67">
        <v>9</v>
      </c>
      <c r="AA67" t="s">
        <v>34</v>
      </c>
      <c r="AB67" t="s">
        <v>33</v>
      </c>
      <c r="AC67" t="s">
        <v>34</v>
      </c>
      <c r="AD67">
        <v>0</v>
      </c>
      <c r="AE67" t="s">
        <v>33</v>
      </c>
      <c r="AF67" t="s">
        <v>35</v>
      </c>
      <c r="AG67" s="4">
        <v>45340</v>
      </c>
      <c r="AH67">
        <v>0</v>
      </c>
      <c r="AI67" s="14" t="s">
        <v>1756</v>
      </c>
    </row>
    <row r="68" spans="1:35" x14ac:dyDescent="0.6">
      <c r="A68">
        <v>66911611599</v>
      </c>
      <c r="B68" t="s">
        <v>109</v>
      </c>
      <c r="C68">
        <v>55956595599</v>
      </c>
      <c r="D68" t="s">
        <v>117</v>
      </c>
      <c r="E68" s="2">
        <v>14000</v>
      </c>
      <c r="F68">
        <v>7.6</v>
      </c>
      <c r="G68" s="3">
        <v>6726</v>
      </c>
      <c r="H68" s="3">
        <v>6726</v>
      </c>
      <c r="I68" s="26">
        <f t="shared" si="4"/>
        <v>0</v>
      </c>
      <c r="J68" s="3">
        <v>0</v>
      </c>
      <c r="K68" s="26">
        <f t="shared" si="3"/>
        <v>0</v>
      </c>
      <c r="L68" s="4">
        <v>42889</v>
      </c>
      <c r="M68">
        <v>19</v>
      </c>
      <c r="N68">
        <v>19</v>
      </c>
      <c r="O68">
        <v>0</v>
      </c>
      <c r="P68">
        <v>0</v>
      </c>
      <c r="Q68">
        <v>0</v>
      </c>
      <c r="R68">
        <v>0</v>
      </c>
      <c r="S68" t="s">
        <v>32</v>
      </c>
      <c r="T68">
        <v>15355</v>
      </c>
      <c r="U68">
        <v>139</v>
      </c>
      <c r="V68" t="s">
        <v>1740</v>
      </c>
      <c r="W68">
        <v>0</v>
      </c>
      <c r="X68">
        <v>0</v>
      </c>
      <c r="Y68" t="s">
        <v>34</v>
      </c>
      <c r="Z68">
        <v>9</v>
      </c>
      <c r="AA68" t="s">
        <v>34</v>
      </c>
      <c r="AB68" t="s">
        <v>33</v>
      </c>
      <c r="AC68" t="s">
        <v>34</v>
      </c>
      <c r="AD68">
        <v>0</v>
      </c>
      <c r="AE68" t="s">
        <v>33</v>
      </c>
      <c r="AF68" t="s">
        <v>35</v>
      </c>
      <c r="AG68" s="4">
        <v>45355</v>
      </c>
      <c r="AH68">
        <v>0</v>
      </c>
      <c r="AI68" s="14" t="s">
        <v>1756</v>
      </c>
    </row>
    <row r="69" spans="1:35" x14ac:dyDescent="0.6">
      <c r="A69">
        <v>66919961696</v>
      </c>
      <c r="B69" t="s">
        <v>109</v>
      </c>
      <c r="C69">
        <v>50191515555</v>
      </c>
      <c r="D69" t="s">
        <v>118</v>
      </c>
      <c r="E69" s="2">
        <v>33000</v>
      </c>
      <c r="F69">
        <v>7.6</v>
      </c>
      <c r="G69" s="3">
        <v>22419</v>
      </c>
      <c r="H69" s="3">
        <v>21913.94</v>
      </c>
      <c r="I69" s="26">
        <f t="shared" si="4"/>
        <v>0</v>
      </c>
      <c r="J69" s="3">
        <v>0</v>
      </c>
      <c r="K69" s="26">
        <f t="shared" si="3"/>
        <v>0</v>
      </c>
      <c r="L69" s="4">
        <v>42897</v>
      </c>
      <c r="M69">
        <v>19</v>
      </c>
      <c r="N69">
        <v>19</v>
      </c>
      <c r="O69">
        <v>0</v>
      </c>
      <c r="P69">
        <v>0</v>
      </c>
      <c r="Q69">
        <v>0</v>
      </c>
      <c r="R69">
        <v>0</v>
      </c>
      <c r="S69" t="s">
        <v>32</v>
      </c>
      <c r="T69">
        <v>15355</v>
      </c>
      <c r="U69">
        <v>284</v>
      </c>
      <c r="V69" t="s">
        <v>1740</v>
      </c>
      <c r="W69">
        <v>0</v>
      </c>
      <c r="X69">
        <v>0</v>
      </c>
      <c r="Y69" t="s">
        <v>34</v>
      </c>
      <c r="Z69">
        <v>9</v>
      </c>
      <c r="AA69" t="s">
        <v>34</v>
      </c>
      <c r="AB69" t="s">
        <v>33</v>
      </c>
      <c r="AC69" t="s">
        <v>34</v>
      </c>
      <c r="AD69">
        <v>0</v>
      </c>
      <c r="AE69" t="s">
        <v>33</v>
      </c>
      <c r="AF69" t="s">
        <v>35</v>
      </c>
      <c r="AG69" s="4">
        <v>45340</v>
      </c>
      <c r="AH69">
        <v>0</v>
      </c>
      <c r="AI69" s="14" t="s">
        <v>1756</v>
      </c>
    </row>
    <row r="70" spans="1:35" x14ac:dyDescent="0.6">
      <c r="A70">
        <v>65019916616</v>
      </c>
      <c r="B70" t="s">
        <v>109</v>
      </c>
      <c r="C70">
        <v>50015535095</v>
      </c>
      <c r="D70" t="s">
        <v>119</v>
      </c>
      <c r="E70" s="2">
        <v>75000</v>
      </c>
      <c r="F70">
        <v>7.6</v>
      </c>
      <c r="G70" s="3">
        <v>49009</v>
      </c>
      <c r="H70" s="3">
        <v>48319</v>
      </c>
      <c r="I70" s="26">
        <f t="shared" si="4"/>
        <v>0</v>
      </c>
      <c r="J70" s="3">
        <v>0</v>
      </c>
      <c r="K70" s="26">
        <f t="shared" si="3"/>
        <v>0</v>
      </c>
      <c r="L70" s="4">
        <v>42930</v>
      </c>
      <c r="M70">
        <v>19</v>
      </c>
      <c r="N70">
        <v>19</v>
      </c>
      <c r="O70">
        <v>0</v>
      </c>
      <c r="P70">
        <v>0</v>
      </c>
      <c r="Q70">
        <v>0</v>
      </c>
      <c r="R70">
        <v>0</v>
      </c>
      <c r="S70" t="s">
        <v>32</v>
      </c>
      <c r="T70">
        <v>15355</v>
      </c>
      <c r="U70">
        <v>690</v>
      </c>
      <c r="V70" t="s">
        <v>1740</v>
      </c>
      <c r="W70">
        <v>0</v>
      </c>
      <c r="X70">
        <v>0</v>
      </c>
      <c r="Y70" t="s">
        <v>34</v>
      </c>
      <c r="Z70">
        <v>9</v>
      </c>
      <c r="AA70" t="s">
        <v>34</v>
      </c>
      <c r="AB70" t="s">
        <v>33</v>
      </c>
      <c r="AC70" t="s">
        <v>34</v>
      </c>
      <c r="AD70">
        <v>0</v>
      </c>
      <c r="AE70" t="s">
        <v>33</v>
      </c>
      <c r="AF70" t="s">
        <v>35</v>
      </c>
      <c r="AG70" s="4">
        <v>45340</v>
      </c>
      <c r="AH70">
        <v>0</v>
      </c>
      <c r="AI70" s="14" t="s">
        <v>1756</v>
      </c>
    </row>
    <row r="71" spans="1:35" x14ac:dyDescent="0.6">
      <c r="A71">
        <v>65691990501</v>
      </c>
      <c r="B71" t="s">
        <v>109</v>
      </c>
      <c r="C71">
        <v>76005673957</v>
      </c>
      <c r="D71" t="s">
        <v>120</v>
      </c>
      <c r="E71" s="2">
        <v>19000</v>
      </c>
      <c r="F71">
        <v>7.8</v>
      </c>
      <c r="G71" s="3">
        <v>10319</v>
      </c>
      <c r="H71" s="3">
        <v>10126</v>
      </c>
      <c r="I71" s="26">
        <f t="shared" si="4"/>
        <v>0</v>
      </c>
      <c r="J71" s="3">
        <v>0</v>
      </c>
      <c r="K71" s="26">
        <f t="shared" ref="K71:K134" si="5">I71-J71</f>
        <v>0</v>
      </c>
      <c r="L71" s="4">
        <v>43169</v>
      </c>
      <c r="M71">
        <v>19</v>
      </c>
      <c r="N71">
        <v>19</v>
      </c>
      <c r="O71">
        <v>0</v>
      </c>
      <c r="P71">
        <v>0</v>
      </c>
      <c r="Q71">
        <v>0</v>
      </c>
      <c r="R71">
        <v>0</v>
      </c>
      <c r="S71" t="s">
        <v>32</v>
      </c>
      <c r="T71">
        <v>15355</v>
      </c>
      <c r="U71">
        <v>193</v>
      </c>
      <c r="V71" t="s">
        <v>1740</v>
      </c>
      <c r="W71">
        <v>0</v>
      </c>
      <c r="X71">
        <v>0</v>
      </c>
      <c r="Y71" t="s">
        <v>34</v>
      </c>
      <c r="Z71">
        <v>9</v>
      </c>
      <c r="AA71" t="s">
        <v>34</v>
      </c>
      <c r="AB71" t="s">
        <v>33</v>
      </c>
      <c r="AC71" t="s">
        <v>34</v>
      </c>
      <c r="AD71">
        <v>0</v>
      </c>
      <c r="AE71" t="s">
        <v>33</v>
      </c>
      <c r="AF71" t="s">
        <v>35</v>
      </c>
      <c r="AG71" s="4">
        <v>45340</v>
      </c>
      <c r="AH71">
        <v>0</v>
      </c>
      <c r="AI71" s="14" t="s">
        <v>1756</v>
      </c>
    </row>
    <row r="72" spans="1:35" x14ac:dyDescent="0.6">
      <c r="A72">
        <v>65666909610</v>
      </c>
      <c r="B72" t="s">
        <v>109</v>
      </c>
      <c r="C72">
        <v>50915156677</v>
      </c>
      <c r="D72" t="s">
        <v>121</v>
      </c>
      <c r="E72" s="2">
        <v>57000</v>
      </c>
      <c r="F72">
        <v>7.75</v>
      </c>
      <c r="G72" s="3">
        <v>34576</v>
      </c>
      <c r="H72" s="3">
        <v>34576</v>
      </c>
      <c r="I72" s="26">
        <f t="shared" ref="I72:I135" si="6">IF(H72&gt;G72,H72-G72,0)</f>
        <v>0</v>
      </c>
      <c r="J72" s="3">
        <v>0</v>
      </c>
      <c r="K72" s="26">
        <f t="shared" si="5"/>
        <v>0</v>
      </c>
      <c r="L72" s="4">
        <v>43178</v>
      </c>
      <c r="M72">
        <v>19</v>
      </c>
      <c r="N72">
        <v>19</v>
      </c>
      <c r="O72">
        <v>0</v>
      </c>
      <c r="P72">
        <v>0</v>
      </c>
      <c r="Q72">
        <v>0</v>
      </c>
      <c r="R72">
        <v>0</v>
      </c>
      <c r="S72" t="s">
        <v>32</v>
      </c>
      <c r="T72">
        <v>15355</v>
      </c>
      <c r="U72">
        <v>531</v>
      </c>
      <c r="V72" t="s">
        <v>1740</v>
      </c>
      <c r="W72">
        <v>0</v>
      </c>
      <c r="X72">
        <v>0</v>
      </c>
      <c r="Y72" t="s">
        <v>34</v>
      </c>
      <c r="Z72">
        <v>9</v>
      </c>
      <c r="AA72" t="s">
        <v>34</v>
      </c>
      <c r="AB72" t="s">
        <v>33</v>
      </c>
      <c r="AC72" t="s">
        <v>34</v>
      </c>
      <c r="AD72">
        <v>0</v>
      </c>
      <c r="AE72" t="s">
        <v>33</v>
      </c>
      <c r="AF72" t="s">
        <v>35</v>
      </c>
      <c r="AG72" s="4">
        <v>45371</v>
      </c>
      <c r="AH72">
        <v>0</v>
      </c>
      <c r="AI72" s="14" t="s">
        <v>1756</v>
      </c>
    </row>
    <row r="73" spans="1:35" x14ac:dyDescent="0.6">
      <c r="A73">
        <v>66911966919</v>
      </c>
      <c r="B73" t="s">
        <v>109</v>
      </c>
      <c r="C73">
        <v>75695910907</v>
      </c>
      <c r="D73" t="s">
        <v>122</v>
      </c>
      <c r="E73" s="2">
        <v>13000</v>
      </c>
      <c r="F73">
        <v>9.6999999999999993</v>
      </c>
      <c r="G73" s="3">
        <v>5851</v>
      </c>
      <c r="H73" s="3">
        <v>5979</v>
      </c>
      <c r="I73" s="26">
        <f t="shared" si="6"/>
        <v>128</v>
      </c>
      <c r="J73" s="3">
        <v>128</v>
      </c>
      <c r="K73" s="26">
        <f t="shared" si="5"/>
        <v>0</v>
      </c>
      <c r="L73" s="4">
        <v>42817</v>
      </c>
      <c r="M73">
        <v>19</v>
      </c>
      <c r="N73">
        <v>18</v>
      </c>
      <c r="O73">
        <v>1</v>
      </c>
      <c r="P73">
        <v>1</v>
      </c>
      <c r="Q73">
        <v>1</v>
      </c>
      <c r="R73">
        <v>701</v>
      </c>
      <c r="S73" t="s">
        <v>32</v>
      </c>
      <c r="T73">
        <v>15355</v>
      </c>
      <c r="U73">
        <v>128</v>
      </c>
      <c r="V73" s="4">
        <v>45371</v>
      </c>
      <c r="W73">
        <v>0</v>
      </c>
      <c r="X73">
        <v>0</v>
      </c>
      <c r="Y73" t="s">
        <v>34</v>
      </c>
      <c r="Z73">
        <v>3</v>
      </c>
      <c r="AA73" t="s">
        <v>34</v>
      </c>
      <c r="AB73" t="s">
        <v>33</v>
      </c>
      <c r="AC73" t="s">
        <v>34</v>
      </c>
      <c r="AD73">
        <v>0</v>
      </c>
      <c r="AE73" t="s">
        <v>33</v>
      </c>
      <c r="AF73" t="s">
        <v>123</v>
      </c>
      <c r="AG73" s="4">
        <v>45371</v>
      </c>
      <c r="AH73">
        <v>701</v>
      </c>
      <c r="AI73" s="14" t="s">
        <v>1756</v>
      </c>
    </row>
    <row r="74" spans="1:35" x14ac:dyDescent="0.6">
      <c r="A74">
        <v>66911961606</v>
      </c>
      <c r="B74" t="s">
        <v>109</v>
      </c>
      <c r="C74">
        <v>55015150100</v>
      </c>
      <c r="D74" t="s">
        <v>124</v>
      </c>
      <c r="E74" s="2">
        <v>37000</v>
      </c>
      <c r="F74">
        <v>7.55</v>
      </c>
      <c r="G74" s="3">
        <v>15686</v>
      </c>
      <c r="H74" s="3">
        <v>16008</v>
      </c>
      <c r="I74" s="26">
        <f t="shared" si="6"/>
        <v>322</v>
      </c>
      <c r="J74" s="3">
        <v>322</v>
      </c>
      <c r="K74" s="26">
        <f t="shared" si="5"/>
        <v>0</v>
      </c>
      <c r="L74" s="4">
        <v>42845</v>
      </c>
      <c r="M74">
        <v>19</v>
      </c>
      <c r="N74">
        <v>18</v>
      </c>
      <c r="O74">
        <v>1</v>
      </c>
      <c r="P74">
        <v>1</v>
      </c>
      <c r="Q74">
        <v>1</v>
      </c>
      <c r="R74">
        <v>701</v>
      </c>
      <c r="S74" t="s">
        <v>32</v>
      </c>
      <c r="T74">
        <v>15355</v>
      </c>
      <c r="U74">
        <v>322</v>
      </c>
      <c r="V74" s="4">
        <v>45368</v>
      </c>
      <c r="W74">
        <v>0</v>
      </c>
      <c r="X74">
        <v>0</v>
      </c>
      <c r="Y74" t="s">
        <v>34</v>
      </c>
      <c r="Z74">
        <v>3</v>
      </c>
      <c r="AA74" t="s">
        <v>34</v>
      </c>
      <c r="AB74" t="s">
        <v>33</v>
      </c>
      <c r="AC74" t="s">
        <v>34</v>
      </c>
      <c r="AD74">
        <v>0</v>
      </c>
      <c r="AE74" t="s">
        <v>33</v>
      </c>
      <c r="AF74" t="s">
        <v>123</v>
      </c>
      <c r="AG74" s="4">
        <v>45368</v>
      </c>
      <c r="AH74">
        <v>701</v>
      </c>
      <c r="AI74" s="14" t="s">
        <v>1756</v>
      </c>
    </row>
    <row r="75" spans="1:35" x14ac:dyDescent="0.6">
      <c r="A75">
        <v>66995050166</v>
      </c>
      <c r="B75" t="s">
        <v>109</v>
      </c>
      <c r="C75">
        <v>50355539369</v>
      </c>
      <c r="D75" t="s">
        <v>125</v>
      </c>
      <c r="E75" s="2">
        <v>121000</v>
      </c>
      <c r="F75">
        <v>7.55</v>
      </c>
      <c r="G75" s="3">
        <v>106498</v>
      </c>
      <c r="H75" s="3">
        <v>107678</v>
      </c>
      <c r="I75" s="26">
        <f t="shared" si="6"/>
        <v>1180</v>
      </c>
      <c r="J75" s="3">
        <v>1180</v>
      </c>
      <c r="K75" s="26">
        <f t="shared" si="5"/>
        <v>0</v>
      </c>
      <c r="L75" s="4">
        <v>42853</v>
      </c>
      <c r="M75">
        <v>19</v>
      </c>
      <c r="N75">
        <v>18</v>
      </c>
      <c r="O75">
        <v>1</v>
      </c>
      <c r="P75">
        <v>1</v>
      </c>
      <c r="Q75">
        <v>1</v>
      </c>
      <c r="R75">
        <v>701</v>
      </c>
      <c r="S75" t="s">
        <v>32</v>
      </c>
      <c r="T75">
        <v>15355</v>
      </c>
      <c r="U75" s="2">
        <v>1180</v>
      </c>
      <c r="V75" s="4">
        <v>45376</v>
      </c>
      <c r="W75">
        <v>0</v>
      </c>
      <c r="X75">
        <v>0</v>
      </c>
      <c r="Y75" t="s">
        <v>34</v>
      </c>
      <c r="Z75">
        <v>3</v>
      </c>
      <c r="AA75" t="s">
        <v>34</v>
      </c>
      <c r="AB75" t="s">
        <v>33</v>
      </c>
      <c r="AC75" t="s">
        <v>34</v>
      </c>
      <c r="AD75">
        <v>0</v>
      </c>
      <c r="AE75" t="s">
        <v>33</v>
      </c>
      <c r="AF75" t="s">
        <v>123</v>
      </c>
      <c r="AG75" s="4">
        <v>45376</v>
      </c>
      <c r="AH75">
        <v>701</v>
      </c>
      <c r="AI75" s="14" t="s">
        <v>1756</v>
      </c>
    </row>
    <row r="76" spans="1:35" x14ac:dyDescent="0.6">
      <c r="A76">
        <v>66969169956</v>
      </c>
      <c r="B76" t="s">
        <v>109</v>
      </c>
      <c r="C76">
        <v>55017775705</v>
      </c>
      <c r="D76" t="s">
        <v>126</v>
      </c>
      <c r="E76" s="2">
        <v>84000</v>
      </c>
      <c r="F76">
        <v>7.55</v>
      </c>
      <c r="G76" s="3">
        <v>26376</v>
      </c>
      <c r="H76" s="3">
        <v>27273</v>
      </c>
      <c r="I76" s="26">
        <f t="shared" si="6"/>
        <v>897</v>
      </c>
      <c r="J76" s="3">
        <v>897</v>
      </c>
      <c r="K76" s="26">
        <f t="shared" si="5"/>
        <v>0</v>
      </c>
      <c r="L76" s="4">
        <v>42878</v>
      </c>
      <c r="M76">
        <v>19</v>
      </c>
      <c r="N76">
        <v>18</v>
      </c>
      <c r="O76">
        <v>1</v>
      </c>
      <c r="P76">
        <v>1</v>
      </c>
      <c r="Q76">
        <v>1</v>
      </c>
      <c r="R76">
        <v>701</v>
      </c>
      <c r="S76" t="s">
        <v>32</v>
      </c>
      <c r="T76">
        <v>15355</v>
      </c>
      <c r="U76">
        <v>897</v>
      </c>
      <c r="V76" s="4">
        <v>45373</v>
      </c>
      <c r="W76">
        <v>0</v>
      </c>
      <c r="X76">
        <v>0</v>
      </c>
      <c r="Y76" t="s">
        <v>34</v>
      </c>
      <c r="Z76">
        <v>3</v>
      </c>
      <c r="AA76" t="s">
        <v>34</v>
      </c>
      <c r="AB76" t="s">
        <v>33</v>
      </c>
      <c r="AC76" t="s">
        <v>34</v>
      </c>
      <c r="AD76">
        <v>0</v>
      </c>
      <c r="AE76" t="s">
        <v>33</v>
      </c>
      <c r="AF76" t="s">
        <v>123</v>
      </c>
      <c r="AG76" s="4">
        <v>45373</v>
      </c>
      <c r="AH76">
        <v>701</v>
      </c>
      <c r="AI76" s="14" t="s">
        <v>1756</v>
      </c>
    </row>
    <row r="77" spans="1:35" x14ac:dyDescent="0.6">
      <c r="A77">
        <v>65019160611</v>
      </c>
      <c r="B77" t="s">
        <v>109</v>
      </c>
      <c r="C77">
        <v>55503007635</v>
      </c>
      <c r="D77" t="s">
        <v>127</v>
      </c>
      <c r="E77" s="2">
        <v>27000</v>
      </c>
      <c r="F77">
        <v>7.6</v>
      </c>
      <c r="G77" s="3">
        <v>14548</v>
      </c>
      <c r="H77" s="3">
        <v>14780</v>
      </c>
      <c r="I77" s="26">
        <f t="shared" si="6"/>
        <v>232</v>
      </c>
      <c r="J77" s="3">
        <v>232</v>
      </c>
      <c r="K77" s="26">
        <f t="shared" si="5"/>
        <v>0</v>
      </c>
      <c r="L77" s="4">
        <v>42909</v>
      </c>
      <c r="M77">
        <v>19</v>
      </c>
      <c r="N77">
        <v>18</v>
      </c>
      <c r="O77">
        <v>1</v>
      </c>
      <c r="P77">
        <v>1</v>
      </c>
      <c r="Q77">
        <v>1</v>
      </c>
      <c r="R77">
        <v>701</v>
      </c>
      <c r="S77" t="s">
        <v>32</v>
      </c>
      <c r="T77">
        <v>15355</v>
      </c>
      <c r="U77">
        <v>232</v>
      </c>
      <c r="V77" s="4">
        <v>45369</v>
      </c>
      <c r="W77">
        <v>0</v>
      </c>
      <c r="X77">
        <v>0</v>
      </c>
      <c r="Y77" t="s">
        <v>34</v>
      </c>
      <c r="Z77">
        <v>3</v>
      </c>
      <c r="AA77" t="s">
        <v>34</v>
      </c>
      <c r="AB77" t="s">
        <v>33</v>
      </c>
      <c r="AC77" t="s">
        <v>34</v>
      </c>
      <c r="AD77">
        <v>0</v>
      </c>
      <c r="AE77" t="s">
        <v>33</v>
      </c>
      <c r="AF77" t="s">
        <v>123</v>
      </c>
      <c r="AG77" s="4">
        <v>45369</v>
      </c>
      <c r="AH77">
        <v>701</v>
      </c>
      <c r="AI77" s="14" t="s">
        <v>1756</v>
      </c>
    </row>
    <row r="78" spans="1:35" x14ac:dyDescent="0.6">
      <c r="A78">
        <v>65166099016</v>
      </c>
      <c r="B78" t="s">
        <v>109</v>
      </c>
      <c r="C78">
        <v>55691361653</v>
      </c>
      <c r="D78" t="s">
        <v>128</v>
      </c>
      <c r="E78" s="2">
        <v>66000</v>
      </c>
      <c r="F78">
        <v>9.6</v>
      </c>
      <c r="G78" s="3">
        <v>26198</v>
      </c>
      <c r="H78" s="3">
        <v>26954</v>
      </c>
      <c r="I78" s="26">
        <f t="shared" si="6"/>
        <v>756</v>
      </c>
      <c r="J78" s="3">
        <v>756</v>
      </c>
      <c r="K78" s="26">
        <f t="shared" si="5"/>
        <v>0</v>
      </c>
      <c r="L78" s="4">
        <v>42966</v>
      </c>
      <c r="M78">
        <v>19</v>
      </c>
      <c r="N78">
        <v>18</v>
      </c>
      <c r="O78">
        <v>1</v>
      </c>
      <c r="P78">
        <v>1</v>
      </c>
      <c r="Q78">
        <v>1</v>
      </c>
      <c r="R78">
        <v>701</v>
      </c>
      <c r="S78" t="s">
        <v>32</v>
      </c>
      <c r="T78">
        <v>15355</v>
      </c>
      <c r="U78">
        <v>756</v>
      </c>
      <c r="V78" s="4">
        <v>45369</v>
      </c>
      <c r="W78">
        <v>0</v>
      </c>
      <c r="X78">
        <v>0</v>
      </c>
      <c r="Y78" t="s">
        <v>34</v>
      </c>
      <c r="Z78">
        <v>3</v>
      </c>
      <c r="AA78" t="s">
        <v>34</v>
      </c>
      <c r="AB78" t="s">
        <v>33</v>
      </c>
      <c r="AC78" t="s">
        <v>34</v>
      </c>
      <c r="AD78">
        <v>0</v>
      </c>
      <c r="AE78" t="s">
        <v>33</v>
      </c>
      <c r="AF78" t="s">
        <v>123</v>
      </c>
      <c r="AG78" s="4">
        <v>45369</v>
      </c>
      <c r="AH78">
        <v>701</v>
      </c>
      <c r="AI78" s="14" t="s">
        <v>1756</v>
      </c>
    </row>
    <row r="79" spans="1:35" x14ac:dyDescent="0.6">
      <c r="A79">
        <v>65655996191</v>
      </c>
      <c r="B79" t="s">
        <v>109</v>
      </c>
      <c r="C79">
        <v>50351555955</v>
      </c>
      <c r="D79" t="s">
        <v>129</v>
      </c>
      <c r="E79" s="2">
        <v>9000</v>
      </c>
      <c r="F79">
        <v>7.75</v>
      </c>
      <c r="G79" s="3">
        <v>2937</v>
      </c>
      <c r="H79" s="3">
        <v>3031</v>
      </c>
      <c r="I79" s="26">
        <f t="shared" si="6"/>
        <v>94</v>
      </c>
      <c r="J79" s="3">
        <v>94</v>
      </c>
      <c r="K79" s="26">
        <f t="shared" si="5"/>
        <v>0</v>
      </c>
      <c r="L79" s="4">
        <v>43062</v>
      </c>
      <c r="M79">
        <v>19</v>
      </c>
      <c r="N79">
        <v>18</v>
      </c>
      <c r="O79">
        <v>1</v>
      </c>
      <c r="P79">
        <v>1</v>
      </c>
      <c r="Q79">
        <v>1</v>
      </c>
      <c r="R79">
        <v>701</v>
      </c>
      <c r="S79" t="s">
        <v>32</v>
      </c>
      <c r="T79">
        <v>15355</v>
      </c>
      <c r="U79">
        <v>94</v>
      </c>
      <c r="V79" s="4">
        <v>45372</v>
      </c>
      <c r="W79">
        <v>0</v>
      </c>
      <c r="X79">
        <v>0</v>
      </c>
      <c r="Y79" t="s">
        <v>34</v>
      </c>
      <c r="Z79">
        <v>3</v>
      </c>
      <c r="AA79" t="s">
        <v>34</v>
      </c>
      <c r="AB79" t="s">
        <v>33</v>
      </c>
      <c r="AC79" t="s">
        <v>34</v>
      </c>
      <c r="AD79">
        <v>0</v>
      </c>
      <c r="AE79" t="s">
        <v>33</v>
      </c>
      <c r="AF79" t="s">
        <v>123</v>
      </c>
      <c r="AG79" s="4">
        <v>45372</v>
      </c>
      <c r="AH79">
        <v>701</v>
      </c>
      <c r="AI79" s="14" t="s">
        <v>1756</v>
      </c>
    </row>
    <row r="80" spans="1:35" x14ac:dyDescent="0.6">
      <c r="A80">
        <v>65599199999</v>
      </c>
      <c r="B80" t="s">
        <v>109</v>
      </c>
      <c r="C80">
        <v>55761933695</v>
      </c>
      <c r="D80" t="s">
        <v>130</v>
      </c>
      <c r="E80" s="2">
        <v>52000</v>
      </c>
      <c r="F80">
        <v>7.8</v>
      </c>
      <c r="G80" s="3">
        <v>30370</v>
      </c>
      <c r="H80" s="3">
        <v>30639</v>
      </c>
      <c r="I80" s="26">
        <f t="shared" si="6"/>
        <v>269</v>
      </c>
      <c r="J80" s="3">
        <v>269</v>
      </c>
      <c r="K80" s="26">
        <f t="shared" si="5"/>
        <v>0</v>
      </c>
      <c r="L80" s="4">
        <v>43122</v>
      </c>
      <c r="M80">
        <v>6</v>
      </c>
      <c r="N80">
        <v>5</v>
      </c>
      <c r="O80">
        <v>1</v>
      </c>
      <c r="P80">
        <v>1</v>
      </c>
      <c r="Q80">
        <v>1</v>
      </c>
      <c r="R80">
        <v>701</v>
      </c>
      <c r="S80" t="s">
        <v>32</v>
      </c>
      <c r="T80">
        <v>15355</v>
      </c>
      <c r="U80">
        <v>269</v>
      </c>
      <c r="V80" s="4">
        <v>45373</v>
      </c>
      <c r="W80">
        <v>0</v>
      </c>
      <c r="X80">
        <v>0</v>
      </c>
      <c r="Y80" t="s">
        <v>34</v>
      </c>
      <c r="Z80">
        <v>3</v>
      </c>
      <c r="AA80" t="s">
        <v>34</v>
      </c>
      <c r="AB80" t="s">
        <v>33</v>
      </c>
      <c r="AC80" t="s">
        <v>34</v>
      </c>
      <c r="AD80">
        <v>0</v>
      </c>
      <c r="AE80" t="s">
        <v>33</v>
      </c>
      <c r="AF80" t="s">
        <v>123</v>
      </c>
      <c r="AG80" s="4">
        <v>45373</v>
      </c>
      <c r="AH80">
        <v>701</v>
      </c>
      <c r="AI80" s="14" t="s">
        <v>1756</v>
      </c>
    </row>
    <row r="81" spans="1:35" x14ac:dyDescent="0.6">
      <c r="A81">
        <v>65659616666</v>
      </c>
      <c r="B81" t="s">
        <v>109</v>
      </c>
      <c r="C81">
        <v>55619107996</v>
      </c>
      <c r="D81" t="s">
        <v>131</v>
      </c>
      <c r="E81" s="2">
        <v>31600</v>
      </c>
      <c r="F81">
        <v>7.8</v>
      </c>
      <c r="G81" s="3">
        <v>16009</v>
      </c>
      <c r="H81" s="3">
        <v>16326</v>
      </c>
      <c r="I81" s="26">
        <f t="shared" si="6"/>
        <v>317</v>
      </c>
      <c r="J81" s="3">
        <v>317</v>
      </c>
      <c r="K81" s="26">
        <f t="shared" si="5"/>
        <v>0</v>
      </c>
      <c r="L81" s="4">
        <v>43187</v>
      </c>
      <c r="M81">
        <v>19</v>
      </c>
      <c r="N81">
        <v>18</v>
      </c>
      <c r="O81">
        <v>1</v>
      </c>
      <c r="P81">
        <v>1</v>
      </c>
      <c r="Q81">
        <v>1</v>
      </c>
      <c r="R81">
        <v>701</v>
      </c>
      <c r="S81" t="s">
        <v>32</v>
      </c>
      <c r="T81">
        <v>15355</v>
      </c>
      <c r="U81">
        <v>317</v>
      </c>
      <c r="V81" s="4">
        <v>45378</v>
      </c>
      <c r="W81">
        <v>0</v>
      </c>
      <c r="X81">
        <v>0</v>
      </c>
      <c r="Y81" t="s">
        <v>34</v>
      </c>
      <c r="Z81">
        <v>3</v>
      </c>
      <c r="AA81" t="s">
        <v>34</v>
      </c>
      <c r="AB81" t="s">
        <v>33</v>
      </c>
      <c r="AC81" t="s">
        <v>34</v>
      </c>
      <c r="AD81">
        <v>0</v>
      </c>
      <c r="AE81" t="s">
        <v>33</v>
      </c>
      <c r="AF81" t="s">
        <v>123</v>
      </c>
      <c r="AG81" s="4">
        <v>45378</v>
      </c>
      <c r="AH81">
        <v>701</v>
      </c>
      <c r="AI81" s="14" t="s">
        <v>1756</v>
      </c>
    </row>
    <row r="82" spans="1:35" x14ac:dyDescent="0.6">
      <c r="A82">
        <v>66110911196</v>
      </c>
      <c r="B82" t="s">
        <v>109</v>
      </c>
      <c r="C82">
        <v>56355960957</v>
      </c>
      <c r="D82" t="s">
        <v>132</v>
      </c>
      <c r="E82" s="2">
        <v>32000</v>
      </c>
      <c r="F82">
        <v>7.7</v>
      </c>
      <c r="G82" s="3">
        <v>14324</v>
      </c>
      <c r="H82" s="3">
        <v>15010</v>
      </c>
      <c r="I82" s="26">
        <f t="shared" si="6"/>
        <v>686</v>
      </c>
      <c r="J82" s="3">
        <v>686</v>
      </c>
      <c r="K82" s="26">
        <f t="shared" si="5"/>
        <v>0</v>
      </c>
      <c r="L82" s="4">
        <v>42783</v>
      </c>
      <c r="M82">
        <v>19</v>
      </c>
      <c r="N82">
        <v>17</v>
      </c>
      <c r="O82">
        <v>2</v>
      </c>
      <c r="P82">
        <v>2</v>
      </c>
      <c r="Q82">
        <v>2</v>
      </c>
      <c r="R82">
        <v>702</v>
      </c>
      <c r="S82" t="s">
        <v>32</v>
      </c>
      <c r="T82">
        <v>15355</v>
      </c>
      <c r="U82">
        <v>343</v>
      </c>
      <c r="V82" s="4">
        <v>45338</v>
      </c>
      <c r="W82">
        <v>0</v>
      </c>
      <c r="X82">
        <v>0</v>
      </c>
      <c r="Y82" t="s">
        <v>34</v>
      </c>
      <c r="Z82">
        <v>1</v>
      </c>
      <c r="AA82" t="s">
        <v>34</v>
      </c>
      <c r="AB82" t="s">
        <v>33</v>
      </c>
      <c r="AC82" t="s">
        <v>34</v>
      </c>
      <c r="AD82">
        <v>0</v>
      </c>
      <c r="AE82" t="s">
        <v>33</v>
      </c>
      <c r="AF82" t="s">
        <v>133</v>
      </c>
      <c r="AG82" s="4">
        <v>45369</v>
      </c>
      <c r="AH82">
        <v>702</v>
      </c>
      <c r="AI82" s="14" t="s">
        <v>1756</v>
      </c>
    </row>
    <row r="83" spans="1:35" x14ac:dyDescent="0.6">
      <c r="A83">
        <v>60695591969</v>
      </c>
      <c r="B83" t="s">
        <v>134</v>
      </c>
      <c r="C83">
        <v>55537571655</v>
      </c>
      <c r="D83" t="s">
        <v>135</v>
      </c>
      <c r="E83" s="2">
        <v>1811000</v>
      </c>
      <c r="F83">
        <v>8.3000000000000007</v>
      </c>
      <c r="G83" s="3">
        <v>446473</v>
      </c>
      <c r="H83" s="3">
        <v>266017</v>
      </c>
      <c r="I83" s="26">
        <f t="shared" si="6"/>
        <v>0</v>
      </c>
      <c r="J83" s="3">
        <v>0</v>
      </c>
      <c r="K83" s="26">
        <f t="shared" si="5"/>
        <v>0</v>
      </c>
      <c r="L83" s="4">
        <v>40314</v>
      </c>
      <c r="M83">
        <v>19</v>
      </c>
      <c r="N83">
        <v>19</v>
      </c>
      <c r="O83">
        <v>0</v>
      </c>
      <c r="P83">
        <v>0</v>
      </c>
      <c r="Q83">
        <v>0</v>
      </c>
      <c r="R83">
        <v>0</v>
      </c>
      <c r="S83" t="s">
        <v>32</v>
      </c>
      <c r="T83">
        <v>15355</v>
      </c>
      <c r="U83" s="2">
        <v>19987</v>
      </c>
      <c r="V83" t="s">
        <v>1740</v>
      </c>
      <c r="W83">
        <v>0</v>
      </c>
      <c r="X83">
        <v>0</v>
      </c>
      <c r="Y83" t="s">
        <v>34</v>
      </c>
      <c r="Z83">
        <v>9</v>
      </c>
      <c r="AA83" t="s">
        <v>34</v>
      </c>
      <c r="AB83" t="s">
        <v>33</v>
      </c>
      <c r="AC83" t="s">
        <v>34</v>
      </c>
      <c r="AD83">
        <v>0</v>
      </c>
      <c r="AE83" t="s">
        <v>33</v>
      </c>
      <c r="AF83" t="s">
        <v>35</v>
      </c>
      <c r="AI83" s="14" t="s">
        <v>1756</v>
      </c>
    </row>
    <row r="84" spans="1:35" x14ac:dyDescent="0.6">
      <c r="A84">
        <v>65599669596</v>
      </c>
      <c r="B84" t="s">
        <v>136</v>
      </c>
      <c r="C84">
        <v>56550555300</v>
      </c>
      <c r="D84" t="s">
        <v>137</v>
      </c>
      <c r="E84" s="2">
        <v>35000</v>
      </c>
      <c r="F84">
        <v>8.5500000000000007</v>
      </c>
      <c r="G84" s="3">
        <v>22834</v>
      </c>
      <c r="H84" s="3">
        <v>20896.13</v>
      </c>
      <c r="I84" s="26">
        <f t="shared" si="6"/>
        <v>0</v>
      </c>
      <c r="J84" s="3">
        <v>0</v>
      </c>
      <c r="K84" s="26">
        <f t="shared" si="5"/>
        <v>0</v>
      </c>
      <c r="L84" s="4">
        <v>43149</v>
      </c>
      <c r="M84">
        <v>19</v>
      </c>
      <c r="N84">
        <v>19</v>
      </c>
      <c r="O84">
        <v>0</v>
      </c>
      <c r="P84">
        <v>0</v>
      </c>
      <c r="Q84">
        <v>0</v>
      </c>
      <c r="R84">
        <v>0</v>
      </c>
      <c r="S84" t="s">
        <v>32</v>
      </c>
      <c r="T84">
        <v>15355</v>
      </c>
      <c r="U84">
        <v>369</v>
      </c>
      <c r="V84" t="s">
        <v>1740</v>
      </c>
      <c r="W84">
        <v>0</v>
      </c>
      <c r="X84">
        <v>0</v>
      </c>
      <c r="Y84" t="s">
        <v>34</v>
      </c>
      <c r="Z84">
        <v>9</v>
      </c>
      <c r="AA84" t="s">
        <v>34</v>
      </c>
      <c r="AB84" t="s">
        <v>33</v>
      </c>
      <c r="AC84" t="s">
        <v>34</v>
      </c>
      <c r="AD84">
        <v>0</v>
      </c>
      <c r="AE84" t="s">
        <v>33</v>
      </c>
      <c r="AF84" t="s">
        <v>35</v>
      </c>
      <c r="AG84" s="4">
        <v>45056</v>
      </c>
      <c r="AH84">
        <v>999</v>
      </c>
      <c r="AI84" s="14" t="s">
        <v>1756</v>
      </c>
    </row>
    <row r="85" spans="1:35" x14ac:dyDescent="0.6">
      <c r="A85">
        <v>60999611119</v>
      </c>
      <c r="B85" t="s">
        <v>138</v>
      </c>
      <c r="C85">
        <v>55765599550</v>
      </c>
      <c r="D85" t="s">
        <v>139</v>
      </c>
      <c r="E85" s="2">
        <v>940000</v>
      </c>
      <c r="F85">
        <v>7.8</v>
      </c>
      <c r="G85" s="3">
        <v>61725</v>
      </c>
      <c r="H85" s="3">
        <v>10019.02</v>
      </c>
      <c r="I85" s="26">
        <f t="shared" si="6"/>
        <v>0</v>
      </c>
      <c r="J85" s="3">
        <v>0</v>
      </c>
      <c r="K85" s="26">
        <f t="shared" si="5"/>
        <v>0</v>
      </c>
      <c r="L85" s="4">
        <v>40046</v>
      </c>
      <c r="M85">
        <v>19</v>
      </c>
      <c r="N85">
        <v>19</v>
      </c>
      <c r="O85">
        <v>0</v>
      </c>
      <c r="P85">
        <v>0</v>
      </c>
      <c r="Q85">
        <v>0</v>
      </c>
      <c r="R85">
        <v>0</v>
      </c>
      <c r="S85" t="s">
        <v>32</v>
      </c>
      <c r="T85">
        <v>15355</v>
      </c>
      <c r="U85" s="2">
        <v>10155</v>
      </c>
      <c r="V85" t="s">
        <v>1740</v>
      </c>
      <c r="W85">
        <v>0</v>
      </c>
      <c r="X85">
        <v>0</v>
      </c>
      <c r="Y85" t="s">
        <v>34</v>
      </c>
      <c r="Z85">
        <v>9</v>
      </c>
      <c r="AA85" t="s">
        <v>34</v>
      </c>
      <c r="AB85" t="s">
        <v>33</v>
      </c>
      <c r="AC85" t="s">
        <v>34</v>
      </c>
      <c r="AD85">
        <v>0</v>
      </c>
      <c r="AE85" t="s">
        <v>33</v>
      </c>
      <c r="AF85" t="s">
        <v>35</v>
      </c>
      <c r="AI85" s="14" t="s">
        <v>1756</v>
      </c>
    </row>
    <row r="86" spans="1:35" x14ac:dyDescent="0.6">
      <c r="A86">
        <v>60699696619</v>
      </c>
      <c r="B86" t="s">
        <v>138</v>
      </c>
      <c r="C86">
        <v>50075156669</v>
      </c>
      <c r="D86" t="s">
        <v>140</v>
      </c>
      <c r="E86" s="2">
        <v>924000</v>
      </c>
      <c r="F86">
        <v>7.8</v>
      </c>
      <c r="G86" s="3">
        <v>166126</v>
      </c>
      <c r="H86" s="3">
        <v>40801.11</v>
      </c>
      <c r="I86" s="26">
        <f t="shared" si="6"/>
        <v>0</v>
      </c>
      <c r="J86" s="3">
        <v>0</v>
      </c>
      <c r="K86" s="26">
        <f t="shared" si="5"/>
        <v>0</v>
      </c>
      <c r="L86" s="4">
        <v>40433</v>
      </c>
      <c r="M86">
        <v>19</v>
      </c>
      <c r="N86">
        <v>19</v>
      </c>
      <c r="O86">
        <v>0</v>
      </c>
      <c r="P86">
        <v>0</v>
      </c>
      <c r="Q86">
        <v>0</v>
      </c>
      <c r="R86">
        <v>0</v>
      </c>
      <c r="S86" t="s">
        <v>32</v>
      </c>
      <c r="T86">
        <v>15355</v>
      </c>
      <c r="U86" s="2">
        <v>9984</v>
      </c>
      <c r="V86" t="s">
        <v>1740</v>
      </c>
      <c r="W86">
        <v>0</v>
      </c>
      <c r="X86">
        <v>0</v>
      </c>
      <c r="Y86" t="s">
        <v>34</v>
      </c>
      <c r="Z86">
        <v>9</v>
      </c>
      <c r="AA86" t="s">
        <v>34</v>
      </c>
      <c r="AB86" t="s">
        <v>33</v>
      </c>
      <c r="AC86" t="s">
        <v>34</v>
      </c>
      <c r="AD86">
        <v>0</v>
      </c>
      <c r="AE86" t="s">
        <v>33</v>
      </c>
      <c r="AF86" t="s">
        <v>35</v>
      </c>
      <c r="AI86" s="14" t="s">
        <v>1756</v>
      </c>
    </row>
    <row r="87" spans="1:35" x14ac:dyDescent="0.6">
      <c r="A87">
        <v>60699616199</v>
      </c>
      <c r="B87" t="s">
        <v>138</v>
      </c>
      <c r="C87">
        <v>55575599979</v>
      </c>
      <c r="D87" t="s">
        <v>141</v>
      </c>
      <c r="E87" s="2">
        <v>799000</v>
      </c>
      <c r="F87">
        <v>7.8</v>
      </c>
      <c r="G87" s="3">
        <v>173820</v>
      </c>
      <c r="H87" s="3">
        <v>117093.52</v>
      </c>
      <c r="I87" s="26">
        <f t="shared" si="6"/>
        <v>0</v>
      </c>
      <c r="J87" s="3">
        <v>0</v>
      </c>
      <c r="K87" s="26">
        <f t="shared" si="5"/>
        <v>0</v>
      </c>
      <c r="L87" s="4">
        <v>40433</v>
      </c>
      <c r="M87">
        <v>19</v>
      </c>
      <c r="N87">
        <v>19</v>
      </c>
      <c r="O87">
        <v>0</v>
      </c>
      <c r="P87">
        <v>0</v>
      </c>
      <c r="Q87">
        <v>0</v>
      </c>
      <c r="R87">
        <v>0</v>
      </c>
      <c r="S87" t="s">
        <v>32</v>
      </c>
      <c r="T87">
        <v>15355</v>
      </c>
      <c r="U87" s="2">
        <v>9025</v>
      </c>
      <c r="V87" t="s">
        <v>1740</v>
      </c>
      <c r="W87">
        <v>0</v>
      </c>
      <c r="X87">
        <v>0</v>
      </c>
      <c r="Y87" t="s">
        <v>34</v>
      </c>
      <c r="Z87">
        <v>9</v>
      </c>
      <c r="AA87" t="s">
        <v>34</v>
      </c>
      <c r="AB87" t="s">
        <v>33</v>
      </c>
      <c r="AC87" t="s">
        <v>34</v>
      </c>
      <c r="AD87">
        <v>0</v>
      </c>
      <c r="AE87" t="s">
        <v>33</v>
      </c>
      <c r="AF87" t="s">
        <v>35</v>
      </c>
      <c r="AG87" s="4">
        <v>44572</v>
      </c>
      <c r="AH87">
        <v>999</v>
      </c>
      <c r="AI87" s="14" t="s">
        <v>1756</v>
      </c>
    </row>
    <row r="88" spans="1:35" x14ac:dyDescent="0.6">
      <c r="A88">
        <v>60691669566</v>
      </c>
      <c r="B88" t="s">
        <v>138</v>
      </c>
      <c r="C88">
        <v>55960351975</v>
      </c>
      <c r="D88" t="s">
        <v>142</v>
      </c>
      <c r="E88" s="2">
        <v>600000</v>
      </c>
      <c r="F88">
        <v>7.8</v>
      </c>
      <c r="G88" s="3">
        <v>333852.64</v>
      </c>
      <c r="H88" s="3">
        <v>252255.78</v>
      </c>
      <c r="I88" s="26">
        <f t="shared" si="6"/>
        <v>0</v>
      </c>
      <c r="J88" s="3">
        <v>0</v>
      </c>
      <c r="K88" s="26">
        <f t="shared" si="5"/>
        <v>0</v>
      </c>
      <c r="L88" s="4">
        <v>40599</v>
      </c>
      <c r="M88">
        <v>19</v>
      </c>
      <c r="N88">
        <v>19</v>
      </c>
      <c r="O88">
        <v>0</v>
      </c>
      <c r="P88">
        <v>0</v>
      </c>
      <c r="Q88">
        <v>0</v>
      </c>
      <c r="R88">
        <v>0</v>
      </c>
      <c r="S88" t="s">
        <v>32</v>
      </c>
      <c r="T88">
        <v>15355</v>
      </c>
      <c r="U88" s="2">
        <v>6077</v>
      </c>
      <c r="V88" t="s">
        <v>1740</v>
      </c>
      <c r="W88">
        <v>0</v>
      </c>
      <c r="X88">
        <v>0</v>
      </c>
      <c r="Y88" t="s">
        <v>34</v>
      </c>
      <c r="Z88">
        <v>9</v>
      </c>
      <c r="AA88" t="s">
        <v>34</v>
      </c>
      <c r="AB88" t="s">
        <v>33</v>
      </c>
      <c r="AC88" t="s">
        <v>34</v>
      </c>
      <c r="AD88">
        <v>0</v>
      </c>
      <c r="AE88" t="s">
        <v>33</v>
      </c>
      <c r="AF88" t="s">
        <v>35</v>
      </c>
      <c r="AI88" s="14" t="s">
        <v>1756</v>
      </c>
    </row>
    <row r="89" spans="1:35" x14ac:dyDescent="0.6">
      <c r="A89">
        <v>60995969961</v>
      </c>
      <c r="B89" t="s">
        <v>138</v>
      </c>
      <c r="C89">
        <v>50555956795</v>
      </c>
      <c r="D89" t="s">
        <v>143</v>
      </c>
      <c r="E89" s="2">
        <v>2500000</v>
      </c>
      <c r="F89">
        <v>7.8</v>
      </c>
      <c r="G89" s="3">
        <v>910588</v>
      </c>
      <c r="H89" s="3">
        <v>137667.34</v>
      </c>
      <c r="I89" s="26">
        <f t="shared" si="6"/>
        <v>0</v>
      </c>
      <c r="J89" s="3">
        <v>0</v>
      </c>
      <c r="K89" s="26">
        <f t="shared" si="5"/>
        <v>0</v>
      </c>
      <c r="L89" s="4">
        <v>40803</v>
      </c>
      <c r="M89">
        <v>19</v>
      </c>
      <c r="N89">
        <v>19</v>
      </c>
      <c r="O89">
        <v>0</v>
      </c>
      <c r="P89">
        <v>0</v>
      </c>
      <c r="Q89">
        <v>0</v>
      </c>
      <c r="R89">
        <v>0</v>
      </c>
      <c r="S89" t="s">
        <v>32</v>
      </c>
      <c r="T89">
        <v>15355</v>
      </c>
      <c r="U89" s="2">
        <v>24480</v>
      </c>
      <c r="V89" t="s">
        <v>1740</v>
      </c>
      <c r="W89">
        <v>0</v>
      </c>
      <c r="X89">
        <v>0</v>
      </c>
      <c r="Y89" t="s">
        <v>34</v>
      </c>
      <c r="Z89">
        <v>9</v>
      </c>
      <c r="AA89" t="s">
        <v>34</v>
      </c>
      <c r="AB89" t="s">
        <v>33</v>
      </c>
      <c r="AC89" t="s">
        <v>34</v>
      </c>
      <c r="AD89">
        <v>0</v>
      </c>
      <c r="AE89" t="s">
        <v>33</v>
      </c>
      <c r="AF89" t="s">
        <v>35</v>
      </c>
      <c r="AI89" s="14" t="s">
        <v>1756</v>
      </c>
    </row>
    <row r="90" spans="1:35" x14ac:dyDescent="0.6">
      <c r="A90">
        <v>60915066661</v>
      </c>
      <c r="B90" t="s">
        <v>138</v>
      </c>
      <c r="C90">
        <v>75655055903</v>
      </c>
      <c r="D90" t="s">
        <v>144</v>
      </c>
      <c r="E90" s="2">
        <v>1672000</v>
      </c>
      <c r="F90">
        <v>7.8</v>
      </c>
      <c r="G90" s="3">
        <v>118120.96000000001</v>
      </c>
      <c r="H90" s="3">
        <v>6961.22</v>
      </c>
      <c r="I90" s="26">
        <f t="shared" si="6"/>
        <v>0</v>
      </c>
      <c r="J90" s="3">
        <v>0</v>
      </c>
      <c r="K90" s="26">
        <f t="shared" si="5"/>
        <v>0</v>
      </c>
      <c r="L90" s="4">
        <v>40823</v>
      </c>
      <c r="M90">
        <v>19</v>
      </c>
      <c r="N90">
        <v>19</v>
      </c>
      <c r="O90">
        <v>0</v>
      </c>
      <c r="P90">
        <v>0</v>
      </c>
      <c r="Q90">
        <v>0</v>
      </c>
      <c r="R90">
        <v>0</v>
      </c>
      <c r="S90" t="s">
        <v>32</v>
      </c>
      <c r="T90">
        <v>15355</v>
      </c>
      <c r="U90" s="2">
        <v>1976</v>
      </c>
      <c r="V90" t="s">
        <v>1740</v>
      </c>
      <c r="W90">
        <v>0</v>
      </c>
      <c r="X90">
        <v>0</v>
      </c>
      <c r="Y90" t="s">
        <v>34</v>
      </c>
      <c r="Z90">
        <v>9</v>
      </c>
      <c r="AA90" t="s">
        <v>34</v>
      </c>
      <c r="AB90" t="s">
        <v>33</v>
      </c>
      <c r="AC90" t="s">
        <v>34</v>
      </c>
      <c r="AD90">
        <v>0</v>
      </c>
      <c r="AE90" t="s">
        <v>33</v>
      </c>
      <c r="AF90" t="s">
        <v>35</v>
      </c>
      <c r="AI90" s="14" t="s">
        <v>1756</v>
      </c>
    </row>
    <row r="91" spans="1:35" x14ac:dyDescent="0.6">
      <c r="A91">
        <v>61090959016</v>
      </c>
      <c r="B91" t="s">
        <v>138</v>
      </c>
      <c r="C91">
        <v>50105951563</v>
      </c>
      <c r="D91" t="s">
        <v>145</v>
      </c>
      <c r="E91" s="2">
        <v>720000</v>
      </c>
      <c r="F91">
        <v>7.8</v>
      </c>
      <c r="G91" s="3">
        <v>236375</v>
      </c>
      <c r="H91" s="3">
        <v>182846.58</v>
      </c>
      <c r="I91" s="26">
        <f t="shared" si="6"/>
        <v>0</v>
      </c>
      <c r="J91" s="3">
        <v>0</v>
      </c>
      <c r="K91" s="26">
        <f t="shared" si="5"/>
        <v>0</v>
      </c>
      <c r="L91" s="4">
        <v>40973</v>
      </c>
      <c r="M91">
        <v>19</v>
      </c>
      <c r="N91">
        <v>19</v>
      </c>
      <c r="O91">
        <v>0</v>
      </c>
      <c r="P91">
        <v>0</v>
      </c>
      <c r="Q91">
        <v>0</v>
      </c>
      <c r="R91">
        <v>0</v>
      </c>
      <c r="S91" t="s">
        <v>32</v>
      </c>
      <c r="T91">
        <v>15355</v>
      </c>
      <c r="U91" s="2">
        <v>7436</v>
      </c>
      <c r="V91" t="s">
        <v>1740</v>
      </c>
      <c r="W91">
        <v>0</v>
      </c>
      <c r="X91">
        <v>0</v>
      </c>
      <c r="Y91" t="s">
        <v>34</v>
      </c>
      <c r="Z91">
        <v>9</v>
      </c>
      <c r="AA91" t="s">
        <v>34</v>
      </c>
      <c r="AB91" t="s">
        <v>33</v>
      </c>
      <c r="AC91" t="s">
        <v>34</v>
      </c>
      <c r="AD91">
        <v>0</v>
      </c>
      <c r="AE91" t="s">
        <v>33</v>
      </c>
      <c r="AF91" t="s">
        <v>35</v>
      </c>
      <c r="AI91" s="14" t="s">
        <v>1756</v>
      </c>
    </row>
    <row r="92" spans="1:35" x14ac:dyDescent="0.6">
      <c r="A92">
        <v>61091651995</v>
      </c>
      <c r="B92" t="s">
        <v>138</v>
      </c>
      <c r="C92">
        <v>55165056595</v>
      </c>
      <c r="D92" t="s">
        <v>146</v>
      </c>
      <c r="E92" s="2">
        <v>1400000</v>
      </c>
      <c r="F92">
        <v>7.8</v>
      </c>
      <c r="G92" s="3">
        <v>499477</v>
      </c>
      <c r="H92" s="3">
        <v>390052.82</v>
      </c>
      <c r="I92" s="26">
        <f t="shared" si="6"/>
        <v>0</v>
      </c>
      <c r="J92" s="3">
        <v>0</v>
      </c>
      <c r="K92" s="26">
        <f t="shared" si="5"/>
        <v>0</v>
      </c>
      <c r="L92" s="4">
        <v>40980</v>
      </c>
      <c r="M92">
        <v>19</v>
      </c>
      <c r="N92">
        <v>19</v>
      </c>
      <c r="O92">
        <v>0</v>
      </c>
      <c r="P92">
        <v>0</v>
      </c>
      <c r="Q92">
        <v>0</v>
      </c>
      <c r="R92">
        <v>0</v>
      </c>
      <c r="S92" t="s">
        <v>32</v>
      </c>
      <c r="T92">
        <v>15355</v>
      </c>
      <c r="U92" s="2">
        <v>14738</v>
      </c>
      <c r="V92" t="s">
        <v>1740</v>
      </c>
      <c r="W92">
        <v>0</v>
      </c>
      <c r="X92">
        <v>0</v>
      </c>
      <c r="Y92" t="s">
        <v>34</v>
      </c>
      <c r="Z92">
        <v>9</v>
      </c>
      <c r="AA92" t="s">
        <v>34</v>
      </c>
      <c r="AB92" t="s">
        <v>33</v>
      </c>
      <c r="AC92" t="s">
        <v>34</v>
      </c>
      <c r="AD92">
        <v>0</v>
      </c>
      <c r="AE92" t="s">
        <v>33</v>
      </c>
      <c r="AF92" t="s">
        <v>35</v>
      </c>
      <c r="AI92" s="14" t="s">
        <v>1756</v>
      </c>
    </row>
    <row r="93" spans="1:35" x14ac:dyDescent="0.6">
      <c r="A93">
        <v>61996695651</v>
      </c>
      <c r="B93" t="s">
        <v>138</v>
      </c>
      <c r="C93">
        <v>50197579700</v>
      </c>
      <c r="D93" t="s">
        <v>147</v>
      </c>
      <c r="E93" s="2">
        <v>2624000</v>
      </c>
      <c r="F93">
        <v>7.8</v>
      </c>
      <c r="G93" s="3">
        <v>1155709</v>
      </c>
      <c r="H93" s="3">
        <v>488736.53</v>
      </c>
      <c r="I93" s="26">
        <f t="shared" si="6"/>
        <v>0</v>
      </c>
      <c r="J93" s="3">
        <v>0</v>
      </c>
      <c r="K93" s="26">
        <f t="shared" si="5"/>
        <v>0</v>
      </c>
      <c r="L93" s="4">
        <v>41082</v>
      </c>
      <c r="M93">
        <v>19</v>
      </c>
      <c r="N93">
        <v>19</v>
      </c>
      <c r="O93">
        <v>0</v>
      </c>
      <c r="P93">
        <v>0</v>
      </c>
      <c r="Q93">
        <v>0</v>
      </c>
      <c r="R93">
        <v>0</v>
      </c>
      <c r="S93" t="s">
        <v>32</v>
      </c>
      <c r="T93">
        <v>15355</v>
      </c>
      <c r="U93" s="2">
        <v>23037</v>
      </c>
      <c r="V93" t="s">
        <v>1740</v>
      </c>
      <c r="W93">
        <v>0</v>
      </c>
      <c r="X93">
        <v>0</v>
      </c>
      <c r="Y93" t="s">
        <v>34</v>
      </c>
      <c r="Z93">
        <v>9</v>
      </c>
      <c r="AA93" t="s">
        <v>34</v>
      </c>
      <c r="AB93" t="s">
        <v>33</v>
      </c>
      <c r="AC93" t="s">
        <v>34</v>
      </c>
      <c r="AD93">
        <v>0</v>
      </c>
      <c r="AE93" t="s">
        <v>33</v>
      </c>
      <c r="AF93" t="s">
        <v>35</v>
      </c>
      <c r="AI93" s="14" t="s">
        <v>1756</v>
      </c>
    </row>
    <row r="94" spans="1:35" x14ac:dyDescent="0.6">
      <c r="A94">
        <v>61999919995</v>
      </c>
      <c r="B94" t="s">
        <v>138</v>
      </c>
      <c r="C94">
        <v>50665759115</v>
      </c>
      <c r="D94" t="s">
        <v>148</v>
      </c>
      <c r="E94" s="2">
        <v>1219000</v>
      </c>
      <c r="F94">
        <v>7.8</v>
      </c>
      <c r="G94" s="3">
        <v>580954</v>
      </c>
      <c r="H94" s="3">
        <v>288468.12</v>
      </c>
      <c r="I94" s="26">
        <f t="shared" si="6"/>
        <v>0</v>
      </c>
      <c r="J94" s="3">
        <v>0</v>
      </c>
      <c r="K94" s="26">
        <f t="shared" si="5"/>
        <v>0</v>
      </c>
      <c r="L94" s="4">
        <v>41114</v>
      </c>
      <c r="M94">
        <v>19</v>
      </c>
      <c r="N94">
        <v>19</v>
      </c>
      <c r="O94">
        <v>0</v>
      </c>
      <c r="P94">
        <v>0</v>
      </c>
      <c r="Q94">
        <v>0</v>
      </c>
      <c r="R94">
        <v>0</v>
      </c>
      <c r="S94" t="s">
        <v>32</v>
      </c>
      <c r="T94">
        <v>15355</v>
      </c>
      <c r="U94" s="2">
        <v>11239</v>
      </c>
      <c r="V94" t="s">
        <v>1740</v>
      </c>
      <c r="W94">
        <v>0</v>
      </c>
      <c r="X94">
        <v>0</v>
      </c>
      <c r="Y94" t="s">
        <v>34</v>
      </c>
      <c r="Z94">
        <v>9</v>
      </c>
      <c r="AA94" t="s">
        <v>34</v>
      </c>
      <c r="AB94" t="s">
        <v>33</v>
      </c>
      <c r="AC94" t="s">
        <v>34</v>
      </c>
      <c r="AD94">
        <v>0</v>
      </c>
      <c r="AE94" t="s">
        <v>33</v>
      </c>
      <c r="AF94" t="s">
        <v>35</v>
      </c>
      <c r="AI94" s="14" t="s">
        <v>1756</v>
      </c>
    </row>
    <row r="95" spans="1:35" x14ac:dyDescent="0.6">
      <c r="A95">
        <v>61699969666</v>
      </c>
      <c r="B95" t="s">
        <v>138</v>
      </c>
      <c r="C95">
        <v>55976055150</v>
      </c>
      <c r="D95" t="s">
        <v>149</v>
      </c>
      <c r="E95" s="2">
        <v>1290000</v>
      </c>
      <c r="F95">
        <v>7.8</v>
      </c>
      <c r="G95" s="3">
        <v>849706</v>
      </c>
      <c r="H95" s="3">
        <v>450195.23</v>
      </c>
      <c r="I95" s="26">
        <f t="shared" si="6"/>
        <v>0</v>
      </c>
      <c r="J95" s="3">
        <v>0</v>
      </c>
      <c r="K95" s="26">
        <f t="shared" si="5"/>
        <v>0</v>
      </c>
      <c r="L95" s="4">
        <v>41319</v>
      </c>
      <c r="M95">
        <v>19</v>
      </c>
      <c r="N95">
        <v>19</v>
      </c>
      <c r="O95">
        <v>0</v>
      </c>
      <c r="P95">
        <v>0</v>
      </c>
      <c r="Q95">
        <v>0</v>
      </c>
      <c r="R95">
        <v>0</v>
      </c>
      <c r="S95" t="s">
        <v>32</v>
      </c>
      <c r="T95">
        <v>15355</v>
      </c>
      <c r="U95" s="2">
        <v>12814</v>
      </c>
      <c r="V95" t="s">
        <v>1740</v>
      </c>
      <c r="W95">
        <v>0</v>
      </c>
      <c r="X95">
        <v>0</v>
      </c>
      <c r="Y95" t="s">
        <v>34</v>
      </c>
      <c r="Z95">
        <v>9</v>
      </c>
      <c r="AA95" t="s">
        <v>34</v>
      </c>
      <c r="AB95" t="s">
        <v>33</v>
      </c>
      <c r="AC95" t="s">
        <v>34</v>
      </c>
      <c r="AD95">
        <v>0</v>
      </c>
      <c r="AE95" t="s">
        <v>33</v>
      </c>
      <c r="AF95" t="s">
        <v>35</v>
      </c>
      <c r="AI95" s="14" t="s">
        <v>1756</v>
      </c>
    </row>
    <row r="96" spans="1:35" x14ac:dyDescent="0.6">
      <c r="A96">
        <v>69111951966</v>
      </c>
      <c r="B96" t="s">
        <v>150</v>
      </c>
      <c r="C96">
        <v>56909779599</v>
      </c>
      <c r="D96" t="s">
        <v>110</v>
      </c>
      <c r="E96" s="2">
        <v>1399000</v>
      </c>
      <c r="F96">
        <v>7.8</v>
      </c>
      <c r="G96" s="3">
        <v>896280</v>
      </c>
      <c r="H96" s="3">
        <v>620038.82999999996</v>
      </c>
      <c r="I96" s="26">
        <f t="shared" si="6"/>
        <v>0</v>
      </c>
      <c r="J96" s="3">
        <v>0</v>
      </c>
      <c r="K96" s="26">
        <f t="shared" si="5"/>
        <v>0</v>
      </c>
      <c r="L96" s="4">
        <v>41991</v>
      </c>
      <c r="M96">
        <v>19</v>
      </c>
      <c r="N96">
        <v>19</v>
      </c>
      <c r="O96">
        <v>0</v>
      </c>
      <c r="P96">
        <v>0</v>
      </c>
      <c r="Q96">
        <v>0</v>
      </c>
      <c r="R96">
        <v>0</v>
      </c>
      <c r="S96" t="s">
        <v>32</v>
      </c>
      <c r="T96">
        <v>61132</v>
      </c>
      <c r="U96" s="2">
        <v>13501</v>
      </c>
      <c r="V96" t="s">
        <v>1740</v>
      </c>
      <c r="W96">
        <v>0</v>
      </c>
      <c r="X96">
        <v>0</v>
      </c>
      <c r="Y96" t="s">
        <v>34</v>
      </c>
      <c r="Z96">
        <v>9</v>
      </c>
      <c r="AA96" t="s">
        <v>34</v>
      </c>
      <c r="AB96" t="s">
        <v>33</v>
      </c>
      <c r="AC96" t="s">
        <v>34</v>
      </c>
      <c r="AD96">
        <v>0</v>
      </c>
      <c r="AE96" t="s">
        <v>33</v>
      </c>
      <c r="AF96" t="s">
        <v>35</v>
      </c>
      <c r="AI96" s="14" t="s">
        <v>1756</v>
      </c>
    </row>
    <row r="97" spans="1:35" x14ac:dyDescent="0.6">
      <c r="A97">
        <v>66696561666</v>
      </c>
      <c r="B97" t="s">
        <v>151</v>
      </c>
      <c r="C97">
        <v>57079705131</v>
      </c>
      <c r="D97" t="s">
        <v>152</v>
      </c>
      <c r="E97" s="2">
        <v>27300000</v>
      </c>
      <c r="F97">
        <v>8.0500000000000007</v>
      </c>
      <c r="G97" s="3">
        <v>27051553.239999998</v>
      </c>
      <c r="H97" s="3">
        <v>26741252.239999998</v>
      </c>
      <c r="I97" s="26">
        <f t="shared" si="6"/>
        <v>0</v>
      </c>
      <c r="J97" s="3">
        <v>0</v>
      </c>
      <c r="K97" s="26">
        <f t="shared" si="5"/>
        <v>0</v>
      </c>
      <c r="L97" s="4">
        <v>42341</v>
      </c>
      <c r="M97">
        <v>3</v>
      </c>
      <c r="N97">
        <v>3</v>
      </c>
      <c r="O97">
        <v>0</v>
      </c>
      <c r="P97">
        <v>0</v>
      </c>
      <c r="Q97">
        <v>0</v>
      </c>
      <c r="R97">
        <v>0</v>
      </c>
      <c r="S97" t="s">
        <v>32</v>
      </c>
      <c r="T97">
        <v>15355</v>
      </c>
      <c r="U97" s="2">
        <v>283233</v>
      </c>
      <c r="V97" t="s">
        <v>1740</v>
      </c>
      <c r="W97">
        <v>0</v>
      </c>
      <c r="X97">
        <v>0</v>
      </c>
      <c r="Y97" t="s">
        <v>34</v>
      </c>
      <c r="Z97">
        <v>9</v>
      </c>
      <c r="AA97" t="s">
        <v>34</v>
      </c>
      <c r="AB97" t="s">
        <v>33</v>
      </c>
      <c r="AC97" t="s">
        <v>34</v>
      </c>
      <c r="AD97">
        <v>0</v>
      </c>
      <c r="AE97" t="s">
        <v>33</v>
      </c>
      <c r="AF97" t="s">
        <v>35</v>
      </c>
      <c r="AG97" s="4">
        <v>45267</v>
      </c>
      <c r="AH97">
        <v>0</v>
      </c>
      <c r="AI97" s="14" t="s">
        <v>1756</v>
      </c>
    </row>
    <row r="98" spans="1:35" x14ac:dyDescent="0.6">
      <c r="A98">
        <v>61166961999</v>
      </c>
      <c r="B98" t="s">
        <v>153</v>
      </c>
      <c r="C98">
        <v>50105395550</v>
      </c>
      <c r="D98" t="s">
        <v>154</v>
      </c>
      <c r="E98" s="2">
        <v>776000</v>
      </c>
      <c r="F98">
        <v>7.85</v>
      </c>
      <c r="G98" s="3">
        <v>494211</v>
      </c>
      <c r="H98" s="3">
        <v>418218.12</v>
      </c>
      <c r="I98" s="26">
        <f t="shared" si="6"/>
        <v>0</v>
      </c>
      <c r="J98" s="3">
        <v>0</v>
      </c>
      <c r="K98" s="26">
        <f t="shared" si="5"/>
        <v>0</v>
      </c>
      <c r="L98" s="4">
        <v>41023</v>
      </c>
      <c r="M98">
        <v>19</v>
      </c>
      <c r="N98">
        <v>19</v>
      </c>
      <c r="O98">
        <v>0</v>
      </c>
      <c r="P98">
        <v>0</v>
      </c>
      <c r="Q98">
        <v>0</v>
      </c>
      <c r="R98">
        <v>0</v>
      </c>
      <c r="S98" t="s">
        <v>32</v>
      </c>
      <c r="T98">
        <v>15355</v>
      </c>
      <c r="U98" s="2">
        <v>7570</v>
      </c>
      <c r="V98" t="s">
        <v>1740</v>
      </c>
      <c r="W98">
        <v>0</v>
      </c>
      <c r="X98">
        <v>0</v>
      </c>
      <c r="Y98" t="s">
        <v>34</v>
      </c>
      <c r="Z98">
        <v>9</v>
      </c>
      <c r="AA98" t="s">
        <v>34</v>
      </c>
      <c r="AB98" t="s">
        <v>33</v>
      </c>
      <c r="AC98" t="s">
        <v>34</v>
      </c>
      <c r="AD98">
        <v>0</v>
      </c>
      <c r="AE98" t="s">
        <v>33</v>
      </c>
      <c r="AF98" t="s">
        <v>35</v>
      </c>
      <c r="AI98" s="14" t="s">
        <v>1756</v>
      </c>
    </row>
    <row r="99" spans="1:35" x14ac:dyDescent="0.6">
      <c r="A99">
        <v>60069611195</v>
      </c>
      <c r="B99" t="s">
        <v>155</v>
      </c>
      <c r="C99">
        <v>55010557595</v>
      </c>
      <c r="D99" t="s">
        <v>156</v>
      </c>
      <c r="E99" s="2">
        <v>250000</v>
      </c>
      <c r="F99">
        <v>7.7</v>
      </c>
      <c r="G99" s="3">
        <v>66660</v>
      </c>
      <c r="H99" s="3">
        <v>10018.370000000001</v>
      </c>
      <c r="I99" s="26">
        <f t="shared" si="6"/>
        <v>0</v>
      </c>
      <c r="J99" s="3">
        <v>0</v>
      </c>
      <c r="K99" s="26">
        <f t="shared" si="5"/>
        <v>0</v>
      </c>
      <c r="L99" s="4">
        <v>39508</v>
      </c>
      <c r="M99">
        <v>19</v>
      </c>
      <c r="N99">
        <v>19</v>
      </c>
      <c r="O99">
        <v>0</v>
      </c>
      <c r="P99">
        <v>0</v>
      </c>
      <c r="Q99">
        <v>0</v>
      </c>
      <c r="R99">
        <v>0</v>
      </c>
      <c r="S99" t="s">
        <v>32</v>
      </c>
      <c r="T99">
        <v>61132</v>
      </c>
      <c r="U99" s="2">
        <v>2058</v>
      </c>
      <c r="V99" t="s">
        <v>1740</v>
      </c>
      <c r="W99">
        <v>0</v>
      </c>
      <c r="X99">
        <v>0</v>
      </c>
      <c r="Y99" t="s">
        <v>34</v>
      </c>
      <c r="Z99">
        <v>9</v>
      </c>
      <c r="AA99" t="s">
        <v>34</v>
      </c>
      <c r="AB99" t="s">
        <v>33</v>
      </c>
      <c r="AC99" t="s">
        <v>34</v>
      </c>
      <c r="AD99">
        <v>0</v>
      </c>
      <c r="AE99" t="s">
        <v>33</v>
      </c>
      <c r="AF99" t="s">
        <v>35</v>
      </c>
      <c r="AI99" s="14" t="s">
        <v>1756</v>
      </c>
    </row>
    <row r="100" spans="1:35" x14ac:dyDescent="0.6">
      <c r="A100">
        <v>60666069666</v>
      </c>
      <c r="B100" t="s">
        <v>155</v>
      </c>
      <c r="C100">
        <v>50090550615</v>
      </c>
      <c r="D100" t="s">
        <v>157</v>
      </c>
      <c r="E100" s="2">
        <v>1100000</v>
      </c>
      <c r="F100">
        <v>7.7</v>
      </c>
      <c r="G100" s="3">
        <v>621580</v>
      </c>
      <c r="H100" s="3">
        <v>546063.5</v>
      </c>
      <c r="I100" s="26">
        <f t="shared" si="6"/>
        <v>0</v>
      </c>
      <c r="J100" s="3">
        <v>0</v>
      </c>
      <c r="K100" s="26">
        <f t="shared" si="5"/>
        <v>0</v>
      </c>
      <c r="L100" s="4">
        <v>40279</v>
      </c>
      <c r="M100">
        <v>19</v>
      </c>
      <c r="N100">
        <v>19</v>
      </c>
      <c r="O100">
        <v>0</v>
      </c>
      <c r="P100">
        <v>0</v>
      </c>
      <c r="Q100">
        <v>0</v>
      </c>
      <c r="R100">
        <v>0</v>
      </c>
      <c r="S100" t="s">
        <v>32</v>
      </c>
      <c r="T100">
        <v>15355</v>
      </c>
      <c r="U100" s="2">
        <v>10951</v>
      </c>
      <c r="V100" t="s">
        <v>1740</v>
      </c>
      <c r="W100">
        <v>0</v>
      </c>
      <c r="X100">
        <v>0</v>
      </c>
      <c r="Y100" t="s">
        <v>34</v>
      </c>
      <c r="Z100">
        <v>9</v>
      </c>
      <c r="AA100" t="s">
        <v>34</v>
      </c>
      <c r="AB100" t="s">
        <v>33</v>
      </c>
      <c r="AC100" t="s">
        <v>34</v>
      </c>
      <c r="AD100">
        <v>0</v>
      </c>
      <c r="AE100" t="s">
        <v>33</v>
      </c>
      <c r="AF100" t="s">
        <v>35</v>
      </c>
      <c r="AI100" s="14" t="s">
        <v>1756</v>
      </c>
    </row>
    <row r="101" spans="1:35" x14ac:dyDescent="0.6">
      <c r="A101">
        <v>60999969161</v>
      </c>
      <c r="B101" t="s">
        <v>155</v>
      </c>
      <c r="C101">
        <v>55571699139</v>
      </c>
      <c r="D101" t="s">
        <v>158</v>
      </c>
      <c r="E101" s="2">
        <v>1340000</v>
      </c>
      <c r="F101">
        <v>7.7</v>
      </c>
      <c r="G101" s="3">
        <v>663965.32999999996</v>
      </c>
      <c r="H101" s="3">
        <v>368700.3</v>
      </c>
      <c r="I101" s="26">
        <f t="shared" si="6"/>
        <v>0</v>
      </c>
      <c r="J101" s="3">
        <v>0</v>
      </c>
      <c r="K101" s="26">
        <f t="shared" si="5"/>
        <v>0</v>
      </c>
      <c r="L101" s="4">
        <v>40741</v>
      </c>
      <c r="M101">
        <v>19</v>
      </c>
      <c r="N101">
        <v>19</v>
      </c>
      <c r="O101">
        <v>0</v>
      </c>
      <c r="P101">
        <v>0</v>
      </c>
      <c r="Q101">
        <v>0</v>
      </c>
      <c r="R101">
        <v>0</v>
      </c>
      <c r="S101" t="s">
        <v>32</v>
      </c>
      <c r="T101">
        <v>15355</v>
      </c>
      <c r="U101" s="2">
        <v>13897</v>
      </c>
      <c r="V101" t="s">
        <v>1740</v>
      </c>
      <c r="W101">
        <v>0</v>
      </c>
      <c r="X101">
        <v>0</v>
      </c>
      <c r="Y101" t="s">
        <v>34</v>
      </c>
      <c r="Z101">
        <v>9</v>
      </c>
      <c r="AA101" t="s">
        <v>34</v>
      </c>
      <c r="AB101" t="s">
        <v>33</v>
      </c>
      <c r="AC101" t="s">
        <v>34</v>
      </c>
      <c r="AD101">
        <v>0</v>
      </c>
      <c r="AE101" t="s">
        <v>33</v>
      </c>
      <c r="AF101" t="s">
        <v>35</v>
      </c>
      <c r="AI101" s="14" t="s">
        <v>1756</v>
      </c>
    </row>
    <row r="102" spans="1:35" x14ac:dyDescent="0.6">
      <c r="A102">
        <v>60999669669</v>
      </c>
      <c r="B102" t="s">
        <v>155</v>
      </c>
      <c r="C102">
        <v>57566995599</v>
      </c>
      <c r="D102" t="s">
        <v>159</v>
      </c>
      <c r="E102" s="2">
        <v>2117000</v>
      </c>
      <c r="F102">
        <v>7.7</v>
      </c>
      <c r="G102" s="3">
        <v>1015435</v>
      </c>
      <c r="H102" s="3">
        <v>793827.19</v>
      </c>
      <c r="I102" s="26">
        <f t="shared" si="6"/>
        <v>0</v>
      </c>
      <c r="J102" s="3">
        <v>0</v>
      </c>
      <c r="K102" s="26">
        <f t="shared" si="5"/>
        <v>0</v>
      </c>
      <c r="L102" s="4">
        <v>40744</v>
      </c>
      <c r="M102">
        <v>19</v>
      </c>
      <c r="N102">
        <v>19</v>
      </c>
      <c r="O102">
        <v>0</v>
      </c>
      <c r="P102">
        <v>0</v>
      </c>
      <c r="Q102">
        <v>0</v>
      </c>
      <c r="R102">
        <v>0</v>
      </c>
      <c r="S102" t="s">
        <v>32</v>
      </c>
      <c r="T102">
        <v>15355</v>
      </c>
      <c r="U102" s="2">
        <v>18166</v>
      </c>
      <c r="V102" t="s">
        <v>1740</v>
      </c>
      <c r="W102">
        <v>0</v>
      </c>
      <c r="X102">
        <v>0</v>
      </c>
      <c r="Y102" t="s">
        <v>34</v>
      </c>
      <c r="Z102">
        <v>9</v>
      </c>
      <c r="AA102" t="s">
        <v>34</v>
      </c>
      <c r="AB102" t="s">
        <v>33</v>
      </c>
      <c r="AC102" t="s">
        <v>34</v>
      </c>
      <c r="AD102">
        <v>0</v>
      </c>
      <c r="AE102" t="s">
        <v>33</v>
      </c>
      <c r="AF102" t="s">
        <v>35</v>
      </c>
      <c r="AI102" s="14" t="s">
        <v>1756</v>
      </c>
    </row>
    <row r="103" spans="1:35" x14ac:dyDescent="0.6">
      <c r="A103">
        <v>61069509966</v>
      </c>
      <c r="B103" t="s">
        <v>155</v>
      </c>
      <c r="C103">
        <v>50059133016</v>
      </c>
      <c r="D103" t="s">
        <v>160</v>
      </c>
      <c r="E103" s="2">
        <v>661000</v>
      </c>
      <c r="F103">
        <v>7.7</v>
      </c>
      <c r="G103" s="3">
        <v>346583</v>
      </c>
      <c r="H103" s="3">
        <v>174910.06</v>
      </c>
      <c r="I103" s="26">
        <f t="shared" si="6"/>
        <v>0</v>
      </c>
      <c r="J103" s="3">
        <v>0</v>
      </c>
      <c r="K103" s="26">
        <f t="shared" si="5"/>
        <v>0</v>
      </c>
      <c r="L103" s="4">
        <v>40962</v>
      </c>
      <c r="M103">
        <v>19</v>
      </c>
      <c r="N103">
        <v>19</v>
      </c>
      <c r="O103">
        <v>0</v>
      </c>
      <c r="P103">
        <v>0</v>
      </c>
      <c r="Q103">
        <v>0</v>
      </c>
      <c r="R103">
        <v>0</v>
      </c>
      <c r="S103" t="s">
        <v>32</v>
      </c>
      <c r="T103">
        <v>15355</v>
      </c>
      <c r="U103" s="2">
        <v>6472</v>
      </c>
      <c r="V103" t="s">
        <v>1740</v>
      </c>
      <c r="W103">
        <v>0</v>
      </c>
      <c r="X103">
        <v>0</v>
      </c>
      <c r="Y103" t="s">
        <v>34</v>
      </c>
      <c r="Z103">
        <v>9</v>
      </c>
      <c r="AA103" t="s">
        <v>34</v>
      </c>
      <c r="AB103" t="s">
        <v>33</v>
      </c>
      <c r="AC103" t="s">
        <v>34</v>
      </c>
      <c r="AD103">
        <v>0</v>
      </c>
      <c r="AE103" t="s">
        <v>33</v>
      </c>
      <c r="AF103" t="s">
        <v>35</v>
      </c>
      <c r="AI103" s="14" t="s">
        <v>1756</v>
      </c>
    </row>
    <row r="104" spans="1:35" x14ac:dyDescent="0.6">
      <c r="A104">
        <v>61109690115</v>
      </c>
      <c r="B104" t="s">
        <v>155</v>
      </c>
      <c r="C104">
        <v>55619116917</v>
      </c>
      <c r="D104" t="s">
        <v>161</v>
      </c>
      <c r="E104" s="2">
        <v>4112000</v>
      </c>
      <c r="F104">
        <v>7.7</v>
      </c>
      <c r="G104" s="3">
        <v>2406645</v>
      </c>
      <c r="H104" s="3">
        <v>1222060.6100000001</v>
      </c>
      <c r="I104" s="26">
        <f t="shared" si="6"/>
        <v>0</v>
      </c>
      <c r="J104" s="3">
        <v>0</v>
      </c>
      <c r="K104" s="26">
        <f t="shared" si="5"/>
        <v>0</v>
      </c>
      <c r="L104" s="4">
        <v>40989</v>
      </c>
      <c r="M104">
        <v>19</v>
      </c>
      <c r="N104">
        <v>19</v>
      </c>
      <c r="O104">
        <v>0</v>
      </c>
      <c r="P104">
        <v>0</v>
      </c>
      <c r="Q104">
        <v>0</v>
      </c>
      <c r="R104">
        <v>0</v>
      </c>
      <c r="S104" t="s">
        <v>32</v>
      </c>
      <c r="T104">
        <v>15355</v>
      </c>
      <c r="U104" s="2">
        <v>41538</v>
      </c>
      <c r="V104" t="s">
        <v>1740</v>
      </c>
      <c r="W104">
        <v>0</v>
      </c>
      <c r="X104">
        <v>0</v>
      </c>
      <c r="Y104" t="s">
        <v>34</v>
      </c>
      <c r="Z104">
        <v>9</v>
      </c>
      <c r="AA104" t="s">
        <v>34</v>
      </c>
      <c r="AB104" t="s">
        <v>33</v>
      </c>
      <c r="AC104" t="s">
        <v>34</v>
      </c>
      <c r="AD104">
        <v>0</v>
      </c>
      <c r="AE104" t="s">
        <v>33</v>
      </c>
      <c r="AF104" t="s">
        <v>35</v>
      </c>
      <c r="AI104" s="14" t="s">
        <v>1756</v>
      </c>
    </row>
    <row r="105" spans="1:35" x14ac:dyDescent="0.6">
      <c r="A105">
        <v>61196199695</v>
      </c>
      <c r="B105" t="s">
        <v>155</v>
      </c>
      <c r="C105">
        <v>55705955703</v>
      </c>
      <c r="D105" t="s">
        <v>162</v>
      </c>
      <c r="E105" s="2">
        <v>553000</v>
      </c>
      <c r="F105">
        <v>7.7</v>
      </c>
      <c r="G105" s="3">
        <v>344662</v>
      </c>
      <c r="H105" s="3">
        <v>318844.17</v>
      </c>
      <c r="I105" s="26">
        <f t="shared" si="6"/>
        <v>0</v>
      </c>
      <c r="J105" s="3">
        <v>0</v>
      </c>
      <c r="K105" s="26">
        <f t="shared" si="5"/>
        <v>0</v>
      </c>
      <c r="L105" s="4">
        <v>41055</v>
      </c>
      <c r="M105">
        <v>19</v>
      </c>
      <c r="N105">
        <v>19</v>
      </c>
      <c r="O105">
        <v>0</v>
      </c>
      <c r="P105">
        <v>0</v>
      </c>
      <c r="Q105">
        <v>0</v>
      </c>
      <c r="R105">
        <v>0</v>
      </c>
      <c r="S105" t="s">
        <v>32</v>
      </c>
      <c r="T105">
        <v>15355</v>
      </c>
      <c r="U105" s="2">
        <v>5293</v>
      </c>
      <c r="V105" t="s">
        <v>1740</v>
      </c>
      <c r="W105">
        <v>0</v>
      </c>
      <c r="X105">
        <v>0</v>
      </c>
      <c r="Y105" t="s">
        <v>34</v>
      </c>
      <c r="Z105">
        <v>9</v>
      </c>
      <c r="AA105" t="s">
        <v>34</v>
      </c>
      <c r="AB105" t="s">
        <v>33</v>
      </c>
      <c r="AC105" t="s">
        <v>34</v>
      </c>
      <c r="AD105">
        <v>0</v>
      </c>
      <c r="AE105" t="s">
        <v>33</v>
      </c>
      <c r="AF105" t="s">
        <v>35</v>
      </c>
      <c r="AG105" s="4">
        <v>44679</v>
      </c>
      <c r="AH105">
        <v>0</v>
      </c>
      <c r="AI105" s="14" t="s">
        <v>1756</v>
      </c>
    </row>
    <row r="106" spans="1:35" x14ac:dyDescent="0.6">
      <c r="A106">
        <v>61611996969</v>
      </c>
      <c r="B106" t="s">
        <v>155</v>
      </c>
      <c r="C106">
        <v>55513519957</v>
      </c>
      <c r="D106" t="s">
        <v>163</v>
      </c>
      <c r="E106" s="2">
        <v>1813000</v>
      </c>
      <c r="F106">
        <v>7.7</v>
      </c>
      <c r="G106" s="3">
        <v>1062075</v>
      </c>
      <c r="H106" s="3">
        <v>257267.98</v>
      </c>
      <c r="I106" s="26">
        <f t="shared" si="6"/>
        <v>0</v>
      </c>
      <c r="J106" s="3">
        <v>0</v>
      </c>
      <c r="K106" s="26">
        <f t="shared" si="5"/>
        <v>0</v>
      </c>
      <c r="L106" s="4">
        <v>41352</v>
      </c>
      <c r="M106">
        <v>19</v>
      </c>
      <c r="N106">
        <v>19</v>
      </c>
      <c r="O106">
        <v>0</v>
      </c>
      <c r="P106">
        <v>0</v>
      </c>
      <c r="Q106">
        <v>0</v>
      </c>
      <c r="R106">
        <v>0</v>
      </c>
      <c r="S106" t="s">
        <v>32</v>
      </c>
      <c r="T106">
        <v>15355</v>
      </c>
      <c r="U106" s="2">
        <v>16254</v>
      </c>
      <c r="V106" t="s">
        <v>1740</v>
      </c>
      <c r="W106">
        <v>0</v>
      </c>
      <c r="X106">
        <v>0</v>
      </c>
      <c r="Y106" t="s">
        <v>34</v>
      </c>
      <c r="Z106">
        <v>9</v>
      </c>
      <c r="AA106" t="s">
        <v>34</v>
      </c>
      <c r="AB106" t="s">
        <v>33</v>
      </c>
      <c r="AC106" t="s">
        <v>34</v>
      </c>
      <c r="AD106">
        <v>0</v>
      </c>
      <c r="AE106" t="s">
        <v>33</v>
      </c>
      <c r="AF106" t="s">
        <v>35</v>
      </c>
      <c r="AI106" s="14" t="s">
        <v>1756</v>
      </c>
    </row>
    <row r="107" spans="1:35" x14ac:dyDescent="0.6">
      <c r="A107">
        <v>66661511696</v>
      </c>
      <c r="B107" t="s">
        <v>155</v>
      </c>
      <c r="C107">
        <v>56310709955</v>
      </c>
      <c r="D107" t="s">
        <v>111</v>
      </c>
      <c r="E107" s="2">
        <v>1100000</v>
      </c>
      <c r="F107">
        <v>7.7</v>
      </c>
      <c r="G107" s="3">
        <v>895214</v>
      </c>
      <c r="H107" s="3">
        <v>879414.6</v>
      </c>
      <c r="I107" s="26">
        <f t="shared" si="6"/>
        <v>0</v>
      </c>
      <c r="J107" s="3">
        <v>0</v>
      </c>
      <c r="K107" s="26">
        <f t="shared" si="5"/>
        <v>0</v>
      </c>
      <c r="L107" s="4">
        <v>42404</v>
      </c>
      <c r="M107">
        <v>19</v>
      </c>
      <c r="N107">
        <v>19</v>
      </c>
      <c r="O107">
        <v>0</v>
      </c>
      <c r="P107">
        <v>0</v>
      </c>
      <c r="Q107">
        <v>0</v>
      </c>
      <c r="R107">
        <v>0</v>
      </c>
      <c r="S107" t="s">
        <v>32</v>
      </c>
      <c r="T107">
        <v>15355</v>
      </c>
      <c r="U107" s="2">
        <v>9530</v>
      </c>
      <c r="V107" t="s">
        <v>1740</v>
      </c>
      <c r="W107">
        <v>0</v>
      </c>
      <c r="X107">
        <v>0</v>
      </c>
      <c r="Y107" t="s">
        <v>34</v>
      </c>
      <c r="Z107">
        <v>9</v>
      </c>
      <c r="AA107" t="s">
        <v>34</v>
      </c>
      <c r="AB107" t="s">
        <v>33</v>
      </c>
      <c r="AC107" t="s">
        <v>34</v>
      </c>
      <c r="AD107">
        <v>0</v>
      </c>
      <c r="AE107" t="s">
        <v>33</v>
      </c>
      <c r="AF107" t="s">
        <v>35</v>
      </c>
      <c r="AG107" s="4">
        <v>45205</v>
      </c>
      <c r="AH107">
        <v>0</v>
      </c>
      <c r="AI107" s="14" t="s">
        <v>1756</v>
      </c>
    </row>
    <row r="108" spans="1:35" x14ac:dyDescent="0.6">
      <c r="A108">
        <v>60995059999</v>
      </c>
      <c r="B108" t="s">
        <v>164</v>
      </c>
      <c r="C108">
        <v>55619115990</v>
      </c>
      <c r="D108" t="s">
        <v>165</v>
      </c>
      <c r="E108" s="2">
        <v>3087000</v>
      </c>
      <c r="F108">
        <v>7.65</v>
      </c>
      <c r="G108" s="3">
        <v>1963566</v>
      </c>
      <c r="H108" s="3">
        <v>1465051.67</v>
      </c>
      <c r="I108" s="26">
        <f t="shared" si="6"/>
        <v>0</v>
      </c>
      <c r="J108" s="3">
        <v>0</v>
      </c>
      <c r="K108" s="26">
        <f t="shared" si="5"/>
        <v>0</v>
      </c>
      <c r="L108" s="4">
        <v>40886</v>
      </c>
      <c r="M108">
        <v>19</v>
      </c>
      <c r="N108">
        <v>19</v>
      </c>
      <c r="O108">
        <v>0</v>
      </c>
      <c r="P108">
        <v>0</v>
      </c>
      <c r="Q108">
        <v>0</v>
      </c>
      <c r="R108">
        <v>0</v>
      </c>
      <c r="S108" t="s">
        <v>32</v>
      </c>
      <c r="T108">
        <v>15355</v>
      </c>
      <c r="U108" s="2">
        <v>25051</v>
      </c>
      <c r="V108" t="s">
        <v>1740</v>
      </c>
      <c r="W108">
        <v>0</v>
      </c>
      <c r="X108">
        <v>0</v>
      </c>
      <c r="Y108" t="s">
        <v>34</v>
      </c>
      <c r="Z108">
        <v>9</v>
      </c>
      <c r="AA108" t="s">
        <v>34</v>
      </c>
      <c r="AB108" t="s">
        <v>33</v>
      </c>
      <c r="AC108" t="s">
        <v>34</v>
      </c>
      <c r="AD108">
        <v>0</v>
      </c>
      <c r="AE108" t="s">
        <v>33</v>
      </c>
      <c r="AF108" t="s">
        <v>35</v>
      </c>
      <c r="AI108" s="14" t="s">
        <v>1756</v>
      </c>
    </row>
    <row r="109" spans="1:35" x14ac:dyDescent="0.6">
      <c r="A109">
        <v>66105919199</v>
      </c>
      <c r="B109" t="s">
        <v>166</v>
      </c>
      <c r="C109">
        <v>55575959036</v>
      </c>
      <c r="D109" t="s">
        <v>167</v>
      </c>
      <c r="E109" s="2">
        <v>2200000</v>
      </c>
      <c r="F109">
        <v>7.7</v>
      </c>
      <c r="G109" s="3">
        <v>1418487</v>
      </c>
      <c r="H109" s="3">
        <v>1256650.1299999999</v>
      </c>
      <c r="I109" s="26">
        <f t="shared" si="6"/>
        <v>0</v>
      </c>
      <c r="J109" s="3">
        <v>0</v>
      </c>
      <c r="K109" s="26">
        <f t="shared" si="5"/>
        <v>0</v>
      </c>
      <c r="L109" s="4">
        <v>42614</v>
      </c>
      <c r="M109">
        <v>19</v>
      </c>
      <c r="N109">
        <v>19</v>
      </c>
      <c r="O109">
        <v>0</v>
      </c>
      <c r="P109">
        <v>0</v>
      </c>
      <c r="Q109">
        <v>0</v>
      </c>
      <c r="R109">
        <v>0</v>
      </c>
      <c r="S109" t="s">
        <v>32</v>
      </c>
      <c r="T109">
        <v>15355</v>
      </c>
      <c r="U109" s="2">
        <v>23803</v>
      </c>
      <c r="V109" t="s">
        <v>1740</v>
      </c>
      <c r="W109">
        <v>0</v>
      </c>
      <c r="X109">
        <v>0</v>
      </c>
      <c r="Y109" t="s">
        <v>34</v>
      </c>
      <c r="Z109">
        <v>9</v>
      </c>
      <c r="AA109" t="s">
        <v>34</v>
      </c>
      <c r="AB109" t="s">
        <v>33</v>
      </c>
      <c r="AC109" t="s">
        <v>34</v>
      </c>
      <c r="AD109">
        <v>0</v>
      </c>
      <c r="AE109" t="s">
        <v>33</v>
      </c>
      <c r="AF109" t="s">
        <v>35</v>
      </c>
      <c r="AI109" s="14" t="s">
        <v>1756</v>
      </c>
    </row>
    <row r="110" spans="1:35" x14ac:dyDescent="0.6">
      <c r="A110">
        <v>66566991961</v>
      </c>
      <c r="B110" t="s">
        <v>166</v>
      </c>
      <c r="C110">
        <v>55533597757</v>
      </c>
      <c r="D110" t="s">
        <v>168</v>
      </c>
      <c r="E110" s="2">
        <v>640000</v>
      </c>
      <c r="F110">
        <v>7.7</v>
      </c>
      <c r="G110" s="3">
        <v>710830</v>
      </c>
      <c r="H110" s="3">
        <v>353326.38</v>
      </c>
      <c r="I110" s="26">
        <f t="shared" si="6"/>
        <v>0</v>
      </c>
      <c r="J110" s="3">
        <v>0</v>
      </c>
      <c r="K110" s="26">
        <f t="shared" si="5"/>
        <v>0</v>
      </c>
      <c r="L110" s="4">
        <v>42731</v>
      </c>
      <c r="M110">
        <v>19</v>
      </c>
      <c r="N110">
        <v>19</v>
      </c>
      <c r="O110">
        <v>0</v>
      </c>
      <c r="P110">
        <v>0</v>
      </c>
      <c r="Q110">
        <v>0</v>
      </c>
      <c r="R110">
        <v>0</v>
      </c>
      <c r="S110" t="s">
        <v>32</v>
      </c>
      <c r="T110">
        <v>15355</v>
      </c>
      <c r="U110" s="2">
        <v>7898</v>
      </c>
      <c r="V110" t="s">
        <v>1740</v>
      </c>
      <c r="W110">
        <v>0</v>
      </c>
      <c r="X110">
        <v>0</v>
      </c>
      <c r="Y110" t="s">
        <v>34</v>
      </c>
      <c r="Z110">
        <v>9</v>
      </c>
      <c r="AA110" t="s">
        <v>34</v>
      </c>
      <c r="AB110" t="s">
        <v>33</v>
      </c>
      <c r="AC110" t="s">
        <v>34</v>
      </c>
      <c r="AD110">
        <v>0</v>
      </c>
      <c r="AE110" t="s">
        <v>33</v>
      </c>
      <c r="AF110" t="s">
        <v>35</v>
      </c>
      <c r="AI110" s="14" t="s">
        <v>1756</v>
      </c>
    </row>
    <row r="111" spans="1:35" x14ac:dyDescent="0.6">
      <c r="A111">
        <v>66599915156</v>
      </c>
      <c r="B111" t="s">
        <v>166</v>
      </c>
      <c r="C111">
        <v>55005995019</v>
      </c>
      <c r="D111" t="s">
        <v>169</v>
      </c>
      <c r="E111" s="2">
        <v>504000</v>
      </c>
      <c r="F111">
        <v>7.7</v>
      </c>
      <c r="G111" s="3">
        <v>465065</v>
      </c>
      <c r="H111" s="3">
        <v>242731.95</v>
      </c>
      <c r="I111" s="26">
        <f t="shared" si="6"/>
        <v>0</v>
      </c>
      <c r="J111" s="3">
        <v>0</v>
      </c>
      <c r="K111" s="26">
        <f t="shared" si="5"/>
        <v>0</v>
      </c>
      <c r="L111" s="4">
        <v>42745</v>
      </c>
      <c r="M111">
        <v>19</v>
      </c>
      <c r="N111">
        <v>19</v>
      </c>
      <c r="O111">
        <v>0</v>
      </c>
      <c r="P111">
        <v>0</v>
      </c>
      <c r="Q111">
        <v>0</v>
      </c>
      <c r="R111">
        <v>0</v>
      </c>
      <c r="S111" t="s">
        <v>32</v>
      </c>
      <c r="T111">
        <v>15355</v>
      </c>
      <c r="U111" s="2">
        <v>4371</v>
      </c>
      <c r="V111" t="s">
        <v>1740</v>
      </c>
      <c r="W111">
        <v>0</v>
      </c>
      <c r="X111">
        <v>0</v>
      </c>
      <c r="Y111" t="s">
        <v>34</v>
      </c>
      <c r="Z111">
        <v>9</v>
      </c>
      <c r="AA111" t="s">
        <v>34</v>
      </c>
      <c r="AB111" t="s">
        <v>33</v>
      </c>
      <c r="AC111" t="s">
        <v>34</v>
      </c>
      <c r="AD111">
        <v>0</v>
      </c>
      <c r="AE111" t="s">
        <v>33</v>
      </c>
      <c r="AF111" t="s">
        <v>35</v>
      </c>
      <c r="AI111" s="14" t="s">
        <v>1756</v>
      </c>
    </row>
    <row r="112" spans="1:35" x14ac:dyDescent="0.6">
      <c r="A112">
        <v>66699199161</v>
      </c>
      <c r="B112" t="s">
        <v>166</v>
      </c>
      <c r="C112">
        <v>55515579796</v>
      </c>
      <c r="D112" t="s">
        <v>170</v>
      </c>
      <c r="E112" s="2">
        <v>840000</v>
      </c>
      <c r="F112">
        <v>7.7</v>
      </c>
      <c r="G112" s="3">
        <v>721916</v>
      </c>
      <c r="H112" s="3">
        <v>718811.72</v>
      </c>
      <c r="I112" s="26">
        <f t="shared" si="6"/>
        <v>0</v>
      </c>
      <c r="J112" s="3">
        <v>0</v>
      </c>
      <c r="K112" s="26">
        <f t="shared" si="5"/>
        <v>0</v>
      </c>
      <c r="L112" s="4">
        <v>42777</v>
      </c>
      <c r="M112">
        <v>19</v>
      </c>
      <c r="N112">
        <v>19</v>
      </c>
      <c r="O112">
        <v>0</v>
      </c>
      <c r="P112">
        <v>0</v>
      </c>
      <c r="Q112">
        <v>0</v>
      </c>
      <c r="R112">
        <v>0</v>
      </c>
      <c r="S112" t="s">
        <v>32</v>
      </c>
      <c r="T112">
        <v>15355</v>
      </c>
      <c r="U112" s="2">
        <v>7499</v>
      </c>
      <c r="V112" t="s">
        <v>1740</v>
      </c>
      <c r="W112">
        <v>0</v>
      </c>
      <c r="X112">
        <v>0</v>
      </c>
      <c r="Y112" t="s">
        <v>34</v>
      </c>
      <c r="Z112">
        <v>9</v>
      </c>
      <c r="AA112" t="s">
        <v>34</v>
      </c>
      <c r="AB112" t="s">
        <v>33</v>
      </c>
      <c r="AC112" t="s">
        <v>34</v>
      </c>
      <c r="AD112">
        <v>0</v>
      </c>
      <c r="AE112" t="s">
        <v>33</v>
      </c>
      <c r="AF112" t="s">
        <v>35</v>
      </c>
      <c r="AG112" s="4">
        <v>45381</v>
      </c>
      <c r="AH112">
        <v>0</v>
      </c>
      <c r="AI112" s="14" t="s">
        <v>1756</v>
      </c>
    </row>
    <row r="113" spans="1:35" x14ac:dyDescent="0.6">
      <c r="A113">
        <v>66110916916</v>
      </c>
      <c r="B113" t="s">
        <v>166</v>
      </c>
      <c r="C113">
        <v>55195960991</v>
      </c>
      <c r="D113" t="s">
        <v>171</v>
      </c>
      <c r="E113" s="2">
        <v>756000</v>
      </c>
      <c r="F113">
        <v>9.6999999999999993</v>
      </c>
      <c r="G113" s="3">
        <v>517225</v>
      </c>
      <c r="H113" s="3">
        <v>275520</v>
      </c>
      <c r="I113" s="26">
        <f t="shared" si="6"/>
        <v>0</v>
      </c>
      <c r="J113" s="3">
        <v>0</v>
      </c>
      <c r="K113" s="26">
        <f t="shared" si="5"/>
        <v>0</v>
      </c>
      <c r="L113" s="4">
        <v>42783</v>
      </c>
      <c r="M113">
        <v>19</v>
      </c>
      <c r="N113">
        <v>19</v>
      </c>
      <c r="O113">
        <v>0</v>
      </c>
      <c r="P113">
        <v>0</v>
      </c>
      <c r="Q113">
        <v>0</v>
      </c>
      <c r="R113">
        <v>0</v>
      </c>
      <c r="S113" t="s">
        <v>32</v>
      </c>
      <c r="T113">
        <v>15355</v>
      </c>
      <c r="U113" s="2">
        <v>16539</v>
      </c>
      <c r="V113" t="s">
        <v>1740</v>
      </c>
      <c r="W113">
        <v>0</v>
      </c>
      <c r="X113">
        <v>0</v>
      </c>
      <c r="Y113" t="s">
        <v>34</v>
      </c>
      <c r="Z113">
        <v>9</v>
      </c>
      <c r="AA113" t="s">
        <v>34</v>
      </c>
      <c r="AB113" t="s">
        <v>33</v>
      </c>
      <c r="AC113" t="s">
        <v>34</v>
      </c>
      <c r="AD113">
        <v>0</v>
      </c>
      <c r="AE113" t="s">
        <v>33</v>
      </c>
      <c r="AF113" t="s">
        <v>35</v>
      </c>
      <c r="AI113" s="14" t="s">
        <v>1756</v>
      </c>
    </row>
    <row r="114" spans="1:35" x14ac:dyDescent="0.6">
      <c r="A114">
        <v>66110911666</v>
      </c>
      <c r="B114" t="s">
        <v>166</v>
      </c>
      <c r="C114">
        <v>56355960957</v>
      </c>
      <c r="D114" t="s">
        <v>132</v>
      </c>
      <c r="E114" s="2">
        <v>571000</v>
      </c>
      <c r="F114">
        <v>7.7</v>
      </c>
      <c r="G114" s="3">
        <v>585443</v>
      </c>
      <c r="H114" s="3">
        <v>324029.33</v>
      </c>
      <c r="I114" s="26">
        <f t="shared" si="6"/>
        <v>0</v>
      </c>
      <c r="J114" s="3">
        <v>0</v>
      </c>
      <c r="K114" s="26">
        <f t="shared" si="5"/>
        <v>0</v>
      </c>
      <c r="L114" s="4">
        <v>42783</v>
      </c>
      <c r="M114">
        <v>19</v>
      </c>
      <c r="N114">
        <v>19</v>
      </c>
      <c r="O114">
        <v>0</v>
      </c>
      <c r="P114">
        <v>0</v>
      </c>
      <c r="Q114">
        <v>0</v>
      </c>
      <c r="R114">
        <v>0</v>
      </c>
      <c r="S114" t="s">
        <v>32</v>
      </c>
      <c r="T114">
        <v>61132</v>
      </c>
      <c r="U114" s="2">
        <v>7885</v>
      </c>
      <c r="V114" t="s">
        <v>1740</v>
      </c>
      <c r="W114">
        <v>0</v>
      </c>
      <c r="X114">
        <v>0</v>
      </c>
      <c r="Y114" t="s">
        <v>34</v>
      </c>
      <c r="Z114">
        <v>9</v>
      </c>
      <c r="AA114" t="s">
        <v>34</v>
      </c>
      <c r="AB114" t="s">
        <v>33</v>
      </c>
      <c r="AC114" t="s">
        <v>34</v>
      </c>
      <c r="AD114">
        <v>0</v>
      </c>
      <c r="AE114" t="s">
        <v>33</v>
      </c>
      <c r="AF114" t="s">
        <v>35</v>
      </c>
      <c r="AI114" s="14" t="s">
        <v>1756</v>
      </c>
    </row>
    <row r="115" spans="1:35" x14ac:dyDescent="0.6">
      <c r="A115">
        <v>66119066550</v>
      </c>
      <c r="B115" t="s">
        <v>166</v>
      </c>
      <c r="C115">
        <v>55995595911</v>
      </c>
      <c r="D115" t="s">
        <v>172</v>
      </c>
      <c r="E115" s="2">
        <v>756000</v>
      </c>
      <c r="F115">
        <v>7.7</v>
      </c>
      <c r="G115" s="3">
        <v>627828.17000000004</v>
      </c>
      <c r="H115" s="3">
        <v>616431.17000000004</v>
      </c>
      <c r="I115" s="26">
        <f t="shared" si="6"/>
        <v>0</v>
      </c>
      <c r="J115" s="3">
        <v>0</v>
      </c>
      <c r="K115" s="26">
        <f t="shared" si="5"/>
        <v>0</v>
      </c>
      <c r="L115" s="4">
        <v>42784</v>
      </c>
      <c r="M115">
        <v>7</v>
      </c>
      <c r="N115">
        <v>7</v>
      </c>
      <c r="O115">
        <v>0</v>
      </c>
      <c r="P115">
        <v>0</v>
      </c>
      <c r="Q115">
        <v>0</v>
      </c>
      <c r="R115">
        <v>0</v>
      </c>
      <c r="S115" t="s">
        <v>32</v>
      </c>
      <c r="T115">
        <v>15355</v>
      </c>
      <c r="U115" s="2">
        <v>4851</v>
      </c>
      <c r="V115" t="s">
        <v>1740</v>
      </c>
      <c r="W115">
        <v>0</v>
      </c>
      <c r="X115">
        <v>0</v>
      </c>
      <c r="Y115" t="s">
        <v>34</v>
      </c>
      <c r="Z115">
        <v>9</v>
      </c>
      <c r="AA115" t="s">
        <v>34</v>
      </c>
      <c r="AB115" t="s">
        <v>33</v>
      </c>
      <c r="AC115" t="s">
        <v>34</v>
      </c>
      <c r="AD115">
        <v>0</v>
      </c>
      <c r="AE115" t="s">
        <v>33</v>
      </c>
      <c r="AF115" t="s">
        <v>35</v>
      </c>
      <c r="AG115" s="4">
        <v>45200</v>
      </c>
      <c r="AH115">
        <v>0</v>
      </c>
      <c r="AI115" s="14" t="s">
        <v>1756</v>
      </c>
    </row>
    <row r="116" spans="1:35" x14ac:dyDescent="0.6">
      <c r="A116">
        <v>66119696099</v>
      </c>
      <c r="B116" t="s">
        <v>166</v>
      </c>
      <c r="C116">
        <v>56655369359</v>
      </c>
      <c r="D116" t="s">
        <v>173</v>
      </c>
      <c r="E116" s="2">
        <v>578000</v>
      </c>
      <c r="F116">
        <v>7.7</v>
      </c>
      <c r="G116" s="3">
        <v>485652</v>
      </c>
      <c r="H116" s="3">
        <v>450456.46</v>
      </c>
      <c r="I116" s="26">
        <f t="shared" si="6"/>
        <v>0</v>
      </c>
      <c r="J116" s="3">
        <v>0</v>
      </c>
      <c r="K116" s="26">
        <f t="shared" si="5"/>
        <v>0</v>
      </c>
      <c r="L116" s="4">
        <v>42784</v>
      </c>
      <c r="M116">
        <v>19</v>
      </c>
      <c r="N116">
        <v>19</v>
      </c>
      <c r="O116">
        <v>0</v>
      </c>
      <c r="P116">
        <v>0</v>
      </c>
      <c r="Q116">
        <v>0</v>
      </c>
      <c r="R116">
        <v>0</v>
      </c>
      <c r="S116" t="s">
        <v>32</v>
      </c>
      <c r="T116">
        <v>15355</v>
      </c>
      <c r="U116" s="2">
        <v>5158</v>
      </c>
      <c r="V116" t="s">
        <v>1740</v>
      </c>
      <c r="W116">
        <v>0</v>
      </c>
      <c r="X116">
        <v>0</v>
      </c>
      <c r="Y116" t="s">
        <v>34</v>
      </c>
      <c r="Z116">
        <v>9</v>
      </c>
      <c r="AA116" t="s">
        <v>34</v>
      </c>
      <c r="AB116" t="s">
        <v>33</v>
      </c>
      <c r="AC116" t="s">
        <v>34</v>
      </c>
      <c r="AD116">
        <v>0</v>
      </c>
      <c r="AE116" t="s">
        <v>33</v>
      </c>
      <c r="AF116" t="s">
        <v>35</v>
      </c>
      <c r="AG116" s="4">
        <v>44925</v>
      </c>
      <c r="AH116">
        <v>0</v>
      </c>
      <c r="AI116" s="14" t="s">
        <v>1756</v>
      </c>
    </row>
    <row r="117" spans="1:35" x14ac:dyDescent="0.6">
      <c r="A117">
        <v>66116165959</v>
      </c>
      <c r="B117" t="s">
        <v>166</v>
      </c>
      <c r="C117">
        <v>56163539065</v>
      </c>
      <c r="D117" t="s">
        <v>112</v>
      </c>
      <c r="E117" s="2">
        <v>400000</v>
      </c>
      <c r="F117">
        <v>7.7</v>
      </c>
      <c r="G117" s="3">
        <v>318745</v>
      </c>
      <c r="H117" s="3">
        <v>244576.17</v>
      </c>
      <c r="I117" s="26">
        <f t="shared" si="6"/>
        <v>0</v>
      </c>
      <c r="J117" s="3">
        <v>0</v>
      </c>
      <c r="K117" s="26">
        <f t="shared" si="5"/>
        <v>0</v>
      </c>
      <c r="L117" s="4">
        <v>42785</v>
      </c>
      <c r="M117">
        <v>19</v>
      </c>
      <c r="N117">
        <v>19</v>
      </c>
      <c r="O117">
        <v>0</v>
      </c>
      <c r="P117">
        <v>0</v>
      </c>
      <c r="Q117">
        <v>0</v>
      </c>
      <c r="R117">
        <v>0</v>
      </c>
      <c r="S117" t="s">
        <v>32</v>
      </c>
      <c r="T117">
        <v>15355</v>
      </c>
      <c r="U117" s="2">
        <v>3569</v>
      </c>
      <c r="V117" t="s">
        <v>1740</v>
      </c>
      <c r="W117">
        <v>0</v>
      </c>
      <c r="X117">
        <v>0</v>
      </c>
      <c r="Y117" t="s">
        <v>34</v>
      </c>
      <c r="Z117">
        <v>9</v>
      </c>
      <c r="AA117" t="s">
        <v>34</v>
      </c>
      <c r="AB117" t="s">
        <v>33</v>
      </c>
      <c r="AC117" t="s">
        <v>34</v>
      </c>
      <c r="AD117">
        <v>0</v>
      </c>
      <c r="AE117" t="s">
        <v>33</v>
      </c>
      <c r="AF117" t="s">
        <v>35</v>
      </c>
      <c r="AI117" s="14" t="s">
        <v>1756</v>
      </c>
    </row>
    <row r="118" spans="1:35" x14ac:dyDescent="0.6">
      <c r="A118">
        <v>66195199901</v>
      </c>
      <c r="B118" t="s">
        <v>166</v>
      </c>
      <c r="C118">
        <v>55906711053</v>
      </c>
      <c r="D118" t="s">
        <v>113</v>
      </c>
      <c r="E118" s="2">
        <v>360000</v>
      </c>
      <c r="F118">
        <v>7.7</v>
      </c>
      <c r="G118" s="3">
        <v>265645</v>
      </c>
      <c r="H118" s="3">
        <v>141890.76999999999</v>
      </c>
      <c r="I118" s="26">
        <f t="shared" si="6"/>
        <v>0</v>
      </c>
      <c r="J118" s="3">
        <v>0</v>
      </c>
      <c r="K118" s="26">
        <f t="shared" si="5"/>
        <v>0</v>
      </c>
      <c r="L118" s="4">
        <v>42812</v>
      </c>
      <c r="M118">
        <v>19</v>
      </c>
      <c r="N118">
        <v>19</v>
      </c>
      <c r="O118">
        <v>0</v>
      </c>
      <c r="P118">
        <v>0</v>
      </c>
      <c r="Q118">
        <v>0</v>
      </c>
      <c r="R118">
        <v>0</v>
      </c>
      <c r="S118" t="s">
        <v>32</v>
      </c>
      <c r="T118">
        <v>15355</v>
      </c>
      <c r="U118" s="2">
        <v>3208</v>
      </c>
      <c r="V118" t="s">
        <v>1740</v>
      </c>
      <c r="W118">
        <v>0</v>
      </c>
      <c r="X118">
        <v>0</v>
      </c>
      <c r="Y118" t="s">
        <v>34</v>
      </c>
      <c r="Z118">
        <v>9</v>
      </c>
      <c r="AA118" t="s">
        <v>34</v>
      </c>
      <c r="AB118" t="s">
        <v>33</v>
      </c>
      <c r="AC118" t="s">
        <v>34</v>
      </c>
      <c r="AD118">
        <v>0</v>
      </c>
      <c r="AE118" t="s">
        <v>33</v>
      </c>
      <c r="AF118" t="s">
        <v>35</v>
      </c>
      <c r="AI118" s="14" t="s">
        <v>1756</v>
      </c>
    </row>
    <row r="119" spans="1:35" x14ac:dyDescent="0.6">
      <c r="A119">
        <v>66196991996</v>
      </c>
      <c r="B119" t="s">
        <v>166</v>
      </c>
      <c r="C119">
        <v>55796591697</v>
      </c>
      <c r="D119" t="s">
        <v>114</v>
      </c>
      <c r="E119" s="2">
        <v>756000</v>
      </c>
      <c r="F119">
        <v>7.7</v>
      </c>
      <c r="G119" s="3">
        <v>581583</v>
      </c>
      <c r="H119" s="3">
        <v>534070.39</v>
      </c>
      <c r="I119" s="26">
        <f t="shared" si="6"/>
        <v>0</v>
      </c>
      <c r="J119" s="3">
        <v>0</v>
      </c>
      <c r="K119" s="26">
        <f t="shared" si="5"/>
        <v>0</v>
      </c>
      <c r="L119" s="4">
        <v>42812</v>
      </c>
      <c r="M119">
        <v>19</v>
      </c>
      <c r="N119">
        <v>19</v>
      </c>
      <c r="O119">
        <v>0</v>
      </c>
      <c r="P119">
        <v>0</v>
      </c>
      <c r="Q119">
        <v>0</v>
      </c>
      <c r="R119">
        <v>0</v>
      </c>
      <c r="S119" t="s">
        <v>32</v>
      </c>
      <c r="T119">
        <v>15355</v>
      </c>
      <c r="U119" s="2">
        <v>7213</v>
      </c>
      <c r="V119" t="s">
        <v>1740</v>
      </c>
      <c r="W119">
        <v>0</v>
      </c>
      <c r="X119">
        <v>0</v>
      </c>
      <c r="Y119" t="s">
        <v>34</v>
      </c>
      <c r="Z119">
        <v>9</v>
      </c>
      <c r="AA119" t="s">
        <v>34</v>
      </c>
      <c r="AB119" t="s">
        <v>33</v>
      </c>
      <c r="AC119" t="s">
        <v>34</v>
      </c>
      <c r="AD119">
        <v>0</v>
      </c>
      <c r="AE119" t="s">
        <v>33</v>
      </c>
      <c r="AF119" t="s">
        <v>35</v>
      </c>
      <c r="AI119" s="14" t="s">
        <v>1756</v>
      </c>
    </row>
    <row r="120" spans="1:35" x14ac:dyDescent="0.6">
      <c r="A120">
        <v>66905161161</v>
      </c>
      <c r="B120" t="s">
        <v>166</v>
      </c>
      <c r="C120">
        <v>56659719757</v>
      </c>
      <c r="D120" t="s">
        <v>174</v>
      </c>
      <c r="E120" s="2">
        <v>769000</v>
      </c>
      <c r="F120">
        <v>7.7</v>
      </c>
      <c r="G120" s="3">
        <v>662087</v>
      </c>
      <c r="H120" s="3">
        <v>613000.71</v>
      </c>
      <c r="I120" s="26">
        <f t="shared" si="6"/>
        <v>0</v>
      </c>
      <c r="J120" s="3">
        <v>0</v>
      </c>
      <c r="K120" s="26">
        <f t="shared" si="5"/>
        <v>0</v>
      </c>
      <c r="L120" s="4">
        <v>42814</v>
      </c>
      <c r="M120">
        <v>19</v>
      </c>
      <c r="N120">
        <v>19</v>
      </c>
      <c r="O120">
        <v>0</v>
      </c>
      <c r="P120">
        <v>0</v>
      </c>
      <c r="Q120">
        <v>0</v>
      </c>
      <c r="R120">
        <v>0</v>
      </c>
      <c r="S120" t="s">
        <v>32</v>
      </c>
      <c r="T120">
        <v>15355</v>
      </c>
      <c r="U120" s="2">
        <v>7011</v>
      </c>
      <c r="V120" t="s">
        <v>1740</v>
      </c>
      <c r="W120">
        <v>0</v>
      </c>
      <c r="X120">
        <v>0</v>
      </c>
      <c r="Y120" t="s">
        <v>34</v>
      </c>
      <c r="Z120">
        <v>9</v>
      </c>
      <c r="AA120" t="s">
        <v>34</v>
      </c>
      <c r="AB120" t="s">
        <v>33</v>
      </c>
      <c r="AC120" t="s">
        <v>34</v>
      </c>
      <c r="AD120">
        <v>0</v>
      </c>
      <c r="AE120" t="s">
        <v>33</v>
      </c>
      <c r="AF120" t="s">
        <v>35</v>
      </c>
      <c r="AI120" s="14" t="s">
        <v>1756</v>
      </c>
    </row>
    <row r="121" spans="1:35" x14ac:dyDescent="0.6">
      <c r="A121">
        <v>66911966919</v>
      </c>
      <c r="B121" t="s">
        <v>166</v>
      </c>
      <c r="C121">
        <v>75695910907</v>
      </c>
      <c r="D121" t="s">
        <v>122</v>
      </c>
      <c r="E121" s="2">
        <v>240000</v>
      </c>
      <c r="F121">
        <v>9.6999999999999993</v>
      </c>
      <c r="G121" s="3">
        <v>185267</v>
      </c>
      <c r="H121" s="3">
        <v>168518.22</v>
      </c>
      <c r="I121" s="26">
        <f t="shared" si="6"/>
        <v>0</v>
      </c>
      <c r="J121" s="3">
        <v>0</v>
      </c>
      <c r="K121" s="26">
        <f t="shared" si="5"/>
        <v>0</v>
      </c>
      <c r="L121" s="4">
        <v>42817</v>
      </c>
      <c r="M121">
        <v>19</v>
      </c>
      <c r="N121">
        <v>19</v>
      </c>
      <c r="O121">
        <v>0</v>
      </c>
      <c r="P121">
        <v>0</v>
      </c>
      <c r="Q121">
        <v>0</v>
      </c>
      <c r="R121">
        <v>0</v>
      </c>
      <c r="S121" t="s">
        <v>32</v>
      </c>
      <c r="T121">
        <v>15355</v>
      </c>
      <c r="U121" s="2">
        <v>2362</v>
      </c>
      <c r="V121" t="s">
        <v>1740</v>
      </c>
      <c r="W121">
        <v>0</v>
      </c>
      <c r="X121">
        <v>0</v>
      </c>
      <c r="Y121" t="s">
        <v>34</v>
      </c>
      <c r="Z121">
        <v>9</v>
      </c>
      <c r="AA121" t="s">
        <v>34</v>
      </c>
      <c r="AB121" t="s">
        <v>33</v>
      </c>
      <c r="AC121" t="s">
        <v>34</v>
      </c>
      <c r="AD121">
        <v>0</v>
      </c>
      <c r="AE121" t="s">
        <v>33</v>
      </c>
      <c r="AF121" t="s">
        <v>35</v>
      </c>
      <c r="AI121" s="14" t="s">
        <v>1756</v>
      </c>
    </row>
    <row r="122" spans="1:35" x14ac:dyDescent="0.6">
      <c r="A122">
        <v>66916669660</v>
      </c>
      <c r="B122" t="s">
        <v>166</v>
      </c>
      <c r="C122">
        <v>57595355531</v>
      </c>
      <c r="D122" t="s">
        <v>175</v>
      </c>
      <c r="E122" s="2">
        <v>212000</v>
      </c>
      <c r="F122">
        <v>7.7</v>
      </c>
      <c r="G122" s="3">
        <v>218861.5</v>
      </c>
      <c r="H122" s="3">
        <v>200553.17</v>
      </c>
      <c r="I122" s="26">
        <f t="shared" si="6"/>
        <v>0</v>
      </c>
      <c r="J122" s="3">
        <v>0</v>
      </c>
      <c r="K122" s="26">
        <f t="shared" si="5"/>
        <v>0</v>
      </c>
      <c r="L122" s="4">
        <v>42818</v>
      </c>
      <c r="M122">
        <v>19</v>
      </c>
      <c r="N122">
        <v>19</v>
      </c>
      <c r="O122">
        <v>0</v>
      </c>
      <c r="P122">
        <v>0</v>
      </c>
      <c r="Q122">
        <v>0</v>
      </c>
      <c r="R122">
        <v>0</v>
      </c>
      <c r="S122" t="s">
        <v>32</v>
      </c>
      <c r="T122">
        <v>15355</v>
      </c>
      <c r="U122" s="2">
        <v>1736</v>
      </c>
      <c r="V122" t="s">
        <v>1740</v>
      </c>
      <c r="W122">
        <v>0</v>
      </c>
      <c r="X122">
        <v>0</v>
      </c>
      <c r="Y122" t="s">
        <v>34</v>
      </c>
      <c r="Z122">
        <v>9</v>
      </c>
      <c r="AA122" t="s">
        <v>34</v>
      </c>
      <c r="AB122" t="s">
        <v>33</v>
      </c>
      <c r="AC122" t="s">
        <v>34</v>
      </c>
      <c r="AD122">
        <v>0</v>
      </c>
      <c r="AE122" t="s">
        <v>33</v>
      </c>
      <c r="AF122" t="s">
        <v>35</v>
      </c>
      <c r="AG122" s="4">
        <v>45196</v>
      </c>
      <c r="AH122">
        <v>0</v>
      </c>
      <c r="AI122" s="14" t="s">
        <v>1756</v>
      </c>
    </row>
    <row r="123" spans="1:35" x14ac:dyDescent="0.6">
      <c r="A123">
        <v>66969156990</v>
      </c>
      <c r="B123" t="s">
        <v>166</v>
      </c>
      <c r="C123">
        <v>75669567165</v>
      </c>
      <c r="D123" t="s">
        <v>176</v>
      </c>
      <c r="E123" s="2">
        <v>2500000</v>
      </c>
      <c r="F123">
        <v>7.6</v>
      </c>
      <c r="G123" s="3">
        <v>1360643</v>
      </c>
      <c r="H123" s="3">
        <v>983096.72</v>
      </c>
      <c r="I123" s="26">
        <f t="shared" si="6"/>
        <v>0</v>
      </c>
      <c r="J123" s="3">
        <v>0</v>
      </c>
      <c r="K123" s="26">
        <f t="shared" si="5"/>
        <v>0</v>
      </c>
      <c r="L123" s="4">
        <v>42831</v>
      </c>
      <c r="M123">
        <v>19</v>
      </c>
      <c r="N123">
        <v>19</v>
      </c>
      <c r="O123">
        <v>0</v>
      </c>
      <c r="P123">
        <v>0</v>
      </c>
      <c r="Q123">
        <v>0</v>
      </c>
      <c r="R123">
        <v>0</v>
      </c>
      <c r="S123" t="s">
        <v>32</v>
      </c>
      <c r="T123">
        <v>15355</v>
      </c>
      <c r="U123" s="2">
        <v>28918</v>
      </c>
      <c r="V123" t="s">
        <v>1740</v>
      </c>
      <c r="W123">
        <v>0</v>
      </c>
      <c r="X123">
        <v>0</v>
      </c>
      <c r="Y123" t="s">
        <v>34</v>
      </c>
      <c r="Z123">
        <v>9</v>
      </c>
      <c r="AA123" t="s">
        <v>34</v>
      </c>
      <c r="AB123" t="s">
        <v>33</v>
      </c>
      <c r="AC123" t="s">
        <v>34</v>
      </c>
      <c r="AD123">
        <v>0</v>
      </c>
      <c r="AE123" t="s">
        <v>33</v>
      </c>
      <c r="AF123" t="s">
        <v>35</v>
      </c>
      <c r="AI123" s="14" t="s">
        <v>1756</v>
      </c>
    </row>
    <row r="124" spans="1:35" x14ac:dyDescent="0.6">
      <c r="A124">
        <v>66969999199</v>
      </c>
      <c r="B124" t="s">
        <v>166</v>
      </c>
      <c r="C124">
        <v>50056977539</v>
      </c>
      <c r="D124" t="s">
        <v>177</v>
      </c>
      <c r="E124" s="2">
        <v>945000</v>
      </c>
      <c r="F124">
        <v>7.7</v>
      </c>
      <c r="G124" s="3">
        <v>699361</v>
      </c>
      <c r="H124" s="3">
        <v>574512.9</v>
      </c>
      <c r="I124" s="26">
        <f t="shared" si="6"/>
        <v>0</v>
      </c>
      <c r="J124" s="3">
        <v>0</v>
      </c>
      <c r="K124" s="26">
        <f t="shared" si="5"/>
        <v>0</v>
      </c>
      <c r="L124" s="4">
        <v>42833</v>
      </c>
      <c r="M124">
        <v>19</v>
      </c>
      <c r="N124">
        <v>19</v>
      </c>
      <c r="O124">
        <v>0</v>
      </c>
      <c r="P124">
        <v>0</v>
      </c>
      <c r="Q124">
        <v>0</v>
      </c>
      <c r="R124">
        <v>0</v>
      </c>
      <c r="S124" t="s">
        <v>32</v>
      </c>
      <c r="T124">
        <v>15355</v>
      </c>
      <c r="U124" s="2">
        <v>9550</v>
      </c>
      <c r="V124" t="s">
        <v>1740</v>
      </c>
      <c r="W124">
        <v>0</v>
      </c>
      <c r="X124">
        <v>0</v>
      </c>
      <c r="Y124" t="s">
        <v>34</v>
      </c>
      <c r="Z124">
        <v>9</v>
      </c>
      <c r="AA124" t="s">
        <v>34</v>
      </c>
      <c r="AB124" t="s">
        <v>33</v>
      </c>
      <c r="AC124" t="s">
        <v>34</v>
      </c>
      <c r="AD124">
        <v>0</v>
      </c>
      <c r="AE124" t="s">
        <v>33</v>
      </c>
      <c r="AF124" t="s">
        <v>35</v>
      </c>
      <c r="AI124" s="14" t="s">
        <v>1756</v>
      </c>
    </row>
    <row r="125" spans="1:35" x14ac:dyDescent="0.6">
      <c r="A125">
        <v>66699196990</v>
      </c>
      <c r="B125" t="s">
        <v>178</v>
      </c>
      <c r="C125">
        <v>55065675311</v>
      </c>
      <c r="D125" t="s">
        <v>179</v>
      </c>
      <c r="E125" s="2">
        <v>500000</v>
      </c>
      <c r="F125">
        <v>7.65</v>
      </c>
      <c r="G125" s="3">
        <v>416337</v>
      </c>
      <c r="H125" s="3">
        <v>243914.06</v>
      </c>
      <c r="I125" s="26">
        <f t="shared" si="6"/>
        <v>0</v>
      </c>
      <c r="J125" s="3">
        <v>0</v>
      </c>
      <c r="K125" s="26">
        <f t="shared" si="5"/>
        <v>0</v>
      </c>
      <c r="L125" s="4">
        <v>42757</v>
      </c>
      <c r="M125">
        <v>19</v>
      </c>
      <c r="N125">
        <v>19</v>
      </c>
      <c r="O125">
        <v>0</v>
      </c>
      <c r="P125">
        <v>0</v>
      </c>
      <c r="Q125">
        <v>0</v>
      </c>
      <c r="R125">
        <v>0</v>
      </c>
      <c r="S125" t="s">
        <v>32</v>
      </c>
      <c r="T125">
        <v>15355</v>
      </c>
      <c r="U125" s="2">
        <v>4450</v>
      </c>
      <c r="V125" t="s">
        <v>1740</v>
      </c>
      <c r="W125">
        <v>0</v>
      </c>
      <c r="X125">
        <v>0</v>
      </c>
      <c r="Y125" t="s">
        <v>34</v>
      </c>
      <c r="Z125">
        <v>9</v>
      </c>
      <c r="AA125" t="s">
        <v>34</v>
      </c>
      <c r="AB125" t="s">
        <v>33</v>
      </c>
      <c r="AC125" t="s">
        <v>34</v>
      </c>
      <c r="AD125">
        <v>0</v>
      </c>
      <c r="AE125" t="s">
        <v>33</v>
      </c>
      <c r="AF125" t="s">
        <v>35</v>
      </c>
      <c r="AI125" s="14" t="s">
        <v>1756</v>
      </c>
    </row>
    <row r="126" spans="1:35" x14ac:dyDescent="0.6">
      <c r="A126">
        <v>66696966666</v>
      </c>
      <c r="B126" t="s">
        <v>178</v>
      </c>
      <c r="C126">
        <v>50056395159</v>
      </c>
      <c r="D126" t="s">
        <v>180</v>
      </c>
      <c r="E126" s="2">
        <v>545000</v>
      </c>
      <c r="F126">
        <v>7.65</v>
      </c>
      <c r="G126" s="3">
        <v>192109</v>
      </c>
      <c r="H126" s="3">
        <v>133263.67000000001</v>
      </c>
      <c r="I126" s="26">
        <f t="shared" si="6"/>
        <v>0</v>
      </c>
      <c r="J126" s="3">
        <v>0</v>
      </c>
      <c r="K126" s="26">
        <f t="shared" si="5"/>
        <v>0</v>
      </c>
      <c r="L126" s="4">
        <v>42775</v>
      </c>
      <c r="M126">
        <v>19</v>
      </c>
      <c r="N126">
        <v>19</v>
      </c>
      <c r="O126">
        <v>0</v>
      </c>
      <c r="P126">
        <v>0</v>
      </c>
      <c r="Q126">
        <v>0</v>
      </c>
      <c r="R126">
        <v>0</v>
      </c>
      <c r="S126" t="s">
        <v>32</v>
      </c>
      <c r="T126">
        <v>15355</v>
      </c>
      <c r="U126" s="2">
        <v>6772</v>
      </c>
      <c r="V126" t="s">
        <v>1740</v>
      </c>
      <c r="W126">
        <v>0</v>
      </c>
      <c r="X126">
        <v>0</v>
      </c>
      <c r="Y126" t="s">
        <v>34</v>
      </c>
      <c r="Z126">
        <v>9</v>
      </c>
      <c r="AA126" t="s">
        <v>34</v>
      </c>
      <c r="AB126" t="s">
        <v>33</v>
      </c>
      <c r="AC126" t="s">
        <v>34</v>
      </c>
      <c r="AD126">
        <v>0</v>
      </c>
      <c r="AE126" t="s">
        <v>33</v>
      </c>
      <c r="AF126" t="s">
        <v>35</v>
      </c>
      <c r="AI126" s="14" t="s">
        <v>1756</v>
      </c>
    </row>
    <row r="127" spans="1:35" x14ac:dyDescent="0.6">
      <c r="A127">
        <v>60669561606</v>
      </c>
      <c r="B127" t="s">
        <v>181</v>
      </c>
      <c r="C127">
        <v>55956376901</v>
      </c>
      <c r="D127" t="s">
        <v>182</v>
      </c>
      <c r="E127" s="2">
        <v>300000</v>
      </c>
      <c r="F127">
        <v>7.6</v>
      </c>
      <c r="G127" s="3">
        <v>169135</v>
      </c>
      <c r="H127" s="3">
        <v>136312.16</v>
      </c>
      <c r="I127" s="26">
        <f t="shared" si="6"/>
        <v>0</v>
      </c>
      <c r="J127" s="3">
        <v>0</v>
      </c>
      <c r="K127" s="26">
        <f t="shared" si="5"/>
        <v>0</v>
      </c>
      <c r="L127" s="4">
        <v>40560</v>
      </c>
      <c r="M127">
        <v>19</v>
      </c>
      <c r="N127">
        <v>19</v>
      </c>
      <c r="O127">
        <v>0</v>
      </c>
      <c r="P127">
        <v>0</v>
      </c>
      <c r="Q127">
        <v>0</v>
      </c>
      <c r="R127">
        <v>0</v>
      </c>
      <c r="S127" t="s">
        <v>32</v>
      </c>
      <c r="T127">
        <v>15355</v>
      </c>
      <c r="U127" s="2">
        <v>2751</v>
      </c>
      <c r="V127" t="s">
        <v>1740</v>
      </c>
      <c r="W127">
        <v>0</v>
      </c>
      <c r="X127">
        <v>0</v>
      </c>
      <c r="Y127" t="s">
        <v>34</v>
      </c>
      <c r="Z127">
        <v>9</v>
      </c>
      <c r="AA127" t="s">
        <v>34</v>
      </c>
      <c r="AB127" t="s">
        <v>33</v>
      </c>
      <c r="AC127" t="s">
        <v>34</v>
      </c>
      <c r="AD127">
        <v>0</v>
      </c>
      <c r="AE127" t="s">
        <v>33</v>
      </c>
      <c r="AF127" t="s">
        <v>35</v>
      </c>
      <c r="AI127" s="14" t="s">
        <v>1756</v>
      </c>
    </row>
    <row r="128" spans="1:35" x14ac:dyDescent="0.6">
      <c r="A128">
        <v>61191605916</v>
      </c>
      <c r="B128" t="s">
        <v>181</v>
      </c>
      <c r="C128">
        <v>55793065075</v>
      </c>
      <c r="D128" t="s">
        <v>183</v>
      </c>
      <c r="E128" s="2">
        <v>1200000</v>
      </c>
      <c r="F128">
        <v>7.6</v>
      </c>
      <c r="G128" s="3">
        <v>827595</v>
      </c>
      <c r="H128" s="3">
        <v>795643.21</v>
      </c>
      <c r="I128" s="26">
        <f t="shared" si="6"/>
        <v>0</v>
      </c>
      <c r="J128" s="3">
        <v>0</v>
      </c>
      <c r="K128" s="26">
        <f t="shared" si="5"/>
        <v>0</v>
      </c>
      <c r="L128" s="4">
        <v>41053</v>
      </c>
      <c r="M128">
        <v>19</v>
      </c>
      <c r="N128">
        <v>19</v>
      </c>
      <c r="O128">
        <v>0</v>
      </c>
      <c r="P128">
        <v>0</v>
      </c>
      <c r="Q128">
        <v>0</v>
      </c>
      <c r="R128">
        <v>0</v>
      </c>
      <c r="S128" t="s">
        <v>32</v>
      </c>
      <c r="T128">
        <v>15355</v>
      </c>
      <c r="U128" s="2">
        <v>12477</v>
      </c>
      <c r="V128" t="s">
        <v>1740</v>
      </c>
      <c r="W128">
        <v>0</v>
      </c>
      <c r="X128">
        <v>0</v>
      </c>
      <c r="Y128" t="s">
        <v>34</v>
      </c>
      <c r="Z128">
        <v>9</v>
      </c>
      <c r="AA128" t="s">
        <v>34</v>
      </c>
      <c r="AB128" t="s">
        <v>33</v>
      </c>
      <c r="AC128" t="s">
        <v>34</v>
      </c>
      <c r="AD128">
        <v>0</v>
      </c>
      <c r="AE128" t="s">
        <v>33</v>
      </c>
      <c r="AF128" t="s">
        <v>35</v>
      </c>
      <c r="AG128" s="4">
        <v>44677</v>
      </c>
      <c r="AH128">
        <v>999</v>
      </c>
      <c r="AI128" s="14" t="s">
        <v>1756</v>
      </c>
    </row>
    <row r="129" spans="1:35" x14ac:dyDescent="0.6">
      <c r="A129">
        <v>66909961090</v>
      </c>
      <c r="B129" t="s">
        <v>181</v>
      </c>
      <c r="C129">
        <v>50053930053</v>
      </c>
      <c r="D129" t="s">
        <v>116</v>
      </c>
      <c r="E129" s="2">
        <v>500000</v>
      </c>
      <c r="F129">
        <v>7.6</v>
      </c>
      <c r="G129" s="3">
        <v>370176</v>
      </c>
      <c r="H129" s="3">
        <v>117431.38</v>
      </c>
      <c r="I129" s="26">
        <f t="shared" si="6"/>
        <v>0</v>
      </c>
      <c r="J129" s="3">
        <v>0</v>
      </c>
      <c r="K129" s="26">
        <f t="shared" si="5"/>
        <v>0</v>
      </c>
      <c r="L129" s="4">
        <v>42859</v>
      </c>
      <c r="M129">
        <v>19</v>
      </c>
      <c r="N129">
        <v>19</v>
      </c>
      <c r="O129">
        <v>0</v>
      </c>
      <c r="P129">
        <v>0</v>
      </c>
      <c r="Q129">
        <v>0</v>
      </c>
      <c r="R129">
        <v>0</v>
      </c>
      <c r="S129" t="s">
        <v>32</v>
      </c>
      <c r="T129">
        <v>15355</v>
      </c>
      <c r="U129" s="2">
        <v>4594</v>
      </c>
      <c r="V129" t="s">
        <v>1740</v>
      </c>
      <c r="W129">
        <v>0</v>
      </c>
      <c r="X129">
        <v>0</v>
      </c>
      <c r="Y129" t="s">
        <v>34</v>
      </c>
      <c r="Z129">
        <v>9</v>
      </c>
      <c r="AA129" t="s">
        <v>34</v>
      </c>
      <c r="AB129" t="s">
        <v>33</v>
      </c>
      <c r="AC129" t="s">
        <v>34</v>
      </c>
      <c r="AD129">
        <v>0</v>
      </c>
      <c r="AE129" t="s">
        <v>33</v>
      </c>
      <c r="AF129" t="s">
        <v>35</v>
      </c>
      <c r="AI129" s="14" t="s">
        <v>1756</v>
      </c>
    </row>
    <row r="130" spans="1:35" x14ac:dyDescent="0.6">
      <c r="A130">
        <v>66995016999</v>
      </c>
      <c r="B130" t="s">
        <v>181</v>
      </c>
      <c r="C130">
        <v>55073391155</v>
      </c>
      <c r="D130" t="s">
        <v>184</v>
      </c>
      <c r="E130" s="2">
        <v>840000</v>
      </c>
      <c r="F130">
        <v>7.6</v>
      </c>
      <c r="G130" s="3">
        <v>569422</v>
      </c>
      <c r="H130" s="3">
        <v>503086.29</v>
      </c>
      <c r="I130" s="26">
        <f t="shared" si="6"/>
        <v>0</v>
      </c>
      <c r="J130" s="3">
        <v>0</v>
      </c>
      <c r="K130" s="26">
        <f t="shared" si="5"/>
        <v>0</v>
      </c>
      <c r="L130" s="4">
        <v>42867</v>
      </c>
      <c r="M130">
        <v>19</v>
      </c>
      <c r="N130">
        <v>19</v>
      </c>
      <c r="O130">
        <v>0</v>
      </c>
      <c r="P130">
        <v>0</v>
      </c>
      <c r="Q130">
        <v>0</v>
      </c>
      <c r="R130">
        <v>0</v>
      </c>
      <c r="S130" t="s">
        <v>32</v>
      </c>
      <c r="T130">
        <v>15355</v>
      </c>
      <c r="U130" s="2">
        <v>9320</v>
      </c>
      <c r="V130" t="s">
        <v>1740</v>
      </c>
      <c r="W130">
        <v>0</v>
      </c>
      <c r="X130">
        <v>0</v>
      </c>
      <c r="Y130" t="s">
        <v>34</v>
      </c>
      <c r="Z130">
        <v>9</v>
      </c>
      <c r="AA130" t="s">
        <v>34</v>
      </c>
      <c r="AB130" t="s">
        <v>33</v>
      </c>
      <c r="AC130" t="s">
        <v>34</v>
      </c>
      <c r="AD130">
        <v>0</v>
      </c>
      <c r="AE130" t="s">
        <v>33</v>
      </c>
      <c r="AF130" t="s">
        <v>35</v>
      </c>
      <c r="AI130" s="14" t="s">
        <v>1756</v>
      </c>
    </row>
    <row r="131" spans="1:35" x14ac:dyDescent="0.6">
      <c r="A131">
        <v>66969966951</v>
      </c>
      <c r="B131" t="s">
        <v>181</v>
      </c>
      <c r="C131">
        <v>57917036697</v>
      </c>
      <c r="D131" t="s">
        <v>185</v>
      </c>
      <c r="E131" s="2">
        <v>715000</v>
      </c>
      <c r="F131">
        <v>7.6</v>
      </c>
      <c r="G131" s="3">
        <v>528161</v>
      </c>
      <c r="H131" s="3">
        <v>450921.96</v>
      </c>
      <c r="I131" s="26">
        <f t="shared" si="6"/>
        <v>0</v>
      </c>
      <c r="J131" s="3">
        <v>0</v>
      </c>
      <c r="K131" s="26">
        <f t="shared" si="5"/>
        <v>0</v>
      </c>
      <c r="L131" s="4">
        <v>42877</v>
      </c>
      <c r="M131">
        <v>19</v>
      </c>
      <c r="N131">
        <v>19</v>
      </c>
      <c r="O131">
        <v>0</v>
      </c>
      <c r="P131">
        <v>0</v>
      </c>
      <c r="Q131">
        <v>0</v>
      </c>
      <c r="R131">
        <v>0</v>
      </c>
      <c r="S131" t="s">
        <v>32</v>
      </c>
      <c r="T131">
        <v>15355</v>
      </c>
      <c r="U131" s="2">
        <v>8022</v>
      </c>
      <c r="V131" t="s">
        <v>1740</v>
      </c>
      <c r="W131">
        <v>0</v>
      </c>
      <c r="X131">
        <v>0</v>
      </c>
      <c r="Y131" t="s">
        <v>34</v>
      </c>
      <c r="Z131">
        <v>9</v>
      </c>
      <c r="AA131" t="s">
        <v>34</v>
      </c>
      <c r="AB131" t="s">
        <v>33</v>
      </c>
      <c r="AC131" t="s">
        <v>34</v>
      </c>
      <c r="AD131">
        <v>0</v>
      </c>
      <c r="AE131" t="s">
        <v>33</v>
      </c>
      <c r="AF131" t="s">
        <v>35</v>
      </c>
      <c r="AI131" s="14" t="s">
        <v>1756</v>
      </c>
    </row>
    <row r="132" spans="1:35" x14ac:dyDescent="0.6">
      <c r="A132">
        <v>66911611656</v>
      </c>
      <c r="B132" t="s">
        <v>181</v>
      </c>
      <c r="C132">
        <v>55956595599</v>
      </c>
      <c r="D132" t="s">
        <v>117</v>
      </c>
      <c r="E132" s="2">
        <v>240000</v>
      </c>
      <c r="F132">
        <v>7.6</v>
      </c>
      <c r="G132" s="3">
        <v>198912</v>
      </c>
      <c r="H132" s="3">
        <v>184589.23</v>
      </c>
      <c r="I132" s="26">
        <f t="shared" si="6"/>
        <v>0</v>
      </c>
      <c r="J132" s="3">
        <v>0</v>
      </c>
      <c r="K132" s="26">
        <f t="shared" si="5"/>
        <v>0</v>
      </c>
      <c r="L132" s="4">
        <v>42889</v>
      </c>
      <c r="M132">
        <v>19</v>
      </c>
      <c r="N132">
        <v>19</v>
      </c>
      <c r="O132">
        <v>0</v>
      </c>
      <c r="P132">
        <v>0</v>
      </c>
      <c r="Q132">
        <v>0</v>
      </c>
      <c r="R132">
        <v>0</v>
      </c>
      <c r="S132" t="s">
        <v>32</v>
      </c>
      <c r="T132">
        <v>15355</v>
      </c>
      <c r="U132" s="2">
        <v>2409</v>
      </c>
      <c r="V132" t="s">
        <v>1740</v>
      </c>
      <c r="W132">
        <v>0</v>
      </c>
      <c r="X132">
        <v>0</v>
      </c>
      <c r="Y132" t="s">
        <v>34</v>
      </c>
      <c r="Z132">
        <v>9</v>
      </c>
      <c r="AA132" t="s">
        <v>34</v>
      </c>
      <c r="AB132" t="s">
        <v>33</v>
      </c>
      <c r="AC132" t="s">
        <v>34</v>
      </c>
      <c r="AD132">
        <v>0</v>
      </c>
      <c r="AE132" t="s">
        <v>33</v>
      </c>
      <c r="AF132" t="s">
        <v>35</v>
      </c>
      <c r="AG132" s="4">
        <v>44678</v>
      </c>
      <c r="AH132">
        <v>999</v>
      </c>
      <c r="AI132" s="14" t="s">
        <v>1756</v>
      </c>
    </row>
    <row r="133" spans="1:35" x14ac:dyDescent="0.6">
      <c r="A133">
        <v>66919900196</v>
      </c>
      <c r="B133" t="s">
        <v>181</v>
      </c>
      <c r="C133">
        <v>50191515555</v>
      </c>
      <c r="D133" t="s">
        <v>118</v>
      </c>
      <c r="E133" s="2">
        <v>756000</v>
      </c>
      <c r="F133">
        <v>7.6</v>
      </c>
      <c r="G133" s="3">
        <v>678742</v>
      </c>
      <c r="H133" s="3">
        <v>621530.84</v>
      </c>
      <c r="I133" s="26">
        <f t="shared" si="6"/>
        <v>0</v>
      </c>
      <c r="J133" s="3">
        <v>0</v>
      </c>
      <c r="K133" s="26">
        <f t="shared" si="5"/>
        <v>0</v>
      </c>
      <c r="L133" s="4">
        <v>42894</v>
      </c>
      <c r="M133">
        <v>19</v>
      </c>
      <c r="N133">
        <v>19</v>
      </c>
      <c r="O133">
        <v>0</v>
      </c>
      <c r="P133">
        <v>0</v>
      </c>
      <c r="Q133">
        <v>0</v>
      </c>
      <c r="R133">
        <v>0</v>
      </c>
      <c r="S133" t="s">
        <v>32</v>
      </c>
      <c r="T133">
        <v>15355</v>
      </c>
      <c r="U133" s="2">
        <v>6505</v>
      </c>
      <c r="V133" t="s">
        <v>1740</v>
      </c>
      <c r="W133">
        <v>0</v>
      </c>
      <c r="X133">
        <v>0</v>
      </c>
      <c r="Y133" t="s">
        <v>34</v>
      </c>
      <c r="Z133">
        <v>9</v>
      </c>
      <c r="AA133" t="s">
        <v>34</v>
      </c>
      <c r="AB133" t="s">
        <v>33</v>
      </c>
      <c r="AC133" t="s">
        <v>34</v>
      </c>
      <c r="AD133">
        <v>0</v>
      </c>
      <c r="AE133" t="s">
        <v>33</v>
      </c>
      <c r="AF133" t="s">
        <v>35</v>
      </c>
      <c r="AI133" s="14" t="s">
        <v>1756</v>
      </c>
    </row>
    <row r="134" spans="1:35" x14ac:dyDescent="0.6">
      <c r="A134">
        <v>65019160006</v>
      </c>
      <c r="B134" t="s">
        <v>181</v>
      </c>
      <c r="C134">
        <v>55503007635</v>
      </c>
      <c r="D134" t="s">
        <v>127</v>
      </c>
      <c r="E134" s="2">
        <v>533000</v>
      </c>
      <c r="F134">
        <v>7.6</v>
      </c>
      <c r="G134" s="3">
        <v>453234</v>
      </c>
      <c r="H134" s="3">
        <v>336139.05</v>
      </c>
      <c r="I134" s="26">
        <f t="shared" si="6"/>
        <v>0</v>
      </c>
      <c r="J134" s="3">
        <v>0</v>
      </c>
      <c r="K134" s="26">
        <f t="shared" si="5"/>
        <v>0</v>
      </c>
      <c r="L134" s="4">
        <v>42909</v>
      </c>
      <c r="M134">
        <v>19</v>
      </c>
      <c r="N134">
        <v>19</v>
      </c>
      <c r="O134">
        <v>0</v>
      </c>
      <c r="P134">
        <v>0</v>
      </c>
      <c r="Q134">
        <v>0</v>
      </c>
      <c r="R134">
        <v>0</v>
      </c>
      <c r="S134" t="s">
        <v>32</v>
      </c>
      <c r="T134">
        <v>15355</v>
      </c>
      <c r="U134" s="2">
        <v>4582</v>
      </c>
      <c r="V134" t="s">
        <v>1740</v>
      </c>
      <c r="W134">
        <v>0</v>
      </c>
      <c r="X134">
        <v>0</v>
      </c>
      <c r="Y134" t="s">
        <v>34</v>
      </c>
      <c r="Z134">
        <v>9</v>
      </c>
      <c r="AA134" t="s">
        <v>34</v>
      </c>
      <c r="AB134" t="s">
        <v>33</v>
      </c>
      <c r="AC134" t="s">
        <v>34</v>
      </c>
      <c r="AD134">
        <v>0</v>
      </c>
      <c r="AE134" t="s">
        <v>33</v>
      </c>
      <c r="AF134" t="s">
        <v>35</v>
      </c>
      <c r="AI134" s="14" t="s">
        <v>1756</v>
      </c>
    </row>
    <row r="135" spans="1:35" x14ac:dyDescent="0.6">
      <c r="A135">
        <v>65166099611</v>
      </c>
      <c r="B135" t="s">
        <v>181</v>
      </c>
      <c r="C135">
        <v>55691361653</v>
      </c>
      <c r="D135" t="s">
        <v>128</v>
      </c>
      <c r="E135" s="2">
        <v>840000</v>
      </c>
      <c r="F135">
        <v>9.6</v>
      </c>
      <c r="G135" s="3">
        <v>571000</v>
      </c>
      <c r="H135" s="3">
        <v>483873.05</v>
      </c>
      <c r="I135" s="26">
        <f t="shared" si="6"/>
        <v>0</v>
      </c>
      <c r="J135" s="3">
        <v>0</v>
      </c>
      <c r="K135" s="26">
        <f t="shared" ref="K135:K198" si="7">I135-J135</f>
        <v>0</v>
      </c>
      <c r="L135" s="4">
        <v>42966</v>
      </c>
      <c r="M135">
        <v>19</v>
      </c>
      <c r="N135">
        <v>19</v>
      </c>
      <c r="O135">
        <v>0</v>
      </c>
      <c r="P135">
        <v>0</v>
      </c>
      <c r="Q135">
        <v>0</v>
      </c>
      <c r="R135">
        <v>0</v>
      </c>
      <c r="S135" t="s">
        <v>32</v>
      </c>
      <c r="T135">
        <v>15355</v>
      </c>
      <c r="U135" s="2">
        <v>9621</v>
      </c>
      <c r="V135" t="s">
        <v>1740</v>
      </c>
      <c r="W135">
        <v>0</v>
      </c>
      <c r="X135">
        <v>0</v>
      </c>
      <c r="Y135" t="s">
        <v>34</v>
      </c>
      <c r="Z135">
        <v>9</v>
      </c>
      <c r="AA135" t="s">
        <v>34</v>
      </c>
      <c r="AB135" t="s">
        <v>33</v>
      </c>
      <c r="AC135" t="s">
        <v>34</v>
      </c>
      <c r="AD135">
        <v>0</v>
      </c>
      <c r="AE135" t="s">
        <v>33</v>
      </c>
      <c r="AF135" t="s">
        <v>35</v>
      </c>
      <c r="AI135" s="14" t="s">
        <v>1756</v>
      </c>
    </row>
    <row r="136" spans="1:35" x14ac:dyDescent="0.6">
      <c r="A136">
        <v>65969591005</v>
      </c>
      <c r="B136" t="s">
        <v>181</v>
      </c>
      <c r="C136">
        <v>75677565531</v>
      </c>
      <c r="D136" t="s">
        <v>186</v>
      </c>
      <c r="E136" s="2">
        <v>2400000</v>
      </c>
      <c r="F136">
        <v>7.6</v>
      </c>
      <c r="G136" s="3">
        <v>1976392</v>
      </c>
      <c r="H136" s="3">
        <v>1801052.83</v>
      </c>
      <c r="I136" s="26">
        <f t="shared" ref="I136:I199" si="8">IF(H136&gt;G136,H136-G136,0)</f>
        <v>0</v>
      </c>
      <c r="J136" s="3">
        <v>0</v>
      </c>
      <c r="K136" s="26">
        <f t="shared" si="7"/>
        <v>0</v>
      </c>
      <c r="L136" s="4">
        <v>42999</v>
      </c>
      <c r="M136">
        <v>19</v>
      </c>
      <c r="N136">
        <v>19</v>
      </c>
      <c r="O136">
        <v>0</v>
      </c>
      <c r="P136">
        <v>0</v>
      </c>
      <c r="Q136">
        <v>0</v>
      </c>
      <c r="R136">
        <v>0</v>
      </c>
      <c r="S136" t="s">
        <v>32</v>
      </c>
      <c r="T136">
        <v>15355</v>
      </c>
      <c r="U136" s="2">
        <v>23933</v>
      </c>
      <c r="V136" t="s">
        <v>1740</v>
      </c>
      <c r="W136">
        <v>0</v>
      </c>
      <c r="X136">
        <v>0</v>
      </c>
      <c r="Y136" t="s">
        <v>34</v>
      </c>
      <c r="Z136">
        <v>9</v>
      </c>
      <c r="AA136" t="s">
        <v>34</v>
      </c>
      <c r="AB136" t="s">
        <v>33</v>
      </c>
      <c r="AC136" t="s">
        <v>34</v>
      </c>
      <c r="AD136">
        <v>0</v>
      </c>
      <c r="AE136" t="s">
        <v>33</v>
      </c>
      <c r="AF136" t="s">
        <v>35</v>
      </c>
      <c r="AI136" s="14" t="s">
        <v>1756</v>
      </c>
    </row>
    <row r="137" spans="1:35" x14ac:dyDescent="0.6">
      <c r="A137">
        <v>66919096669</v>
      </c>
      <c r="B137" t="s">
        <v>187</v>
      </c>
      <c r="C137">
        <v>50535997969</v>
      </c>
      <c r="D137" t="s">
        <v>115</v>
      </c>
      <c r="E137" s="2">
        <v>900000</v>
      </c>
      <c r="F137">
        <v>7.55</v>
      </c>
      <c r="G137" s="3">
        <v>430060</v>
      </c>
      <c r="H137" s="3">
        <v>329993.09000000003</v>
      </c>
      <c r="I137" s="26">
        <f t="shared" si="8"/>
        <v>0</v>
      </c>
      <c r="J137" s="3">
        <v>0</v>
      </c>
      <c r="K137" s="26">
        <f t="shared" si="7"/>
        <v>0</v>
      </c>
      <c r="L137" s="4">
        <v>42846</v>
      </c>
      <c r="M137">
        <v>19</v>
      </c>
      <c r="N137">
        <v>19</v>
      </c>
      <c r="O137">
        <v>0</v>
      </c>
      <c r="P137">
        <v>0</v>
      </c>
      <c r="Q137">
        <v>0</v>
      </c>
      <c r="R137">
        <v>0</v>
      </c>
      <c r="S137" t="s">
        <v>32</v>
      </c>
      <c r="T137">
        <v>15355</v>
      </c>
      <c r="U137" s="2">
        <v>11337</v>
      </c>
      <c r="V137" t="s">
        <v>1740</v>
      </c>
      <c r="W137">
        <v>0</v>
      </c>
      <c r="X137">
        <v>0</v>
      </c>
      <c r="Y137" t="s">
        <v>34</v>
      </c>
      <c r="Z137">
        <v>9</v>
      </c>
      <c r="AA137" t="s">
        <v>34</v>
      </c>
      <c r="AB137" t="s">
        <v>33</v>
      </c>
      <c r="AC137" t="s">
        <v>34</v>
      </c>
      <c r="AD137">
        <v>0</v>
      </c>
      <c r="AE137" t="s">
        <v>33</v>
      </c>
      <c r="AF137" t="s">
        <v>35</v>
      </c>
      <c r="AI137" s="14" t="s">
        <v>1756</v>
      </c>
    </row>
    <row r="138" spans="1:35" x14ac:dyDescent="0.6">
      <c r="A138">
        <v>66911961916</v>
      </c>
      <c r="B138" t="s">
        <v>187</v>
      </c>
      <c r="C138">
        <v>55015150100</v>
      </c>
      <c r="D138" t="s">
        <v>124</v>
      </c>
      <c r="E138" s="2">
        <v>800000</v>
      </c>
      <c r="F138">
        <v>7.55</v>
      </c>
      <c r="G138" s="3">
        <v>624308</v>
      </c>
      <c r="H138" s="3">
        <v>275454.53999999998</v>
      </c>
      <c r="I138" s="26">
        <f t="shared" si="8"/>
        <v>0</v>
      </c>
      <c r="J138" s="3">
        <v>0</v>
      </c>
      <c r="K138" s="26">
        <f t="shared" si="7"/>
        <v>0</v>
      </c>
      <c r="L138" s="4">
        <v>42845</v>
      </c>
      <c r="M138">
        <v>19</v>
      </c>
      <c r="N138">
        <v>19</v>
      </c>
      <c r="O138">
        <v>0</v>
      </c>
      <c r="P138">
        <v>0</v>
      </c>
      <c r="Q138">
        <v>0</v>
      </c>
      <c r="R138">
        <v>0</v>
      </c>
      <c r="S138" t="s">
        <v>32</v>
      </c>
      <c r="T138">
        <v>15355</v>
      </c>
      <c r="U138" s="2">
        <v>6952</v>
      </c>
      <c r="V138" t="s">
        <v>1740</v>
      </c>
      <c r="W138">
        <v>0</v>
      </c>
      <c r="X138">
        <v>0</v>
      </c>
      <c r="Y138" t="s">
        <v>34</v>
      </c>
      <c r="Z138">
        <v>9</v>
      </c>
      <c r="AA138" t="s">
        <v>34</v>
      </c>
      <c r="AB138" t="s">
        <v>33</v>
      </c>
      <c r="AC138" t="s">
        <v>34</v>
      </c>
      <c r="AD138">
        <v>0</v>
      </c>
      <c r="AE138" t="s">
        <v>33</v>
      </c>
      <c r="AF138" t="s">
        <v>35</v>
      </c>
      <c r="AG138" s="4">
        <v>44572</v>
      </c>
      <c r="AH138">
        <v>999</v>
      </c>
      <c r="AI138" s="14" t="s">
        <v>1756</v>
      </c>
    </row>
    <row r="139" spans="1:35" x14ac:dyDescent="0.6">
      <c r="A139">
        <v>66995069569</v>
      </c>
      <c r="B139" t="s">
        <v>187</v>
      </c>
      <c r="C139">
        <v>50355539369</v>
      </c>
      <c r="D139" t="s">
        <v>125</v>
      </c>
      <c r="E139" s="2">
        <v>3128000</v>
      </c>
      <c r="F139">
        <v>7.55</v>
      </c>
      <c r="G139" s="3">
        <v>2757968</v>
      </c>
      <c r="H139" s="3">
        <v>2709579.11</v>
      </c>
      <c r="I139" s="26">
        <f t="shared" si="8"/>
        <v>0</v>
      </c>
      <c r="J139" s="3">
        <v>0</v>
      </c>
      <c r="K139" s="26">
        <f t="shared" si="7"/>
        <v>0</v>
      </c>
      <c r="L139" s="4">
        <v>42853</v>
      </c>
      <c r="M139">
        <v>19</v>
      </c>
      <c r="N139">
        <v>19</v>
      </c>
      <c r="O139">
        <v>0</v>
      </c>
      <c r="P139">
        <v>0</v>
      </c>
      <c r="Q139">
        <v>0</v>
      </c>
      <c r="R139">
        <v>0</v>
      </c>
      <c r="S139" t="s">
        <v>32</v>
      </c>
      <c r="T139">
        <v>15355</v>
      </c>
      <c r="U139" s="2">
        <v>29167</v>
      </c>
      <c r="V139" t="s">
        <v>1740</v>
      </c>
      <c r="W139">
        <v>0</v>
      </c>
      <c r="X139">
        <v>0</v>
      </c>
      <c r="Y139" t="s">
        <v>34</v>
      </c>
      <c r="Z139">
        <v>9</v>
      </c>
      <c r="AA139" t="s">
        <v>34</v>
      </c>
      <c r="AB139" t="s">
        <v>33</v>
      </c>
      <c r="AC139" t="s">
        <v>34</v>
      </c>
      <c r="AD139">
        <v>0</v>
      </c>
      <c r="AE139" t="s">
        <v>33</v>
      </c>
      <c r="AF139" t="s">
        <v>35</v>
      </c>
      <c r="AG139" s="4">
        <v>44656</v>
      </c>
      <c r="AH139">
        <v>999</v>
      </c>
      <c r="AI139" s="14" t="s">
        <v>1756</v>
      </c>
    </row>
    <row r="140" spans="1:35" x14ac:dyDescent="0.6">
      <c r="A140">
        <v>66969161916</v>
      </c>
      <c r="B140" t="s">
        <v>187</v>
      </c>
      <c r="C140">
        <v>55017775705</v>
      </c>
      <c r="D140" t="s">
        <v>126</v>
      </c>
      <c r="E140" s="2">
        <v>840000</v>
      </c>
      <c r="F140">
        <v>7.55</v>
      </c>
      <c r="G140" s="3">
        <v>616325</v>
      </c>
      <c r="H140" s="3">
        <v>540229.81000000006</v>
      </c>
      <c r="I140" s="26">
        <f t="shared" si="8"/>
        <v>0</v>
      </c>
      <c r="J140" s="3">
        <v>0</v>
      </c>
      <c r="K140" s="26">
        <f t="shared" si="7"/>
        <v>0</v>
      </c>
      <c r="L140" s="4">
        <v>42878</v>
      </c>
      <c r="M140">
        <v>19</v>
      </c>
      <c r="N140">
        <v>19</v>
      </c>
      <c r="O140">
        <v>0</v>
      </c>
      <c r="P140">
        <v>0</v>
      </c>
      <c r="Q140">
        <v>0</v>
      </c>
      <c r="R140">
        <v>0</v>
      </c>
      <c r="S140" t="s">
        <v>32</v>
      </c>
      <c r="T140">
        <v>15355</v>
      </c>
      <c r="U140" s="2">
        <v>8964</v>
      </c>
      <c r="V140" t="s">
        <v>1740</v>
      </c>
      <c r="W140">
        <v>0</v>
      </c>
      <c r="X140">
        <v>0</v>
      </c>
      <c r="Y140" t="s">
        <v>34</v>
      </c>
      <c r="Z140">
        <v>9</v>
      </c>
      <c r="AA140" t="s">
        <v>34</v>
      </c>
      <c r="AB140" t="s">
        <v>33</v>
      </c>
      <c r="AC140" t="s">
        <v>34</v>
      </c>
      <c r="AD140">
        <v>0</v>
      </c>
      <c r="AE140" t="s">
        <v>33</v>
      </c>
      <c r="AF140" t="s">
        <v>35</v>
      </c>
      <c r="AI140" s="14" t="s">
        <v>1756</v>
      </c>
    </row>
    <row r="141" spans="1:35" x14ac:dyDescent="0.6">
      <c r="A141">
        <v>65016961619</v>
      </c>
      <c r="B141" t="s">
        <v>187</v>
      </c>
      <c r="C141">
        <v>55199550570</v>
      </c>
      <c r="D141" t="s">
        <v>188</v>
      </c>
      <c r="E141" s="2">
        <v>840000</v>
      </c>
      <c r="F141">
        <v>7.55</v>
      </c>
      <c r="G141" s="3">
        <v>625669</v>
      </c>
      <c r="H141" s="3">
        <v>563406.53</v>
      </c>
      <c r="I141" s="26">
        <f t="shared" si="8"/>
        <v>0</v>
      </c>
      <c r="J141" s="3">
        <v>0</v>
      </c>
      <c r="K141" s="26">
        <f t="shared" si="7"/>
        <v>0</v>
      </c>
      <c r="L141" s="4">
        <v>42931</v>
      </c>
      <c r="M141">
        <v>19</v>
      </c>
      <c r="N141">
        <v>19</v>
      </c>
      <c r="O141">
        <v>0</v>
      </c>
      <c r="P141">
        <v>0</v>
      </c>
      <c r="Q141">
        <v>0</v>
      </c>
      <c r="R141">
        <v>0</v>
      </c>
      <c r="S141" t="s">
        <v>32</v>
      </c>
      <c r="T141">
        <v>15355</v>
      </c>
      <c r="U141" s="2">
        <v>8889</v>
      </c>
      <c r="V141" t="s">
        <v>1740</v>
      </c>
      <c r="W141">
        <v>0</v>
      </c>
      <c r="X141">
        <v>0</v>
      </c>
      <c r="Y141" t="s">
        <v>34</v>
      </c>
      <c r="Z141">
        <v>9</v>
      </c>
      <c r="AA141" t="s">
        <v>34</v>
      </c>
      <c r="AB141" t="s">
        <v>33</v>
      </c>
      <c r="AC141" t="s">
        <v>34</v>
      </c>
      <c r="AD141">
        <v>0</v>
      </c>
      <c r="AE141" t="s">
        <v>33</v>
      </c>
      <c r="AF141" t="s">
        <v>35</v>
      </c>
      <c r="AI141" s="14" t="s">
        <v>1756</v>
      </c>
    </row>
    <row r="142" spans="1:35" x14ac:dyDescent="0.6">
      <c r="A142">
        <v>65019991969</v>
      </c>
      <c r="B142" t="s">
        <v>189</v>
      </c>
      <c r="C142">
        <v>50015535095</v>
      </c>
      <c r="D142" t="s">
        <v>119</v>
      </c>
      <c r="E142" s="2">
        <v>760000</v>
      </c>
      <c r="F142">
        <v>7.6</v>
      </c>
      <c r="G142" s="3">
        <v>636542</v>
      </c>
      <c r="H142" s="3">
        <v>558504.4</v>
      </c>
      <c r="I142" s="26">
        <f t="shared" si="8"/>
        <v>0</v>
      </c>
      <c r="J142" s="3">
        <v>0</v>
      </c>
      <c r="K142" s="26">
        <f t="shared" si="7"/>
        <v>0</v>
      </c>
      <c r="L142" s="4">
        <v>42930</v>
      </c>
      <c r="M142">
        <v>19</v>
      </c>
      <c r="N142">
        <v>19</v>
      </c>
      <c r="O142">
        <v>0</v>
      </c>
      <c r="P142">
        <v>0</v>
      </c>
      <c r="Q142">
        <v>0</v>
      </c>
      <c r="R142">
        <v>0</v>
      </c>
      <c r="S142" t="s">
        <v>32</v>
      </c>
      <c r="T142">
        <v>15355</v>
      </c>
      <c r="U142" s="2">
        <v>6991</v>
      </c>
      <c r="V142" t="s">
        <v>1740</v>
      </c>
      <c r="W142">
        <v>0</v>
      </c>
      <c r="X142">
        <v>0</v>
      </c>
      <c r="Y142" t="s">
        <v>34</v>
      </c>
      <c r="Z142">
        <v>9</v>
      </c>
      <c r="AA142" t="s">
        <v>34</v>
      </c>
      <c r="AB142" t="s">
        <v>33</v>
      </c>
      <c r="AC142" t="s">
        <v>34</v>
      </c>
      <c r="AD142">
        <v>0</v>
      </c>
      <c r="AE142" t="s">
        <v>33</v>
      </c>
      <c r="AF142" t="s">
        <v>35</v>
      </c>
      <c r="AI142" s="14" t="s">
        <v>1756</v>
      </c>
    </row>
    <row r="143" spans="1:35" x14ac:dyDescent="0.6">
      <c r="A143">
        <v>61000616116</v>
      </c>
      <c r="B143" t="s">
        <v>190</v>
      </c>
      <c r="C143">
        <v>55619113567</v>
      </c>
      <c r="D143" t="s">
        <v>191</v>
      </c>
      <c r="E143" s="2">
        <v>2264000</v>
      </c>
      <c r="F143">
        <v>7.8</v>
      </c>
      <c r="G143" s="3">
        <v>1189929</v>
      </c>
      <c r="H143" s="3">
        <v>969563.16</v>
      </c>
      <c r="I143" s="26">
        <f t="shared" si="8"/>
        <v>0</v>
      </c>
      <c r="J143" s="3">
        <v>0</v>
      </c>
      <c r="K143" s="26">
        <f t="shared" si="7"/>
        <v>0</v>
      </c>
      <c r="L143" s="4">
        <v>40900</v>
      </c>
      <c r="M143">
        <v>19</v>
      </c>
      <c r="N143">
        <v>19</v>
      </c>
      <c r="O143">
        <v>0</v>
      </c>
      <c r="P143">
        <v>0</v>
      </c>
      <c r="Q143">
        <v>0</v>
      </c>
      <c r="R143">
        <v>0</v>
      </c>
      <c r="S143" t="s">
        <v>32</v>
      </c>
      <c r="T143">
        <v>15355</v>
      </c>
      <c r="U143" s="2">
        <v>18212</v>
      </c>
      <c r="V143" t="s">
        <v>1740</v>
      </c>
      <c r="W143">
        <v>0</v>
      </c>
      <c r="X143">
        <v>0</v>
      </c>
      <c r="Y143" t="s">
        <v>34</v>
      </c>
      <c r="Z143">
        <v>9</v>
      </c>
      <c r="AA143" t="s">
        <v>34</v>
      </c>
      <c r="AB143" t="s">
        <v>33</v>
      </c>
      <c r="AC143" t="s">
        <v>34</v>
      </c>
      <c r="AD143">
        <v>0</v>
      </c>
      <c r="AE143" t="s">
        <v>33</v>
      </c>
      <c r="AF143" t="s">
        <v>35</v>
      </c>
      <c r="AI143" s="14" t="s">
        <v>1756</v>
      </c>
    </row>
    <row r="144" spans="1:35" x14ac:dyDescent="0.6">
      <c r="A144">
        <v>65599099596</v>
      </c>
      <c r="B144" t="s">
        <v>190</v>
      </c>
      <c r="C144">
        <v>55761933695</v>
      </c>
      <c r="D144" t="s">
        <v>130</v>
      </c>
      <c r="E144" s="2">
        <v>588000</v>
      </c>
      <c r="F144">
        <v>7.8</v>
      </c>
      <c r="G144" s="3">
        <v>524184</v>
      </c>
      <c r="H144" s="3">
        <v>212579.05</v>
      </c>
      <c r="I144" s="26">
        <f t="shared" si="8"/>
        <v>0</v>
      </c>
      <c r="J144" s="3">
        <v>0</v>
      </c>
      <c r="K144" s="26">
        <f t="shared" si="7"/>
        <v>0</v>
      </c>
      <c r="L144" s="4">
        <v>43122</v>
      </c>
      <c r="M144">
        <v>19</v>
      </c>
      <c r="N144">
        <v>19</v>
      </c>
      <c r="O144">
        <v>0</v>
      </c>
      <c r="P144">
        <v>0</v>
      </c>
      <c r="Q144">
        <v>0</v>
      </c>
      <c r="R144">
        <v>0</v>
      </c>
      <c r="S144" t="s">
        <v>32</v>
      </c>
      <c r="T144">
        <v>15355</v>
      </c>
      <c r="U144" s="2">
        <v>5379</v>
      </c>
      <c r="V144" t="s">
        <v>1740</v>
      </c>
      <c r="W144">
        <v>0</v>
      </c>
      <c r="X144">
        <v>0</v>
      </c>
      <c r="Y144" t="s">
        <v>34</v>
      </c>
      <c r="Z144">
        <v>9</v>
      </c>
      <c r="AA144" t="s">
        <v>34</v>
      </c>
      <c r="AB144" t="s">
        <v>33</v>
      </c>
      <c r="AC144" t="s">
        <v>34</v>
      </c>
      <c r="AD144">
        <v>0</v>
      </c>
      <c r="AE144" t="s">
        <v>33</v>
      </c>
      <c r="AF144" t="s">
        <v>35</v>
      </c>
      <c r="AI144" s="14" t="s">
        <v>1756</v>
      </c>
    </row>
    <row r="145" spans="1:35" x14ac:dyDescent="0.6">
      <c r="A145">
        <v>65691600696</v>
      </c>
      <c r="B145" t="s">
        <v>190</v>
      </c>
      <c r="C145">
        <v>76005673957</v>
      </c>
      <c r="D145" t="s">
        <v>120</v>
      </c>
      <c r="E145" s="2">
        <v>800000</v>
      </c>
      <c r="F145">
        <v>7.8</v>
      </c>
      <c r="G145" s="3">
        <v>690264</v>
      </c>
      <c r="H145" s="3">
        <v>641608.73</v>
      </c>
      <c r="I145" s="26">
        <f t="shared" si="8"/>
        <v>0</v>
      </c>
      <c r="J145" s="3">
        <v>0</v>
      </c>
      <c r="K145" s="26">
        <f t="shared" si="7"/>
        <v>0</v>
      </c>
      <c r="L145" s="4">
        <v>43169</v>
      </c>
      <c r="M145">
        <v>19</v>
      </c>
      <c r="N145">
        <v>19</v>
      </c>
      <c r="O145">
        <v>0</v>
      </c>
      <c r="P145">
        <v>0</v>
      </c>
      <c r="Q145">
        <v>0</v>
      </c>
      <c r="R145">
        <v>0</v>
      </c>
      <c r="S145" t="s">
        <v>32</v>
      </c>
      <c r="T145">
        <v>15355</v>
      </c>
      <c r="U145" s="2">
        <v>7669</v>
      </c>
      <c r="V145" t="s">
        <v>1740</v>
      </c>
      <c r="W145">
        <v>0</v>
      </c>
      <c r="X145">
        <v>0</v>
      </c>
      <c r="Y145" t="s">
        <v>34</v>
      </c>
      <c r="Z145">
        <v>9</v>
      </c>
      <c r="AA145" t="s">
        <v>34</v>
      </c>
      <c r="AB145" t="s">
        <v>33</v>
      </c>
      <c r="AC145" t="s">
        <v>34</v>
      </c>
      <c r="AD145">
        <v>0</v>
      </c>
      <c r="AE145" t="s">
        <v>33</v>
      </c>
      <c r="AF145" t="s">
        <v>35</v>
      </c>
      <c r="AI145" s="14" t="s">
        <v>1756</v>
      </c>
    </row>
    <row r="146" spans="1:35" x14ac:dyDescent="0.6">
      <c r="A146">
        <v>65656661616</v>
      </c>
      <c r="B146" t="s">
        <v>190</v>
      </c>
      <c r="C146">
        <v>50059105965</v>
      </c>
      <c r="D146" t="s">
        <v>192</v>
      </c>
      <c r="E146" s="2">
        <v>1627000</v>
      </c>
      <c r="F146">
        <v>7.8</v>
      </c>
      <c r="G146" s="3">
        <v>1740969.96</v>
      </c>
      <c r="H146" s="3">
        <v>1740969.96</v>
      </c>
      <c r="I146" s="26">
        <f t="shared" si="8"/>
        <v>0</v>
      </c>
      <c r="J146" s="3">
        <v>0</v>
      </c>
      <c r="K146" s="26">
        <f t="shared" si="7"/>
        <v>0</v>
      </c>
      <c r="L146" s="4">
        <v>43184</v>
      </c>
      <c r="M146">
        <v>1</v>
      </c>
      <c r="N146">
        <v>1</v>
      </c>
      <c r="O146">
        <v>0</v>
      </c>
      <c r="P146">
        <v>0</v>
      </c>
      <c r="Q146">
        <v>0</v>
      </c>
      <c r="R146">
        <v>0</v>
      </c>
      <c r="S146" t="s">
        <v>32</v>
      </c>
      <c r="T146">
        <v>15355</v>
      </c>
      <c r="U146" s="2">
        <v>17971</v>
      </c>
      <c r="V146" t="s">
        <v>1740</v>
      </c>
      <c r="W146">
        <v>0</v>
      </c>
      <c r="X146">
        <v>0</v>
      </c>
      <c r="Y146" t="s">
        <v>34</v>
      </c>
      <c r="Z146">
        <v>9</v>
      </c>
      <c r="AA146" t="s">
        <v>34</v>
      </c>
      <c r="AB146" t="s">
        <v>33</v>
      </c>
      <c r="AC146" t="s">
        <v>34</v>
      </c>
      <c r="AD146">
        <v>0</v>
      </c>
      <c r="AE146" t="s">
        <v>33</v>
      </c>
      <c r="AF146" t="s">
        <v>35</v>
      </c>
      <c r="AG146" s="4">
        <v>45095</v>
      </c>
      <c r="AH146">
        <v>0</v>
      </c>
      <c r="AI146" s="14" t="s">
        <v>1756</v>
      </c>
    </row>
    <row r="147" spans="1:35" x14ac:dyDescent="0.6">
      <c r="A147">
        <v>65651199699</v>
      </c>
      <c r="B147" t="s">
        <v>190</v>
      </c>
      <c r="C147">
        <v>55619107996</v>
      </c>
      <c r="D147" t="s">
        <v>131</v>
      </c>
      <c r="E147" s="2">
        <v>816000</v>
      </c>
      <c r="F147">
        <v>7.8</v>
      </c>
      <c r="G147" s="3">
        <v>709175</v>
      </c>
      <c r="H147" s="3">
        <v>534279.93000000005</v>
      </c>
      <c r="I147" s="26">
        <f t="shared" si="8"/>
        <v>0</v>
      </c>
      <c r="J147" s="3">
        <v>0</v>
      </c>
      <c r="K147" s="26">
        <f t="shared" si="7"/>
        <v>0</v>
      </c>
      <c r="L147" s="4">
        <v>43187</v>
      </c>
      <c r="M147">
        <v>19</v>
      </c>
      <c r="N147">
        <v>19</v>
      </c>
      <c r="O147">
        <v>0</v>
      </c>
      <c r="P147">
        <v>0</v>
      </c>
      <c r="Q147">
        <v>0</v>
      </c>
      <c r="R147">
        <v>0</v>
      </c>
      <c r="S147" t="s">
        <v>32</v>
      </c>
      <c r="T147">
        <v>61132</v>
      </c>
      <c r="U147" s="2">
        <v>7688</v>
      </c>
      <c r="V147" t="s">
        <v>1740</v>
      </c>
      <c r="W147">
        <v>0</v>
      </c>
      <c r="X147">
        <v>0</v>
      </c>
      <c r="Y147" t="s">
        <v>34</v>
      </c>
      <c r="Z147">
        <v>9</v>
      </c>
      <c r="AA147" t="s">
        <v>34</v>
      </c>
      <c r="AB147" t="s">
        <v>33</v>
      </c>
      <c r="AC147" t="s">
        <v>34</v>
      </c>
      <c r="AD147">
        <v>0</v>
      </c>
      <c r="AE147" t="s">
        <v>33</v>
      </c>
      <c r="AF147" t="s">
        <v>35</v>
      </c>
      <c r="AI147" s="14" t="s">
        <v>1756</v>
      </c>
    </row>
    <row r="148" spans="1:35" x14ac:dyDescent="0.6">
      <c r="A148">
        <v>65669651965</v>
      </c>
      <c r="B148" t="s">
        <v>190</v>
      </c>
      <c r="C148">
        <v>55967056935</v>
      </c>
      <c r="D148" t="s">
        <v>193</v>
      </c>
      <c r="E148" s="2">
        <v>1098000</v>
      </c>
      <c r="F148">
        <v>7.8</v>
      </c>
      <c r="G148" s="3">
        <v>941997</v>
      </c>
      <c r="H148" s="3">
        <v>881647.81</v>
      </c>
      <c r="I148" s="26">
        <f t="shared" si="8"/>
        <v>0</v>
      </c>
      <c r="J148" s="3">
        <v>0</v>
      </c>
      <c r="K148" s="26">
        <f t="shared" si="7"/>
        <v>0</v>
      </c>
      <c r="L148" s="4">
        <v>43188</v>
      </c>
      <c r="M148">
        <v>19</v>
      </c>
      <c r="N148">
        <v>19</v>
      </c>
      <c r="O148">
        <v>0</v>
      </c>
      <c r="P148">
        <v>0</v>
      </c>
      <c r="Q148">
        <v>0</v>
      </c>
      <c r="R148">
        <v>0</v>
      </c>
      <c r="S148" t="s">
        <v>32</v>
      </c>
      <c r="T148">
        <v>15355</v>
      </c>
      <c r="U148" s="2">
        <v>10271</v>
      </c>
      <c r="V148" t="s">
        <v>1740</v>
      </c>
      <c r="W148">
        <v>0</v>
      </c>
      <c r="X148">
        <v>0</v>
      </c>
      <c r="Y148" t="s">
        <v>34</v>
      </c>
      <c r="Z148">
        <v>9</v>
      </c>
      <c r="AA148" t="s">
        <v>34</v>
      </c>
      <c r="AB148" t="s">
        <v>33</v>
      </c>
      <c r="AC148" t="s">
        <v>34</v>
      </c>
      <c r="AD148">
        <v>0</v>
      </c>
      <c r="AE148" t="s">
        <v>33</v>
      </c>
      <c r="AF148" t="s">
        <v>35</v>
      </c>
      <c r="AI148" s="14" t="s">
        <v>1756</v>
      </c>
    </row>
    <row r="149" spans="1:35" x14ac:dyDescent="0.6">
      <c r="A149">
        <v>60996516609</v>
      </c>
      <c r="B149" t="s">
        <v>194</v>
      </c>
      <c r="C149">
        <v>55655559675</v>
      </c>
      <c r="D149" t="s">
        <v>195</v>
      </c>
      <c r="E149" s="2">
        <v>2044000</v>
      </c>
      <c r="F149">
        <v>7.75</v>
      </c>
      <c r="G149" s="3">
        <v>704554.06</v>
      </c>
      <c r="H149" s="3">
        <v>618303.68999999994</v>
      </c>
      <c r="I149" s="26">
        <f t="shared" si="8"/>
        <v>0</v>
      </c>
      <c r="J149" s="3">
        <v>0</v>
      </c>
      <c r="K149" s="26">
        <f t="shared" si="7"/>
        <v>0</v>
      </c>
      <c r="L149" s="4">
        <v>40802</v>
      </c>
      <c r="M149">
        <v>19</v>
      </c>
      <c r="N149">
        <v>19</v>
      </c>
      <c r="O149">
        <v>0</v>
      </c>
      <c r="P149">
        <v>0</v>
      </c>
      <c r="Q149">
        <v>0</v>
      </c>
      <c r="R149">
        <v>0</v>
      </c>
      <c r="S149" t="s">
        <v>32</v>
      </c>
      <c r="T149">
        <v>15355</v>
      </c>
      <c r="U149" s="2">
        <v>12375</v>
      </c>
      <c r="V149" t="s">
        <v>1740</v>
      </c>
      <c r="W149">
        <v>0</v>
      </c>
      <c r="X149">
        <v>0</v>
      </c>
      <c r="Y149" t="s">
        <v>34</v>
      </c>
      <c r="Z149">
        <v>9</v>
      </c>
      <c r="AA149" t="s">
        <v>34</v>
      </c>
      <c r="AB149" t="s">
        <v>33</v>
      </c>
      <c r="AC149" t="s">
        <v>34</v>
      </c>
      <c r="AD149">
        <v>0</v>
      </c>
      <c r="AE149" t="s">
        <v>33</v>
      </c>
      <c r="AF149" t="s">
        <v>35</v>
      </c>
      <c r="AI149" s="14" t="s">
        <v>1756</v>
      </c>
    </row>
    <row r="150" spans="1:35" x14ac:dyDescent="0.6">
      <c r="A150">
        <v>65655996569</v>
      </c>
      <c r="B150" t="s">
        <v>194</v>
      </c>
      <c r="C150">
        <v>50351555955</v>
      </c>
      <c r="D150" t="s">
        <v>129</v>
      </c>
      <c r="E150" s="2">
        <v>168000</v>
      </c>
      <c r="F150">
        <v>7.75</v>
      </c>
      <c r="G150" s="3">
        <v>90572</v>
      </c>
      <c r="H150" s="3">
        <v>8441.08</v>
      </c>
      <c r="I150" s="26">
        <f t="shared" si="8"/>
        <v>0</v>
      </c>
      <c r="J150" s="3">
        <v>0</v>
      </c>
      <c r="K150" s="26">
        <f t="shared" si="7"/>
        <v>0</v>
      </c>
      <c r="L150" s="4">
        <v>43062</v>
      </c>
      <c r="M150">
        <v>19</v>
      </c>
      <c r="N150">
        <v>19</v>
      </c>
      <c r="O150">
        <v>0</v>
      </c>
      <c r="P150">
        <v>0</v>
      </c>
      <c r="Q150">
        <v>0</v>
      </c>
      <c r="R150">
        <v>0</v>
      </c>
      <c r="S150" t="s">
        <v>32</v>
      </c>
      <c r="T150">
        <v>15355</v>
      </c>
      <c r="U150" s="2">
        <v>1739</v>
      </c>
      <c r="V150" t="s">
        <v>1740</v>
      </c>
      <c r="W150">
        <v>0</v>
      </c>
      <c r="X150">
        <v>0</v>
      </c>
      <c r="Y150" t="s">
        <v>34</v>
      </c>
      <c r="Z150">
        <v>9</v>
      </c>
      <c r="AA150" t="s">
        <v>34</v>
      </c>
      <c r="AB150" t="s">
        <v>33</v>
      </c>
      <c r="AC150" t="s">
        <v>34</v>
      </c>
      <c r="AD150">
        <v>0</v>
      </c>
      <c r="AE150" t="s">
        <v>33</v>
      </c>
      <c r="AF150" t="s">
        <v>35</v>
      </c>
      <c r="AI150" s="14" t="s">
        <v>1756</v>
      </c>
    </row>
    <row r="151" spans="1:35" x14ac:dyDescent="0.6">
      <c r="A151">
        <v>65596961661</v>
      </c>
      <c r="B151" t="s">
        <v>194</v>
      </c>
      <c r="C151">
        <v>55555995170</v>
      </c>
      <c r="D151" t="s">
        <v>196</v>
      </c>
      <c r="E151" s="2">
        <v>7200000</v>
      </c>
      <c r="F151">
        <v>7.75</v>
      </c>
      <c r="G151" s="3">
        <v>6420154</v>
      </c>
      <c r="H151" s="3">
        <v>4319389.0999999996</v>
      </c>
      <c r="I151" s="26">
        <f t="shared" si="8"/>
        <v>0</v>
      </c>
      <c r="J151" s="3">
        <v>0</v>
      </c>
      <c r="K151" s="26">
        <f t="shared" si="7"/>
        <v>0</v>
      </c>
      <c r="L151" s="4">
        <v>43150</v>
      </c>
      <c r="M151">
        <v>19</v>
      </c>
      <c r="N151">
        <v>19</v>
      </c>
      <c r="O151">
        <v>0</v>
      </c>
      <c r="P151">
        <v>0</v>
      </c>
      <c r="Q151">
        <v>0</v>
      </c>
      <c r="R151">
        <v>0</v>
      </c>
      <c r="S151" t="s">
        <v>32</v>
      </c>
      <c r="T151">
        <v>15355</v>
      </c>
      <c r="U151" s="2">
        <v>60542</v>
      </c>
      <c r="V151" t="s">
        <v>1740</v>
      </c>
      <c r="W151">
        <v>0</v>
      </c>
      <c r="X151">
        <v>0</v>
      </c>
      <c r="Y151" t="s">
        <v>34</v>
      </c>
      <c r="Z151">
        <v>9</v>
      </c>
      <c r="AA151" t="s">
        <v>34</v>
      </c>
      <c r="AB151" t="s">
        <v>33</v>
      </c>
      <c r="AC151" t="s">
        <v>34</v>
      </c>
      <c r="AD151">
        <v>0</v>
      </c>
      <c r="AE151" t="s">
        <v>33</v>
      </c>
      <c r="AF151" t="s">
        <v>35</v>
      </c>
      <c r="AI151" s="14" t="s">
        <v>1756</v>
      </c>
    </row>
    <row r="152" spans="1:35" x14ac:dyDescent="0.6">
      <c r="A152">
        <v>65666616999</v>
      </c>
      <c r="B152" t="s">
        <v>194</v>
      </c>
      <c r="C152">
        <v>50915156677</v>
      </c>
      <c r="D152" t="s">
        <v>121</v>
      </c>
      <c r="E152" s="2">
        <v>1750000</v>
      </c>
      <c r="F152">
        <v>7.75</v>
      </c>
      <c r="G152" s="3">
        <v>1566471</v>
      </c>
      <c r="H152" s="3">
        <v>1461687.31</v>
      </c>
      <c r="I152" s="26">
        <f t="shared" si="8"/>
        <v>0</v>
      </c>
      <c r="J152" s="3">
        <v>0</v>
      </c>
      <c r="K152" s="26">
        <f t="shared" si="7"/>
        <v>0</v>
      </c>
      <c r="L152" s="4">
        <v>43178</v>
      </c>
      <c r="M152">
        <v>19</v>
      </c>
      <c r="N152">
        <v>19</v>
      </c>
      <c r="O152">
        <v>0</v>
      </c>
      <c r="P152">
        <v>0</v>
      </c>
      <c r="Q152">
        <v>0</v>
      </c>
      <c r="R152">
        <v>0</v>
      </c>
      <c r="S152" t="s">
        <v>32</v>
      </c>
      <c r="T152">
        <v>15355</v>
      </c>
      <c r="U152" s="2">
        <v>16674</v>
      </c>
      <c r="V152" t="s">
        <v>1740</v>
      </c>
      <c r="W152">
        <v>0</v>
      </c>
      <c r="X152">
        <v>0</v>
      </c>
      <c r="Y152" t="s">
        <v>34</v>
      </c>
      <c r="Z152">
        <v>9</v>
      </c>
      <c r="AA152" t="s">
        <v>34</v>
      </c>
      <c r="AB152" t="s">
        <v>33</v>
      </c>
      <c r="AC152" t="s">
        <v>34</v>
      </c>
      <c r="AD152">
        <v>0</v>
      </c>
      <c r="AE152" t="s">
        <v>33</v>
      </c>
      <c r="AF152" t="s">
        <v>35</v>
      </c>
      <c r="AI152" s="14" t="s">
        <v>1756</v>
      </c>
    </row>
    <row r="153" spans="1:35" x14ac:dyDescent="0.6">
      <c r="A153">
        <v>65119666066</v>
      </c>
      <c r="B153" t="s">
        <v>91</v>
      </c>
      <c r="C153">
        <v>55906593990</v>
      </c>
      <c r="D153" t="s">
        <v>197</v>
      </c>
      <c r="E153" s="2">
        <v>290000</v>
      </c>
      <c r="F153">
        <v>8.15</v>
      </c>
      <c r="G153" s="3">
        <v>39065</v>
      </c>
      <c r="H153" s="3">
        <v>6338.24</v>
      </c>
      <c r="I153" s="26">
        <f t="shared" si="8"/>
        <v>0</v>
      </c>
      <c r="J153" s="3">
        <v>0</v>
      </c>
      <c r="K153" s="26">
        <f t="shared" si="7"/>
        <v>0</v>
      </c>
      <c r="L153" s="4">
        <v>42948</v>
      </c>
      <c r="M153">
        <v>19</v>
      </c>
      <c r="N153">
        <v>19</v>
      </c>
      <c r="O153">
        <v>0</v>
      </c>
      <c r="P153">
        <v>0</v>
      </c>
      <c r="Q153">
        <v>0</v>
      </c>
      <c r="R153">
        <v>0</v>
      </c>
      <c r="S153" t="s">
        <v>32</v>
      </c>
      <c r="T153">
        <v>61132</v>
      </c>
      <c r="U153" s="2">
        <v>4860</v>
      </c>
      <c r="V153" t="s">
        <v>1740</v>
      </c>
      <c r="W153">
        <v>0</v>
      </c>
      <c r="X153">
        <v>0</v>
      </c>
      <c r="Y153" t="s">
        <v>34</v>
      </c>
      <c r="Z153">
        <v>9</v>
      </c>
      <c r="AA153" t="s">
        <v>34</v>
      </c>
      <c r="AB153" t="s">
        <v>33</v>
      </c>
      <c r="AC153" t="s">
        <v>34</v>
      </c>
      <c r="AD153">
        <v>0</v>
      </c>
      <c r="AE153" t="s">
        <v>33</v>
      </c>
      <c r="AF153" t="s">
        <v>35</v>
      </c>
      <c r="AG153" s="4">
        <v>44661</v>
      </c>
      <c r="AH153">
        <v>999</v>
      </c>
      <c r="AI153" s="14" t="s">
        <v>1756</v>
      </c>
    </row>
    <row r="154" spans="1:35" x14ac:dyDescent="0.6">
      <c r="A154">
        <v>65669966596</v>
      </c>
      <c r="B154" t="s">
        <v>91</v>
      </c>
      <c r="C154">
        <v>50059159009</v>
      </c>
      <c r="D154" t="s">
        <v>66</v>
      </c>
      <c r="E154" s="2">
        <v>450000</v>
      </c>
      <c r="F154">
        <v>8.1</v>
      </c>
      <c r="G154" s="3">
        <v>98319</v>
      </c>
      <c r="H154" s="3">
        <v>45709.95</v>
      </c>
      <c r="I154" s="26">
        <f t="shared" si="8"/>
        <v>0</v>
      </c>
      <c r="J154" s="3">
        <v>0</v>
      </c>
      <c r="K154" s="26">
        <f t="shared" si="7"/>
        <v>0</v>
      </c>
      <c r="L154" s="4">
        <v>43104</v>
      </c>
      <c r="M154">
        <v>19</v>
      </c>
      <c r="N154">
        <v>19</v>
      </c>
      <c r="O154">
        <v>0</v>
      </c>
      <c r="P154">
        <v>0</v>
      </c>
      <c r="Q154">
        <v>0</v>
      </c>
      <c r="R154">
        <v>0</v>
      </c>
      <c r="S154" t="s">
        <v>32</v>
      </c>
      <c r="T154">
        <v>61132</v>
      </c>
      <c r="U154" s="2">
        <v>7499</v>
      </c>
      <c r="V154" t="s">
        <v>1740</v>
      </c>
      <c r="W154">
        <v>0</v>
      </c>
      <c r="X154">
        <v>0</v>
      </c>
      <c r="Y154" t="s">
        <v>34</v>
      </c>
      <c r="Z154">
        <v>9</v>
      </c>
      <c r="AA154" t="s">
        <v>34</v>
      </c>
      <c r="AB154" t="s">
        <v>33</v>
      </c>
      <c r="AC154" t="s">
        <v>34</v>
      </c>
      <c r="AD154">
        <v>0</v>
      </c>
      <c r="AE154" t="s">
        <v>33</v>
      </c>
      <c r="AF154" t="s">
        <v>35</v>
      </c>
      <c r="AI154" s="14" t="s">
        <v>1756</v>
      </c>
    </row>
    <row r="155" spans="1:35" x14ac:dyDescent="0.6">
      <c r="A155">
        <v>65569616611</v>
      </c>
      <c r="B155" t="s">
        <v>91</v>
      </c>
      <c r="C155">
        <v>50053951096</v>
      </c>
      <c r="D155" t="s">
        <v>198</v>
      </c>
      <c r="E155" s="2">
        <v>565000</v>
      </c>
      <c r="F155">
        <v>8.1</v>
      </c>
      <c r="G155" s="3">
        <v>135556</v>
      </c>
      <c r="H155" s="3">
        <v>70554.929999999993</v>
      </c>
      <c r="I155" s="26">
        <f t="shared" si="8"/>
        <v>0</v>
      </c>
      <c r="J155" s="3">
        <v>0</v>
      </c>
      <c r="K155" s="26">
        <f t="shared" si="7"/>
        <v>0</v>
      </c>
      <c r="L155" s="4">
        <v>43143</v>
      </c>
      <c r="M155">
        <v>19</v>
      </c>
      <c r="N155">
        <v>19</v>
      </c>
      <c r="O155">
        <v>0</v>
      </c>
      <c r="P155">
        <v>0</v>
      </c>
      <c r="Q155">
        <v>0</v>
      </c>
      <c r="R155">
        <v>0</v>
      </c>
      <c r="S155" t="s">
        <v>32</v>
      </c>
      <c r="T155">
        <v>61132</v>
      </c>
      <c r="U155" s="2">
        <v>9336</v>
      </c>
      <c r="V155" t="s">
        <v>1740</v>
      </c>
      <c r="W155">
        <v>0</v>
      </c>
      <c r="X155">
        <v>0</v>
      </c>
      <c r="Y155" t="s">
        <v>34</v>
      </c>
      <c r="Z155">
        <v>9</v>
      </c>
      <c r="AA155" t="s">
        <v>34</v>
      </c>
      <c r="AB155" t="s">
        <v>33</v>
      </c>
      <c r="AC155" t="s">
        <v>34</v>
      </c>
      <c r="AD155">
        <v>0</v>
      </c>
      <c r="AE155" t="s">
        <v>33</v>
      </c>
      <c r="AF155" t="s">
        <v>35</v>
      </c>
      <c r="AI155" s="14" t="s">
        <v>1756</v>
      </c>
    </row>
    <row r="156" spans="1:35" x14ac:dyDescent="0.6">
      <c r="A156">
        <v>65660016666</v>
      </c>
      <c r="B156" t="s">
        <v>199</v>
      </c>
      <c r="C156">
        <v>50053955097</v>
      </c>
      <c r="D156" t="s">
        <v>200</v>
      </c>
      <c r="E156" s="2">
        <v>1000000</v>
      </c>
      <c r="F156">
        <v>8.0500000000000007</v>
      </c>
      <c r="G156" s="3">
        <v>193155</v>
      </c>
      <c r="H156" s="3">
        <v>91450.46</v>
      </c>
      <c r="I156" s="26">
        <f t="shared" si="8"/>
        <v>0</v>
      </c>
      <c r="J156" s="3">
        <v>0</v>
      </c>
      <c r="K156" s="26">
        <f t="shared" si="7"/>
        <v>0</v>
      </c>
      <c r="L156" s="4">
        <v>43052</v>
      </c>
      <c r="M156">
        <v>19</v>
      </c>
      <c r="N156">
        <v>19</v>
      </c>
      <c r="O156">
        <v>0</v>
      </c>
      <c r="P156">
        <v>0</v>
      </c>
      <c r="Q156">
        <v>0</v>
      </c>
      <c r="R156">
        <v>0</v>
      </c>
      <c r="S156" t="s">
        <v>32</v>
      </c>
      <c r="T156">
        <v>61132</v>
      </c>
      <c r="U156" s="2">
        <v>16884</v>
      </c>
      <c r="V156" t="s">
        <v>1740</v>
      </c>
      <c r="W156">
        <v>0</v>
      </c>
      <c r="X156">
        <v>0</v>
      </c>
      <c r="Y156" t="s">
        <v>34</v>
      </c>
      <c r="Z156">
        <v>9</v>
      </c>
      <c r="AA156" t="s">
        <v>34</v>
      </c>
      <c r="AB156" t="s">
        <v>33</v>
      </c>
      <c r="AC156" t="s">
        <v>34</v>
      </c>
      <c r="AD156">
        <v>0</v>
      </c>
      <c r="AE156" t="s">
        <v>33</v>
      </c>
      <c r="AF156" t="s">
        <v>35</v>
      </c>
      <c r="AI156" s="14" t="s">
        <v>1756</v>
      </c>
    </row>
    <row r="157" spans="1:35" x14ac:dyDescent="0.6">
      <c r="A157">
        <v>69099569991</v>
      </c>
      <c r="B157" t="s">
        <v>201</v>
      </c>
      <c r="C157">
        <v>56550656179</v>
      </c>
      <c r="D157" t="s">
        <v>202</v>
      </c>
      <c r="E157" s="2">
        <v>300000</v>
      </c>
      <c r="F157">
        <v>11.3</v>
      </c>
      <c r="G157" s="3">
        <v>87384</v>
      </c>
      <c r="H157" s="3">
        <v>68837.38</v>
      </c>
      <c r="I157" s="26">
        <f t="shared" si="8"/>
        <v>0</v>
      </c>
      <c r="J157" s="3">
        <v>0</v>
      </c>
      <c r="K157" s="26">
        <f t="shared" si="7"/>
        <v>0</v>
      </c>
      <c r="L157" s="4">
        <v>41630</v>
      </c>
      <c r="M157">
        <v>19</v>
      </c>
      <c r="N157">
        <v>19</v>
      </c>
      <c r="O157">
        <v>0</v>
      </c>
      <c r="P157">
        <v>0</v>
      </c>
      <c r="Q157">
        <v>0</v>
      </c>
      <c r="R157">
        <v>0</v>
      </c>
      <c r="S157" t="s">
        <v>32</v>
      </c>
      <c r="T157">
        <v>15355</v>
      </c>
      <c r="U157" s="2">
        <v>5452</v>
      </c>
      <c r="V157" t="s">
        <v>1740</v>
      </c>
      <c r="W157">
        <v>0</v>
      </c>
      <c r="X157">
        <v>0</v>
      </c>
      <c r="Y157" t="s">
        <v>34</v>
      </c>
      <c r="Z157">
        <v>9</v>
      </c>
      <c r="AA157" t="s">
        <v>34</v>
      </c>
      <c r="AB157" t="s">
        <v>33</v>
      </c>
      <c r="AC157" t="s">
        <v>34</v>
      </c>
      <c r="AD157">
        <v>0</v>
      </c>
      <c r="AE157" t="s">
        <v>33</v>
      </c>
      <c r="AF157" t="s">
        <v>35</v>
      </c>
      <c r="AI157" s="14" t="s">
        <v>1756</v>
      </c>
    </row>
    <row r="158" spans="1:35" x14ac:dyDescent="0.6">
      <c r="A158">
        <v>66961106661</v>
      </c>
      <c r="B158" t="s">
        <v>203</v>
      </c>
      <c r="C158">
        <v>56199933565</v>
      </c>
      <c r="D158" t="s">
        <v>204</v>
      </c>
      <c r="E158" s="2">
        <v>400000</v>
      </c>
      <c r="F158">
        <v>11.05</v>
      </c>
      <c r="G158" s="3">
        <v>310591</v>
      </c>
      <c r="H158" s="3">
        <v>122737.23</v>
      </c>
      <c r="I158" s="26">
        <f t="shared" si="8"/>
        <v>0</v>
      </c>
      <c r="J158" s="3">
        <v>0</v>
      </c>
      <c r="K158" s="26">
        <f t="shared" si="7"/>
        <v>0</v>
      </c>
      <c r="L158" s="4">
        <v>42638</v>
      </c>
      <c r="M158">
        <v>19</v>
      </c>
      <c r="N158">
        <v>19</v>
      </c>
      <c r="O158">
        <v>0</v>
      </c>
      <c r="P158">
        <v>0</v>
      </c>
      <c r="Q158">
        <v>0</v>
      </c>
      <c r="R158">
        <v>0</v>
      </c>
      <c r="S158" t="s">
        <v>32</v>
      </c>
      <c r="T158">
        <v>15355</v>
      </c>
      <c r="U158" s="2">
        <v>7295</v>
      </c>
      <c r="V158" t="s">
        <v>1740</v>
      </c>
      <c r="W158">
        <v>0</v>
      </c>
      <c r="X158">
        <v>0</v>
      </c>
      <c r="Y158" t="s">
        <v>34</v>
      </c>
      <c r="Z158">
        <v>9</v>
      </c>
      <c r="AA158" t="s">
        <v>34</v>
      </c>
      <c r="AB158" t="s">
        <v>33</v>
      </c>
      <c r="AC158" t="s">
        <v>34</v>
      </c>
      <c r="AD158">
        <v>0</v>
      </c>
      <c r="AE158" t="s">
        <v>33</v>
      </c>
      <c r="AF158" t="s">
        <v>35</v>
      </c>
      <c r="AI158" s="14" t="s">
        <v>1756</v>
      </c>
    </row>
    <row r="159" spans="1:35" x14ac:dyDescent="0.6">
      <c r="A159">
        <v>10101900566</v>
      </c>
      <c r="B159" t="s">
        <v>205</v>
      </c>
      <c r="C159">
        <v>50059099567</v>
      </c>
      <c r="D159" t="s">
        <v>206</v>
      </c>
      <c r="E159" s="2">
        <v>200000</v>
      </c>
      <c r="F159">
        <v>11.05</v>
      </c>
      <c r="G159" s="3">
        <v>66240.22</v>
      </c>
      <c r="H159" s="3">
        <v>56202.55</v>
      </c>
      <c r="I159" s="26">
        <f t="shared" si="8"/>
        <v>0</v>
      </c>
      <c r="J159" s="3">
        <v>0</v>
      </c>
      <c r="K159" s="26">
        <f t="shared" si="7"/>
        <v>0</v>
      </c>
      <c r="L159" s="4">
        <v>38596</v>
      </c>
      <c r="M159">
        <v>19</v>
      </c>
      <c r="N159">
        <v>19</v>
      </c>
      <c r="O159">
        <v>0</v>
      </c>
      <c r="P159">
        <v>0</v>
      </c>
      <c r="Q159">
        <v>0</v>
      </c>
      <c r="R159">
        <v>0</v>
      </c>
      <c r="S159" t="s">
        <v>32</v>
      </c>
      <c r="T159">
        <v>15355</v>
      </c>
      <c r="U159" s="2">
        <v>2100</v>
      </c>
      <c r="V159" t="s">
        <v>1740</v>
      </c>
      <c r="W159">
        <v>0</v>
      </c>
      <c r="X159">
        <v>0</v>
      </c>
      <c r="Y159" t="s">
        <v>34</v>
      </c>
      <c r="Z159">
        <v>9</v>
      </c>
      <c r="AA159" t="s">
        <v>34</v>
      </c>
      <c r="AB159" t="s">
        <v>33</v>
      </c>
      <c r="AC159" t="s">
        <v>34</v>
      </c>
      <c r="AD159">
        <v>0</v>
      </c>
      <c r="AE159" t="s">
        <v>33</v>
      </c>
      <c r="AF159" t="s">
        <v>35</v>
      </c>
      <c r="AG159" s="4">
        <v>44556</v>
      </c>
      <c r="AH159">
        <v>0</v>
      </c>
      <c r="AI159" s="14" t="s">
        <v>1756</v>
      </c>
    </row>
    <row r="160" spans="1:35" x14ac:dyDescent="0.6">
      <c r="A160">
        <v>61966996669</v>
      </c>
      <c r="B160" t="s">
        <v>45</v>
      </c>
      <c r="C160">
        <v>50075393975</v>
      </c>
      <c r="D160" t="s">
        <v>207</v>
      </c>
      <c r="E160" s="2">
        <v>3725000</v>
      </c>
      <c r="F160">
        <v>5.5</v>
      </c>
      <c r="G160" s="3">
        <v>3213533</v>
      </c>
      <c r="H160" s="3">
        <v>3213533</v>
      </c>
      <c r="I160" s="26">
        <f t="shared" si="8"/>
        <v>0</v>
      </c>
      <c r="J160" s="3">
        <v>0</v>
      </c>
      <c r="K160" s="26">
        <f t="shared" si="7"/>
        <v>0</v>
      </c>
      <c r="L160" s="4">
        <v>44043</v>
      </c>
      <c r="M160">
        <v>44</v>
      </c>
      <c r="N160">
        <v>44</v>
      </c>
      <c r="O160">
        <v>0</v>
      </c>
      <c r="P160">
        <v>0</v>
      </c>
      <c r="Q160">
        <v>0</v>
      </c>
      <c r="R160">
        <v>0</v>
      </c>
      <c r="S160" t="s">
        <v>32</v>
      </c>
      <c r="T160">
        <v>15355</v>
      </c>
      <c r="U160" s="2">
        <v>27390</v>
      </c>
      <c r="V160" t="s">
        <v>1740</v>
      </c>
      <c r="W160">
        <v>0</v>
      </c>
      <c r="X160">
        <v>0</v>
      </c>
      <c r="Y160" t="s">
        <v>34</v>
      </c>
      <c r="Z160">
        <v>9</v>
      </c>
      <c r="AA160" t="s">
        <v>34</v>
      </c>
      <c r="AB160" t="s">
        <v>33</v>
      </c>
      <c r="AC160" t="s">
        <v>34</v>
      </c>
      <c r="AD160">
        <v>0</v>
      </c>
      <c r="AE160" t="s">
        <v>33</v>
      </c>
      <c r="AF160" t="s">
        <v>35</v>
      </c>
      <c r="AG160" s="4">
        <v>45322</v>
      </c>
      <c r="AH160">
        <v>0</v>
      </c>
      <c r="AI160" s="14" t="s">
        <v>1756</v>
      </c>
    </row>
    <row r="161" spans="1:35" x14ac:dyDescent="0.6">
      <c r="A161">
        <v>69161169969</v>
      </c>
      <c r="B161" t="s">
        <v>45</v>
      </c>
      <c r="C161">
        <v>55515330175</v>
      </c>
      <c r="D161" t="s">
        <v>52</v>
      </c>
      <c r="E161" s="2">
        <v>3300000</v>
      </c>
      <c r="F161">
        <v>5.5</v>
      </c>
      <c r="G161" s="3">
        <v>3316875</v>
      </c>
      <c r="H161" s="3">
        <v>3311640</v>
      </c>
      <c r="I161" s="26">
        <f t="shared" si="8"/>
        <v>0</v>
      </c>
      <c r="J161" s="3">
        <v>0</v>
      </c>
      <c r="K161" s="26">
        <f t="shared" si="7"/>
        <v>0</v>
      </c>
      <c r="L161" s="4">
        <v>44862</v>
      </c>
      <c r="M161">
        <v>16</v>
      </c>
      <c r="N161">
        <v>16</v>
      </c>
      <c r="O161">
        <v>0</v>
      </c>
      <c r="P161">
        <v>0</v>
      </c>
      <c r="Q161">
        <v>0</v>
      </c>
      <c r="R161">
        <v>0</v>
      </c>
      <c r="S161" t="s">
        <v>32</v>
      </c>
      <c r="T161">
        <v>15355</v>
      </c>
      <c r="U161" s="2">
        <v>13692</v>
      </c>
      <c r="V161" t="s">
        <v>1740</v>
      </c>
      <c r="W161">
        <v>0</v>
      </c>
      <c r="X161">
        <v>0</v>
      </c>
      <c r="Y161" t="s">
        <v>34</v>
      </c>
      <c r="Z161">
        <v>9</v>
      </c>
      <c r="AA161" t="s">
        <v>34</v>
      </c>
      <c r="AB161" t="s">
        <v>33</v>
      </c>
      <c r="AC161" t="s">
        <v>34</v>
      </c>
      <c r="AD161">
        <v>0</v>
      </c>
      <c r="AE161" t="s">
        <v>33</v>
      </c>
      <c r="AF161" t="s">
        <v>35</v>
      </c>
      <c r="AG161" s="4">
        <v>45376</v>
      </c>
      <c r="AH161">
        <v>0</v>
      </c>
      <c r="AI161" s="14" t="s">
        <v>1756</v>
      </c>
    </row>
    <row r="162" spans="1:35" x14ac:dyDescent="0.6">
      <c r="A162">
        <v>69195195660</v>
      </c>
      <c r="B162" t="s">
        <v>45</v>
      </c>
      <c r="C162">
        <v>55565915091</v>
      </c>
      <c r="D162" t="s">
        <v>208</v>
      </c>
      <c r="E162" s="2">
        <v>2542000</v>
      </c>
      <c r="F162">
        <v>5.5</v>
      </c>
      <c r="G162" s="3">
        <v>2562286</v>
      </c>
      <c r="H162" s="3">
        <v>2562158</v>
      </c>
      <c r="I162" s="26">
        <f t="shared" si="8"/>
        <v>0</v>
      </c>
      <c r="J162" s="3">
        <v>0</v>
      </c>
      <c r="K162" s="26">
        <f t="shared" si="7"/>
        <v>0</v>
      </c>
      <c r="L162" s="4">
        <v>44871</v>
      </c>
      <c r="M162">
        <v>16</v>
      </c>
      <c r="N162">
        <v>16</v>
      </c>
      <c r="O162">
        <v>0</v>
      </c>
      <c r="P162">
        <v>0</v>
      </c>
      <c r="Q162">
        <v>0</v>
      </c>
      <c r="R162">
        <v>0</v>
      </c>
      <c r="S162" t="s">
        <v>32</v>
      </c>
      <c r="T162">
        <v>15355</v>
      </c>
      <c r="U162" s="2">
        <v>10592</v>
      </c>
      <c r="V162" t="s">
        <v>1740</v>
      </c>
      <c r="W162">
        <v>0</v>
      </c>
      <c r="X162">
        <v>0</v>
      </c>
      <c r="AA162" t="s">
        <v>34</v>
      </c>
      <c r="AB162" t="s">
        <v>33</v>
      </c>
      <c r="AC162" t="s">
        <v>34</v>
      </c>
      <c r="AD162">
        <v>0</v>
      </c>
      <c r="AE162" t="s">
        <v>33</v>
      </c>
      <c r="AF162" t="s">
        <v>35</v>
      </c>
      <c r="AG162" s="4">
        <v>45376</v>
      </c>
      <c r="AH162">
        <v>0</v>
      </c>
      <c r="AI162" s="14" t="s">
        <v>1756</v>
      </c>
    </row>
    <row r="163" spans="1:35" x14ac:dyDescent="0.6">
      <c r="A163">
        <v>60591966569</v>
      </c>
      <c r="B163" t="s">
        <v>45</v>
      </c>
      <c r="C163">
        <v>55393635955</v>
      </c>
      <c r="D163" t="s">
        <v>209</v>
      </c>
      <c r="E163" s="2">
        <v>3960000</v>
      </c>
      <c r="F163">
        <v>5.5</v>
      </c>
      <c r="G163" s="3">
        <v>2989908</v>
      </c>
      <c r="H163" s="3">
        <v>2989808</v>
      </c>
      <c r="I163" s="26">
        <f t="shared" si="8"/>
        <v>0</v>
      </c>
      <c r="J163" s="3">
        <v>0</v>
      </c>
      <c r="K163" s="26">
        <f t="shared" si="7"/>
        <v>0</v>
      </c>
      <c r="L163" s="4">
        <v>45220</v>
      </c>
      <c r="M163">
        <v>5</v>
      </c>
      <c r="N163">
        <v>5</v>
      </c>
      <c r="O163">
        <v>0</v>
      </c>
      <c r="P163">
        <v>0</v>
      </c>
      <c r="Q163">
        <v>0</v>
      </c>
      <c r="R163">
        <v>0</v>
      </c>
      <c r="S163" t="s">
        <v>32</v>
      </c>
      <c r="T163">
        <v>15355</v>
      </c>
      <c r="U163" s="2">
        <v>16500</v>
      </c>
      <c r="V163" t="s">
        <v>1740</v>
      </c>
      <c r="W163">
        <v>0</v>
      </c>
      <c r="X163">
        <v>0</v>
      </c>
      <c r="Y163" t="s">
        <v>34</v>
      </c>
      <c r="Z163">
        <v>9</v>
      </c>
      <c r="AA163" t="s">
        <v>34</v>
      </c>
      <c r="AB163" t="s">
        <v>33</v>
      </c>
      <c r="AC163" t="s">
        <v>34</v>
      </c>
      <c r="AD163">
        <v>0</v>
      </c>
      <c r="AE163" t="s">
        <v>33</v>
      </c>
      <c r="AF163" t="s">
        <v>35</v>
      </c>
      <c r="AG163" s="4">
        <v>45376</v>
      </c>
      <c r="AH163">
        <v>0</v>
      </c>
      <c r="AI163" s="14" t="s">
        <v>1756</v>
      </c>
    </row>
    <row r="164" spans="1:35" x14ac:dyDescent="0.6">
      <c r="A164">
        <v>60560516566</v>
      </c>
      <c r="B164" t="s">
        <v>45</v>
      </c>
      <c r="C164">
        <v>55760911569</v>
      </c>
      <c r="D164" t="s">
        <v>210</v>
      </c>
      <c r="E164" s="2">
        <v>3960000</v>
      </c>
      <c r="F164">
        <v>5.5</v>
      </c>
      <c r="G164" s="3">
        <v>2474686</v>
      </c>
      <c r="H164" s="3">
        <v>2474586</v>
      </c>
      <c r="I164" s="26">
        <f t="shared" si="8"/>
        <v>0</v>
      </c>
      <c r="J164" s="3">
        <v>0</v>
      </c>
      <c r="K164" s="26">
        <f t="shared" si="7"/>
        <v>0</v>
      </c>
      <c r="L164" s="4">
        <v>45228</v>
      </c>
      <c r="M164">
        <v>5</v>
      </c>
      <c r="N164">
        <v>5</v>
      </c>
      <c r="O164">
        <v>0</v>
      </c>
      <c r="P164">
        <v>0</v>
      </c>
      <c r="Q164">
        <v>0</v>
      </c>
      <c r="R164">
        <v>0</v>
      </c>
      <c r="S164" t="s">
        <v>32</v>
      </c>
      <c r="T164">
        <v>15355</v>
      </c>
      <c r="U164" s="2">
        <v>16500</v>
      </c>
      <c r="V164" t="s">
        <v>1740</v>
      </c>
      <c r="W164">
        <v>0</v>
      </c>
      <c r="X164">
        <v>0</v>
      </c>
      <c r="Y164" t="s">
        <v>34</v>
      </c>
      <c r="Z164">
        <v>9</v>
      </c>
      <c r="AA164" t="s">
        <v>34</v>
      </c>
      <c r="AB164" t="s">
        <v>33</v>
      </c>
      <c r="AC164" t="s">
        <v>34</v>
      </c>
      <c r="AD164">
        <v>0</v>
      </c>
      <c r="AE164" t="s">
        <v>33</v>
      </c>
      <c r="AF164" t="s">
        <v>35</v>
      </c>
      <c r="AI164" s="14" t="s">
        <v>1756</v>
      </c>
    </row>
    <row r="165" spans="1:35" x14ac:dyDescent="0.6">
      <c r="A165">
        <v>60969966116</v>
      </c>
      <c r="B165" t="s">
        <v>60</v>
      </c>
      <c r="C165">
        <v>90530393600</v>
      </c>
      <c r="D165" t="s">
        <v>211</v>
      </c>
      <c r="E165" s="2">
        <v>1060000</v>
      </c>
      <c r="F165">
        <v>5.5</v>
      </c>
      <c r="G165" s="3">
        <v>1030438</v>
      </c>
      <c r="H165" s="3">
        <v>1013757</v>
      </c>
      <c r="I165" s="26">
        <f t="shared" si="8"/>
        <v>0</v>
      </c>
      <c r="J165" s="3">
        <v>0</v>
      </c>
      <c r="K165" s="26">
        <f t="shared" si="7"/>
        <v>0</v>
      </c>
      <c r="L165" s="4">
        <v>45102</v>
      </c>
      <c r="M165">
        <v>9</v>
      </c>
      <c r="N165">
        <v>9</v>
      </c>
      <c r="O165">
        <v>0</v>
      </c>
      <c r="P165">
        <v>0</v>
      </c>
      <c r="Q165">
        <v>0</v>
      </c>
      <c r="R165">
        <v>0</v>
      </c>
      <c r="S165" t="s">
        <v>32</v>
      </c>
      <c r="T165">
        <v>0</v>
      </c>
      <c r="U165" s="2">
        <v>8031</v>
      </c>
      <c r="V165" t="s">
        <v>1740</v>
      </c>
      <c r="W165">
        <v>0</v>
      </c>
      <c r="X165">
        <v>0</v>
      </c>
      <c r="Y165" t="s">
        <v>34</v>
      </c>
      <c r="Z165">
        <v>9</v>
      </c>
      <c r="AA165" t="s">
        <v>34</v>
      </c>
      <c r="AB165" t="s">
        <v>33</v>
      </c>
      <c r="AC165" t="s">
        <v>34</v>
      </c>
      <c r="AD165">
        <v>0</v>
      </c>
      <c r="AE165" t="s">
        <v>33</v>
      </c>
      <c r="AF165" t="s">
        <v>35</v>
      </c>
      <c r="AI165" s="14" t="s">
        <v>1756</v>
      </c>
    </row>
    <row r="166" spans="1:35" x14ac:dyDescent="0.6">
      <c r="A166">
        <v>69116506691</v>
      </c>
      <c r="B166" t="s">
        <v>212</v>
      </c>
      <c r="C166">
        <v>50053999359</v>
      </c>
      <c r="D166" t="s">
        <v>213</v>
      </c>
      <c r="E166" s="2">
        <v>100000</v>
      </c>
      <c r="F166">
        <v>7.8</v>
      </c>
      <c r="G166" s="3">
        <v>0</v>
      </c>
      <c r="H166" s="3">
        <v>123639.96</v>
      </c>
      <c r="I166" s="26">
        <f t="shared" si="8"/>
        <v>123639.96</v>
      </c>
      <c r="J166" s="3">
        <v>123639.96</v>
      </c>
      <c r="K166" s="26">
        <f t="shared" si="7"/>
        <v>0</v>
      </c>
      <c r="L166" s="4">
        <v>44203</v>
      </c>
      <c r="M166">
        <v>3</v>
      </c>
      <c r="N166">
        <v>2</v>
      </c>
      <c r="O166">
        <v>1</v>
      </c>
      <c r="P166">
        <v>0</v>
      </c>
      <c r="Q166">
        <v>0</v>
      </c>
      <c r="R166">
        <v>0</v>
      </c>
      <c r="S166" t="s">
        <v>32</v>
      </c>
      <c r="T166">
        <v>0</v>
      </c>
      <c r="U166" s="2">
        <v>123272</v>
      </c>
      <c r="V166" s="4">
        <v>45291</v>
      </c>
      <c r="W166">
        <v>0</v>
      </c>
      <c r="X166">
        <v>0</v>
      </c>
      <c r="Y166" t="s">
        <v>34</v>
      </c>
      <c r="Z166">
        <v>9</v>
      </c>
      <c r="AA166" t="s">
        <v>34</v>
      </c>
      <c r="AB166" t="s">
        <v>33</v>
      </c>
      <c r="AC166" t="s">
        <v>34</v>
      </c>
      <c r="AD166">
        <v>0</v>
      </c>
      <c r="AE166" t="s">
        <v>33</v>
      </c>
      <c r="AF166" t="s">
        <v>35</v>
      </c>
      <c r="AI166" s="14" t="s">
        <v>1756</v>
      </c>
    </row>
    <row r="167" spans="1:35" x14ac:dyDescent="0.6">
      <c r="A167">
        <v>69196665161</v>
      </c>
      <c r="B167" t="s">
        <v>212</v>
      </c>
      <c r="C167">
        <v>56751096365</v>
      </c>
      <c r="D167" t="s">
        <v>214</v>
      </c>
      <c r="E167" s="2">
        <v>1550000</v>
      </c>
      <c r="F167">
        <v>7.85</v>
      </c>
      <c r="G167" s="3">
        <v>0</v>
      </c>
      <c r="H167" s="3">
        <v>1827306.28</v>
      </c>
      <c r="I167" s="26">
        <f t="shared" si="8"/>
        <v>1827306.28</v>
      </c>
      <c r="J167" s="3">
        <v>1827306.28</v>
      </c>
      <c r="K167" s="26">
        <f t="shared" si="7"/>
        <v>0</v>
      </c>
      <c r="L167" s="4">
        <v>44213</v>
      </c>
      <c r="M167">
        <v>3</v>
      </c>
      <c r="N167">
        <v>2</v>
      </c>
      <c r="O167">
        <v>1</v>
      </c>
      <c r="P167">
        <v>0</v>
      </c>
      <c r="Q167">
        <v>0</v>
      </c>
      <c r="R167">
        <v>0</v>
      </c>
      <c r="S167" t="s">
        <v>32</v>
      </c>
      <c r="T167">
        <v>0</v>
      </c>
      <c r="U167" s="2">
        <v>1909692</v>
      </c>
      <c r="V167" s="4">
        <v>45291</v>
      </c>
      <c r="W167">
        <v>0</v>
      </c>
      <c r="X167">
        <v>0</v>
      </c>
      <c r="Y167" t="s">
        <v>34</v>
      </c>
      <c r="Z167">
        <v>9</v>
      </c>
      <c r="AA167" t="s">
        <v>34</v>
      </c>
      <c r="AB167" t="s">
        <v>33</v>
      </c>
      <c r="AC167" t="s">
        <v>34</v>
      </c>
      <c r="AD167">
        <v>0</v>
      </c>
      <c r="AE167" t="s">
        <v>33</v>
      </c>
      <c r="AF167" t="s">
        <v>35</v>
      </c>
      <c r="AI167" s="14" t="s">
        <v>1756</v>
      </c>
    </row>
    <row r="168" spans="1:35" x14ac:dyDescent="0.6">
      <c r="A168">
        <v>69606116606</v>
      </c>
      <c r="B168" t="s">
        <v>212</v>
      </c>
      <c r="C168">
        <v>50059055175</v>
      </c>
      <c r="D168" t="s">
        <v>215</v>
      </c>
      <c r="E168" s="2">
        <v>90000</v>
      </c>
      <c r="F168">
        <v>6.5</v>
      </c>
      <c r="G168" s="3">
        <v>0</v>
      </c>
      <c r="H168" s="3">
        <v>94103.55</v>
      </c>
      <c r="I168" s="26">
        <f t="shared" si="8"/>
        <v>94103.55</v>
      </c>
      <c r="J168" s="3">
        <v>94103.55</v>
      </c>
      <c r="K168" s="26">
        <f t="shared" si="7"/>
        <v>0</v>
      </c>
      <c r="L168" s="4">
        <v>44306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 t="s">
        <v>32</v>
      </c>
      <c r="T168">
        <v>0</v>
      </c>
      <c r="U168" s="2">
        <v>112022</v>
      </c>
      <c r="V168" s="4">
        <v>45382</v>
      </c>
      <c r="W168">
        <v>0</v>
      </c>
      <c r="X168">
        <v>0</v>
      </c>
      <c r="AA168" t="s">
        <v>34</v>
      </c>
      <c r="AB168" t="s">
        <v>33</v>
      </c>
      <c r="AC168" t="s">
        <v>34</v>
      </c>
      <c r="AD168">
        <v>0</v>
      </c>
      <c r="AE168" t="s">
        <v>33</v>
      </c>
      <c r="AF168" t="s">
        <v>35</v>
      </c>
      <c r="AG168" s="4">
        <v>45035</v>
      </c>
      <c r="AH168">
        <v>0</v>
      </c>
      <c r="AI168" s="14" t="s">
        <v>1756</v>
      </c>
    </row>
    <row r="169" spans="1:35" x14ac:dyDescent="0.6">
      <c r="A169">
        <v>69511596919</v>
      </c>
      <c r="B169" t="s">
        <v>212</v>
      </c>
      <c r="C169">
        <v>59595715755</v>
      </c>
      <c r="D169" t="s">
        <v>216</v>
      </c>
      <c r="E169" s="2">
        <v>50000</v>
      </c>
      <c r="F169">
        <v>6</v>
      </c>
      <c r="G169" s="3">
        <v>60396</v>
      </c>
      <c r="H169" s="3">
        <v>60369.919999999998</v>
      </c>
      <c r="I169" s="26">
        <f t="shared" si="8"/>
        <v>0</v>
      </c>
      <c r="J169" s="3">
        <v>0</v>
      </c>
      <c r="K169" s="26">
        <f t="shared" si="7"/>
        <v>0</v>
      </c>
      <c r="L169" s="4">
        <v>44358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 t="s">
        <v>32</v>
      </c>
      <c r="T169">
        <v>0</v>
      </c>
      <c r="U169" s="2">
        <v>61891</v>
      </c>
      <c r="V169" t="s">
        <v>1740</v>
      </c>
      <c r="W169">
        <v>0</v>
      </c>
      <c r="X169">
        <v>0</v>
      </c>
      <c r="AA169" t="s">
        <v>34</v>
      </c>
      <c r="AB169" t="s">
        <v>33</v>
      </c>
      <c r="AC169" t="s">
        <v>34</v>
      </c>
      <c r="AD169">
        <v>0</v>
      </c>
      <c r="AE169" t="s">
        <v>33</v>
      </c>
      <c r="AF169" t="s">
        <v>35</v>
      </c>
      <c r="AI169" s="14" t="s">
        <v>1756</v>
      </c>
    </row>
    <row r="170" spans="1:35" x14ac:dyDescent="0.6">
      <c r="A170">
        <v>69916961666</v>
      </c>
      <c r="B170" t="s">
        <v>212</v>
      </c>
      <c r="C170">
        <v>55059537191</v>
      </c>
      <c r="D170" t="s">
        <v>217</v>
      </c>
      <c r="E170" s="2">
        <v>500000</v>
      </c>
      <c r="F170">
        <v>7.6</v>
      </c>
      <c r="G170" s="3">
        <v>598941</v>
      </c>
      <c r="H170" s="3">
        <v>598625.16</v>
      </c>
      <c r="I170" s="26">
        <f t="shared" si="8"/>
        <v>0</v>
      </c>
      <c r="J170" s="3">
        <v>0</v>
      </c>
      <c r="K170" s="26">
        <f t="shared" si="7"/>
        <v>0</v>
      </c>
      <c r="L170" s="4">
        <v>44512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 t="s">
        <v>32</v>
      </c>
      <c r="T170">
        <v>0</v>
      </c>
      <c r="U170" s="2">
        <v>612855</v>
      </c>
      <c r="V170" t="s">
        <v>1740</v>
      </c>
      <c r="W170">
        <v>0</v>
      </c>
      <c r="X170">
        <v>0</v>
      </c>
      <c r="Y170" t="s">
        <v>34</v>
      </c>
      <c r="Z170">
        <v>9</v>
      </c>
      <c r="AA170" t="s">
        <v>34</v>
      </c>
      <c r="AB170" t="s">
        <v>33</v>
      </c>
      <c r="AC170" t="s">
        <v>34</v>
      </c>
      <c r="AD170">
        <v>0</v>
      </c>
      <c r="AE170" t="s">
        <v>33</v>
      </c>
      <c r="AF170" t="s">
        <v>35</v>
      </c>
      <c r="AI170" s="14" t="s">
        <v>1756</v>
      </c>
    </row>
    <row r="171" spans="1:35" x14ac:dyDescent="0.6">
      <c r="A171">
        <v>69060616960</v>
      </c>
      <c r="B171" t="s">
        <v>212</v>
      </c>
      <c r="C171">
        <v>55039555515</v>
      </c>
      <c r="D171" t="s">
        <v>218</v>
      </c>
      <c r="E171" s="2">
        <v>900000</v>
      </c>
      <c r="F171">
        <v>7.25</v>
      </c>
      <c r="G171" s="3">
        <v>1044525</v>
      </c>
      <c r="H171" s="3">
        <v>849423.68</v>
      </c>
      <c r="I171" s="26">
        <f t="shared" si="8"/>
        <v>0</v>
      </c>
      <c r="J171" s="3">
        <v>0</v>
      </c>
      <c r="K171" s="26">
        <f t="shared" si="7"/>
        <v>0</v>
      </c>
      <c r="L171" s="4">
        <v>44563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 t="s">
        <v>32</v>
      </c>
      <c r="T171">
        <v>0</v>
      </c>
      <c r="U171" s="2">
        <v>1095572</v>
      </c>
      <c r="V171" t="s">
        <v>1740</v>
      </c>
      <c r="W171">
        <v>0</v>
      </c>
      <c r="X171">
        <v>0</v>
      </c>
      <c r="Y171" t="s">
        <v>34</v>
      </c>
      <c r="Z171">
        <v>9</v>
      </c>
      <c r="AA171" t="s">
        <v>34</v>
      </c>
      <c r="AB171" t="s">
        <v>33</v>
      </c>
      <c r="AC171" t="s">
        <v>34</v>
      </c>
      <c r="AD171">
        <v>0</v>
      </c>
      <c r="AE171" t="s">
        <v>33</v>
      </c>
      <c r="AF171" t="s">
        <v>35</v>
      </c>
      <c r="AI171" s="14" t="s">
        <v>1756</v>
      </c>
    </row>
    <row r="172" spans="1:35" x14ac:dyDescent="0.6">
      <c r="A172">
        <v>69191619116</v>
      </c>
      <c r="B172" t="s">
        <v>212</v>
      </c>
      <c r="C172">
        <v>55009009959</v>
      </c>
      <c r="D172" t="s">
        <v>219</v>
      </c>
      <c r="E172" s="2">
        <v>150000</v>
      </c>
      <c r="F172">
        <v>7.75</v>
      </c>
      <c r="G172" s="3">
        <v>176141</v>
      </c>
      <c r="H172" s="3">
        <v>176141</v>
      </c>
      <c r="I172" s="26">
        <f t="shared" si="8"/>
        <v>0</v>
      </c>
      <c r="J172" s="3">
        <v>0</v>
      </c>
      <c r="K172" s="26">
        <f t="shared" si="7"/>
        <v>0</v>
      </c>
      <c r="L172" s="4">
        <v>44623</v>
      </c>
      <c r="M172">
        <v>1</v>
      </c>
      <c r="N172">
        <v>1</v>
      </c>
      <c r="O172">
        <v>0</v>
      </c>
      <c r="P172">
        <v>0</v>
      </c>
      <c r="Q172">
        <v>0</v>
      </c>
      <c r="R172">
        <v>0</v>
      </c>
      <c r="S172" t="s">
        <v>32</v>
      </c>
      <c r="T172">
        <v>0</v>
      </c>
      <c r="U172" s="2">
        <v>184780</v>
      </c>
      <c r="V172" t="s">
        <v>1740</v>
      </c>
      <c r="W172">
        <v>0</v>
      </c>
      <c r="X172">
        <v>0</v>
      </c>
      <c r="Y172" t="s">
        <v>34</v>
      </c>
      <c r="Z172">
        <v>9</v>
      </c>
      <c r="AA172" t="s">
        <v>34</v>
      </c>
      <c r="AB172" t="s">
        <v>33</v>
      </c>
      <c r="AC172" t="s">
        <v>34</v>
      </c>
      <c r="AD172">
        <v>0</v>
      </c>
      <c r="AE172" t="s">
        <v>33</v>
      </c>
      <c r="AF172" t="s">
        <v>35</v>
      </c>
      <c r="AI172" s="14" t="s">
        <v>1756</v>
      </c>
    </row>
    <row r="173" spans="1:35" x14ac:dyDescent="0.6">
      <c r="A173">
        <v>69999619119</v>
      </c>
      <c r="B173" t="s">
        <v>212</v>
      </c>
      <c r="C173">
        <v>55655799170</v>
      </c>
      <c r="D173" t="s">
        <v>220</v>
      </c>
      <c r="E173" s="2">
        <v>180000</v>
      </c>
      <c r="F173">
        <v>8.35</v>
      </c>
      <c r="G173" s="3">
        <v>207076</v>
      </c>
      <c r="H173" s="3">
        <v>147076</v>
      </c>
      <c r="I173" s="26">
        <f t="shared" si="8"/>
        <v>0</v>
      </c>
      <c r="J173" s="3">
        <v>0</v>
      </c>
      <c r="K173" s="26">
        <f t="shared" si="7"/>
        <v>0</v>
      </c>
      <c r="L173" s="4">
        <v>44640</v>
      </c>
      <c r="M173">
        <v>1</v>
      </c>
      <c r="N173">
        <v>1</v>
      </c>
      <c r="O173">
        <v>0</v>
      </c>
      <c r="P173">
        <v>0</v>
      </c>
      <c r="Q173">
        <v>0</v>
      </c>
      <c r="R173">
        <v>0</v>
      </c>
      <c r="S173" t="s">
        <v>32</v>
      </c>
      <c r="T173">
        <v>0</v>
      </c>
      <c r="U173" s="2">
        <v>224267</v>
      </c>
      <c r="V173" t="s">
        <v>1740</v>
      </c>
      <c r="W173">
        <v>0</v>
      </c>
      <c r="X173">
        <v>0</v>
      </c>
      <c r="AA173" t="s">
        <v>34</v>
      </c>
      <c r="AB173" t="s">
        <v>33</v>
      </c>
      <c r="AC173" t="s">
        <v>34</v>
      </c>
      <c r="AD173">
        <v>0</v>
      </c>
      <c r="AE173" t="s">
        <v>33</v>
      </c>
      <c r="AF173" t="s">
        <v>35</v>
      </c>
      <c r="AI173" s="14" t="s">
        <v>1756</v>
      </c>
    </row>
    <row r="174" spans="1:35" x14ac:dyDescent="0.6">
      <c r="A174">
        <v>69690611151</v>
      </c>
      <c r="B174" t="s">
        <v>212</v>
      </c>
      <c r="C174">
        <v>50053909366</v>
      </c>
      <c r="D174" t="s">
        <v>221</v>
      </c>
      <c r="E174" s="2">
        <v>360000</v>
      </c>
      <c r="F174">
        <v>6.5</v>
      </c>
      <c r="G174" s="3">
        <v>405036</v>
      </c>
      <c r="H174" s="3">
        <v>405036</v>
      </c>
      <c r="I174" s="26">
        <f t="shared" si="8"/>
        <v>0</v>
      </c>
      <c r="J174" s="3">
        <v>0</v>
      </c>
      <c r="K174" s="26">
        <f t="shared" si="7"/>
        <v>0</v>
      </c>
      <c r="L174" s="4">
        <v>44731</v>
      </c>
      <c r="M174">
        <v>1</v>
      </c>
      <c r="N174">
        <v>1</v>
      </c>
      <c r="O174">
        <v>0</v>
      </c>
      <c r="P174">
        <v>0</v>
      </c>
      <c r="Q174">
        <v>0</v>
      </c>
      <c r="R174">
        <v>0</v>
      </c>
      <c r="S174" t="s">
        <v>32</v>
      </c>
      <c r="T174">
        <v>0</v>
      </c>
      <c r="U174" s="2">
        <v>419691</v>
      </c>
      <c r="V174" t="s">
        <v>1740</v>
      </c>
      <c r="W174">
        <v>0</v>
      </c>
      <c r="X174">
        <v>0</v>
      </c>
      <c r="Y174" t="s">
        <v>34</v>
      </c>
      <c r="Z174">
        <v>9</v>
      </c>
      <c r="AA174" t="s">
        <v>34</v>
      </c>
      <c r="AB174" t="s">
        <v>33</v>
      </c>
      <c r="AC174" t="s">
        <v>34</v>
      </c>
      <c r="AD174">
        <v>0</v>
      </c>
      <c r="AE174" t="s">
        <v>33</v>
      </c>
      <c r="AF174" t="s">
        <v>35</v>
      </c>
      <c r="AI174" s="14" t="s">
        <v>1756</v>
      </c>
    </row>
    <row r="175" spans="1:35" x14ac:dyDescent="0.6">
      <c r="A175">
        <v>69691600016</v>
      </c>
      <c r="B175" t="s">
        <v>212</v>
      </c>
      <c r="C175">
        <v>55159955359</v>
      </c>
      <c r="D175" t="s">
        <v>222</v>
      </c>
      <c r="E175" s="2">
        <v>410000</v>
      </c>
      <c r="F175">
        <v>6.5</v>
      </c>
      <c r="G175" s="3">
        <v>456601</v>
      </c>
      <c r="H175" s="3">
        <v>409883</v>
      </c>
      <c r="I175" s="26">
        <f t="shared" si="8"/>
        <v>0</v>
      </c>
      <c r="J175" s="3">
        <v>0</v>
      </c>
      <c r="K175" s="26">
        <f t="shared" si="7"/>
        <v>0</v>
      </c>
      <c r="L175" s="4">
        <v>44752</v>
      </c>
      <c r="M175">
        <v>1</v>
      </c>
      <c r="N175">
        <v>1</v>
      </c>
      <c r="O175">
        <v>0</v>
      </c>
      <c r="P175">
        <v>0</v>
      </c>
      <c r="Q175">
        <v>0</v>
      </c>
      <c r="R175">
        <v>0</v>
      </c>
      <c r="S175" t="s">
        <v>32</v>
      </c>
      <c r="T175">
        <v>0</v>
      </c>
      <c r="U175" s="2">
        <v>490513</v>
      </c>
      <c r="V175" t="s">
        <v>1740</v>
      </c>
      <c r="W175">
        <v>0</v>
      </c>
      <c r="X175">
        <v>0</v>
      </c>
      <c r="Y175" t="s">
        <v>34</v>
      </c>
      <c r="Z175">
        <v>9</v>
      </c>
      <c r="AA175" t="s">
        <v>34</v>
      </c>
      <c r="AB175" t="s">
        <v>33</v>
      </c>
      <c r="AC175" t="s">
        <v>34</v>
      </c>
      <c r="AD175">
        <v>0</v>
      </c>
      <c r="AE175" t="s">
        <v>33</v>
      </c>
      <c r="AF175" t="s">
        <v>35</v>
      </c>
      <c r="AI175" s="14" t="s">
        <v>1756</v>
      </c>
    </row>
    <row r="176" spans="1:35" x14ac:dyDescent="0.6">
      <c r="A176">
        <v>69556011996</v>
      </c>
      <c r="B176" t="s">
        <v>212</v>
      </c>
      <c r="C176">
        <v>59599975905</v>
      </c>
      <c r="D176" t="s">
        <v>223</v>
      </c>
      <c r="E176" s="2">
        <v>75000</v>
      </c>
      <c r="F176">
        <v>6.5</v>
      </c>
      <c r="G176" s="3">
        <v>83843</v>
      </c>
      <c r="H176" s="3">
        <v>83843</v>
      </c>
      <c r="I176" s="26">
        <f t="shared" si="8"/>
        <v>0</v>
      </c>
      <c r="J176" s="3">
        <v>0</v>
      </c>
      <c r="K176" s="26">
        <f t="shared" si="7"/>
        <v>0</v>
      </c>
      <c r="L176" s="4">
        <v>44778</v>
      </c>
      <c r="M176">
        <v>1</v>
      </c>
      <c r="N176">
        <v>1</v>
      </c>
      <c r="O176">
        <v>0</v>
      </c>
      <c r="P176">
        <v>0</v>
      </c>
      <c r="Q176">
        <v>0</v>
      </c>
      <c r="R176">
        <v>0</v>
      </c>
      <c r="S176" t="s">
        <v>32</v>
      </c>
      <c r="T176">
        <v>0</v>
      </c>
      <c r="U176" s="2">
        <v>86562</v>
      </c>
      <c r="V176" t="s">
        <v>1740</v>
      </c>
      <c r="W176">
        <v>0</v>
      </c>
      <c r="X176">
        <v>0</v>
      </c>
      <c r="Y176" t="s">
        <v>34</v>
      </c>
      <c r="Z176">
        <v>9</v>
      </c>
      <c r="AA176" t="s">
        <v>34</v>
      </c>
      <c r="AB176" t="s">
        <v>33</v>
      </c>
      <c r="AC176" t="s">
        <v>34</v>
      </c>
      <c r="AD176">
        <v>0</v>
      </c>
      <c r="AE176" t="s">
        <v>33</v>
      </c>
      <c r="AF176" t="s">
        <v>35</v>
      </c>
      <c r="AI176" s="14" t="s">
        <v>1756</v>
      </c>
    </row>
    <row r="177" spans="1:35" x14ac:dyDescent="0.6">
      <c r="A177">
        <v>69599959109</v>
      </c>
      <c r="B177" t="s">
        <v>212</v>
      </c>
      <c r="C177">
        <v>55056565159</v>
      </c>
      <c r="D177" t="s">
        <v>224</v>
      </c>
      <c r="E177" s="2">
        <v>100000</v>
      </c>
      <c r="F177">
        <v>7.75</v>
      </c>
      <c r="G177" s="3">
        <v>110162</v>
      </c>
      <c r="H177" s="3">
        <v>77162</v>
      </c>
      <c r="I177" s="26">
        <f t="shared" si="8"/>
        <v>0</v>
      </c>
      <c r="J177" s="3">
        <v>0</v>
      </c>
      <c r="K177" s="26">
        <f t="shared" si="7"/>
        <v>0</v>
      </c>
      <c r="L177" s="4">
        <v>44793</v>
      </c>
      <c r="M177">
        <v>1</v>
      </c>
      <c r="N177">
        <v>1</v>
      </c>
      <c r="O177">
        <v>0</v>
      </c>
      <c r="P177">
        <v>0</v>
      </c>
      <c r="Q177">
        <v>0</v>
      </c>
      <c r="R177">
        <v>0</v>
      </c>
      <c r="S177" t="s">
        <v>32</v>
      </c>
      <c r="T177">
        <v>0</v>
      </c>
      <c r="U177" s="2">
        <v>122847</v>
      </c>
      <c r="V177" t="s">
        <v>1740</v>
      </c>
      <c r="W177">
        <v>0</v>
      </c>
      <c r="X177">
        <v>0</v>
      </c>
      <c r="Y177" t="s">
        <v>34</v>
      </c>
      <c r="Z177">
        <v>9</v>
      </c>
      <c r="AA177" t="s">
        <v>34</v>
      </c>
      <c r="AB177" t="s">
        <v>33</v>
      </c>
      <c r="AC177" t="s">
        <v>34</v>
      </c>
      <c r="AD177">
        <v>0</v>
      </c>
      <c r="AE177" t="s">
        <v>33</v>
      </c>
      <c r="AF177" t="s">
        <v>35</v>
      </c>
      <c r="AI177" s="14" t="s">
        <v>1756</v>
      </c>
    </row>
    <row r="178" spans="1:35" x14ac:dyDescent="0.6">
      <c r="A178">
        <v>69956096991</v>
      </c>
      <c r="B178" t="s">
        <v>212</v>
      </c>
      <c r="C178">
        <v>59669551135</v>
      </c>
      <c r="D178" t="s">
        <v>225</v>
      </c>
      <c r="E178" s="2">
        <v>114000</v>
      </c>
      <c r="F178">
        <v>6</v>
      </c>
      <c r="G178" s="3">
        <v>123268</v>
      </c>
      <c r="H178" s="3">
        <v>113468</v>
      </c>
      <c r="I178" s="26">
        <f t="shared" si="8"/>
        <v>0</v>
      </c>
      <c r="J178" s="3">
        <v>0</v>
      </c>
      <c r="K178" s="26">
        <f t="shared" si="7"/>
        <v>0</v>
      </c>
      <c r="L178" s="4">
        <v>44902</v>
      </c>
      <c r="M178">
        <v>1</v>
      </c>
      <c r="N178">
        <v>1</v>
      </c>
      <c r="O178">
        <v>0</v>
      </c>
      <c r="P178">
        <v>0</v>
      </c>
      <c r="Q178">
        <v>0</v>
      </c>
      <c r="R178">
        <v>0</v>
      </c>
      <c r="S178" t="s">
        <v>32</v>
      </c>
      <c r="T178">
        <v>0</v>
      </c>
      <c r="U178" s="2">
        <v>136789</v>
      </c>
      <c r="V178" t="s">
        <v>1740</v>
      </c>
      <c r="W178">
        <v>0</v>
      </c>
      <c r="X178">
        <v>0</v>
      </c>
      <c r="Y178" t="s">
        <v>34</v>
      </c>
      <c r="Z178">
        <v>9</v>
      </c>
      <c r="AA178" t="s">
        <v>34</v>
      </c>
      <c r="AB178" t="s">
        <v>33</v>
      </c>
      <c r="AC178" t="s">
        <v>34</v>
      </c>
      <c r="AD178">
        <v>0</v>
      </c>
      <c r="AE178" t="s">
        <v>33</v>
      </c>
      <c r="AF178" t="s">
        <v>35</v>
      </c>
      <c r="AI178" s="14" t="s">
        <v>1756</v>
      </c>
    </row>
    <row r="179" spans="1:35" x14ac:dyDescent="0.6">
      <c r="A179">
        <v>69996616615</v>
      </c>
      <c r="B179" t="s">
        <v>212</v>
      </c>
      <c r="C179">
        <v>55095155655</v>
      </c>
      <c r="D179" t="s">
        <v>226</v>
      </c>
      <c r="E179" s="2">
        <v>87000</v>
      </c>
      <c r="F179">
        <v>7.7</v>
      </c>
      <c r="G179" s="3">
        <v>94895</v>
      </c>
      <c r="H179" s="3">
        <v>89895</v>
      </c>
      <c r="I179" s="26">
        <f t="shared" si="8"/>
        <v>0</v>
      </c>
      <c r="J179" s="3">
        <v>0</v>
      </c>
      <c r="K179" s="26">
        <f t="shared" si="7"/>
        <v>0</v>
      </c>
      <c r="L179" s="4">
        <v>44961</v>
      </c>
      <c r="M179">
        <v>1</v>
      </c>
      <c r="N179">
        <v>1</v>
      </c>
      <c r="O179">
        <v>0</v>
      </c>
      <c r="P179">
        <v>0</v>
      </c>
      <c r="Q179">
        <v>0</v>
      </c>
      <c r="R179">
        <v>0</v>
      </c>
      <c r="S179" t="s">
        <v>32</v>
      </c>
      <c r="T179">
        <v>0</v>
      </c>
      <c r="U179" s="2">
        <v>107042</v>
      </c>
      <c r="V179" t="s">
        <v>1740</v>
      </c>
      <c r="W179">
        <v>0</v>
      </c>
      <c r="X179">
        <v>0</v>
      </c>
      <c r="AA179" t="s">
        <v>34</v>
      </c>
      <c r="AB179" t="s">
        <v>33</v>
      </c>
      <c r="AC179" t="s">
        <v>34</v>
      </c>
      <c r="AD179">
        <v>0</v>
      </c>
      <c r="AE179" t="s">
        <v>33</v>
      </c>
      <c r="AF179" t="s">
        <v>35</v>
      </c>
      <c r="AI179" s="14" t="s">
        <v>1756</v>
      </c>
    </row>
    <row r="180" spans="1:35" x14ac:dyDescent="0.6">
      <c r="A180">
        <v>60061566969</v>
      </c>
      <c r="B180" t="s">
        <v>212</v>
      </c>
      <c r="C180">
        <v>50053955767</v>
      </c>
      <c r="D180" t="s">
        <v>227</v>
      </c>
      <c r="E180" s="2">
        <v>500000</v>
      </c>
      <c r="F180">
        <v>6.6</v>
      </c>
      <c r="G180" s="3">
        <v>534118</v>
      </c>
      <c r="H180" s="3">
        <v>379118</v>
      </c>
      <c r="I180" s="26">
        <f t="shared" si="8"/>
        <v>0</v>
      </c>
      <c r="J180" s="3">
        <v>0</v>
      </c>
      <c r="K180" s="26">
        <f t="shared" si="7"/>
        <v>0</v>
      </c>
      <c r="L180" s="4">
        <v>44981</v>
      </c>
      <c r="M180">
        <v>1</v>
      </c>
      <c r="N180">
        <v>1</v>
      </c>
      <c r="O180">
        <v>0</v>
      </c>
      <c r="P180">
        <v>0</v>
      </c>
      <c r="Q180">
        <v>0</v>
      </c>
      <c r="R180">
        <v>0</v>
      </c>
      <c r="S180" t="s">
        <v>32</v>
      </c>
      <c r="T180">
        <v>0</v>
      </c>
      <c r="U180" s="2">
        <v>621885</v>
      </c>
      <c r="V180" t="s">
        <v>1740</v>
      </c>
      <c r="W180">
        <v>0</v>
      </c>
      <c r="X180">
        <v>0</v>
      </c>
      <c r="AA180" t="s">
        <v>34</v>
      </c>
      <c r="AB180" t="s">
        <v>33</v>
      </c>
      <c r="AC180" t="s">
        <v>34</v>
      </c>
      <c r="AD180">
        <v>0</v>
      </c>
      <c r="AE180" t="s">
        <v>33</v>
      </c>
      <c r="AF180" t="s">
        <v>35</v>
      </c>
      <c r="AI180" s="14" t="s">
        <v>1756</v>
      </c>
    </row>
    <row r="181" spans="1:35" x14ac:dyDescent="0.6">
      <c r="A181">
        <v>60069110599</v>
      </c>
      <c r="B181" t="s">
        <v>212</v>
      </c>
      <c r="C181">
        <v>55591757369</v>
      </c>
      <c r="D181" t="s">
        <v>228</v>
      </c>
      <c r="E181" s="2">
        <v>300000</v>
      </c>
      <c r="F181">
        <v>6</v>
      </c>
      <c r="G181" s="3">
        <v>319506</v>
      </c>
      <c r="H181" s="3">
        <v>309506</v>
      </c>
      <c r="I181" s="26">
        <f t="shared" si="8"/>
        <v>0</v>
      </c>
      <c r="J181" s="3">
        <v>0</v>
      </c>
      <c r="K181" s="26">
        <f t="shared" si="7"/>
        <v>0</v>
      </c>
      <c r="L181" s="4">
        <v>44988</v>
      </c>
      <c r="M181">
        <v>1</v>
      </c>
      <c r="N181">
        <v>1</v>
      </c>
      <c r="O181">
        <v>0</v>
      </c>
      <c r="P181">
        <v>0</v>
      </c>
      <c r="Q181">
        <v>0</v>
      </c>
      <c r="R181">
        <v>0</v>
      </c>
      <c r="S181" t="s">
        <v>32</v>
      </c>
      <c r="T181">
        <v>0</v>
      </c>
      <c r="U181" s="2">
        <v>353052</v>
      </c>
      <c r="V181" t="s">
        <v>1740</v>
      </c>
      <c r="W181">
        <v>0</v>
      </c>
      <c r="X181">
        <v>0</v>
      </c>
      <c r="Y181" t="s">
        <v>34</v>
      </c>
      <c r="Z181">
        <v>9</v>
      </c>
      <c r="AA181" t="s">
        <v>34</v>
      </c>
      <c r="AB181" t="s">
        <v>33</v>
      </c>
      <c r="AC181" t="s">
        <v>34</v>
      </c>
      <c r="AD181">
        <v>0</v>
      </c>
      <c r="AE181" t="s">
        <v>33</v>
      </c>
      <c r="AF181" t="s">
        <v>35</v>
      </c>
      <c r="AI181" s="14" t="s">
        <v>1756</v>
      </c>
    </row>
    <row r="182" spans="1:35" x14ac:dyDescent="0.6">
      <c r="A182">
        <v>60011169661</v>
      </c>
      <c r="B182" t="s">
        <v>212</v>
      </c>
      <c r="C182">
        <v>55036150756</v>
      </c>
      <c r="D182" t="s">
        <v>229</v>
      </c>
      <c r="E182" s="2">
        <v>25000</v>
      </c>
      <c r="F182">
        <v>6.1</v>
      </c>
      <c r="G182" s="3">
        <v>26140</v>
      </c>
      <c r="H182" s="3">
        <v>6140</v>
      </c>
      <c r="I182" s="26">
        <f t="shared" si="8"/>
        <v>0</v>
      </c>
      <c r="J182" s="3">
        <v>0</v>
      </c>
      <c r="K182" s="26">
        <f t="shared" si="7"/>
        <v>0</v>
      </c>
      <c r="L182" s="4">
        <v>44997</v>
      </c>
      <c r="M182">
        <v>1</v>
      </c>
      <c r="N182">
        <v>1</v>
      </c>
      <c r="O182">
        <v>0</v>
      </c>
      <c r="P182">
        <v>0</v>
      </c>
      <c r="Q182">
        <v>0</v>
      </c>
      <c r="R182">
        <v>0</v>
      </c>
      <c r="S182" t="s">
        <v>32</v>
      </c>
      <c r="T182">
        <v>0</v>
      </c>
      <c r="U182" s="2">
        <v>30797</v>
      </c>
      <c r="V182" t="s">
        <v>1740</v>
      </c>
      <c r="W182">
        <v>0</v>
      </c>
      <c r="X182">
        <v>0</v>
      </c>
      <c r="Y182" t="s">
        <v>34</v>
      </c>
      <c r="Z182">
        <v>9</v>
      </c>
      <c r="AA182" t="s">
        <v>34</v>
      </c>
      <c r="AB182" t="s">
        <v>33</v>
      </c>
      <c r="AC182" t="s">
        <v>34</v>
      </c>
      <c r="AD182">
        <v>0</v>
      </c>
      <c r="AE182" t="s">
        <v>33</v>
      </c>
      <c r="AF182" t="s">
        <v>35</v>
      </c>
      <c r="AI182" s="14" t="s">
        <v>1756</v>
      </c>
    </row>
    <row r="183" spans="1:35" x14ac:dyDescent="0.6">
      <c r="A183">
        <v>60199566616</v>
      </c>
      <c r="B183" t="s">
        <v>212</v>
      </c>
      <c r="C183">
        <v>55599399905</v>
      </c>
      <c r="D183" t="s">
        <v>230</v>
      </c>
      <c r="E183" s="2">
        <v>400000</v>
      </c>
      <c r="F183">
        <v>6.5</v>
      </c>
      <c r="G183" s="3">
        <v>420425</v>
      </c>
      <c r="H183" s="3">
        <v>20425</v>
      </c>
      <c r="I183" s="26">
        <f t="shared" si="8"/>
        <v>0</v>
      </c>
      <c r="J183" s="3">
        <v>0</v>
      </c>
      <c r="K183" s="26">
        <f t="shared" si="7"/>
        <v>0</v>
      </c>
      <c r="L183" s="4">
        <v>45024</v>
      </c>
      <c r="M183">
        <v>1</v>
      </c>
      <c r="N183">
        <v>1</v>
      </c>
      <c r="O183">
        <v>0</v>
      </c>
      <c r="P183">
        <v>0</v>
      </c>
      <c r="Q183">
        <v>0</v>
      </c>
      <c r="R183">
        <v>0</v>
      </c>
      <c r="S183" t="s">
        <v>32</v>
      </c>
      <c r="T183">
        <v>0</v>
      </c>
      <c r="U183" s="2">
        <v>478767</v>
      </c>
      <c r="V183" t="s">
        <v>1740</v>
      </c>
      <c r="W183">
        <v>0</v>
      </c>
      <c r="X183">
        <v>0</v>
      </c>
      <c r="Y183" t="s">
        <v>34</v>
      </c>
      <c r="Z183">
        <v>9</v>
      </c>
      <c r="AA183" t="s">
        <v>34</v>
      </c>
      <c r="AB183" t="s">
        <v>33</v>
      </c>
      <c r="AC183" t="s">
        <v>34</v>
      </c>
      <c r="AD183">
        <v>0</v>
      </c>
      <c r="AE183" t="s">
        <v>33</v>
      </c>
      <c r="AF183" t="s">
        <v>35</v>
      </c>
      <c r="AI183" s="14" t="s">
        <v>1756</v>
      </c>
    </row>
    <row r="184" spans="1:35" x14ac:dyDescent="0.6">
      <c r="A184">
        <v>60606691196</v>
      </c>
      <c r="B184" t="s">
        <v>212</v>
      </c>
      <c r="C184">
        <v>50059099950</v>
      </c>
      <c r="D184" t="s">
        <v>231</v>
      </c>
      <c r="E184" s="2">
        <v>430000</v>
      </c>
      <c r="F184">
        <v>6.1</v>
      </c>
      <c r="G184" s="3">
        <v>448424</v>
      </c>
      <c r="H184" s="3">
        <v>448424</v>
      </c>
      <c r="I184" s="26">
        <f t="shared" si="8"/>
        <v>0</v>
      </c>
      <c r="J184" s="3">
        <v>0</v>
      </c>
      <c r="K184" s="26">
        <f t="shared" si="7"/>
        <v>0</v>
      </c>
      <c r="L184" s="4">
        <v>45127</v>
      </c>
      <c r="M184">
        <v>1</v>
      </c>
      <c r="N184">
        <v>1</v>
      </c>
      <c r="O184">
        <v>0</v>
      </c>
      <c r="P184">
        <v>0</v>
      </c>
      <c r="Q184">
        <v>0</v>
      </c>
      <c r="R184">
        <v>0</v>
      </c>
      <c r="S184" t="s">
        <v>32</v>
      </c>
      <c r="T184">
        <v>0</v>
      </c>
      <c r="U184" s="2">
        <v>506128</v>
      </c>
      <c r="V184" t="s">
        <v>1740</v>
      </c>
      <c r="W184">
        <v>0</v>
      </c>
      <c r="X184">
        <v>0</v>
      </c>
      <c r="Y184" t="s">
        <v>34</v>
      </c>
      <c r="Z184">
        <v>9</v>
      </c>
      <c r="AA184" t="s">
        <v>34</v>
      </c>
      <c r="AB184" t="s">
        <v>33</v>
      </c>
      <c r="AC184" t="s">
        <v>34</v>
      </c>
      <c r="AD184">
        <v>0</v>
      </c>
      <c r="AE184" t="s">
        <v>33</v>
      </c>
      <c r="AF184" t="s">
        <v>35</v>
      </c>
      <c r="AI184" s="14" t="s">
        <v>1756</v>
      </c>
    </row>
    <row r="185" spans="1:35" x14ac:dyDescent="0.6">
      <c r="A185">
        <v>60169619161</v>
      </c>
      <c r="B185" t="s">
        <v>212</v>
      </c>
      <c r="C185">
        <v>55056565159</v>
      </c>
      <c r="D185" t="s">
        <v>224</v>
      </c>
      <c r="E185" s="2">
        <v>418000</v>
      </c>
      <c r="F185">
        <v>6.4</v>
      </c>
      <c r="G185" s="3">
        <v>396818</v>
      </c>
      <c r="H185" s="3">
        <v>409613</v>
      </c>
      <c r="I185" s="26">
        <f t="shared" si="8"/>
        <v>12795</v>
      </c>
      <c r="J185" s="3">
        <v>12795</v>
      </c>
      <c r="K185" s="26">
        <f t="shared" si="7"/>
        <v>0</v>
      </c>
      <c r="L185" s="4">
        <v>45322</v>
      </c>
      <c r="M185">
        <v>2</v>
      </c>
      <c r="N185">
        <v>1</v>
      </c>
      <c r="O185">
        <v>1</v>
      </c>
      <c r="P185">
        <v>0</v>
      </c>
      <c r="Q185">
        <v>0</v>
      </c>
      <c r="R185">
        <v>0</v>
      </c>
      <c r="S185" t="s">
        <v>32</v>
      </c>
      <c r="T185">
        <v>0</v>
      </c>
      <c r="U185" s="2">
        <v>12795</v>
      </c>
      <c r="V185" s="4">
        <v>45382</v>
      </c>
      <c r="W185">
        <v>0</v>
      </c>
      <c r="X185">
        <v>0</v>
      </c>
      <c r="Y185" t="s">
        <v>34</v>
      </c>
      <c r="Z185">
        <v>9</v>
      </c>
      <c r="AA185" t="s">
        <v>34</v>
      </c>
      <c r="AB185" t="s">
        <v>33</v>
      </c>
      <c r="AC185" t="s">
        <v>34</v>
      </c>
      <c r="AD185">
        <v>0</v>
      </c>
      <c r="AE185" t="s">
        <v>33</v>
      </c>
      <c r="AF185" t="s">
        <v>35</v>
      </c>
      <c r="AI185" s="14" t="s">
        <v>1756</v>
      </c>
    </row>
    <row r="186" spans="1:35" x14ac:dyDescent="0.6">
      <c r="A186">
        <v>60910199190</v>
      </c>
      <c r="B186" t="s">
        <v>212</v>
      </c>
      <c r="C186">
        <v>50053995755</v>
      </c>
      <c r="D186" t="s">
        <v>232</v>
      </c>
      <c r="E186" s="2">
        <v>2646000</v>
      </c>
      <c r="F186">
        <v>7.5</v>
      </c>
      <c r="G186" s="3">
        <v>2663402</v>
      </c>
      <c r="H186" s="3">
        <v>2663402</v>
      </c>
      <c r="I186" s="26">
        <f t="shared" si="8"/>
        <v>0</v>
      </c>
      <c r="J186" s="3">
        <v>0</v>
      </c>
      <c r="K186" s="26">
        <f t="shared" si="7"/>
        <v>0</v>
      </c>
      <c r="L186" s="4">
        <v>45350</v>
      </c>
      <c r="M186">
        <v>1</v>
      </c>
      <c r="N186">
        <v>1</v>
      </c>
      <c r="O186">
        <v>0</v>
      </c>
      <c r="P186">
        <v>0</v>
      </c>
      <c r="Q186">
        <v>0</v>
      </c>
      <c r="R186">
        <v>0</v>
      </c>
      <c r="S186" t="s">
        <v>32</v>
      </c>
      <c r="T186">
        <v>0</v>
      </c>
      <c r="U186" s="2">
        <v>3240263</v>
      </c>
      <c r="V186" t="s">
        <v>1740</v>
      </c>
      <c r="W186">
        <v>0</v>
      </c>
      <c r="X186">
        <v>0</v>
      </c>
      <c r="Y186" t="s">
        <v>34</v>
      </c>
      <c r="Z186">
        <v>9</v>
      </c>
      <c r="AA186" t="s">
        <v>34</v>
      </c>
      <c r="AB186" t="s">
        <v>33</v>
      </c>
      <c r="AC186" t="s">
        <v>34</v>
      </c>
      <c r="AD186">
        <v>0</v>
      </c>
      <c r="AE186" t="s">
        <v>33</v>
      </c>
      <c r="AF186" t="s">
        <v>35</v>
      </c>
      <c r="AI186" s="14" t="s">
        <v>1756</v>
      </c>
    </row>
    <row r="187" spans="1:35" x14ac:dyDescent="0.6">
      <c r="A187">
        <v>69669561961</v>
      </c>
      <c r="B187" t="s">
        <v>65</v>
      </c>
      <c r="C187">
        <v>56613903351</v>
      </c>
      <c r="D187" t="s">
        <v>51</v>
      </c>
      <c r="E187" s="2">
        <v>72000</v>
      </c>
      <c r="F187">
        <v>5.5</v>
      </c>
      <c r="G187" s="3">
        <v>58797</v>
      </c>
      <c r="H187" s="3">
        <v>58650</v>
      </c>
      <c r="I187" s="26">
        <f t="shared" si="8"/>
        <v>0</v>
      </c>
      <c r="J187" s="3">
        <v>0</v>
      </c>
      <c r="K187" s="26">
        <f t="shared" si="7"/>
        <v>0</v>
      </c>
      <c r="L187" s="4">
        <v>44823</v>
      </c>
      <c r="M187">
        <v>18</v>
      </c>
      <c r="N187">
        <v>18</v>
      </c>
      <c r="O187">
        <v>0</v>
      </c>
      <c r="P187">
        <v>0</v>
      </c>
      <c r="Q187">
        <v>0</v>
      </c>
      <c r="R187">
        <v>0</v>
      </c>
      <c r="S187" t="s">
        <v>32</v>
      </c>
      <c r="T187">
        <v>0</v>
      </c>
      <c r="U187" s="2">
        <v>1029</v>
      </c>
      <c r="V187" t="s">
        <v>1740</v>
      </c>
      <c r="W187">
        <v>0</v>
      </c>
      <c r="X187">
        <v>0</v>
      </c>
      <c r="Y187" t="s">
        <v>34</v>
      </c>
      <c r="Z187">
        <v>9</v>
      </c>
      <c r="AA187" t="s">
        <v>34</v>
      </c>
      <c r="AB187" t="s">
        <v>33</v>
      </c>
      <c r="AC187" t="s">
        <v>34</v>
      </c>
      <c r="AD187">
        <v>0</v>
      </c>
      <c r="AE187" t="s">
        <v>33</v>
      </c>
      <c r="AF187" t="s">
        <v>35</v>
      </c>
      <c r="AI187" s="14" t="s">
        <v>1756</v>
      </c>
    </row>
    <row r="188" spans="1:35" x14ac:dyDescent="0.6">
      <c r="A188">
        <v>10101199996</v>
      </c>
      <c r="B188" t="s">
        <v>233</v>
      </c>
      <c r="C188">
        <v>50053957770</v>
      </c>
      <c r="D188" t="s">
        <v>234</v>
      </c>
      <c r="E188" s="2">
        <v>600000</v>
      </c>
      <c r="F188">
        <v>6.8</v>
      </c>
      <c r="G188" s="3">
        <v>256586.15</v>
      </c>
      <c r="H188" s="3">
        <v>226138.19</v>
      </c>
      <c r="I188" s="26">
        <f t="shared" si="8"/>
        <v>0</v>
      </c>
      <c r="J188" s="3">
        <v>0</v>
      </c>
      <c r="K188" s="26">
        <f t="shared" si="7"/>
        <v>0</v>
      </c>
      <c r="L188" s="4">
        <v>38563</v>
      </c>
      <c r="M188">
        <v>19</v>
      </c>
      <c r="N188">
        <v>19</v>
      </c>
      <c r="O188">
        <v>0</v>
      </c>
      <c r="P188">
        <v>0</v>
      </c>
      <c r="Q188">
        <v>0</v>
      </c>
      <c r="R188">
        <v>0</v>
      </c>
      <c r="S188" t="s">
        <v>32</v>
      </c>
      <c r="T188">
        <v>15355</v>
      </c>
      <c r="U188" s="2">
        <v>5626</v>
      </c>
      <c r="V188" t="s">
        <v>1740</v>
      </c>
      <c r="W188">
        <v>0</v>
      </c>
      <c r="X188">
        <v>0</v>
      </c>
      <c r="Y188" t="s">
        <v>34</v>
      </c>
      <c r="Z188">
        <v>9</v>
      </c>
      <c r="AA188" t="s">
        <v>34</v>
      </c>
      <c r="AB188" t="s">
        <v>33</v>
      </c>
      <c r="AC188" t="s">
        <v>34</v>
      </c>
      <c r="AD188">
        <v>0</v>
      </c>
      <c r="AE188" t="s">
        <v>33</v>
      </c>
      <c r="AF188" t="s">
        <v>35</v>
      </c>
      <c r="AG188" s="4">
        <v>44678</v>
      </c>
      <c r="AH188">
        <v>0</v>
      </c>
      <c r="AI188" s="14" t="s">
        <v>1756</v>
      </c>
    </row>
    <row r="189" spans="1:35" x14ac:dyDescent="0.6">
      <c r="A189">
        <v>66699019565</v>
      </c>
      <c r="B189" t="s">
        <v>233</v>
      </c>
      <c r="C189">
        <v>55150606056</v>
      </c>
      <c r="D189" t="s">
        <v>235</v>
      </c>
      <c r="E189" s="2">
        <v>5000000</v>
      </c>
      <c r="F189">
        <v>7</v>
      </c>
      <c r="G189" s="3">
        <v>4482223</v>
      </c>
      <c r="H189" s="3">
        <v>1271643.99</v>
      </c>
      <c r="I189" s="26">
        <f t="shared" si="8"/>
        <v>0</v>
      </c>
      <c r="J189" s="3">
        <v>0</v>
      </c>
      <c r="K189" s="26">
        <f t="shared" si="7"/>
        <v>0</v>
      </c>
      <c r="L189" s="4">
        <v>42664</v>
      </c>
      <c r="M189">
        <v>19</v>
      </c>
      <c r="N189">
        <v>19</v>
      </c>
      <c r="O189">
        <v>0</v>
      </c>
      <c r="P189">
        <v>0</v>
      </c>
      <c r="Q189">
        <v>0</v>
      </c>
      <c r="R189">
        <v>0</v>
      </c>
      <c r="S189" t="s">
        <v>32</v>
      </c>
      <c r="T189">
        <v>15355</v>
      </c>
      <c r="U189" s="2">
        <v>39170</v>
      </c>
      <c r="V189" t="s">
        <v>1740</v>
      </c>
      <c r="W189">
        <v>0</v>
      </c>
      <c r="X189">
        <v>0</v>
      </c>
      <c r="Y189" t="s">
        <v>34</v>
      </c>
      <c r="Z189">
        <v>9</v>
      </c>
      <c r="AA189" t="s">
        <v>34</v>
      </c>
      <c r="AB189" t="s">
        <v>33</v>
      </c>
      <c r="AC189" t="s">
        <v>34</v>
      </c>
      <c r="AD189">
        <v>0</v>
      </c>
      <c r="AE189" t="s">
        <v>33</v>
      </c>
      <c r="AF189" t="s">
        <v>35</v>
      </c>
      <c r="AI189" s="14" t="s">
        <v>1756</v>
      </c>
    </row>
    <row r="190" spans="1:35" x14ac:dyDescent="0.6">
      <c r="A190">
        <v>69996906999</v>
      </c>
      <c r="B190" t="s">
        <v>233</v>
      </c>
      <c r="C190">
        <v>55099975075</v>
      </c>
      <c r="D190" t="s">
        <v>236</v>
      </c>
      <c r="E190" s="2">
        <v>2700000</v>
      </c>
      <c r="F190">
        <v>6.8</v>
      </c>
      <c r="G190" s="3">
        <v>2498916</v>
      </c>
      <c r="H190" s="3">
        <v>2022854.1</v>
      </c>
      <c r="I190" s="26">
        <f t="shared" si="8"/>
        <v>0</v>
      </c>
      <c r="J190" s="3">
        <v>0</v>
      </c>
      <c r="K190" s="26">
        <f t="shared" si="7"/>
        <v>0</v>
      </c>
      <c r="L190" s="4">
        <v>44474</v>
      </c>
      <c r="M190">
        <v>19</v>
      </c>
      <c r="N190">
        <v>19</v>
      </c>
      <c r="O190">
        <v>0</v>
      </c>
      <c r="P190">
        <v>0</v>
      </c>
      <c r="Q190">
        <v>0</v>
      </c>
      <c r="R190">
        <v>0</v>
      </c>
      <c r="S190" t="s">
        <v>32</v>
      </c>
      <c r="T190">
        <v>15355</v>
      </c>
      <c r="U190" s="2">
        <v>26190</v>
      </c>
      <c r="V190" t="s">
        <v>1740</v>
      </c>
      <c r="W190">
        <v>0</v>
      </c>
      <c r="X190">
        <v>0</v>
      </c>
      <c r="AA190" t="s">
        <v>34</v>
      </c>
      <c r="AB190" t="s">
        <v>33</v>
      </c>
      <c r="AC190" t="s">
        <v>34</v>
      </c>
      <c r="AD190">
        <v>0</v>
      </c>
      <c r="AE190" t="s">
        <v>33</v>
      </c>
      <c r="AF190" t="s">
        <v>35</v>
      </c>
      <c r="AG190" s="4">
        <v>44630</v>
      </c>
      <c r="AH190">
        <v>999</v>
      </c>
      <c r="AI190" s="14" t="s">
        <v>1756</v>
      </c>
    </row>
    <row r="191" spans="1:35" x14ac:dyDescent="0.6">
      <c r="A191">
        <v>69995666169</v>
      </c>
      <c r="B191" t="s">
        <v>233</v>
      </c>
      <c r="C191">
        <v>56310705560</v>
      </c>
      <c r="D191" t="s">
        <v>237</v>
      </c>
      <c r="E191" s="2">
        <v>2930000</v>
      </c>
      <c r="F191">
        <v>6.8</v>
      </c>
      <c r="G191" s="3">
        <v>2903093</v>
      </c>
      <c r="H191" s="3">
        <v>2757953.98</v>
      </c>
      <c r="I191" s="26">
        <f t="shared" si="8"/>
        <v>0</v>
      </c>
      <c r="J191" s="3">
        <v>0</v>
      </c>
      <c r="K191" s="26">
        <f t="shared" si="7"/>
        <v>0</v>
      </c>
      <c r="L191" s="4">
        <v>44476</v>
      </c>
      <c r="M191">
        <v>19</v>
      </c>
      <c r="N191">
        <v>19</v>
      </c>
      <c r="O191">
        <v>0</v>
      </c>
      <c r="P191">
        <v>0</v>
      </c>
      <c r="Q191">
        <v>0</v>
      </c>
      <c r="R191">
        <v>0</v>
      </c>
      <c r="S191" t="s">
        <v>32</v>
      </c>
      <c r="T191">
        <v>15355</v>
      </c>
      <c r="U191" s="2">
        <v>23028</v>
      </c>
      <c r="V191" t="s">
        <v>1740</v>
      </c>
      <c r="W191">
        <v>0</v>
      </c>
      <c r="X191">
        <v>0</v>
      </c>
      <c r="Y191" t="s">
        <v>34</v>
      </c>
      <c r="Z191">
        <v>9</v>
      </c>
      <c r="AA191" t="s">
        <v>34</v>
      </c>
      <c r="AB191" t="s">
        <v>33</v>
      </c>
      <c r="AC191" t="s">
        <v>34</v>
      </c>
      <c r="AD191">
        <v>0</v>
      </c>
      <c r="AE191" t="s">
        <v>33</v>
      </c>
      <c r="AF191" t="s">
        <v>35</v>
      </c>
      <c r="AG191" s="4">
        <v>44673</v>
      </c>
      <c r="AH191">
        <v>999</v>
      </c>
      <c r="AI191" s="14" t="s">
        <v>1756</v>
      </c>
    </row>
    <row r="192" spans="1:35" x14ac:dyDescent="0.6">
      <c r="A192">
        <v>69995691195</v>
      </c>
      <c r="B192" t="s">
        <v>233</v>
      </c>
      <c r="C192">
        <v>55005555599</v>
      </c>
      <c r="D192" t="s">
        <v>238</v>
      </c>
      <c r="E192" s="2">
        <v>2847000</v>
      </c>
      <c r="F192">
        <v>6.8</v>
      </c>
      <c r="G192" s="3">
        <v>2309621</v>
      </c>
      <c r="H192" s="3">
        <v>671082.18999999994</v>
      </c>
      <c r="I192" s="26">
        <f t="shared" si="8"/>
        <v>0</v>
      </c>
      <c r="J192" s="3">
        <v>0</v>
      </c>
      <c r="K192" s="26">
        <f t="shared" si="7"/>
        <v>0</v>
      </c>
      <c r="L192" s="4">
        <v>44476</v>
      </c>
      <c r="M192">
        <v>19</v>
      </c>
      <c r="N192">
        <v>19</v>
      </c>
      <c r="O192">
        <v>0</v>
      </c>
      <c r="P192">
        <v>0</v>
      </c>
      <c r="Q192">
        <v>0</v>
      </c>
      <c r="R192">
        <v>0</v>
      </c>
      <c r="S192" t="s">
        <v>32</v>
      </c>
      <c r="T192">
        <v>15355</v>
      </c>
      <c r="U192" s="2">
        <v>35033</v>
      </c>
      <c r="V192" t="s">
        <v>1740</v>
      </c>
      <c r="W192">
        <v>0</v>
      </c>
      <c r="X192">
        <v>0</v>
      </c>
      <c r="Y192" t="s">
        <v>34</v>
      </c>
      <c r="Z192">
        <v>9</v>
      </c>
      <c r="AA192" t="s">
        <v>34</v>
      </c>
      <c r="AB192" t="s">
        <v>33</v>
      </c>
      <c r="AC192" t="s">
        <v>34</v>
      </c>
      <c r="AD192">
        <v>0</v>
      </c>
      <c r="AE192" t="s">
        <v>33</v>
      </c>
      <c r="AF192" t="s">
        <v>35</v>
      </c>
      <c r="AI192" s="14" t="s">
        <v>1756</v>
      </c>
    </row>
    <row r="193" spans="1:35" x14ac:dyDescent="0.6">
      <c r="A193">
        <v>69999601990</v>
      </c>
      <c r="B193" t="s">
        <v>233</v>
      </c>
      <c r="C193">
        <v>55175535951</v>
      </c>
      <c r="D193" t="s">
        <v>239</v>
      </c>
      <c r="E193" s="2">
        <v>3000000</v>
      </c>
      <c r="F193">
        <v>6.75</v>
      </c>
      <c r="G193" s="3">
        <v>2820809</v>
      </c>
      <c r="H193" s="3">
        <v>2591941.17</v>
      </c>
      <c r="I193" s="26">
        <f t="shared" si="8"/>
        <v>0</v>
      </c>
      <c r="J193" s="3">
        <v>0</v>
      </c>
      <c r="K193" s="26">
        <f t="shared" si="7"/>
        <v>0</v>
      </c>
      <c r="L193" s="4">
        <v>44476</v>
      </c>
      <c r="M193">
        <v>19</v>
      </c>
      <c r="N193">
        <v>19</v>
      </c>
      <c r="O193">
        <v>0</v>
      </c>
      <c r="P193">
        <v>0</v>
      </c>
      <c r="Q193">
        <v>0</v>
      </c>
      <c r="R193">
        <v>0</v>
      </c>
      <c r="S193" t="s">
        <v>32</v>
      </c>
      <c r="T193">
        <v>15355</v>
      </c>
      <c r="U193" s="2">
        <v>28927</v>
      </c>
      <c r="V193" t="s">
        <v>1740</v>
      </c>
      <c r="W193">
        <v>0</v>
      </c>
      <c r="X193">
        <v>0</v>
      </c>
      <c r="Y193" t="s">
        <v>34</v>
      </c>
      <c r="Z193">
        <v>9</v>
      </c>
      <c r="AA193" t="s">
        <v>34</v>
      </c>
      <c r="AB193" t="s">
        <v>33</v>
      </c>
      <c r="AC193" t="s">
        <v>34</v>
      </c>
      <c r="AD193">
        <v>0</v>
      </c>
      <c r="AE193" t="s">
        <v>33</v>
      </c>
      <c r="AF193" t="s">
        <v>35</v>
      </c>
      <c r="AI193" s="14" t="s">
        <v>1756</v>
      </c>
    </row>
    <row r="194" spans="1:35" x14ac:dyDescent="0.6">
      <c r="A194">
        <v>69969906991</v>
      </c>
      <c r="B194" t="s">
        <v>233</v>
      </c>
      <c r="C194">
        <v>56553565375</v>
      </c>
      <c r="D194" t="s">
        <v>240</v>
      </c>
      <c r="E194" s="2">
        <v>2220000</v>
      </c>
      <c r="F194">
        <v>7</v>
      </c>
      <c r="G194" s="3">
        <v>2192631</v>
      </c>
      <c r="H194" s="3">
        <v>1785778.09</v>
      </c>
      <c r="I194" s="26">
        <f t="shared" si="8"/>
        <v>0</v>
      </c>
      <c r="J194" s="3">
        <v>0</v>
      </c>
      <c r="K194" s="26">
        <f t="shared" si="7"/>
        <v>0</v>
      </c>
      <c r="L194" s="4">
        <v>44485</v>
      </c>
      <c r="M194">
        <v>19</v>
      </c>
      <c r="N194">
        <v>19</v>
      </c>
      <c r="O194">
        <v>0</v>
      </c>
      <c r="P194">
        <v>0</v>
      </c>
      <c r="Q194">
        <v>0</v>
      </c>
      <c r="R194">
        <v>0</v>
      </c>
      <c r="S194" t="s">
        <v>32</v>
      </c>
      <c r="T194">
        <v>15355</v>
      </c>
      <c r="U194" s="2">
        <v>16913</v>
      </c>
      <c r="V194" t="s">
        <v>1740</v>
      </c>
      <c r="W194">
        <v>0</v>
      </c>
      <c r="X194">
        <v>0</v>
      </c>
      <c r="Y194" t="s">
        <v>34</v>
      </c>
      <c r="Z194">
        <v>9</v>
      </c>
      <c r="AA194" t="s">
        <v>34</v>
      </c>
      <c r="AB194" t="s">
        <v>33</v>
      </c>
      <c r="AC194" t="s">
        <v>34</v>
      </c>
      <c r="AD194">
        <v>0</v>
      </c>
      <c r="AE194" t="s">
        <v>33</v>
      </c>
      <c r="AF194" t="s">
        <v>35</v>
      </c>
      <c r="AI194" s="14" t="s">
        <v>1756</v>
      </c>
    </row>
    <row r="195" spans="1:35" x14ac:dyDescent="0.6">
      <c r="A195">
        <v>69950996099</v>
      </c>
      <c r="B195" t="s">
        <v>233</v>
      </c>
      <c r="C195">
        <v>56569953555</v>
      </c>
      <c r="D195" t="s">
        <v>241</v>
      </c>
      <c r="E195" s="2">
        <v>3000000</v>
      </c>
      <c r="F195">
        <v>6.9</v>
      </c>
      <c r="G195" s="3">
        <v>2869258</v>
      </c>
      <c r="H195" s="3">
        <v>2685035.98</v>
      </c>
      <c r="I195" s="26">
        <f t="shared" si="8"/>
        <v>0</v>
      </c>
      <c r="J195" s="3">
        <v>0</v>
      </c>
      <c r="K195" s="26">
        <f t="shared" si="7"/>
        <v>0</v>
      </c>
      <c r="L195" s="4">
        <v>44486</v>
      </c>
      <c r="M195">
        <v>19</v>
      </c>
      <c r="N195">
        <v>19</v>
      </c>
      <c r="O195">
        <v>0</v>
      </c>
      <c r="P195">
        <v>0</v>
      </c>
      <c r="Q195">
        <v>0</v>
      </c>
      <c r="R195">
        <v>0</v>
      </c>
      <c r="S195" t="s">
        <v>32</v>
      </c>
      <c r="T195">
        <v>15355</v>
      </c>
      <c r="U195" s="2">
        <v>27487</v>
      </c>
      <c r="V195" t="s">
        <v>1740</v>
      </c>
      <c r="W195">
        <v>0</v>
      </c>
      <c r="X195">
        <v>0</v>
      </c>
      <c r="Y195" t="s">
        <v>34</v>
      </c>
      <c r="Z195">
        <v>9</v>
      </c>
      <c r="AA195" t="s">
        <v>34</v>
      </c>
      <c r="AB195" t="s">
        <v>33</v>
      </c>
      <c r="AC195" t="s">
        <v>34</v>
      </c>
      <c r="AD195">
        <v>0</v>
      </c>
      <c r="AE195" t="s">
        <v>33</v>
      </c>
      <c r="AF195" t="s">
        <v>35</v>
      </c>
      <c r="AI195" s="14" t="s">
        <v>1756</v>
      </c>
    </row>
    <row r="196" spans="1:35" x14ac:dyDescent="0.6">
      <c r="A196">
        <v>69956191699</v>
      </c>
      <c r="B196" t="s">
        <v>233</v>
      </c>
      <c r="C196">
        <v>50351193957</v>
      </c>
      <c r="D196" t="s">
        <v>242</v>
      </c>
      <c r="E196" s="2">
        <v>1700000</v>
      </c>
      <c r="F196">
        <v>7.05</v>
      </c>
      <c r="G196" s="3">
        <v>1628280</v>
      </c>
      <c r="H196" s="3">
        <v>1532965.8</v>
      </c>
      <c r="I196" s="26">
        <f t="shared" si="8"/>
        <v>0</v>
      </c>
      <c r="J196" s="3">
        <v>0</v>
      </c>
      <c r="K196" s="26">
        <f t="shared" si="7"/>
        <v>0</v>
      </c>
      <c r="L196" s="4">
        <v>44487</v>
      </c>
      <c r="M196">
        <v>19</v>
      </c>
      <c r="N196">
        <v>19</v>
      </c>
      <c r="O196">
        <v>0</v>
      </c>
      <c r="P196">
        <v>0</v>
      </c>
      <c r="Q196">
        <v>0</v>
      </c>
      <c r="R196">
        <v>0</v>
      </c>
      <c r="S196" t="s">
        <v>32</v>
      </c>
      <c r="T196">
        <v>15355</v>
      </c>
      <c r="U196" s="2">
        <v>15836</v>
      </c>
      <c r="V196" t="s">
        <v>1740</v>
      </c>
      <c r="W196">
        <v>0</v>
      </c>
      <c r="X196">
        <v>0</v>
      </c>
      <c r="Y196" t="s">
        <v>34</v>
      </c>
      <c r="Z196">
        <v>9</v>
      </c>
      <c r="AA196" t="s">
        <v>34</v>
      </c>
      <c r="AB196" t="s">
        <v>33</v>
      </c>
      <c r="AC196" t="s">
        <v>34</v>
      </c>
      <c r="AD196">
        <v>0</v>
      </c>
      <c r="AE196" t="s">
        <v>33</v>
      </c>
      <c r="AF196" t="s">
        <v>35</v>
      </c>
      <c r="AG196" s="4">
        <v>44678</v>
      </c>
      <c r="AH196">
        <v>999</v>
      </c>
      <c r="AI196" s="14" t="s">
        <v>1756</v>
      </c>
    </row>
    <row r="197" spans="1:35" x14ac:dyDescent="0.6">
      <c r="A197">
        <v>69956911515</v>
      </c>
      <c r="B197" t="s">
        <v>233</v>
      </c>
      <c r="C197">
        <v>55105536903</v>
      </c>
      <c r="D197" t="s">
        <v>243</v>
      </c>
      <c r="E197" s="2">
        <v>1770000</v>
      </c>
      <c r="F197">
        <v>6.95</v>
      </c>
      <c r="G197" s="3">
        <v>1746896</v>
      </c>
      <c r="H197" s="3">
        <v>1654691.74</v>
      </c>
      <c r="I197" s="26">
        <f t="shared" si="8"/>
        <v>0</v>
      </c>
      <c r="J197" s="3">
        <v>0</v>
      </c>
      <c r="K197" s="26">
        <f t="shared" si="7"/>
        <v>0</v>
      </c>
      <c r="L197" s="4">
        <v>44488</v>
      </c>
      <c r="M197">
        <v>19</v>
      </c>
      <c r="N197">
        <v>19</v>
      </c>
      <c r="O197">
        <v>0</v>
      </c>
      <c r="P197">
        <v>0</v>
      </c>
      <c r="Q197">
        <v>0</v>
      </c>
      <c r="R197">
        <v>0</v>
      </c>
      <c r="S197" t="s">
        <v>32</v>
      </c>
      <c r="T197">
        <v>15355</v>
      </c>
      <c r="U197" s="2">
        <v>14005</v>
      </c>
      <c r="V197" t="s">
        <v>1740</v>
      </c>
      <c r="W197">
        <v>0</v>
      </c>
      <c r="X197">
        <v>0</v>
      </c>
      <c r="Y197" t="s">
        <v>34</v>
      </c>
      <c r="Z197">
        <v>9</v>
      </c>
      <c r="AA197" t="s">
        <v>34</v>
      </c>
      <c r="AB197" t="s">
        <v>33</v>
      </c>
      <c r="AC197" t="s">
        <v>34</v>
      </c>
      <c r="AD197">
        <v>0</v>
      </c>
      <c r="AE197" t="s">
        <v>33</v>
      </c>
      <c r="AF197" t="s">
        <v>35</v>
      </c>
      <c r="AI197" s="14" t="s">
        <v>1756</v>
      </c>
    </row>
    <row r="198" spans="1:35" x14ac:dyDescent="0.6">
      <c r="A198">
        <v>69956916660</v>
      </c>
      <c r="B198" t="s">
        <v>233</v>
      </c>
      <c r="C198">
        <v>50530090966</v>
      </c>
      <c r="D198" t="s">
        <v>244</v>
      </c>
      <c r="E198" s="2">
        <v>2341000</v>
      </c>
      <c r="F198">
        <v>6.9</v>
      </c>
      <c r="G198" s="3">
        <v>2265947</v>
      </c>
      <c r="H198" s="3">
        <v>2141920.0499999998</v>
      </c>
      <c r="I198" s="26">
        <f t="shared" si="8"/>
        <v>0</v>
      </c>
      <c r="J198" s="3">
        <v>0</v>
      </c>
      <c r="K198" s="26">
        <f t="shared" si="7"/>
        <v>0</v>
      </c>
      <c r="L198" s="4">
        <v>44487</v>
      </c>
      <c r="M198">
        <v>19</v>
      </c>
      <c r="N198">
        <v>19</v>
      </c>
      <c r="O198">
        <v>0</v>
      </c>
      <c r="P198">
        <v>0</v>
      </c>
      <c r="Q198">
        <v>0</v>
      </c>
      <c r="R198">
        <v>0</v>
      </c>
      <c r="S198" t="s">
        <v>32</v>
      </c>
      <c r="T198">
        <v>15355</v>
      </c>
      <c r="U198" s="2">
        <v>20021</v>
      </c>
      <c r="V198" t="s">
        <v>1740</v>
      </c>
      <c r="W198">
        <v>0</v>
      </c>
      <c r="X198">
        <v>0</v>
      </c>
      <c r="Y198" t="s">
        <v>34</v>
      </c>
      <c r="Z198">
        <v>9</v>
      </c>
      <c r="AA198" t="s">
        <v>34</v>
      </c>
      <c r="AB198" t="s">
        <v>33</v>
      </c>
      <c r="AC198" t="s">
        <v>34</v>
      </c>
      <c r="AD198">
        <v>0</v>
      </c>
      <c r="AE198" t="s">
        <v>33</v>
      </c>
      <c r="AF198" t="s">
        <v>35</v>
      </c>
      <c r="AI198" s="14" t="s">
        <v>1756</v>
      </c>
    </row>
    <row r="199" spans="1:35" x14ac:dyDescent="0.6">
      <c r="A199">
        <v>69990015966</v>
      </c>
      <c r="B199" t="s">
        <v>233</v>
      </c>
      <c r="C199">
        <v>55779959906</v>
      </c>
      <c r="D199" t="s">
        <v>245</v>
      </c>
      <c r="E199" s="2">
        <v>1680000</v>
      </c>
      <c r="F199">
        <v>6.8</v>
      </c>
      <c r="G199" s="3">
        <v>1575861</v>
      </c>
      <c r="H199" s="3">
        <v>1471249.88</v>
      </c>
      <c r="I199" s="26">
        <f t="shared" si="8"/>
        <v>0</v>
      </c>
      <c r="J199" s="3">
        <v>0</v>
      </c>
      <c r="K199" s="26">
        <f t="shared" ref="K199:K262" si="9">I199-J199</f>
        <v>0</v>
      </c>
      <c r="L199" s="4">
        <v>44499</v>
      </c>
      <c r="M199">
        <v>19</v>
      </c>
      <c r="N199">
        <v>19</v>
      </c>
      <c r="O199">
        <v>0</v>
      </c>
      <c r="P199">
        <v>0</v>
      </c>
      <c r="Q199">
        <v>0</v>
      </c>
      <c r="R199">
        <v>0</v>
      </c>
      <c r="S199" t="s">
        <v>32</v>
      </c>
      <c r="T199">
        <v>15355</v>
      </c>
      <c r="U199" s="2">
        <v>16296</v>
      </c>
      <c r="V199" t="s">
        <v>1740</v>
      </c>
      <c r="W199">
        <v>0</v>
      </c>
      <c r="X199">
        <v>0</v>
      </c>
      <c r="Y199" t="s">
        <v>34</v>
      </c>
      <c r="Z199">
        <v>9</v>
      </c>
      <c r="AA199" t="s">
        <v>34</v>
      </c>
      <c r="AB199" t="s">
        <v>33</v>
      </c>
      <c r="AC199" t="s">
        <v>34</v>
      </c>
      <c r="AD199">
        <v>0</v>
      </c>
      <c r="AE199" t="s">
        <v>33</v>
      </c>
      <c r="AF199" t="s">
        <v>35</v>
      </c>
      <c r="AG199" s="4">
        <v>44667</v>
      </c>
      <c r="AH199">
        <v>999</v>
      </c>
      <c r="AI199" s="14" t="s">
        <v>1756</v>
      </c>
    </row>
    <row r="200" spans="1:35" x14ac:dyDescent="0.6">
      <c r="A200">
        <v>69995156510</v>
      </c>
      <c r="B200" t="s">
        <v>233</v>
      </c>
      <c r="C200">
        <v>50059075175</v>
      </c>
      <c r="D200" t="s">
        <v>246</v>
      </c>
      <c r="E200" s="2">
        <v>1720000</v>
      </c>
      <c r="F200">
        <v>6.8</v>
      </c>
      <c r="G200" s="3">
        <v>1629935</v>
      </c>
      <c r="H200" s="3">
        <v>1528223.56</v>
      </c>
      <c r="I200" s="26">
        <f t="shared" ref="I200:I263" si="10">IF(H200&gt;G200,H200-G200,0)</f>
        <v>0</v>
      </c>
      <c r="J200" s="3">
        <v>0</v>
      </c>
      <c r="K200" s="26">
        <f t="shared" si="9"/>
        <v>0</v>
      </c>
      <c r="L200" s="4">
        <v>44505</v>
      </c>
      <c r="M200">
        <v>19</v>
      </c>
      <c r="N200">
        <v>19</v>
      </c>
      <c r="O200">
        <v>0</v>
      </c>
      <c r="P200">
        <v>0</v>
      </c>
      <c r="Q200">
        <v>0</v>
      </c>
      <c r="R200">
        <v>0</v>
      </c>
      <c r="S200" t="s">
        <v>32</v>
      </c>
      <c r="T200">
        <v>15355</v>
      </c>
      <c r="U200" s="2">
        <v>16684</v>
      </c>
      <c r="V200" t="s">
        <v>1740</v>
      </c>
      <c r="W200">
        <v>0</v>
      </c>
      <c r="X200">
        <v>0</v>
      </c>
      <c r="AA200" t="s">
        <v>34</v>
      </c>
      <c r="AB200" t="s">
        <v>33</v>
      </c>
      <c r="AC200" t="s">
        <v>34</v>
      </c>
      <c r="AD200">
        <v>0</v>
      </c>
      <c r="AE200" t="s">
        <v>33</v>
      </c>
      <c r="AF200" t="s">
        <v>35</v>
      </c>
      <c r="AG200" s="4">
        <v>44572</v>
      </c>
      <c r="AH200">
        <v>999</v>
      </c>
      <c r="AI200" s="14" t="s">
        <v>1756</v>
      </c>
    </row>
    <row r="201" spans="1:35" x14ac:dyDescent="0.6">
      <c r="A201">
        <v>69999961096</v>
      </c>
      <c r="B201" t="s">
        <v>233</v>
      </c>
      <c r="C201">
        <v>50710310351</v>
      </c>
      <c r="D201" t="s">
        <v>247</v>
      </c>
      <c r="E201" s="2">
        <v>774000</v>
      </c>
      <c r="F201">
        <v>6.85</v>
      </c>
      <c r="G201" s="3">
        <v>728451</v>
      </c>
      <c r="H201" s="3">
        <v>695545.59</v>
      </c>
      <c r="I201" s="26">
        <f t="shared" si="10"/>
        <v>0</v>
      </c>
      <c r="J201" s="3">
        <v>0</v>
      </c>
      <c r="K201" s="26">
        <f t="shared" si="9"/>
        <v>0</v>
      </c>
      <c r="L201" s="4">
        <v>44506</v>
      </c>
      <c r="M201">
        <v>19</v>
      </c>
      <c r="N201">
        <v>19</v>
      </c>
      <c r="O201">
        <v>0</v>
      </c>
      <c r="P201">
        <v>0</v>
      </c>
      <c r="Q201">
        <v>0</v>
      </c>
      <c r="R201">
        <v>0</v>
      </c>
      <c r="S201" t="s">
        <v>32</v>
      </c>
      <c r="T201">
        <v>15355</v>
      </c>
      <c r="U201" s="2">
        <v>7100</v>
      </c>
      <c r="V201" t="s">
        <v>1740</v>
      </c>
      <c r="W201">
        <v>0</v>
      </c>
      <c r="X201">
        <v>0</v>
      </c>
      <c r="Y201" t="s">
        <v>34</v>
      </c>
      <c r="Z201">
        <v>9</v>
      </c>
      <c r="AA201" t="s">
        <v>34</v>
      </c>
      <c r="AB201" t="s">
        <v>33</v>
      </c>
      <c r="AC201" t="s">
        <v>34</v>
      </c>
      <c r="AD201">
        <v>0</v>
      </c>
      <c r="AE201" t="s">
        <v>33</v>
      </c>
      <c r="AF201" t="s">
        <v>35</v>
      </c>
      <c r="AI201" s="14" t="s">
        <v>1756</v>
      </c>
    </row>
    <row r="202" spans="1:35" x14ac:dyDescent="0.6">
      <c r="A202">
        <v>69960966966</v>
      </c>
      <c r="B202" t="s">
        <v>233</v>
      </c>
      <c r="C202">
        <v>57535906093</v>
      </c>
      <c r="D202" t="s">
        <v>248</v>
      </c>
      <c r="E202" s="2">
        <v>3000000</v>
      </c>
      <c r="F202">
        <v>6.75</v>
      </c>
      <c r="G202" s="3">
        <v>2118687</v>
      </c>
      <c r="H202" s="3">
        <v>1857025.02</v>
      </c>
      <c r="I202" s="26">
        <f t="shared" si="10"/>
        <v>0</v>
      </c>
      <c r="J202" s="3">
        <v>0</v>
      </c>
      <c r="K202" s="26">
        <f t="shared" si="9"/>
        <v>0</v>
      </c>
      <c r="L202" s="4">
        <v>44530</v>
      </c>
      <c r="M202">
        <v>4</v>
      </c>
      <c r="N202">
        <v>4</v>
      </c>
      <c r="O202">
        <v>0</v>
      </c>
      <c r="P202">
        <v>0</v>
      </c>
      <c r="Q202">
        <v>0</v>
      </c>
      <c r="R202">
        <v>0</v>
      </c>
      <c r="S202" t="s">
        <v>32</v>
      </c>
      <c r="T202">
        <v>15355</v>
      </c>
      <c r="U202" s="2">
        <v>20774</v>
      </c>
      <c r="V202" t="s">
        <v>1740</v>
      </c>
      <c r="W202">
        <v>0</v>
      </c>
      <c r="X202">
        <v>0</v>
      </c>
      <c r="AA202" t="s">
        <v>34</v>
      </c>
      <c r="AB202" t="s">
        <v>33</v>
      </c>
      <c r="AC202" t="s">
        <v>34</v>
      </c>
      <c r="AD202">
        <v>0</v>
      </c>
      <c r="AE202" t="s">
        <v>33</v>
      </c>
      <c r="AF202" t="s">
        <v>35</v>
      </c>
      <c r="AI202" s="14" t="s">
        <v>1756</v>
      </c>
    </row>
    <row r="203" spans="1:35" x14ac:dyDescent="0.6">
      <c r="A203">
        <v>69915169995</v>
      </c>
      <c r="B203" t="s">
        <v>233</v>
      </c>
      <c r="C203">
        <v>55559309613</v>
      </c>
      <c r="D203" t="s">
        <v>249</v>
      </c>
      <c r="E203" s="2">
        <v>2690000</v>
      </c>
      <c r="F203">
        <v>6.9</v>
      </c>
      <c r="G203" s="3">
        <v>2633184</v>
      </c>
      <c r="H203" s="3">
        <v>2471298.5499999998</v>
      </c>
      <c r="I203" s="26">
        <f t="shared" si="10"/>
        <v>0</v>
      </c>
      <c r="J203" s="3">
        <v>0</v>
      </c>
      <c r="K203" s="26">
        <f t="shared" si="9"/>
        <v>0</v>
      </c>
      <c r="L203" s="4">
        <v>44535</v>
      </c>
      <c r="M203">
        <v>19</v>
      </c>
      <c r="N203">
        <v>19</v>
      </c>
      <c r="O203">
        <v>0</v>
      </c>
      <c r="P203">
        <v>0</v>
      </c>
      <c r="Q203">
        <v>0</v>
      </c>
      <c r="R203">
        <v>0</v>
      </c>
      <c r="S203" t="s">
        <v>32</v>
      </c>
      <c r="T203">
        <v>15355</v>
      </c>
      <c r="U203" s="2">
        <v>23043</v>
      </c>
      <c r="V203" t="s">
        <v>1740</v>
      </c>
      <c r="W203">
        <v>0</v>
      </c>
      <c r="X203">
        <v>0</v>
      </c>
      <c r="AA203" t="s">
        <v>34</v>
      </c>
      <c r="AB203" t="s">
        <v>33</v>
      </c>
      <c r="AC203" t="s">
        <v>34</v>
      </c>
      <c r="AD203">
        <v>0</v>
      </c>
      <c r="AE203" t="s">
        <v>33</v>
      </c>
      <c r="AF203" t="s">
        <v>35</v>
      </c>
      <c r="AI203" s="14" t="s">
        <v>1756</v>
      </c>
    </row>
    <row r="204" spans="1:35" x14ac:dyDescent="0.6">
      <c r="A204">
        <v>69991919615</v>
      </c>
      <c r="B204" t="s">
        <v>233</v>
      </c>
      <c r="C204">
        <v>50579351315</v>
      </c>
      <c r="D204" t="s">
        <v>250</v>
      </c>
      <c r="E204" s="2">
        <v>1000000</v>
      </c>
      <c r="F204">
        <v>6.75</v>
      </c>
      <c r="G204" s="3">
        <v>925404</v>
      </c>
      <c r="H204" s="3">
        <v>705599.28</v>
      </c>
      <c r="I204" s="26">
        <f t="shared" si="10"/>
        <v>0</v>
      </c>
      <c r="J204" s="3">
        <v>0</v>
      </c>
      <c r="K204" s="26">
        <f t="shared" si="9"/>
        <v>0</v>
      </c>
      <c r="L204" s="4">
        <v>44540</v>
      </c>
      <c r="M204">
        <v>19</v>
      </c>
      <c r="N204">
        <v>19</v>
      </c>
      <c r="O204">
        <v>0</v>
      </c>
      <c r="P204">
        <v>0</v>
      </c>
      <c r="Q204">
        <v>0</v>
      </c>
      <c r="R204">
        <v>0</v>
      </c>
      <c r="S204" t="s">
        <v>32</v>
      </c>
      <c r="T204">
        <v>15355</v>
      </c>
      <c r="U204" s="2">
        <v>9560</v>
      </c>
      <c r="V204" t="s">
        <v>1740</v>
      </c>
      <c r="W204">
        <v>0</v>
      </c>
      <c r="X204">
        <v>0</v>
      </c>
      <c r="Y204" t="s">
        <v>34</v>
      </c>
      <c r="Z204">
        <v>9</v>
      </c>
      <c r="AA204" t="s">
        <v>34</v>
      </c>
      <c r="AB204" t="s">
        <v>33</v>
      </c>
      <c r="AC204" t="s">
        <v>34</v>
      </c>
      <c r="AD204">
        <v>0</v>
      </c>
      <c r="AE204" t="s">
        <v>33</v>
      </c>
      <c r="AF204" t="s">
        <v>35</v>
      </c>
      <c r="AI204" s="14" t="s">
        <v>1756</v>
      </c>
    </row>
    <row r="205" spans="1:35" x14ac:dyDescent="0.6">
      <c r="A205">
        <v>69019599156</v>
      </c>
      <c r="B205" t="s">
        <v>233</v>
      </c>
      <c r="C205">
        <v>56373550557</v>
      </c>
      <c r="D205" t="s">
        <v>251</v>
      </c>
      <c r="E205" s="2">
        <v>4768000</v>
      </c>
      <c r="F205">
        <v>6.8</v>
      </c>
      <c r="G205" s="3">
        <v>4624169</v>
      </c>
      <c r="H205" s="3">
        <v>3890973.33</v>
      </c>
      <c r="I205" s="26">
        <f t="shared" si="10"/>
        <v>0</v>
      </c>
      <c r="J205" s="3">
        <v>0</v>
      </c>
      <c r="K205" s="26">
        <f t="shared" si="9"/>
        <v>0</v>
      </c>
      <c r="L205" s="4">
        <v>44553</v>
      </c>
      <c r="M205">
        <v>19</v>
      </c>
      <c r="N205">
        <v>19</v>
      </c>
      <c r="O205">
        <v>0</v>
      </c>
      <c r="P205">
        <v>0</v>
      </c>
      <c r="Q205">
        <v>0</v>
      </c>
      <c r="R205">
        <v>0</v>
      </c>
      <c r="S205" t="s">
        <v>32</v>
      </c>
      <c r="T205">
        <v>15355</v>
      </c>
      <c r="U205" s="2">
        <v>40477</v>
      </c>
      <c r="V205" t="s">
        <v>1740</v>
      </c>
      <c r="W205">
        <v>0</v>
      </c>
      <c r="X205">
        <v>0</v>
      </c>
      <c r="Y205" t="s">
        <v>34</v>
      </c>
      <c r="Z205">
        <v>9</v>
      </c>
      <c r="AA205" t="s">
        <v>34</v>
      </c>
      <c r="AB205" t="s">
        <v>33</v>
      </c>
      <c r="AC205" t="s">
        <v>34</v>
      </c>
      <c r="AD205">
        <v>0</v>
      </c>
      <c r="AE205" t="s">
        <v>33</v>
      </c>
      <c r="AF205" t="s">
        <v>35</v>
      </c>
      <c r="AG205" s="4">
        <v>44678</v>
      </c>
      <c r="AH205">
        <v>999</v>
      </c>
      <c r="AI205" s="14" t="s">
        <v>1756</v>
      </c>
    </row>
    <row r="206" spans="1:35" x14ac:dyDescent="0.6">
      <c r="A206">
        <v>69099961001</v>
      </c>
      <c r="B206" t="s">
        <v>233</v>
      </c>
      <c r="C206">
        <v>59669355131</v>
      </c>
      <c r="D206" t="s">
        <v>252</v>
      </c>
      <c r="E206" s="2">
        <v>3160000</v>
      </c>
      <c r="F206">
        <v>6.85</v>
      </c>
      <c r="G206" s="3">
        <v>3068074</v>
      </c>
      <c r="H206" s="3">
        <v>2785987.62</v>
      </c>
      <c r="I206" s="26">
        <f t="shared" si="10"/>
        <v>0</v>
      </c>
      <c r="J206" s="3">
        <v>0</v>
      </c>
      <c r="K206" s="26">
        <f t="shared" si="9"/>
        <v>0</v>
      </c>
      <c r="L206" s="4">
        <v>44584</v>
      </c>
      <c r="M206">
        <v>10</v>
      </c>
      <c r="N206">
        <v>10</v>
      </c>
      <c r="O206">
        <v>0</v>
      </c>
      <c r="P206">
        <v>0</v>
      </c>
      <c r="Q206">
        <v>0</v>
      </c>
      <c r="R206">
        <v>0</v>
      </c>
      <c r="S206" t="s">
        <v>32</v>
      </c>
      <c r="T206">
        <v>15355</v>
      </c>
      <c r="U206" s="2">
        <v>28658</v>
      </c>
      <c r="V206" t="s">
        <v>1740</v>
      </c>
      <c r="W206">
        <v>0</v>
      </c>
      <c r="X206">
        <v>0</v>
      </c>
      <c r="Y206" t="s">
        <v>34</v>
      </c>
      <c r="Z206">
        <v>9</v>
      </c>
      <c r="AA206" t="s">
        <v>34</v>
      </c>
      <c r="AB206" t="s">
        <v>33</v>
      </c>
      <c r="AC206" t="s">
        <v>34</v>
      </c>
      <c r="AD206">
        <v>0</v>
      </c>
      <c r="AE206" t="s">
        <v>33</v>
      </c>
      <c r="AF206" t="s">
        <v>35</v>
      </c>
      <c r="AG206" s="4">
        <v>44629</v>
      </c>
      <c r="AH206">
        <v>999</v>
      </c>
      <c r="AI206" s="14" t="s">
        <v>1756</v>
      </c>
    </row>
    <row r="207" spans="1:35" x14ac:dyDescent="0.6">
      <c r="A207">
        <v>69096991661</v>
      </c>
      <c r="B207" t="s">
        <v>233</v>
      </c>
      <c r="C207">
        <v>50059159059</v>
      </c>
      <c r="D207" t="s">
        <v>253</v>
      </c>
      <c r="E207" s="2">
        <v>1800000</v>
      </c>
      <c r="F207">
        <v>6.75</v>
      </c>
      <c r="G207" s="3">
        <v>1375526.65</v>
      </c>
      <c r="H207" s="3">
        <v>1343172.65</v>
      </c>
      <c r="I207" s="26">
        <f t="shared" si="10"/>
        <v>0</v>
      </c>
      <c r="J207" s="3">
        <v>0</v>
      </c>
      <c r="K207" s="26">
        <f t="shared" si="9"/>
        <v>0</v>
      </c>
      <c r="L207" s="4">
        <v>44586</v>
      </c>
      <c r="M207">
        <v>7</v>
      </c>
      <c r="N207">
        <v>7</v>
      </c>
      <c r="O207">
        <v>0</v>
      </c>
      <c r="P207">
        <v>0</v>
      </c>
      <c r="Q207">
        <v>0</v>
      </c>
      <c r="R207">
        <v>0</v>
      </c>
      <c r="S207" t="s">
        <v>32</v>
      </c>
      <c r="T207">
        <v>15355</v>
      </c>
      <c r="U207" s="2">
        <v>19378</v>
      </c>
      <c r="V207" t="s">
        <v>1740</v>
      </c>
      <c r="W207">
        <v>0</v>
      </c>
      <c r="X207">
        <v>0</v>
      </c>
      <c r="Y207" t="s">
        <v>34</v>
      </c>
      <c r="Z207">
        <v>9</v>
      </c>
      <c r="AA207" t="s">
        <v>34</v>
      </c>
      <c r="AB207" t="s">
        <v>33</v>
      </c>
      <c r="AC207" t="s">
        <v>34</v>
      </c>
      <c r="AD207">
        <v>0</v>
      </c>
      <c r="AE207" t="s">
        <v>33</v>
      </c>
      <c r="AF207" t="s">
        <v>35</v>
      </c>
      <c r="AI207" s="14" t="s">
        <v>1756</v>
      </c>
    </row>
    <row r="208" spans="1:35" x14ac:dyDescent="0.6">
      <c r="A208">
        <v>69166966995</v>
      </c>
      <c r="B208" t="s">
        <v>233</v>
      </c>
      <c r="C208">
        <v>90509550555</v>
      </c>
      <c r="D208" t="s">
        <v>254</v>
      </c>
      <c r="E208" s="2">
        <v>2200000</v>
      </c>
      <c r="F208">
        <v>6.75</v>
      </c>
      <c r="G208" s="3">
        <v>2237472</v>
      </c>
      <c r="H208" s="3">
        <v>1783282.19</v>
      </c>
      <c r="I208" s="26">
        <f t="shared" si="10"/>
        <v>0</v>
      </c>
      <c r="J208" s="3">
        <v>0</v>
      </c>
      <c r="K208" s="26">
        <f t="shared" si="9"/>
        <v>0</v>
      </c>
      <c r="L208" s="4">
        <v>44617</v>
      </c>
      <c r="M208">
        <v>6</v>
      </c>
      <c r="N208">
        <v>6</v>
      </c>
      <c r="O208">
        <v>0</v>
      </c>
      <c r="P208">
        <v>0</v>
      </c>
      <c r="Q208">
        <v>0</v>
      </c>
      <c r="R208">
        <v>0</v>
      </c>
      <c r="S208" t="s">
        <v>32</v>
      </c>
      <c r="T208">
        <v>15355</v>
      </c>
      <c r="U208" s="2">
        <v>26507</v>
      </c>
      <c r="V208" t="s">
        <v>1740</v>
      </c>
      <c r="W208">
        <v>0</v>
      </c>
      <c r="X208">
        <v>0</v>
      </c>
      <c r="Y208" t="s">
        <v>34</v>
      </c>
      <c r="Z208">
        <v>9</v>
      </c>
      <c r="AA208" t="s">
        <v>34</v>
      </c>
      <c r="AB208" t="s">
        <v>33</v>
      </c>
      <c r="AC208" t="s">
        <v>34</v>
      </c>
      <c r="AD208">
        <v>0</v>
      </c>
      <c r="AE208" t="s">
        <v>33</v>
      </c>
      <c r="AF208" t="s">
        <v>35</v>
      </c>
      <c r="AI208" s="14" t="s">
        <v>1756</v>
      </c>
    </row>
    <row r="209" spans="1:35" x14ac:dyDescent="0.6">
      <c r="A209">
        <v>69115656995</v>
      </c>
      <c r="B209" t="s">
        <v>233</v>
      </c>
      <c r="C209">
        <v>55359909919</v>
      </c>
      <c r="D209" t="s">
        <v>255</v>
      </c>
      <c r="E209" s="2">
        <v>2340000</v>
      </c>
      <c r="F209">
        <v>6.75</v>
      </c>
      <c r="G209" s="3">
        <v>2440345</v>
      </c>
      <c r="H209" s="3">
        <v>2147613.04</v>
      </c>
      <c r="I209" s="26">
        <f t="shared" si="10"/>
        <v>0</v>
      </c>
      <c r="J209" s="3">
        <v>0</v>
      </c>
      <c r="K209" s="26">
        <f t="shared" si="9"/>
        <v>0</v>
      </c>
      <c r="L209" s="4">
        <v>44620</v>
      </c>
      <c r="M209">
        <v>4</v>
      </c>
      <c r="N209">
        <v>4</v>
      </c>
      <c r="O209">
        <v>0</v>
      </c>
      <c r="P209">
        <v>0</v>
      </c>
      <c r="Q209">
        <v>0</v>
      </c>
      <c r="R209">
        <v>0</v>
      </c>
      <c r="S209" t="s">
        <v>32</v>
      </c>
      <c r="T209">
        <v>15355</v>
      </c>
      <c r="U209" s="2">
        <v>20271</v>
      </c>
      <c r="V209" t="s">
        <v>1740</v>
      </c>
      <c r="W209">
        <v>0</v>
      </c>
      <c r="X209">
        <v>0</v>
      </c>
      <c r="Y209" t="s">
        <v>34</v>
      </c>
      <c r="Z209">
        <v>9</v>
      </c>
      <c r="AA209" t="s">
        <v>34</v>
      </c>
      <c r="AB209" t="s">
        <v>33</v>
      </c>
      <c r="AC209" t="s">
        <v>34</v>
      </c>
      <c r="AD209">
        <v>0</v>
      </c>
      <c r="AE209" t="s">
        <v>33</v>
      </c>
      <c r="AF209" t="s">
        <v>35</v>
      </c>
      <c r="AI209" s="14" t="s">
        <v>1756</v>
      </c>
    </row>
    <row r="210" spans="1:35" x14ac:dyDescent="0.6">
      <c r="A210">
        <v>69119615996</v>
      </c>
      <c r="B210" t="s">
        <v>233</v>
      </c>
      <c r="C210">
        <v>50053916399</v>
      </c>
      <c r="D210" t="s">
        <v>256</v>
      </c>
      <c r="E210" s="2">
        <v>3550000</v>
      </c>
      <c r="F210">
        <v>6.9</v>
      </c>
      <c r="G210" s="3">
        <v>3518727</v>
      </c>
      <c r="H210" s="3">
        <v>3313359.47</v>
      </c>
      <c r="I210" s="26">
        <f t="shared" si="10"/>
        <v>0</v>
      </c>
      <c r="J210" s="3">
        <v>0</v>
      </c>
      <c r="K210" s="26">
        <f t="shared" si="9"/>
        <v>0</v>
      </c>
      <c r="L210" s="4">
        <v>44621</v>
      </c>
      <c r="M210">
        <v>19</v>
      </c>
      <c r="N210">
        <v>19</v>
      </c>
      <c r="O210">
        <v>0</v>
      </c>
      <c r="P210">
        <v>0</v>
      </c>
      <c r="Q210">
        <v>0</v>
      </c>
      <c r="R210">
        <v>0</v>
      </c>
      <c r="S210" t="s">
        <v>32</v>
      </c>
      <c r="T210">
        <v>15355</v>
      </c>
      <c r="U210" s="2">
        <v>27872</v>
      </c>
      <c r="V210" t="s">
        <v>1740</v>
      </c>
      <c r="W210">
        <v>0</v>
      </c>
      <c r="X210">
        <v>0</v>
      </c>
      <c r="Y210" t="s">
        <v>34</v>
      </c>
      <c r="Z210">
        <v>9</v>
      </c>
      <c r="AA210" t="s">
        <v>34</v>
      </c>
      <c r="AB210" t="s">
        <v>33</v>
      </c>
      <c r="AC210" t="s">
        <v>34</v>
      </c>
      <c r="AD210">
        <v>0</v>
      </c>
      <c r="AE210" t="s">
        <v>33</v>
      </c>
      <c r="AF210" t="s">
        <v>35</v>
      </c>
      <c r="AI210" s="14" t="s">
        <v>1756</v>
      </c>
    </row>
    <row r="211" spans="1:35" x14ac:dyDescent="0.6">
      <c r="A211">
        <v>69119960069</v>
      </c>
      <c r="B211" t="s">
        <v>233</v>
      </c>
      <c r="C211">
        <v>90517033591</v>
      </c>
      <c r="D211" t="s">
        <v>257</v>
      </c>
      <c r="E211" s="2">
        <v>1980000</v>
      </c>
      <c r="F211">
        <v>6.85</v>
      </c>
      <c r="G211" s="3">
        <v>1887535</v>
      </c>
      <c r="H211" s="3">
        <v>1720976.22</v>
      </c>
      <c r="I211" s="26">
        <f t="shared" si="10"/>
        <v>0</v>
      </c>
      <c r="J211" s="3">
        <v>0</v>
      </c>
      <c r="K211" s="26">
        <f t="shared" si="9"/>
        <v>0</v>
      </c>
      <c r="L211" s="4">
        <v>44621</v>
      </c>
      <c r="M211">
        <v>19</v>
      </c>
      <c r="N211">
        <v>19</v>
      </c>
      <c r="O211">
        <v>0</v>
      </c>
      <c r="P211">
        <v>0</v>
      </c>
      <c r="Q211">
        <v>0</v>
      </c>
      <c r="R211">
        <v>0</v>
      </c>
      <c r="S211" t="s">
        <v>32</v>
      </c>
      <c r="T211">
        <v>15355</v>
      </c>
      <c r="U211" s="2">
        <v>16500</v>
      </c>
      <c r="V211" t="s">
        <v>1740</v>
      </c>
      <c r="W211">
        <v>0</v>
      </c>
      <c r="X211">
        <v>0</v>
      </c>
      <c r="AA211" t="s">
        <v>34</v>
      </c>
      <c r="AB211" t="s">
        <v>33</v>
      </c>
      <c r="AC211" t="s">
        <v>34</v>
      </c>
      <c r="AD211">
        <v>0</v>
      </c>
      <c r="AE211" t="s">
        <v>33</v>
      </c>
      <c r="AF211" t="s">
        <v>35</v>
      </c>
      <c r="AI211" s="14" t="s">
        <v>1756</v>
      </c>
    </row>
    <row r="212" spans="1:35" x14ac:dyDescent="0.6">
      <c r="A212">
        <v>69956916656</v>
      </c>
      <c r="B212" t="s">
        <v>258</v>
      </c>
      <c r="C212">
        <v>56999151999</v>
      </c>
      <c r="D212" t="s">
        <v>259</v>
      </c>
      <c r="E212" s="2">
        <v>1964000</v>
      </c>
      <c r="F212">
        <v>6.95</v>
      </c>
      <c r="G212" s="3">
        <v>1870303</v>
      </c>
      <c r="H212" s="3">
        <v>868302.39</v>
      </c>
      <c r="I212" s="26">
        <f t="shared" si="10"/>
        <v>0</v>
      </c>
      <c r="J212" s="3">
        <v>0</v>
      </c>
      <c r="K212" s="26">
        <f t="shared" si="9"/>
        <v>0</v>
      </c>
      <c r="L212" s="4">
        <v>44487</v>
      </c>
      <c r="M212">
        <v>19</v>
      </c>
      <c r="N212">
        <v>19</v>
      </c>
      <c r="O212">
        <v>0</v>
      </c>
      <c r="P212">
        <v>0</v>
      </c>
      <c r="Q212">
        <v>0</v>
      </c>
      <c r="R212">
        <v>0</v>
      </c>
      <c r="S212" t="s">
        <v>32</v>
      </c>
      <c r="T212">
        <v>15355</v>
      </c>
      <c r="U212" s="2">
        <v>15617</v>
      </c>
      <c r="V212" t="s">
        <v>1740</v>
      </c>
      <c r="W212">
        <v>0</v>
      </c>
      <c r="X212">
        <v>0</v>
      </c>
      <c r="Y212" t="s">
        <v>34</v>
      </c>
      <c r="Z212">
        <v>9</v>
      </c>
      <c r="AA212" t="s">
        <v>34</v>
      </c>
      <c r="AB212" t="s">
        <v>33</v>
      </c>
      <c r="AC212" t="s">
        <v>34</v>
      </c>
      <c r="AD212">
        <v>0</v>
      </c>
      <c r="AE212" t="s">
        <v>33</v>
      </c>
      <c r="AF212" t="s">
        <v>35</v>
      </c>
      <c r="AI212" s="14" t="s">
        <v>1756</v>
      </c>
    </row>
    <row r="213" spans="1:35" x14ac:dyDescent="0.6">
      <c r="A213">
        <v>69969501569</v>
      </c>
      <c r="B213" t="s">
        <v>258</v>
      </c>
      <c r="C213">
        <v>90951990319</v>
      </c>
      <c r="D213" t="s">
        <v>260</v>
      </c>
      <c r="E213" s="2">
        <v>1770000</v>
      </c>
      <c r="F213">
        <v>7</v>
      </c>
      <c r="G213" s="3">
        <v>1587797</v>
      </c>
      <c r="H213" s="3">
        <v>1582066.25</v>
      </c>
      <c r="I213" s="26">
        <f t="shared" si="10"/>
        <v>0</v>
      </c>
      <c r="J213" s="3">
        <v>0</v>
      </c>
      <c r="K213" s="26">
        <f t="shared" si="9"/>
        <v>0</v>
      </c>
      <c r="L213" s="4">
        <v>44492</v>
      </c>
      <c r="M213">
        <v>19</v>
      </c>
      <c r="N213">
        <v>19</v>
      </c>
      <c r="O213">
        <v>0</v>
      </c>
      <c r="P213">
        <v>0</v>
      </c>
      <c r="Q213">
        <v>0</v>
      </c>
      <c r="R213">
        <v>0</v>
      </c>
      <c r="S213" t="s">
        <v>32</v>
      </c>
      <c r="T213">
        <v>15355</v>
      </c>
      <c r="U213" s="2">
        <v>14391</v>
      </c>
      <c r="V213" t="s">
        <v>1740</v>
      </c>
      <c r="W213">
        <v>0</v>
      </c>
      <c r="X213">
        <v>0</v>
      </c>
      <c r="Y213" t="s">
        <v>34</v>
      </c>
      <c r="Z213">
        <v>9</v>
      </c>
      <c r="AA213" t="s">
        <v>34</v>
      </c>
      <c r="AB213" t="s">
        <v>33</v>
      </c>
      <c r="AC213" t="s">
        <v>34</v>
      </c>
      <c r="AD213">
        <v>0</v>
      </c>
      <c r="AE213" t="s">
        <v>33</v>
      </c>
      <c r="AF213" t="s">
        <v>35</v>
      </c>
      <c r="AG213" s="4">
        <v>44572</v>
      </c>
      <c r="AH213">
        <v>999</v>
      </c>
      <c r="AI213" s="14" t="s">
        <v>1756</v>
      </c>
    </row>
    <row r="214" spans="1:35" x14ac:dyDescent="0.6">
      <c r="A214">
        <v>69999115059</v>
      </c>
      <c r="B214" t="s">
        <v>258</v>
      </c>
      <c r="C214">
        <v>55991995095</v>
      </c>
      <c r="D214" t="s">
        <v>261</v>
      </c>
      <c r="E214" s="2">
        <v>1468000</v>
      </c>
      <c r="F214">
        <v>6.8</v>
      </c>
      <c r="G214" s="3">
        <v>1391985</v>
      </c>
      <c r="H214" s="3">
        <v>973530.62</v>
      </c>
      <c r="I214" s="26">
        <f t="shared" si="10"/>
        <v>0</v>
      </c>
      <c r="J214" s="3">
        <v>0</v>
      </c>
      <c r="K214" s="26">
        <f t="shared" si="9"/>
        <v>0</v>
      </c>
      <c r="L214" s="4">
        <v>44499</v>
      </c>
      <c r="M214">
        <v>17</v>
      </c>
      <c r="N214">
        <v>17</v>
      </c>
      <c r="O214">
        <v>0</v>
      </c>
      <c r="P214">
        <v>0</v>
      </c>
      <c r="Q214">
        <v>0</v>
      </c>
      <c r="R214">
        <v>0</v>
      </c>
      <c r="S214" t="s">
        <v>32</v>
      </c>
      <c r="T214">
        <v>15355</v>
      </c>
      <c r="U214" s="2">
        <v>13818</v>
      </c>
      <c r="V214" t="s">
        <v>1740</v>
      </c>
      <c r="W214">
        <v>0</v>
      </c>
      <c r="X214">
        <v>0</v>
      </c>
      <c r="Y214" t="s">
        <v>34</v>
      </c>
      <c r="Z214">
        <v>9</v>
      </c>
      <c r="AA214" t="s">
        <v>34</v>
      </c>
      <c r="AB214" t="s">
        <v>33</v>
      </c>
      <c r="AC214" t="s">
        <v>34</v>
      </c>
      <c r="AD214">
        <v>0</v>
      </c>
      <c r="AE214" t="s">
        <v>33</v>
      </c>
      <c r="AF214" t="s">
        <v>35</v>
      </c>
      <c r="AI214" s="14" t="s">
        <v>1756</v>
      </c>
    </row>
    <row r="215" spans="1:35" x14ac:dyDescent="0.6">
      <c r="A215">
        <v>69995156666</v>
      </c>
      <c r="B215" t="s">
        <v>258</v>
      </c>
      <c r="C215">
        <v>55655359159</v>
      </c>
      <c r="D215" t="s">
        <v>262</v>
      </c>
      <c r="E215" s="2">
        <v>1000000</v>
      </c>
      <c r="F215">
        <v>6.9</v>
      </c>
      <c r="G215" s="3">
        <v>871529</v>
      </c>
      <c r="H215" s="3">
        <v>609704.16</v>
      </c>
      <c r="I215" s="26">
        <f t="shared" si="10"/>
        <v>0</v>
      </c>
      <c r="J215" s="3">
        <v>0</v>
      </c>
      <c r="K215" s="26">
        <f t="shared" si="9"/>
        <v>0</v>
      </c>
      <c r="L215" s="4">
        <v>44505</v>
      </c>
      <c r="M215">
        <v>19</v>
      </c>
      <c r="N215">
        <v>19</v>
      </c>
      <c r="O215">
        <v>0</v>
      </c>
      <c r="P215">
        <v>0</v>
      </c>
      <c r="Q215">
        <v>0</v>
      </c>
      <c r="R215">
        <v>0</v>
      </c>
      <c r="S215" t="s">
        <v>32</v>
      </c>
      <c r="T215">
        <v>15355</v>
      </c>
      <c r="U215" s="2">
        <v>8918</v>
      </c>
      <c r="V215" t="s">
        <v>1740</v>
      </c>
      <c r="W215">
        <v>0</v>
      </c>
      <c r="X215">
        <v>0</v>
      </c>
      <c r="Y215" t="s">
        <v>34</v>
      </c>
      <c r="Z215">
        <v>9</v>
      </c>
      <c r="AA215" t="s">
        <v>34</v>
      </c>
      <c r="AB215" t="s">
        <v>33</v>
      </c>
      <c r="AC215" t="s">
        <v>34</v>
      </c>
      <c r="AD215">
        <v>0</v>
      </c>
      <c r="AE215" t="s">
        <v>33</v>
      </c>
      <c r="AF215" t="s">
        <v>35</v>
      </c>
      <c r="AG215" s="4">
        <v>44572</v>
      </c>
      <c r="AH215">
        <v>999</v>
      </c>
      <c r="AI215" s="14" t="s">
        <v>1756</v>
      </c>
    </row>
    <row r="216" spans="1:35" x14ac:dyDescent="0.6">
      <c r="A216">
        <v>69916966619</v>
      </c>
      <c r="B216" t="s">
        <v>258</v>
      </c>
      <c r="C216">
        <v>55155955671</v>
      </c>
      <c r="D216" t="s">
        <v>263</v>
      </c>
      <c r="E216" s="2">
        <v>1600000</v>
      </c>
      <c r="F216">
        <v>6.85</v>
      </c>
      <c r="G216" s="3">
        <v>1557525</v>
      </c>
      <c r="H216" s="3">
        <v>1228701.8700000001</v>
      </c>
      <c r="I216" s="26">
        <f t="shared" si="10"/>
        <v>0</v>
      </c>
      <c r="J216" s="3">
        <v>0</v>
      </c>
      <c r="K216" s="26">
        <f t="shared" si="9"/>
        <v>0</v>
      </c>
      <c r="L216" s="4">
        <v>44513</v>
      </c>
      <c r="M216">
        <v>19</v>
      </c>
      <c r="N216">
        <v>19</v>
      </c>
      <c r="O216">
        <v>0</v>
      </c>
      <c r="P216">
        <v>0</v>
      </c>
      <c r="Q216">
        <v>0</v>
      </c>
      <c r="R216">
        <v>0</v>
      </c>
      <c r="S216" t="s">
        <v>32</v>
      </c>
      <c r="T216">
        <v>15355</v>
      </c>
      <c r="U216" s="2">
        <v>12616</v>
      </c>
      <c r="V216" t="s">
        <v>1740</v>
      </c>
      <c r="W216">
        <v>0</v>
      </c>
      <c r="X216">
        <v>0</v>
      </c>
      <c r="AA216" t="s">
        <v>34</v>
      </c>
      <c r="AB216" t="s">
        <v>33</v>
      </c>
      <c r="AC216" t="s">
        <v>34</v>
      </c>
      <c r="AD216">
        <v>0</v>
      </c>
      <c r="AE216" t="s">
        <v>33</v>
      </c>
      <c r="AF216" t="s">
        <v>35</v>
      </c>
      <c r="AG216" s="4">
        <v>44677</v>
      </c>
      <c r="AH216">
        <v>999</v>
      </c>
      <c r="AI216" s="14" t="s">
        <v>1756</v>
      </c>
    </row>
    <row r="217" spans="1:35" x14ac:dyDescent="0.6">
      <c r="A217">
        <v>69059110505</v>
      </c>
      <c r="B217" t="s">
        <v>258</v>
      </c>
      <c r="C217">
        <v>75659695755</v>
      </c>
      <c r="D217" t="s">
        <v>264</v>
      </c>
      <c r="E217" s="2">
        <v>1000000</v>
      </c>
      <c r="F217">
        <v>6.8</v>
      </c>
      <c r="G217" s="3">
        <v>943257</v>
      </c>
      <c r="H217" s="3">
        <v>459474.74</v>
      </c>
      <c r="I217" s="26">
        <f t="shared" si="10"/>
        <v>0</v>
      </c>
      <c r="J217" s="3">
        <v>0</v>
      </c>
      <c r="K217" s="26">
        <f t="shared" si="9"/>
        <v>0</v>
      </c>
      <c r="L217" s="4">
        <v>44567</v>
      </c>
      <c r="M217">
        <v>19</v>
      </c>
      <c r="N217">
        <v>19</v>
      </c>
      <c r="O217">
        <v>0</v>
      </c>
      <c r="P217">
        <v>0</v>
      </c>
      <c r="Q217">
        <v>0</v>
      </c>
      <c r="R217">
        <v>0</v>
      </c>
      <c r="S217" t="s">
        <v>32</v>
      </c>
      <c r="T217">
        <v>15355</v>
      </c>
      <c r="U217" s="2">
        <v>8348</v>
      </c>
      <c r="V217" t="s">
        <v>1740</v>
      </c>
      <c r="W217">
        <v>0</v>
      </c>
      <c r="X217">
        <v>0</v>
      </c>
      <c r="Y217" t="s">
        <v>34</v>
      </c>
      <c r="Z217">
        <v>9</v>
      </c>
      <c r="AA217" t="s">
        <v>34</v>
      </c>
      <c r="AB217" t="s">
        <v>33</v>
      </c>
      <c r="AC217" t="s">
        <v>34</v>
      </c>
      <c r="AD217">
        <v>0</v>
      </c>
      <c r="AE217" t="s">
        <v>33</v>
      </c>
      <c r="AF217" t="s">
        <v>35</v>
      </c>
      <c r="AI217" s="14" t="s">
        <v>1756</v>
      </c>
    </row>
    <row r="218" spans="1:35" x14ac:dyDescent="0.6">
      <c r="A218">
        <v>69101099560</v>
      </c>
      <c r="B218" t="s">
        <v>258</v>
      </c>
      <c r="C218">
        <v>56366655975</v>
      </c>
      <c r="D218" t="s">
        <v>265</v>
      </c>
      <c r="E218" s="2">
        <v>2000000</v>
      </c>
      <c r="F218">
        <v>6.8</v>
      </c>
      <c r="G218" s="3">
        <v>2041216</v>
      </c>
      <c r="H218" s="3">
        <v>1503446.06</v>
      </c>
      <c r="I218" s="26">
        <f t="shared" si="10"/>
        <v>0</v>
      </c>
      <c r="J218" s="3">
        <v>0</v>
      </c>
      <c r="K218" s="26">
        <f t="shared" si="9"/>
        <v>0</v>
      </c>
      <c r="L218" s="4">
        <v>44589</v>
      </c>
      <c r="M218">
        <v>7</v>
      </c>
      <c r="N218">
        <v>7</v>
      </c>
      <c r="O218">
        <v>0</v>
      </c>
      <c r="P218">
        <v>0</v>
      </c>
      <c r="Q218">
        <v>0</v>
      </c>
      <c r="R218">
        <v>0</v>
      </c>
      <c r="S218" t="s">
        <v>32</v>
      </c>
      <c r="T218">
        <v>15355</v>
      </c>
      <c r="U218" s="2">
        <v>19456</v>
      </c>
      <c r="V218" t="s">
        <v>1740</v>
      </c>
      <c r="W218">
        <v>0</v>
      </c>
      <c r="X218">
        <v>0</v>
      </c>
      <c r="AA218" t="s">
        <v>34</v>
      </c>
      <c r="AB218" t="s">
        <v>33</v>
      </c>
      <c r="AC218" t="s">
        <v>34</v>
      </c>
      <c r="AD218">
        <v>0</v>
      </c>
      <c r="AE218" t="s">
        <v>33</v>
      </c>
      <c r="AF218" t="s">
        <v>35</v>
      </c>
      <c r="AI218" s="14" t="s">
        <v>1756</v>
      </c>
    </row>
    <row r="219" spans="1:35" x14ac:dyDescent="0.6">
      <c r="A219">
        <v>69196516660</v>
      </c>
      <c r="B219" t="s">
        <v>258</v>
      </c>
      <c r="C219">
        <v>57005367355</v>
      </c>
      <c r="D219" t="s">
        <v>266</v>
      </c>
      <c r="E219" s="2">
        <v>1932000</v>
      </c>
      <c r="F219">
        <v>6.75</v>
      </c>
      <c r="G219" s="3">
        <v>1579016</v>
      </c>
      <c r="H219" s="3">
        <v>1495722.06</v>
      </c>
      <c r="I219" s="26">
        <f t="shared" si="10"/>
        <v>0</v>
      </c>
      <c r="J219" s="3">
        <v>0</v>
      </c>
      <c r="K219" s="26">
        <f t="shared" si="9"/>
        <v>0</v>
      </c>
      <c r="L219" s="4">
        <v>44598</v>
      </c>
      <c r="M219">
        <v>19</v>
      </c>
      <c r="N219">
        <v>19</v>
      </c>
      <c r="O219">
        <v>0</v>
      </c>
      <c r="P219">
        <v>0</v>
      </c>
      <c r="Q219">
        <v>0</v>
      </c>
      <c r="R219">
        <v>0</v>
      </c>
      <c r="S219" t="s">
        <v>32</v>
      </c>
      <c r="T219">
        <v>15355</v>
      </c>
      <c r="U219" s="2">
        <v>12737</v>
      </c>
      <c r="V219" t="s">
        <v>1740</v>
      </c>
      <c r="W219">
        <v>0</v>
      </c>
      <c r="X219">
        <v>0</v>
      </c>
      <c r="Y219" t="s">
        <v>34</v>
      </c>
      <c r="Z219">
        <v>9</v>
      </c>
      <c r="AA219" t="s">
        <v>34</v>
      </c>
      <c r="AB219" t="s">
        <v>33</v>
      </c>
      <c r="AC219" t="s">
        <v>34</v>
      </c>
      <c r="AD219">
        <v>0</v>
      </c>
      <c r="AE219" t="s">
        <v>33</v>
      </c>
      <c r="AF219" t="s">
        <v>35</v>
      </c>
      <c r="AI219" s="14" t="s">
        <v>1756</v>
      </c>
    </row>
    <row r="220" spans="1:35" x14ac:dyDescent="0.6">
      <c r="A220">
        <v>69900009660</v>
      </c>
      <c r="B220" t="s">
        <v>258</v>
      </c>
      <c r="C220">
        <v>50095399955</v>
      </c>
      <c r="D220" t="s">
        <v>267</v>
      </c>
      <c r="E220" s="2">
        <v>1444000</v>
      </c>
      <c r="F220">
        <v>7</v>
      </c>
      <c r="G220" s="3">
        <v>1127913</v>
      </c>
      <c r="H220" s="3">
        <v>1127528</v>
      </c>
      <c r="I220" s="26">
        <f t="shared" si="10"/>
        <v>0</v>
      </c>
      <c r="J220" s="3">
        <v>0</v>
      </c>
      <c r="K220" s="26">
        <f t="shared" si="9"/>
        <v>0</v>
      </c>
      <c r="L220" s="4">
        <v>44627</v>
      </c>
      <c r="M220">
        <v>7</v>
      </c>
      <c r="N220">
        <v>7</v>
      </c>
      <c r="O220">
        <v>0</v>
      </c>
      <c r="P220">
        <v>0</v>
      </c>
      <c r="Q220">
        <v>0</v>
      </c>
      <c r="R220">
        <v>0</v>
      </c>
      <c r="S220" t="s">
        <v>32</v>
      </c>
      <c r="T220">
        <v>15355</v>
      </c>
      <c r="U220" s="2">
        <v>9145</v>
      </c>
      <c r="V220" t="s">
        <v>1740</v>
      </c>
      <c r="W220">
        <v>0</v>
      </c>
      <c r="X220">
        <v>0</v>
      </c>
      <c r="Y220" t="s">
        <v>34</v>
      </c>
      <c r="Z220">
        <v>9</v>
      </c>
      <c r="AA220" t="s">
        <v>34</v>
      </c>
      <c r="AB220" t="s">
        <v>33</v>
      </c>
      <c r="AC220" t="s">
        <v>34</v>
      </c>
      <c r="AD220">
        <v>0</v>
      </c>
      <c r="AE220" t="s">
        <v>33</v>
      </c>
      <c r="AF220" t="s">
        <v>35</v>
      </c>
      <c r="AG220" s="4">
        <v>45162</v>
      </c>
      <c r="AH220">
        <v>0</v>
      </c>
      <c r="AI220" s="14" t="s">
        <v>1756</v>
      </c>
    </row>
    <row r="221" spans="1:35" x14ac:dyDescent="0.6">
      <c r="A221">
        <v>69956095199</v>
      </c>
      <c r="B221" t="s">
        <v>268</v>
      </c>
      <c r="C221">
        <v>56569951597</v>
      </c>
      <c r="D221" t="s">
        <v>269</v>
      </c>
      <c r="E221" s="2">
        <v>1000000</v>
      </c>
      <c r="F221">
        <v>6.75</v>
      </c>
      <c r="G221" s="3">
        <v>919260</v>
      </c>
      <c r="H221" s="3">
        <v>66606.53</v>
      </c>
      <c r="I221" s="26">
        <f t="shared" si="10"/>
        <v>0</v>
      </c>
      <c r="J221" s="3">
        <v>0</v>
      </c>
      <c r="K221" s="26">
        <f t="shared" si="9"/>
        <v>0</v>
      </c>
      <c r="L221" s="4">
        <v>44488</v>
      </c>
      <c r="M221">
        <v>19</v>
      </c>
      <c r="N221">
        <v>19</v>
      </c>
      <c r="O221">
        <v>0</v>
      </c>
      <c r="P221">
        <v>0</v>
      </c>
      <c r="Q221">
        <v>0</v>
      </c>
      <c r="R221">
        <v>0</v>
      </c>
      <c r="S221" t="s">
        <v>32</v>
      </c>
      <c r="T221">
        <v>15355</v>
      </c>
      <c r="U221" s="2">
        <v>8370</v>
      </c>
      <c r="V221" t="s">
        <v>1740</v>
      </c>
      <c r="W221">
        <v>0</v>
      </c>
      <c r="X221">
        <v>0</v>
      </c>
      <c r="Y221" t="s">
        <v>34</v>
      </c>
      <c r="Z221">
        <v>9</v>
      </c>
      <c r="AA221" t="s">
        <v>34</v>
      </c>
      <c r="AB221" t="s">
        <v>33</v>
      </c>
      <c r="AC221" t="s">
        <v>34</v>
      </c>
      <c r="AD221">
        <v>0</v>
      </c>
      <c r="AE221" t="s">
        <v>33</v>
      </c>
      <c r="AF221" t="s">
        <v>35</v>
      </c>
      <c r="AI221" s="14" t="s">
        <v>1756</v>
      </c>
    </row>
    <row r="222" spans="1:35" x14ac:dyDescent="0.6">
      <c r="A222">
        <v>69106651900</v>
      </c>
      <c r="B222" t="s">
        <v>268</v>
      </c>
      <c r="C222">
        <v>76005159650</v>
      </c>
      <c r="D222" t="s">
        <v>270</v>
      </c>
      <c r="E222" s="2">
        <v>1566000</v>
      </c>
      <c r="F222">
        <v>6.8</v>
      </c>
      <c r="G222" s="3">
        <v>1481046</v>
      </c>
      <c r="H222" s="3">
        <v>1153989.8999999999</v>
      </c>
      <c r="I222" s="26">
        <f t="shared" si="10"/>
        <v>0</v>
      </c>
      <c r="J222" s="3">
        <v>0</v>
      </c>
      <c r="K222" s="26">
        <f t="shared" si="9"/>
        <v>0</v>
      </c>
      <c r="L222" s="4">
        <v>44590</v>
      </c>
      <c r="M222">
        <v>17</v>
      </c>
      <c r="N222">
        <v>17</v>
      </c>
      <c r="O222">
        <v>0</v>
      </c>
      <c r="P222">
        <v>0</v>
      </c>
      <c r="Q222">
        <v>0</v>
      </c>
      <c r="R222">
        <v>0</v>
      </c>
      <c r="S222" t="s">
        <v>32</v>
      </c>
      <c r="T222">
        <v>15355</v>
      </c>
      <c r="U222" s="2">
        <v>13987</v>
      </c>
      <c r="V222" t="s">
        <v>1740</v>
      </c>
      <c r="W222">
        <v>0</v>
      </c>
      <c r="X222">
        <v>0</v>
      </c>
      <c r="Y222" t="s">
        <v>34</v>
      </c>
      <c r="Z222">
        <v>9</v>
      </c>
      <c r="AA222" t="s">
        <v>34</v>
      </c>
      <c r="AB222" t="s">
        <v>33</v>
      </c>
      <c r="AC222" t="s">
        <v>34</v>
      </c>
      <c r="AD222">
        <v>0</v>
      </c>
      <c r="AE222" t="s">
        <v>33</v>
      </c>
      <c r="AF222" t="s">
        <v>35</v>
      </c>
      <c r="AI222" s="14" t="s">
        <v>1756</v>
      </c>
    </row>
    <row r="223" spans="1:35" x14ac:dyDescent="0.6">
      <c r="A223">
        <v>69196606010</v>
      </c>
      <c r="B223" t="s">
        <v>268</v>
      </c>
      <c r="C223">
        <v>55015999195</v>
      </c>
      <c r="D223" t="s">
        <v>271</v>
      </c>
      <c r="E223" s="2">
        <v>3000000</v>
      </c>
      <c r="F223">
        <v>6.75</v>
      </c>
      <c r="G223" s="3">
        <v>1264898</v>
      </c>
      <c r="H223" s="3">
        <v>742294.96</v>
      </c>
      <c r="I223" s="26">
        <f t="shared" si="10"/>
        <v>0</v>
      </c>
      <c r="J223" s="3">
        <v>0</v>
      </c>
      <c r="K223" s="26">
        <f t="shared" si="9"/>
        <v>0</v>
      </c>
      <c r="L223" s="4">
        <v>44602</v>
      </c>
      <c r="M223">
        <v>6</v>
      </c>
      <c r="N223">
        <v>6</v>
      </c>
      <c r="O223">
        <v>0</v>
      </c>
      <c r="P223">
        <v>0</v>
      </c>
      <c r="Q223">
        <v>0</v>
      </c>
      <c r="R223">
        <v>0</v>
      </c>
      <c r="S223" t="s">
        <v>32</v>
      </c>
      <c r="T223">
        <v>15355</v>
      </c>
      <c r="U223" s="2">
        <v>34354</v>
      </c>
      <c r="V223" t="s">
        <v>1740</v>
      </c>
      <c r="W223">
        <v>0</v>
      </c>
      <c r="X223">
        <v>0</v>
      </c>
      <c r="Y223" t="s">
        <v>34</v>
      </c>
      <c r="Z223">
        <v>9</v>
      </c>
      <c r="AA223" t="s">
        <v>34</v>
      </c>
      <c r="AB223" t="s">
        <v>33</v>
      </c>
      <c r="AC223" t="s">
        <v>34</v>
      </c>
      <c r="AD223">
        <v>0</v>
      </c>
      <c r="AE223" t="s">
        <v>33</v>
      </c>
      <c r="AF223" t="s">
        <v>35</v>
      </c>
      <c r="AI223" s="14" t="s">
        <v>1756</v>
      </c>
    </row>
    <row r="224" spans="1:35" x14ac:dyDescent="0.6">
      <c r="A224">
        <v>69155691199</v>
      </c>
      <c r="B224" t="s">
        <v>268</v>
      </c>
      <c r="C224">
        <v>56019363655</v>
      </c>
      <c r="D224" t="s">
        <v>272</v>
      </c>
      <c r="E224" s="2">
        <v>3000000</v>
      </c>
      <c r="F224">
        <v>6.85</v>
      </c>
      <c r="G224" s="3">
        <v>3099028</v>
      </c>
      <c r="H224" s="3">
        <v>2678467.06</v>
      </c>
      <c r="I224" s="26">
        <f t="shared" si="10"/>
        <v>0</v>
      </c>
      <c r="J224" s="3">
        <v>0</v>
      </c>
      <c r="K224" s="26">
        <f t="shared" si="9"/>
        <v>0</v>
      </c>
      <c r="L224" s="4">
        <v>44611</v>
      </c>
      <c r="M224">
        <v>4</v>
      </c>
      <c r="N224">
        <v>4</v>
      </c>
      <c r="O224">
        <v>0</v>
      </c>
      <c r="P224">
        <v>0</v>
      </c>
      <c r="Q224">
        <v>0</v>
      </c>
      <c r="R224">
        <v>0</v>
      </c>
      <c r="S224" t="s">
        <v>32</v>
      </c>
      <c r="T224">
        <v>15355</v>
      </c>
      <c r="U224" s="2">
        <v>22440</v>
      </c>
      <c r="V224" t="s">
        <v>1740</v>
      </c>
      <c r="W224">
        <v>0</v>
      </c>
      <c r="X224">
        <v>0</v>
      </c>
      <c r="Y224" t="s">
        <v>34</v>
      </c>
      <c r="Z224">
        <v>9</v>
      </c>
      <c r="AA224" t="s">
        <v>34</v>
      </c>
      <c r="AB224" t="s">
        <v>33</v>
      </c>
      <c r="AC224" t="s">
        <v>34</v>
      </c>
      <c r="AD224">
        <v>0</v>
      </c>
      <c r="AE224" t="s">
        <v>33</v>
      </c>
      <c r="AF224" t="s">
        <v>35</v>
      </c>
      <c r="AI224" s="14" t="s">
        <v>1756</v>
      </c>
    </row>
    <row r="225" spans="1:35" x14ac:dyDescent="0.6">
      <c r="A225">
        <v>69950951999</v>
      </c>
      <c r="B225" t="s">
        <v>273</v>
      </c>
      <c r="C225">
        <v>55055056595</v>
      </c>
      <c r="D225" t="s">
        <v>274</v>
      </c>
      <c r="E225" s="2">
        <v>1440000</v>
      </c>
      <c r="F225">
        <v>6.85</v>
      </c>
      <c r="G225" s="3">
        <v>1338471</v>
      </c>
      <c r="H225" s="3">
        <v>1027249.62</v>
      </c>
      <c r="I225" s="26">
        <f t="shared" si="10"/>
        <v>0</v>
      </c>
      <c r="J225" s="3">
        <v>0</v>
      </c>
      <c r="K225" s="26">
        <f t="shared" si="9"/>
        <v>0</v>
      </c>
      <c r="L225" s="4">
        <v>44486</v>
      </c>
      <c r="M225">
        <v>19</v>
      </c>
      <c r="N225">
        <v>19</v>
      </c>
      <c r="O225">
        <v>0</v>
      </c>
      <c r="P225">
        <v>0</v>
      </c>
      <c r="Q225">
        <v>0</v>
      </c>
      <c r="R225">
        <v>0</v>
      </c>
      <c r="S225" t="s">
        <v>32</v>
      </c>
      <c r="T225">
        <v>15355</v>
      </c>
      <c r="U225" s="2">
        <v>12290</v>
      </c>
      <c r="V225" t="s">
        <v>1740</v>
      </c>
      <c r="W225">
        <v>0</v>
      </c>
      <c r="X225">
        <v>0</v>
      </c>
      <c r="AA225" t="s">
        <v>34</v>
      </c>
      <c r="AB225" t="s">
        <v>33</v>
      </c>
      <c r="AC225" t="s">
        <v>34</v>
      </c>
      <c r="AD225">
        <v>0</v>
      </c>
      <c r="AE225" t="s">
        <v>33</v>
      </c>
      <c r="AF225" t="s">
        <v>35</v>
      </c>
      <c r="AI225" s="14" t="s">
        <v>1756</v>
      </c>
    </row>
    <row r="226" spans="1:35" x14ac:dyDescent="0.6">
      <c r="A226">
        <v>60196090699</v>
      </c>
      <c r="B226" t="s">
        <v>275</v>
      </c>
      <c r="C226">
        <v>75655595655</v>
      </c>
      <c r="D226" t="s">
        <v>276</v>
      </c>
      <c r="E226" s="2">
        <v>1650000</v>
      </c>
      <c r="F226">
        <v>7.1</v>
      </c>
      <c r="G226" s="3">
        <v>1031354.04</v>
      </c>
      <c r="H226" s="3">
        <v>997208.04</v>
      </c>
      <c r="I226" s="26">
        <f t="shared" si="10"/>
        <v>0</v>
      </c>
      <c r="J226" s="3">
        <v>0</v>
      </c>
      <c r="K226" s="26">
        <f t="shared" si="9"/>
        <v>0</v>
      </c>
      <c r="L226" s="4">
        <v>40699</v>
      </c>
      <c r="M226">
        <v>7</v>
      </c>
      <c r="N226">
        <v>7</v>
      </c>
      <c r="O226">
        <v>0</v>
      </c>
      <c r="P226">
        <v>0</v>
      </c>
      <c r="Q226">
        <v>0</v>
      </c>
      <c r="R226">
        <v>0</v>
      </c>
      <c r="S226" t="s">
        <v>32</v>
      </c>
      <c r="T226">
        <v>15355</v>
      </c>
      <c r="U226" s="2">
        <v>15122</v>
      </c>
      <c r="V226" t="s">
        <v>1740</v>
      </c>
      <c r="W226">
        <v>0</v>
      </c>
      <c r="X226">
        <v>0</v>
      </c>
      <c r="Y226" t="s">
        <v>34</v>
      </c>
      <c r="Z226">
        <v>9</v>
      </c>
      <c r="AA226" t="s">
        <v>34</v>
      </c>
      <c r="AB226" t="s">
        <v>33</v>
      </c>
      <c r="AC226" t="s">
        <v>34</v>
      </c>
      <c r="AD226">
        <v>0</v>
      </c>
      <c r="AE226" t="s">
        <v>33</v>
      </c>
      <c r="AF226" t="s">
        <v>35</v>
      </c>
      <c r="AG226" s="4">
        <v>45269</v>
      </c>
      <c r="AH226">
        <v>0</v>
      </c>
      <c r="AI226" s="14" t="s">
        <v>1756</v>
      </c>
    </row>
    <row r="227" spans="1:35" x14ac:dyDescent="0.6">
      <c r="A227">
        <v>66196991110</v>
      </c>
      <c r="B227" t="s">
        <v>275</v>
      </c>
      <c r="C227">
        <v>56573519539</v>
      </c>
      <c r="D227" t="s">
        <v>277</v>
      </c>
      <c r="E227" s="2">
        <v>1957000</v>
      </c>
      <c r="F227">
        <v>7.1</v>
      </c>
      <c r="G227" s="3">
        <v>1693445</v>
      </c>
      <c r="H227" s="3">
        <v>1430753.46</v>
      </c>
      <c r="I227" s="26">
        <f t="shared" si="10"/>
        <v>0</v>
      </c>
      <c r="J227" s="3">
        <v>0</v>
      </c>
      <c r="K227" s="26">
        <f t="shared" si="9"/>
        <v>0</v>
      </c>
      <c r="L227" s="4">
        <v>42475</v>
      </c>
      <c r="M227">
        <v>19</v>
      </c>
      <c r="N227">
        <v>19</v>
      </c>
      <c r="O227">
        <v>0</v>
      </c>
      <c r="P227">
        <v>0</v>
      </c>
      <c r="Q227">
        <v>0</v>
      </c>
      <c r="R227">
        <v>0</v>
      </c>
      <c r="S227" t="s">
        <v>32</v>
      </c>
      <c r="T227">
        <v>15355</v>
      </c>
      <c r="U227" s="2">
        <v>15682</v>
      </c>
      <c r="V227" t="s">
        <v>1740</v>
      </c>
      <c r="W227">
        <v>0</v>
      </c>
      <c r="X227">
        <v>0</v>
      </c>
      <c r="Y227" t="s">
        <v>34</v>
      </c>
      <c r="Z227">
        <v>9</v>
      </c>
      <c r="AA227" t="s">
        <v>34</v>
      </c>
      <c r="AB227" t="s">
        <v>33</v>
      </c>
      <c r="AC227" t="s">
        <v>34</v>
      </c>
      <c r="AD227">
        <v>0</v>
      </c>
      <c r="AE227" t="s">
        <v>33</v>
      </c>
      <c r="AF227" t="s">
        <v>35</v>
      </c>
      <c r="AI227" s="14" t="s">
        <v>1756</v>
      </c>
    </row>
    <row r="228" spans="1:35" x14ac:dyDescent="0.6">
      <c r="A228">
        <v>66909510196</v>
      </c>
      <c r="B228" t="s">
        <v>275</v>
      </c>
      <c r="C228">
        <v>55116575963</v>
      </c>
      <c r="D228" t="s">
        <v>278</v>
      </c>
      <c r="E228" s="2">
        <v>2000000</v>
      </c>
      <c r="F228">
        <v>7.1</v>
      </c>
      <c r="G228" s="3">
        <v>1600513</v>
      </c>
      <c r="H228" s="3">
        <v>1149185.3400000001</v>
      </c>
      <c r="I228" s="26">
        <f t="shared" si="10"/>
        <v>0</v>
      </c>
      <c r="J228" s="3">
        <v>0</v>
      </c>
      <c r="K228" s="26">
        <f t="shared" si="9"/>
        <v>0</v>
      </c>
      <c r="L228" s="4">
        <v>42855</v>
      </c>
      <c r="M228">
        <v>19</v>
      </c>
      <c r="N228">
        <v>19</v>
      </c>
      <c r="O228">
        <v>0</v>
      </c>
      <c r="P228">
        <v>0</v>
      </c>
      <c r="Q228">
        <v>0</v>
      </c>
      <c r="R228">
        <v>0</v>
      </c>
      <c r="S228" t="s">
        <v>32</v>
      </c>
      <c r="T228">
        <v>15355</v>
      </c>
      <c r="U228" s="2">
        <v>17072</v>
      </c>
      <c r="V228" t="s">
        <v>1740</v>
      </c>
      <c r="W228">
        <v>0</v>
      </c>
      <c r="X228">
        <v>0</v>
      </c>
      <c r="Y228" t="s">
        <v>34</v>
      </c>
      <c r="Z228">
        <v>9</v>
      </c>
      <c r="AA228" t="s">
        <v>34</v>
      </c>
      <c r="AB228" t="s">
        <v>33</v>
      </c>
      <c r="AC228" t="s">
        <v>34</v>
      </c>
      <c r="AD228">
        <v>0</v>
      </c>
      <c r="AE228" t="s">
        <v>33</v>
      </c>
      <c r="AF228" t="s">
        <v>35</v>
      </c>
      <c r="AI228" s="14" t="s">
        <v>1756</v>
      </c>
    </row>
    <row r="229" spans="1:35" x14ac:dyDescent="0.6">
      <c r="A229">
        <v>65060665519</v>
      </c>
      <c r="B229" t="s">
        <v>275</v>
      </c>
      <c r="C229">
        <v>55559513519</v>
      </c>
      <c r="D229" t="s">
        <v>279</v>
      </c>
      <c r="E229" s="2">
        <v>1887000</v>
      </c>
      <c r="F229">
        <v>7.15</v>
      </c>
      <c r="G229" s="3">
        <v>1152075</v>
      </c>
      <c r="H229" s="3">
        <v>560736.05000000005</v>
      </c>
      <c r="I229" s="26">
        <f t="shared" si="10"/>
        <v>0</v>
      </c>
      <c r="J229" s="3">
        <v>0</v>
      </c>
      <c r="K229" s="26">
        <f t="shared" si="9"/>
        <v>0</v>
      </c>
      <c r="L229" s="4">
        <v>42919</v>
      </c>
      <c r="M229">
        <v>19</v>
      </c>
      <c r="N229">
        <v>19</v>
      </c>
      <c r="O229">
        <v>0</v>
      </c>
      <c r="P229">
        <v>0</v>
      </c>
      <c r="Q229">
        <v>0</v>
      </c>
      <c r="R229">
        <v>0</v>
      </c>
      <c r="S229" t="s">
        <v>32</v>
      </c>
      <c r="T229">
        <v>15355</v>
      </c>
      <c r="U229" s="2">
        <v>11748</v>
      </c>
      <c r="V229" t="s">
        <v>1740</v>
      </c>
      <c r="W229">
        <v>0</v>
      </c>
      <c r="X229">
        <v>0</v>
      </c>
      <c r="Y229" t="s">
        <v>34</v>
      </c>
      <c r="Z229">
        <v>9</v>
      </c>
      <c r="AA229" t="s">
        <v>34</v>
      </c>
      <c r="AB229" t="s">
        <v>33</v>
      </c>
      <c r="AC229" t="s">
        <v>34</v>
      </c>
      <c r="AD229">
        <v>0</v>
      </c>
      <c r="AE229" t="s">
        <v>33</v>
      </c>
      <c r="AF229" t="s">
        <v>35</v>
      </c>
      <c r="AI229" s="14" t="s">
        <v>1756</v>
      </c>
    </row>
    <row r="230" spans="1:35" x14ac:dyDescent="0.6">
      <c r="A230">
        <v>65196956690</v>
      </c>
      <c r="B230" t="s">
        <v>275</v>
      </c>
      <c r="C230">
        <v>76003096137</v>
      </c>
      <c r="D230" t="s">
        <v>280</v>
      </c>
      <c r="E230" s="2">
        <v>2000000</v>
      </c>
      <c r="F230">
        <v>7.15</v>
      </c>
      <c r="G230" s="3">
        <v>1615660</v>
      </c>
      <c r="H230" s="3">
        <v>1223835.3899999999</v>
      </c>
      <c r="I230" s="26">
        <f t="shared" si="10"/>
        <v>0</v>
      </c>
      <c r="J230" s="3">
        <v>0</v>
      </c>
      <c r="K230" s="26">
        <f t="shared" si="9"/>
        <v>0</v>
      </c>
      <c r="L230" s="4">
        <v>42974</v>
      </c>
      <c r="M230">
        <v>19</v>
      </c>
      <c r="N230">
        <v>19</v>
      </c>
      <c r="O230">
        <v>0</v>
      </c>
      <c r="P230">
        <v>0</v>
      </c>
      <c r="Q230">
        <v>0</v>
      </c>
      <c r="R230">
        <v>0</v>
      </c>
      <c r="S230" t="s">
        <v>32</v>
      </c>
      <c r="T230">
        <v>15355</v>
      </c>
      <c r="U230" s="2">
        <v>18971</v>
      </c>
      <c r="V230" t="s">
        <v>1740</v>
      </c>
      <c r="W230">
        <v>0</v>
      </c>
      <c r="X230">
        <v>0</v>
      </c>
      <c r="Y230" t="s">
        <v>34</v>
      </c>
      <c r="Z230">
        <v>9</v>
      </c>
      <c r="AA230" t="s">
        <v>34</v>
      </c>
      <c r="AB230" t="s">
        <v>33</v>
      </c>
      <c r="AC230" t="s">
        <v>34</v>
      </c>
      <c r="AD230">
        <v>0</v>
      </c>
      <c r="AE230" t="s">
        <v>33</v>
      </c>
      <c r="AF230" t="s">
        <v>35</v>
      </c>
      <c r="AI230" s="14" t="s">
        <v>1756</v>
      </c>
    </row>
    <row r="231" spans="1:35" x14ac:dyDescent="0.6">
      <c r="A231">
        <v>65591966619</v>
      </c>
      <c r="B231" t="s">
        <v>275</v>
      </c>
      <c r="C231">
        <v>55055556150</v>
      </c>
      <c r="D231" t="s">
        <v>281</v>
      </c>
      <c r="E231" s="2">
        <v>1200000</v>
      </c>
      <c r="F231">
        <v>6.95</v>
      </c>
      <c r="G231" s="3">
        <v>1021503</v>
      </c>
      <c r="H231" s="3">
        <v>958072.03</v>
      </c>
      <c r="I231" s="26">
        <f t="shared" si="10"/>
        <v>0</v>
      </c>
      <c r="J231" s="3">
        <v>0</v>
      </c>
      <c r="K231" s="26">
        <f t="shared" si="9"/>
        <v>0</v>
      </c>
      <c r="L231" s="4">
        <v>43122</v>
      </c>
      <c r="M231">
        <v>19</v>
      </c>
      <c r="N231">
        <v>19</v>
      </c>
      <c r="O231">
        <v>0</v>
      </c>
      <c r="P231">
        <v>0</v>
      </c>
      <c r="Q231">
        <v>0</v>
      </c>
      <c r="R231">
        <v>0</v>
      </c>
      <c r="S231" t="s">
        <v>32</v>
      </c>
      <c r="T231">
        <v>15355</v>
      </c>
      <c r="U231" s="2">
        <v>11186</v>
      </c>
      <c r="V231" t="s">
        <v>1740</v>
      </c>
      <c r="W231">
        <v>0</v>
      </c>
      <c r="X231">
        <v>0</v>
      </c>
      <c r="Y231" t="s">
        <v>34</v>
      </c>
      <c r="Z231">
        <v>9</v>
      </c>
      <c r="AA231" t="s">
        <v>34</v>
      </c>
      <c r="AB231" t="s">
        <v>33</v>
      </c>
      <c r="AC231" t="s">
        <v>34</v>
      </c>
      <c r="AD231">
        <v>0</v>
      </c>
      <c r="AE231" t="s">
        <v>33</v>
      </c>
      <c r="AF231" t="s">
        <v>35</v>
      </c>
      <c r="AG231" s="4">
        <v>44925</v>
      </c>
      <c r="AH231">
        <v>0</v>
      </c>
      <c r="AI231" s="14" t="s">
        <v>1756</v>
      </c>
    </row>
    <row r="232" spans="1:35" x14ac:dyDescent="0.6">
      <c r="A232">
        <v>65519966615</v>
      </c>
      <c r="B232" t="s">
        <v>275</v>
      </c>
      <c r="C232">
        <v>55591733319</v>
      </c>
      <c r="D232" t="s">
        <v>282</v>
      </c>
      <c r="E232" s="2">
        <v>1800000</v>
      </c>
      <c r="F232">
        <v>7</v>
      </c>
      <c r="G232" s="3">
        <v>1440618</v>
      </c>
      <c r="H232" s="3">
        <v>1314500.82</v>
      </c>
      <c r="I232" s="26">
        <f t="shared" si="10"/>
        <v>0</v>
      </c>
      <c r="J232" s="3">
        <v>0</v>
      </c>
      <c r="K232" s="26">
        <f t="shared" si="9"/>
        <v>0</v>
      </c>
      <c r="L232" s="4">
        <v>43148</v>
      </c>
      <c r="M232">
        <v>19</v>
      </c>
      <c r="N232">
        <v>19</v>
      </c>
      <c r="O232">
        <v>0</v>
      </c>
      <c r="P232">
        <v>0</v>
      </c>
      <c r="Q232">
        <v>0</v>
      </c>
      <c r="R232">
        <v>0</v>
      </c>
      <c r="S232" t="s">
        <v>32</v>
      </c>
      <c r="T232">
        <v>15355</v>
      </c>
      <c r="U232" s="2">
        <v>12657</v>
      </c>
      <c r="V232" t="s">
        <v>1740</v>
      </c>
      <c r="W232">
        <v>0</v>
      </c>
      <c r="X232">
        <v>0</v>
      </c>
      <c r="Y232" t="s">
        <v>34</v>
      </c>
      <c r="Z232">
        <v>9</v>
      </c>
      <c r="AA232" t="s">
        <v>34</v>
      </c>
      <c r="AB232" t="s">
        <v>33</v>
      </c>
      <c r="AC232" t="s">
        <v>34</v>
      </c>
      <c r="AD232">
        <v>0</v>
      </c>
      <c r="AE232" t="s">
        <v>33</v>
      </c>
      <c r="AF232" t="s">
        <v>35</v>
      </c>
      <c r="AI232" s="14" t="s">
        <v>1756</v>
      </c>
    </row>
    <row r="233" spans="1:35" x14ac:dyDescent="0.6">
      <c r="A233">
        <v>69909696696</v>
      </c>
      <c r="B233" t="s">
        <v>275</v>
      </c>
      <c r="C233">
        <v>76005593996</v>
      </c>
      <c r="D233" t="s">
        <v>283</v>
      </c>
      <c r="E233" s="2">
        <v>2500000</v>
      </c>
      <c r="F233">
        <v>6.95</v>
      </c>
      <c r="G233" s="3">
        <v>2378514</v>
      </c>
      <c r="H233" s="3">
        <v>2297499.73</v>
      </c>
      <c r="I233" s="26">
        <f t="shared" si="10"/>
        <v>0</v>
      </c>
      <c r="J233" s="3">
        <v>0</v>
      </c>
      <c r="K233" s="26">
        <f t="shared" si="9"/>
        <v>0</v>
      </c>
      <c r="L233" s="4">
        <v>44469</v>
      </c>
      <c r="M233">
        <v>19</v>
      </c>
      <c r="N233">
        <v>19</v>
      </c>
      <c r="O233">
        <v>0</v>
      </c>
      <c r="P233">
        <v>0</v>
      </c>
      <c r="Q233">
        <v>0</v>
      </c>
      <c r="R233">
        <v>0</v>
      </c>
      <c r="S233" t="s">
        <v>32</v>
      </c>
      <c r="T233">
        <v>15355</v>
      </c>
      <c r="U233" s="2">
        <v>18465</v>
      </c>
      <c r="V233" t="s">
        <v>1740</v>
      </c>
      <c r="W233">
        <v>0</v>
      </c>
      <c r="X233">
        <v>0</v>
      </c>
      <c r="Y233" t="s">
        <v>34</v>
      </c>
      <c r="Z233">
        <v>9</v>
      </c>
      <c r="AA233" t="s">
        <v>34</v>
      </c>
      <c r="AB233" t="s">
        <v>33</v>
      </c>
      <c r="AC233" t="s">
        <v>34</v>
      </c>
      <c r="AD233">
        <v>0</v>
      </c>
      <c r="AE233" t="s">
        <v>33</v>
      </c>
      <c r="AF233" t="s">
        <v>35</v>
      </c>
      <c r="AG233" s="4">
        <v>44666</v>
      </c>
      <c r="AH233">
        <v>999</v>
      </c>
      <c r="AI233" s="14" t="s">
        <v>1756</v>
      </c>
    </row>
    <row r="234" spans="1:35" x14ac:dyDescent="0.6">
      <c r="A234">
        <v>69611666150</v>
      </c>
      <c r="B234" t="s">
        <v>275</v>
      </c>
      <c r="C234">
        <v>55050960355</v>
      </c>
      <c r="D234" t="s">
        <v>284</v>
      </c>
      <c r="E234" s="2">
        <v>1380000</v>
      </c>
      <c r="F234">
        <v>7</v>
      </c>
      <c r="G234" s="3">
        <v>1328365</v>
      </c>
      <c r="H234" s="3">
        <v>1290105</v>
      </c>
      <c r="I234" s="26">
        <f t="shared" si="10"/>
        <v>0</v>
      </c>
      <c r="J234" s="3">
        <v>0</v>
      </c>
      <c r="K234" s="26">
        <f t="shared" si="9"/>
        <v>0</v>
      </c>
      <c r="L234" s="4">
        <v>44748</v>
      </c>
      <c r="M234">
        <v>20</v>
      </c>
      <c r="N234">
        <v>20</v>
      </c>
      <c r="O234">
        <v>0</v>
      </c>
      <c r="P234">
        <v>0</v>
      </c>
      <c r="Q234">
        <v>0</v>
      </c>
      <c r="R234">
        <v>0</v>
      </c>
      <c r="S234" t="s">
        <v>32</v>
      </c>
      <c r="T234">
        <v>15355</v>
      </c>
      <c r="U234" s="2">
        <v>9182</v>
      </c>
      <c r="V234" t="s">
        <v>1740</v>
      </c>
      <c r="W234">
        <v>0</v>
      </c>
      <c r="X234">
        <v>0</v>
      </c>
      <c r="Y234" t="s">
        <v>34</v>
      </c>
      <c r="Z234">
        <v>9</v>
      </c>
      <c r="AA234" t="s">
        <v>34</v>
      </c>
      <c r="AB234" t="s">
        <v>33</v>
      </c>
      <c r="AC234" t="s">
        <v>34</v>
      </c>
      <c r="AD234">
        <v>0</v>
      </c>
      <c r="AE234" t="s">
        <v>33</v>
      </c>
      <c r="AF234" t="s">
        <v>35</v>
      </c>
      <c r="AG234" s="4">
        <v>44846</v>
      </c>
      <c r="AH234">
        <v>999</v>
      </c>
      <c r="AI234" s="14" t="s">
        <v>1756</v>
      </c>
    </row>
    <row r="235" spans="1:35" x14ac:dyDescent="0.6">
      <c r="A235">
        <v>69611190066</v>
      </c>
      <c r="B235" t="s">
        <v>275</v>
      </c>
      <c r="C235">
        <v>57553709557</v>
      </c>
      <c r="D235" t="s">
        <v>285</v>
      </c>
      <c r="E235" s="2">
        <v>1215000</v>
      </c>
      <c r="F235">
        <v>7.1</v>
      </c>
      <c r="G235" s="3">
        <v>1171349</v>
      </c>
      <c r="H235" s="3">
        <v>1159794</v>
      </c>
      <c r="I235" s="26">
        <f t="shared" si="10"/>
        <v>0</v>
      </c>
      <c r="J235" s="3">
        <v>0</v>
      </c>
      <c r="K235" s="26">
        <f t="shared" si="9"/>
        <v>0</v>
      </c>
      <c r="L235" s="4">
        <v>44749</v>
      </c>
      <c r="M235">
        <v>20</v>
      </c>
      <c r="N235">
        <v>20</v>
      </c>
      <c r="O235">
        <v>0</v>
      </c>
      <c r="P235">
        <v>0</v>
      </c>
      <c r="Q235">
        <v>0</v>
      </c>
      <c r="R235">
        <v>0</v>
      </c>
      <c r="S235" t="s">
        <v>32</v>
      </c>
      <c r="T235">
        <v>15355</v>
      </c>
      <c r="U235" s="2">
        <v>9493</v>
      </c>
      <c r="V235" t="s">
        <v>1740</v>
      </c>
      <c r="W235">
        <v>0</v>
      </c>
      <c r="X235">
        <v>0</v>
      </c>
      <c r="Y235" t="s">
        <v>34</v>
      </c>
      <c r="Z235">
        <v>9</v>
      </c>
      <c r="AA235" t="s">
        <v>34</v>
      </c>
      <c r="AB235" t="s">
        <v>33</v>
      </c>
      <c r="AC235" t="s">
        <v>34</v>
      </c>
      <c r="AD235">
        <v>0</v>
      </c>
      <c r="AE235" t="s">
        <v>33</v>
      </c>
      <c r="AF235" t="s">
        <v>35</v>
      </c>
      <c r="AG235" s="4">
        <v>45273</v>
      </c>
      <c r="AH235">
        <v>0</v>
      </c>
      <c r="AI235" s="14" t="s">
        <v>1756</v>
      </c>
    </row>
    <row r="236" spans="1:35" x14ac:dyDescent="0.6">
      <c r="A236">
        <v>69556990605</v>
      </c>
      <c r="B236" t="s">
        <v>275</v>
      </c>
      <c r="C236">
        <v>56565650050</v>
      </c>
      <c r="D236" t="s">
        <v>286</v>
      </c>
      <c r="E236" s="2">
        <v>2875000</v>
      </c>
      <c r="F236">
        <v>7.1</v>
      </c>
      <c r="G236" s="3">
        <v>2696431</v>
      </c>
      <c r="H236" s="3">
        <v>2696336</v>
      </c>
      <c r="I236" s="26">
        <f t="shared" si="10"/>
        <v>0</v>
      </c>
      <c r="J236" s="3">
        <v>0</v>
      </c>
      <c r="K236" s="26">
        <f t="shared" si="9"/>
        <v>0</v>
      </c>
      <c r="L236" s="4">
        <v>44779</v>
      </c>
      <c r="M236">
        <v>19</v>
      </c>
      <c r="N236">
        <v>19</v>
      </c>
      <c r="O236">
        <v>0</v>
      </c>
      <c r="P236">
        <v>0</v>
      </c>
      <c r="Q236">
        <v>0</v>
      </c>
      <c r="R236">
        <v>0</v>
      </c>
      <c r="S236" t="s">
        <v>32</v>
      </c>
      <c r="T236">
        <v>15355</v>
      </c>
      <c r="U236" s="2">
        <v>26595</v>
      </c>
      <c r="V236" t="s">
        <v>1740</v>
      </c>
      <c r="W236">
        <v>0</v>
      </c>
      <c r="X236">
        <v>0</v>
      </c>
      <c r="Y236" t="s">
        <v>34</v>
      </c>
      <c r="Z236">
        <v>9</v>
      </c>
      <c r="AA236" t="s">
        <v>34</v>
      </c>
      <c r="AB236" t="s">
        <v>33</v>
      </c>
      <c r="AC236" t="s">
        <v>34</v>
      </c>
      <c r="AD236">
        <v>0</v>
      </c>
      <c r="AE236" t="s">
        <v>33</v>
      </c>
      <c r="AF236" t="s">
        <v>35</v>
      </c>
      <c r="AI236" s="14" t="s">
        <v>1756</v>
      </c>
    </row>
    <row r="237" spans="1:35" x14ac:dyDescent="0.6">
      <c r="A237">
        <v>69615565606</v>
      </c>
      <c r="B237" t="s">
        <v>275</v>
      </c>
      <c r="C237">
        <v>55661793963</v>
      </c>
      <c r="D237" t="s">
        <v>287</v>
      </c>
      <c r="E237" s="2">
        <v>1777000</v>
      </c>
      <c r="F237">
        <v>6.95</v>
      </c>
      <c r="G237" s="3">
        <v>1656913</v>
      </c>
      <c r="H237" s="3">
        <v>1646527</v>
      </c>
      <c r="I237" s="26">
        <f t="shared" si="10"/>
        <v>0</v>
      </c>
      <c r="J237" s="3">
        <v>0</v>
      </c>
      <c r="K237" s="26">
        <f t="shared" si="9"/>
        <v>0</v>
      </c>
      <c r="L237" s="4">
        <v>44826</v>
      </c>
      <c r="M237">
        <v>18</v>
      </c>
      <c r="N237">
        <v>18</v>
      </c>
      <c r="O237">
        <v>0</v>
      </c>
      <c r="P237">
        <v>0</v>
      </c>
      <c r="Q237">
        <v>0</v>
      </c>
      <c r="R237">
        <v>0</v>
      </c>
      <c r="S237" t="s">
        <v>32</v>
      </c>
      <c r="T237">
        <v>15355</v>
      </c>
      <c r="U237" s="2">
        <v>15923</v>
      </c>
      <c r="V237" t="s">
        <v>1740</v>
      </c>
      <c r="W237">
        <v>0</v>
      </c>
      <c r="X237">
        <v>0</v>
      </c>
      <c r="Y237" t="s">
        <v>34</v>
      </c>
      <c r="Z237">
        <v>9</v>
      </c>
      <c r="AA237" t="s">
        <v>34</v>
      </c>
      <c r="AB237" t="s">
        <v>33</v>
      </c>
      <c r="AC237" t="s">
        <v>34</v>
      </c>
      <c r="AD237">
        <v>0</v>
      </c>
      <c r="AE237" t="s">
        <v>33</v>
      </c>
      <c r="AF237" t="s">
        <v>35</v>
      </c>
      <c r="AI237" s="14" t="s">
        <v>1756</v>
      </c>
    </row>
    <row r="238" spans="1:35" x14ac:dyDescent="0.6">
      <c r="A238">
        <v>69615556960</v>
      </c>
      <c r="B238" t="s">
        <v>275</v>
      </c>
      <c r="C238">
        <v>55039165956</v>
      </c>
      <c r="D238" t="s">
        <v>288</v>
      </c>
      <c r="E238" s="2">
        <v>655000</v>
      </c>
      <c r="F238">
        <v>6.95</v>
      </c>
      <c r="G238" s="3">
        <v>622561</v>
      </c>
      <c r="H238" s="3">
        <v>533716</v>
      </c>
      <c r="I238" s="26">
        <f t="shared" si="10"/>
        <v>0</v>
      </c>
      <c r="J238" s="3">
        <v>0</v>
      </c>
      <c r="K238" s="26">
        <f t="shared" si="9"/>
        <v>0</v>
      </c>
      <c r="L238" s="4">
        <v>44827</v>
      </c>
      <c r="M238">
        <v>18</v>
      </c>
      <c r="N238">
        <v>18</v>
      </c>
      <c r="O238">
        <v>0</v>
      </c>
      <c r="P238">
        <v>0</v>
      </c>
      <c r="Q238">
        <v>0</v>
      </c>
      <c r="R238">
        <v>0</v>
      </c>
      <c r="S238" t="s">
        <v>32</v>
      </c>
      <c r="T238">
        <v>15355</v>
      </c>
      <c r="U238" s="2">
        <v>5059</v>
      </c>
      <c r="V238" t="s">
        <v>1740</v>
      </c>
      <c r="W238">
        <v>0</v>
      </c>
      <c r="X238">
        <v>0</v>
      </c>
      <c r="Y238" t="s">
        <v>34</v>
      </c>
      <c r="Z238">
        <v>9</v>
      </c>
      <c r="AA238" t="s">
        <v>34</v>
      </c>
      <c r="AB238" t="s">
        <v>33</v>
      </c>
      <c r="AC238" t="s">
        <v>34</v>
      </c>
      <c r="AD238">
        <v>0</v>
      </c>
      <c r="AE238" t="s">
        <v>33</v>
      </c>
      <c r="AF238" t="s">
        <v>35</v>
      </c>
      <c r="AG238" s="4">
        <v>44906</v>
      </c>
      <c r="AH238">
        <v>999</v>
      </c>
      <c r="AI238" s="14" t="s">
        <v>1756</v>
      </c>
    </row>
    <row r="239" spans="1:35" x14ac:dyDescent="0.6">
      <c r="A239">
        <v>69611655616</v>
      </c>
      <c r="B239" t="s">
        <v>275</v>
      </c>
      <c r="C239">
        <v>90637959395</v>
      </c>
      <c r="D239" t="s">
        <v>289</v>
      </c>
      <c r="E239" s="2">
        <v>2850000</v>
      </c>
      <c r="F239">
        <v>6.95</v>
      </c>
      <c r="G239" s="3">
        <v>2573713</v>
      </c>
      <c r="H239" s="3">
        <v>2537113</v>
      </c>
      <c r="I239" s="26">
        <f t="shared" si="10"/>
        <v>0</v>
      </c>
      <c r="J239" s="3">
        <v>0</v>
      </c>
      <c r="K239" s="26">
        <f t="shared" si="9"/>
        <v>0</v>
      </c>
      <c r="L239" s="4">
        <v>44826</v>
      </c>
      <c r="M239">
        <v>18</v>
      </c>
      <c r="N239">
        <v>18</v>
      </c>
      <c r="O239">
        <v>0</v>
      </c>
      <c r="P239">
        <v>0</v>
      </c>
      <c r="Q239">
        <v>0</v>
      </c>
      <c r="R239">
        <v>0</v>
      </c>
      <c r="S239" t="s">
        <v>32</v>
      </c>
      <c r="T239">
        <v>15355</v>
      </c>
      <c r="U239" s="2">
        <v>22011</v>
      </c>
      <c r="V239" t="s">
        <v>1740</v>
      </c>
      <c r="W239">
        <v>0</v>
      </c>
      <c r="X239">
        <v>0</v>
      </c>
      <c r="Y239" t="s">
        <v>34</v>
      </c>
      <c r="Z239">
        <v>9</v>
      </c>
      <c r="AA239" t="s">
        <v>34</v>
      </c>
      <c r="AB239" t="s">
        <v>33</v>
      </c>
      <c r="AC239" t="s">
        <v>34</v>
      </c>
      <c r="AD239">
        <v>0</v>
      </c>
      <c r="AE239" t="s">
        <v>33</v>
      </c>
      <c r="AF239" t="s">
        <v>35</v>
      </c>
      <c r="AI239" s="14" t="s">
        <v>1756</v>
      </c>
    </row>
    <row r="240" spans="1:35" x14ac:dyDescent="0.6">
      <c r="A240">
        <v>69696619966</v>
      </c>
      <c r="B240" t="s">
        <v>275</v>
      </c>
      <c r="C240">
        <v>55761939035</v>
      </c>
      <c r="D240" t="s">
        <v>290</v>
      </c>
      <c r="E240" s="2">
        <v>1220000</v>
      </c>
      <c r="F240">
        <v>6.95</v>
      </c>
      <c r="G240" s="3">
        <v>1159613</v>
      </c>
      <c r="H240" s="3">
        <v>1148065</v>
      </c>
      <c r="I240" s="26">
        <f t="shared" si="10"/>
        <v>0</v>
      </c>
      <c r="J240" s="3">
        <v>0</v>
      </c>
      <c r="K240" s="26">
        <f t="shared" si="9"/>
        <v>0</v>
      </c>
      <c r="L240" s="4">
        <v>44833</v>
      </c>
      <c r="M240">
        <v>18</v>
      </c>
      <c r="N240">
        <v>18</v>
      </c>
      <c r="O240">
        <v>0</v>
      </c>
      <c r="P240">
        <v>0</v>
      </c>
      <c r="Q240">
        <v>0</v>
      </c>
      <c r="R240">
        <v>0</v>
      </c>
      <c r="S240" t="s">
        <v>32</v>
      </c>
      <c r="T240">
        <v>15355</v>
      </c>
      <c r="U240" s="2">
        <v>9914</v>
      </c>
      <c r="V240" t="s">
        <v>1740</v>
      </c>
      <c r="W240">
        <v>0</v>
      </c>
      <c r="X240">
        <v>0</v>
      </c>
      <c r="Y240" t="s">
        <v>34</v>
      </c>
      <c r="Z240">
        <v>9</v>
      </c>
      <c r="AA240" t="s">
        <v>34</v>
      </c>
      <c r="AB240" t="s">
        <v>33</v>
      </c>
      <c r="AC240" t="s">
        <v>34</v>
      </c>
      <c r="AD240">
        <v>0</v>
      </c>
      <c r="AE240" t="s">
        <v>33</v>
      </c>
      <c r="AF240" t="s">
        <v>35</v>
      </c>
      <c r="AI240" s="14" t="s">
        <v>1756</v>
      </c>
    </row>
    <row r="241" spans="1:35" x14ac:dyDescent="0.6">
      <c r="A241">
        <v>69916669101</v>
      </c>
      <c r="B241" t="s">
        <v>275</v>
      </c>
      <c r="C241">
        <v>90639955777</v>
      </c>
      <c r="D241" t="s">
        <v>291</v>
      </c>
      <c r="E241" s="2">
        <v>1180000</v>
      </c>
      <c r="F241">
        <v>7.15</v>
      </c>
      <c r="G241" s="3">
        <v>1155524</v>
      </c>
      <c r="H241" s="3">
        <v>1155272</v>
      </c>
      <c r="I241" s="26">
        <f t="shared" si="10"/>
        <v>0</v>
      </c>
      <c r="J241" s="3">
        <v>0</v>
      </c>
      <c r="K241" s="26">
        <f t="shared" si="9"/>
        <v>0</v>
      </c>
      <c r="L241" s="4">
        <v>44885</v>
      </c>
      <c r="M241">
        <v>7</v>
      </c>
      <c r="N241">
        <v>7</v>
      </c>
      <c r="O241">
        <v>0</v>
      </c>
      <c r="P241">
        <v>0</v>
      </c>
      <c r="Q241">
        <v>0</v>
      </c>
      <c r="R241">
        <v>0</v>
      </c>
      <c r="S241" t="s">
        <v>32</v>
      </c>
      <c r="T241">
        <v>15355</v>
      </c>
      <c r="U241" s="2">
        <v>7964</v>
      </c>
      <c r="V241" t="s">
        <v>1740</v>
      </c>
      <c r="W241">
        <v>0</v>
      </c>
      <c r="X241">
        <v>0</v>
      </c>
      <c r="Y241" t="s">
        <v>34</v>
      </c>
      <c r="Z241">
        <v>9</v>
      </c>
      <c r="AA241" t="s">
        <v>34</v>
      </c>
      <c r="AB241" t="s">
        <v>33</v>
      </c>
      <c r="AC241" t="s">
        <v>34</v>
      </c>
      <c r="AD241">
        <v>0</v>
      </c>
      <c r="AE241" t="s">
        <v>33</v>
      </c>
      <c r="AF241" t="s">
        <v>35</v>
      </c>
      <c r="AG241" s="4">
        <v>45173</v>
      </c>
      <c r="AH241">
        <v>0</v>
      </c>
      <c r="AI241" s="14" t="s">
        <v>1756</v>
      </c>
    </row>
    <row r="242" spans="1:35" x14ac:dyDescent="0.6">
      <c r="A242">
        <v>69956999016</v>
      </c>
      <c r="B242" t="s">
        <v>275</v>
      </c>
      <c r="C242">
        <v>56975606575</v>
      </c>
      <c r="D242" t="s">
        <v>292</v>
      </c>
      <c r="E242" s="2">
        <v>1955000</v>
      </c>
      <c r="F242">
        <v>6.95</v>
      </c>
      <c r="G242" s="3">
        <v>1875919</v>
      </c>
      <c r="H242" s="3">
        <v>1825342</v>
      </c>
      <c r="I242" s="26">
        <f t="shared" si="10"/>
        <v>0</v>
      </c>
      <c r="J242" s="3">
        <v>0</v>
      </c>
      <c r="K242" s="26">
        <f t="shared" si="9"/>
        <v>0</v>
      </c>
      <c r="L242" s="4">
        <v>44903</v>
      </c>
      <c r="M242">
        <v>15</v>
      </c>
      <c r="N242">
        <v>15</v>
      </c>
      <c r="O242">
        <v>0</v>
      </c>
      <c r="P242">
        <v>0</v>
      </c>
      <c r="Q242">
        <v>0</v>
      </c>
      <c r="R242">
        <v>0</v>
      </c>
      <c r="S242" t="s">
        <v>32</v>
      </c>
      <c r="T242">
        <v>15355</v>
      </c>
      <c r="U242" s="2">
        <v>15158</v>
      </c>
      <c r="V242" t="s">
        <v>1740</v>
      </c>
      <c r="W242">
        <v>0</v>
      </c>
      <c r="X242">
        <v>0</v>
      </c>
      <c r="Y242" t="s">
        <v>34</v>
      </c>
      <c r="Z242">
        <v>9</v>
      </c>
      <c r="AA242" t="s">
        <v>34</v>
      </c>
      <c r="AB242" t="s">
        <v>33</v>
      </c>
      <c r="AC242" t="s">
        <v>34</v>
      </c>
      <c r="AD242">
        <v>0</v>
      </c>
      <c r="AE242" t="s">
        <v>33</v>
      </c>
      <c r="AF242" t="s">
        <v>35</v>
      </c>
      <c r="AG242" s="4">
        <v>45021</v>
      </c>
      <c r="AH242">
        <v>999</v>
      </c>
      <c r="AI242" s="14" t="s">
        <v>1756</v>
      </c>
    </row>
    <row r="243" spans="1:35" x14ac:dyDescent="0.6">
      <c r="A243">
        <v>69951196956</v>
      </c>
      <c r="B243" t="s">
        <v>275</v>
      </c>
      <c r="C243">
        <v>50557171079</v>
      </c>
      <c r="D243" t="s">
        <v>293</v>
      </c>
      <c r="E243" s="2">
        <v>3000000</v>
      </c>
      <c r="F243">
        <v>7.1</v>
      </c>
      <c r="G243" s="3">
        <v>3101137</v>
      </c>
      <c r="H243" s="3">
        <v>2840058</v>
      </c>
      <c r="I243" s="26">
        <f t="shared" si="10"/>
        <v>0</v>
      </c>
      <c r="J243" s="3">
        <v>0</v>
      </c>
      <c r="K243" s="26">
        <f t="shared" si="9"/>
        <v>0</v>
      </c>
      <c r="L243" s="4">
        <v>44946</v>
      </c>
      <c r="M243">
        <v>4</v>
      </c>
      <c r="N243">
        <v>4</v>
      </c>
      <c r="O243">
        <v>0</v>
      </c>
      <c r="P243">
        <v>0</v>
      </c>
      <c r="Q243">
        <v>0</v>
      </c>
      <c r="R243">
        <v>0</v>
      </c>
      <c r="S243" t="s">
        <v>32</v>
      </c>
      <c r="T243">
        <v>15355</v>
      </c>
      <c r="U243" s="2">
        <v>29794</v>
      </c>
      <c r="V243" t="s">
        <v>1740</v>
      </c>
      <c r="W243">
        <v>0</v>
      </c>
      <c r="X243">
        <v>0</v>
      </c>
      <c r="Y243" t="s">
        <v>34</v>
      </c>
      <c r="Z243">
        <v>9</v>
      </c>
      <c r="AA243" t="s">
        <v>34</v>
      </c>
      <c r="AB243" t="s">
        <v>33</v>
      </c>
      <c r="AC243" t="s">
        <v>34</v>
      </c>
      <c r="AD243">
        <v>0</v>
      </c>
      <c r="AE243" t="s">
        <v>33</v>
      </c>
      <c r="AF243" t="s">
        <v>35</v>
      </c>
      <c r="AI243" s="14" t="s">
        <v>1756</v>
      </c>
    </row>
    <row r="244" spans="1:35" x14ac:dyDescent="0.6">
      <c r="A244">
        <v>69956166165</v>
      </c>
      <c r="B244" t="s">
        <v>275</v>
      </c>
      <c r="C244">
        <v>90176355551</v>
      </c>
      <c r="D244" t="s">
        <v>294</v>
      </c>
      <c r="E244" s="2">
        <v>1700000</v>
      </c>
      <c r="F244">
        <v>7.05</v>
      </c>
      <c r="G244" s="3">
        <v>1599463</v>
      </c>
      <c r="H244" s="3">
        <v>1582632</v>
      </c>
      <c r="I244" s="26">
        <f t="shared" si="10"/>
        <v>0</v>
      </c>
      <c r="J244" s="3">
        <v>0</v>
      </c>
      <c r="K244" s="26">
        <f t="shared" si="9"/>
        <v>0</v>
      </c>
      <c r="L244" s="4">
        <v>44947</v>
      </c>
      <c r="M244">
        <v>3</v>
      </c>
      <c r="N244">
        <v>3</v>
      </c>
      <c r="O244">
        <v>0</v>
      </c>
      <c r="P244">
        <v>0</v>
      </c>
      <c r="Q244">
        <v>0</v>
      </c>
      <c r="R244">
        <v>0</v>
      </c>
      <c r="S244" t="s">
        <v>32</v>
      </c>
      <c r="T244">
        <v>15355</v>
      </c>
      <c r="U244" s="2">
        <v>16561</v>
      </c>
      <c r="V244" t="s">
        <v>1740</v>
      </c>
      <c r="W244">
        <v>0</v>
      </c>
      <c r="X244">
        <v>0</v>
      </c>
      <c r="Y244" t="s">
        <v>34</v>
      </c>
      <c r="Z244">
        <v>9</v>
      </c>
      <c r="AA244" t="s">
        <v>34</v>
      </c>
      <c r="AB244" t="s">
        <v>33</v>
      </c>
      <c r="AC244" t="s">
        <v>34</v>
      </c>
      <c r="AD244">
        <v>0</v>
      </c>
      <c r="AE244" t="s">
        <v>33</v>
      </c>
      <c r="AF244" t="s">
        <v>35</v>
      </c>
      <c r="AG244" s="4">
        <v>45286</v>
      </c>
      <c r="AH244">
        <v>0</v>
      </c>
      <c r="AI244" s="14" t="s">
        <v>1756</v>
      </c>
    </row>
    <row r="245" spans="1:35" x14ac:dyDescent="0.6">
      <c r="A245">
        <v>69969999119</v>
      </c>
      <c r="B245" t="s">
        <v>275</v>
      </c>
      <c r="C245">
        <v>55590059959</v>
      </c>
      <c r="D245" t="s">
        <v>295</v>
      </c>
      <c r="E245" s="2">
        <v>2500000</v>
      </c>
      <c r="F245">
        <v>7.15</v>
      </c>
      <c r="G245" s="3">
        <v>2414011</v>
      </c>
      <c r="H245" s="3">
        <v>2412693</v>
      </c>
      <c r="I245" s="26">
        <f t="shared" si="10"/>
        <v>0</v>
      </c>
      <c r="J245" s="3">
        <v>0</v>
      </c>
      <c r="K245" s="26">
        <f t="shared" si="9"/>
        <v>0</v>
      </c>
      <c r="L245" s="4">
        <v>44953</v>
      </c>
      <c r="M245">
        <v>6</v>
      </c>
      <c r="N245">
        <v>6</v>
      </c>
      <c r="O245">
        <v>0</v>
      </c>
      <c r="P245">
        <v>0</v>
      </c>
      <c r="Q245">
        <v>0</v>
      </c>
      <c r="R245">
        <v>0</v>
      </c>
      <c r="S245" t="s">
        <v>32</v>
      </c>
      <c r="T245">
        <v>15355</v>
      </c>
      <c r="U245" s="2">
        <v>19516</v>
      </c>
      <c r="V245" t="s">
        <v>1740</v>
      </c>
      <c r="W245">
        <v>0</v>
      </c>
      <c r="X245">
        <v>0</v>
      </c>
      <c r="Y245" t="s">
        <v>34</v>
      </c>
      <c r="Z245">
        <v>9</v>
      </c>
      <c r="AA245" t="s">
        <v>34</v>
      </c>
      <c r="AB245" t="s">
        <v>33</v>
      </c>
      <c r="AC245" t="s">
        <v>34</v>
      </c>
      <c r="AD245">
        <v>0</v>
      </c>
      <c r="AE245" t="s">
        <v>33</v>
      </c>
      <c r="AF245" t="s">
        <v>35</v>
      </c>
      <c r="AG245" s="4">
        <v>45043</v>
      </c>
      <c r="AH245">
        <v>999</v>
      </c>
      <c r="AI245" s="14" t="s">
        <v>1756</v>
      </c>
    </row>
    <row r="246" spans="1:35" x14ac:dyDescent="0.6">
      <c r="A246">
        <v>69966961691</v>
      </c>
      <c r="B246" t="s">
        <v>275</v>
      </c>
      <c r="C246">
        <v>50005596636</v>
      </c>
      <c r="D246" t="s">
        <v>296</v>
      </c>
      <c r="E246" s="2">
        <v>2625000</v>
      </c>
      <c r="F246">
        <v>6.85</v>
      </c>
      <c r="G246" s="3">
        <v>2455407</v>
      </c>
      <c r="H246" s="3">
        <v>2454477</v>
      </c>
      <c r="I246" s="26">
        <f t="shared" si="10"/>
        <v>0</v>
      </c>
      <c r="J246" s="3">
        <v>0</v>
      </c>
      <c r="K246" s="26">
        <f t="shared" si="9"/>
        <v>0</v>
      </c>
      <c r="L246" s="4">
        <v>44953</v>
      </c>
      <c r="M246">
        <v>3</v>
      </c>
      <c r="N246">
        <v>3</v>
      </c>
      <c r="O246">
        <v>0</v>
      </c>
      <c r="P246">
        <v>0</v>
      </c>
      <c r="Q246">
        <v>0</v>
      </c>
      <c r="R246">
        <v>0</v>
      </c>
      <c r="S246" t="s">
        <v>32</v>
      </c>
      <c r="T246">
        <v>15355</v>
      </c>
      <c r="U246" s="2">
        <v>25990</v>
      </c>
      <c r="V246" t="s">
        <v>1740</v>
      </c>
      <c r="W246">
        <v>0</v>
      </c>
      <c r="X246">
        <v>0</v>
      </c>
      <c r="Y246" t="s">
        <v>34</v>
      </c>
      <c r="Z246">
        <v>9</v>
      </c>
      <c r="AA246" t="s">
        <v>34</v>
      </c>
      <c r="AB246" t="s">
        <v>33</v>
      </c>
      <c r="AC246" t="s">
        <v>34</v>
      </c>
      <c r="AD246">
        <v>0</v>
      </c>
      <c r="AE246" t="s">
        <v>33</v>
      </c>
      <c r="AF246" t="s">
        <v>35</v>
      </c>
      <c r="AG246" s="4">
        <v>45285</v>
      </c>
      <c r="AH246">
        <v>0</v>
      </c>
      <c r="AI246" s="14" t="s">
        <v>1756</v>
      </c>
    </row>
    <row r="247" spans="1:35" x14ac:dyDescent="0.6">
      <c r="A247">
        <v>69919996916</v>
      </c>
      <c r="B247" t="s">
        <v>275</v>
      </c>
      <c r="C247">
        <v>57760555179</v>
      </c>
      <c r="D247" t="s">
        <v>297</v>
      </c>
      <c r="E247" s="2">
        <v>2125000</v>
      </c>
      <c r="F247">
        <v>7.2</v>
      </c>
      <c r="G247" s="3">
        <v>2095150</v>
      </c>
      <c r="H247" s="3">
        <v>2004506</v>
      </c>
      <c r="I247" s="26">
        <f t="shared" si="10"/>
        <v>0</v>
      </c>
      <c r="J247" s="3">
        <v>0</v>
      </c>
      <c r="K247" s="26">
        <f t="shared" si="9"/>
        <v>0</v>
      </c>
      <c r="L247" s="4">
        <v>44957</v>
      </c>
      <c r="M247">
        <v>12</v>
      </c>
      <c r="N247">
        <v>12</v>
      </c>
      <c r="O247">
        <v>0</v>
      </c>
      <c r="P247">
        <v>0</v>
      </c>
      <c r="Q247">
        <v>0</v>
      </c>
      <c r="R247">
        <v>0</v>
      </c>
      <c r="S247" t="s">
        <v>32</v>
      </c>
      <c r="T247">
        <v>15355</v>
      </c>
      <c r="U247" s="2">
        <v>14488</v>
      </c>
      <c r="V247" t="s">
        <v>1740</v>
      </c>
      <c r="W247">
        <v>0</v>
      </c>
      <c r="X247">
        <v>0</v>
      </c>
      <c r="AA247" t="s">
        <v>34</v>
      </c>
      <c r="AB247" t="s">
        <v>33</v>
      </c>
      <c r="AC247" t="s">
        <v>34</v>
      </c>
      <c r="AD247">
        <v>0</v>
      </c>
      <c r="AE247" t="s">
        <v>33</v>
      </c>
      <c r="AF247" t="s">
        <v>35</v>
      </c>
      <c r="AG247" s="4">
        <v>45024</v>
      </c>
      <c r="AH247">
        <v>0</v>
      </c>
      <c r="AI247" s="14" t="s">
        <v>1756</v>
      </c>
    </row>
    <row r="248" spans="1:35" x14ac:dyDescent="0.6">
      <c r="A248">
        <v>60011169691</v>
      </c>
      <c r="B248" t="s">
        <v>275</v>
      </c>
      <c r="C248">
        <v>50153533566</v>
      </c>
      <c r="D248" t="s">
        <v>298</v>
      </c>
      <c r="E248" s="2">
        <v>780000</v>
      </c>
      <c r="F248">
        <v>6.95</v>
      </c>
      <c r="G248" s="3">
        <v>754161</v>
      </c>
      <c r="H248" s="3">
        <v>748091</v>
      </c>
      <c r="I248" s="26">
        <f t="shared" si="10"/>
        <v>0</v>
      </c>
      <c r="J248" s="3">
        <v>0</v>
      </c>
      <c r="K248" s="26">
        <f t="shared" si="9"/>
        <v>0</v>
      </c>
      <c r="L248" s="4">
        <v>44977</v>
      </c>
      <c r="M248">
        <v>13</v>
      </c>
      <c r="N248">
        <v>13</v>
      </c>
      <c r="O248">
        <v>0</v>
      </c>
      <c r="P248">
        <v>0</v>
      </c>
      <c r="Q248">
        <v>0</v>
      </c>
      <c r="R248">
        <v>0</v>
      </c>
      <c r="S248" t="s">
        <v>32</v>
      </c>
      <c r="T248">
        <v>15355</v>
      </c>
      <c r="U248" s="2">
        <v>6024</v>
      </c>
      <c r="V248" t="s">
        <v>1740</v>
      </c>
      <c r="W248">
        <v>0</v>
      </c>
      <c r="X248">
        <v>0</v>
      </c>
      <c r="Y248" t="s">
        <v>34</v>
      </c>
      <c r="Z248">
        <v>9</v>
      </c>
      <c r="AA248" t="s">
        <v>34</v>
      </c>
      <c r="AB248" t="s">
        <v>33</v>
      </c>
      <c r="AC248" t="s">
        <v>34</v>
      </c>
      <c r="AD248">
        <v>0</v>
      </c>
      <c r="AE248" t="s">
        <v>33</v>
      </c>
      <c r="AF248" t="s">
        <v>35</v>
      </c>
      <c r="AG248" s="4">
        <v>45356</v>
      </c>
      <c r="AH248">
        <v>0</v>
      </c>
      <c r="AI248" s="14" t="s">
        <v>1756</v>
      </c>
    </row>
    <row r="249" spans="1:35" x14ac:dyDescent="0.6">
      <c r="A249">
        <v>60019195619</v>
      </c>
      <c r="B249" t="s">
        <v>275</v>
      </c>
      <c r="C249">
        <v>55055595055</v>
      </c>
      <c r="D249" t="s">
        <v>299</v>
      </c>
      <c r="E249" s="2">
        <v>2800000</v>
      </c>
      <c r="F249">
        <v>6.85</v>
      </c>
      <c r="G249" s="3">
        <v>2592360</v>
      </c>
      <c r="H249" s="3">
        <v>2573201</v>
      </c>
      <c r="I249" s="26">
        <f t="shared" si="10"/>
        <v>0</v>
      </c>
      <c r="J249" s="3">
        <v>0</v>
      </c>
      <c r="K249" s="26">
        <f t="shared" si="9"/>
        <v>0</v>
      </c>
      <c r="L249" s="4">
        <v>44977</v>
      </c>
      <c r="M249">
        <v>7</v>
      </c>
      <c r="N249">
        <v>7</v>
      </c>
      <c r="O249">
        <v>0</v>
      </c>
      <c r="P249">
        <v>0</v>
      </c>
      <c r="Q249">
        <v>0</v>
      </c>
      <c r="R249">
        <v>0</v>
      </c>
      <c r="S249" t="s">
        <v>32</v>
      </c>
      <c r="T249">
        <v>15355</v>
      </c>
      <c r="U249" s="2">
        <v>32263</v>
      </c>
      <c r="V249" t="s">
        <v>1740</v>
      </c>
      <c r="W249">
        <v>0</v>
      </c>
      <c r="X249">
        <v>0</v>
      </c>
      <c r="Y249" t="s">
        <v>34</v>
      </c>
      <c r="Z249">
        <v>9</v>
      </c>
      <c r="AA249" t="s">
        <v>34</v>
      </c>
      <c r="AB249" t="s">
        <v>33</v>
      </c>
      <c r="AC249" t="s">
        <v>34</v>
      </c>
      <c r="AD249">
        <v>0</v>
      </c>
      <c r="AE249" t="s">
        <v>33</v>
      </c>
      <c r="AF249" t="s">
        <v>35</v>
      </c>
      <c r="AG249" s="4">
        <v>45169</v>
      </c>
      <c r="AH249">
        <v>0</v>
      </c>
      <c r="AI249" s="14" t="s">
        <v>1756</v>
      </c>
    </row>
    <row r="250" spans="1:35" x14ac:dyDescent="0.6">
      <c r="A250">
        <v>60099519119</v>
      </c>
      <c r="B250" t="s">
        <v>275</v>
      </c>
      <c r="C250">
        <v>56505959570</v>
      </c>
      <c r="D250" t="s">
        <v>300</v>
      </c>
      <c r="E250" s="2">
        <v>6000000</v>
      </c>
      <c r="F250">
        <v>7.25</v>
      </c>
      <c r="G250" s="3">
        <v>4664172</v>
      </c>
      <c r="H250" s="3">
        <v>4546984</v>
      </c>
      <c r="I250" s="26">
        <f t="shared" si="10"/>
        <v>0</v>
      </c>
      <c r="J250" s="3">
        <v>0</v>
      </c>
      <c r="K250" s="26">
        <f t="shared" si="9"/>
        <v>0</v>
      </c>
      <c r="L250" s="4">
        <v>44983</v>
      </c>
      <c r="M250">
        <v>7</v>
      </c>
      <c r="N250">
        <v>7</v>
      </c>
      <c r="O250">
        <v>0</v>
      </c>
      <c r="P250">
        <v>0</v>
      </c>
      <c r="Q250">
        <v>0</v>
      </c>
      <c r="R250">
        <v>0</v>
      </c>
      <c r="S250" t="s">
        <v>32</v>
      </c>
      <c r="T250">
        <v>15355</v>
      </c>
      <c r="U250" s="2">
        <v>34216</v>
      </c>
      <c r="V250" t="s">
        <v>1740</v>
      </c>
      <c r="W250">
        <v>0</v>
      </c>
      <c r="X250">
        <v>0</v>
      </c>
      <c r="Y250" t="s">
        <v>34</v>
      </c>
      <c r="Z250">
        <v>9</v>
      </c>
      <c r="AA250" t="s">
        <v>34</v>
      </c>
      <c r="AB250" t="s">
        <v>33</v>
      </c>
      <c r="AC250" t="s">
        <v>34</v>
      </c>
      <c r="AD250">
        <v>0</v>
      </c>
      <c r="AE250" t="s">
        <v>33</v>
      </c>
      <c r="AF250" t="s">
        <v>35</v>
      </c>
      <c r="AG250" s="4">
        <v>45052</v>
      </c>
      <c r="AH250">
        <v>0</v>
      </c>
      <c r="AI250" s="14" t="s">
        <v>1756</v>
      </c>
    </row>
    <row r="251" spans="1:35" x14ac:dyDescent="0.6">
      <c r="A251">
        <v>60066651609</v>
      </c>
      <c r="B251" t="s">
        <v>275</v>
      </c>
      <c r="C251">
        <v>56591095999</v>
      </c>
      <c r="D251" t="s">
        <v>301</v>
      </c>
      <c r="E251" s="2">
        <v>2250000</v>
      </c>
      <c r="F251">
        <v>6.9</v>
      </c>
      <c r="G251" s="3">
        <v>2190071</v>
      </c>
      <c r="H251" s="3">
        <v>2171966</v>
      </c>
      <c r="I251" s="26">
        <f t="shared" si="10"/>
        <v>0</v>
      </c>
      <c r="J251" s="3">
        <v>0</v>
      </c>
      <c r="K251" s="26">
        <f t="shared" si="9"/>
        <v>0</v>
      </c>
      <c r="L251" s="4">
        <v>44984</v>
      </c>
      <c r="M251">
        <v>1</v>
      </c>
      <c r="N251">
        <v>1</v>
      </c>
      <c r="O251">
        <v>0</v>
      </c>
      <c r="P251">
        <v>0</v>
      </c>
      <c r="Q251">
        <v>0</v>
      </c>
      <c r="R251">
        <v>0</v>
      </c>
      <c r="S251" t="s">
        <v>32</v>
      </c>
      <c r="T251">
        <v>15355</v>
      </c>
      <c r="U251" s="2">
        <v>17245</v>
      </c>
      <c r="V251" t="s">
        <v>1740</v>
      </c>
      <c r="W251">
        <v>0</v>
      </c>
      <c r="X251">
        <v>0</v>
      </c>
      <c r="Y251" t="s">
        <v>34</v>
      </c>
      <c r="Z251">
        <v>9</v>
      </c>
      <c r="AA251" t="s">
        <v>34</v>
      </c>
      <c r="AB251" t="s">
        <v>33</v>
      </c>
      <c r="AC251" t="s">
        <v>34</v>
      </c>
      <c r="AD251">
        <v>0</v>
      </c>
      <c r="AE251" t="s">
        <v>33</v>
      </c>
      <c r="AF251" t="s">
        <v>35</v>
      </c>
      <c r="AG251" s="4">
        <v>45374</v>
      </c>
      <c r="AH251">
        <v>0</v>
      </c>
      <c r="AI251" s="14" t="s">
        <v>1756</v>
      </c>
    </row>
    <row r="252" spans="1:35" x14ac:dyDescent="0.6">
      <c r="A252">
        <v>60066500910</v>
      </c>
      <c r="B252" t="s">
        <v>275</v>
      </c>
      <c r="C252">
        <v>56605396666</v>
      </c>
      <c r="D252" t="s">
        <v>302</v>
      </c>
      <c r="E252" s="2">
        <v>5300000</v>
      </c>
      <c r="F252">
        <v>7.05</v>
      </c>
      <c r="G252" s="3">
        <v>5220139</v>
      </c>
      <c r="H252" s="3">
        <v>4971225</v>
      </c>
      <c r="I252" s="26">
        <f t="shared" si="10"/>
        <v>0</v>
      </c>
      <c r="J252" s="3">
        <v>0</v>
      </c>
      <c r="K252" s="26">
        <f t="shared" si="9"/>
        <v>0</v>
      </c>
      <c r="L252" s="4">
        <v>44984</v>
      </c>
      <c r="M252">
        <v>13</v>
      </c>
      <c r="N252">
        <v>13</v>
      </c>
      <c r="O252">
        <v>0</v>
      </c>
      <c r="P252">
        <v>0</v>
      </c>
      <c r="Q252">
        <v>0</v>
      </c>
      <c r="R252">
        <v>0</v>
      </c>
      <c r="S252" t="s">
        <v>32</v>
      </c>
      <c r="T252">
        <v>15355</v>
      </c>
      <c r="U252" s="2">
        <v>36336</v>
      </c>
      <c r="V252" t="s">
        <v>1740</v>
      </c>
      <c r="W252">
        <v>0</v>
      </c>
      <c r="X252">
        <v>0</v>
      </c>
      <c r="Y252" t="s">
        <v>34</v>
      </c>
      <c r="Z252">
        <v>9</v>
      </c>
      <c r="AA252" t="s">
        <v>34</v>
      </c>
      <c r="AB252" t="s">
        <v>33</v>
      </c>
      <c r="AC252" t="s">
        <v>34</v>
      </c>
      <c r="AD252">
        <v>0</v>
      </c>
      <c r="AE252" t="s">
        <v>33</v>
      </c>
      <c r="AF252" t="s">
        <v>35</v>
      </c>
      <c r="AG252" s="4">
        <v>45138</v>
      </c>
      <c r="AH252">
        <v>0</v>
      </c>
      <c r="AI252" s="14" t="s">
        <v>1756</v>
      </c>
    </row>
    <row r="253" spans="1:35" x14ac:dyDescent="0.6">
      <c r="A253">
        <v>60069501996</v>
      </c>
      <c r="B253" t="s">
        <v>275</v>
      </c>
      <c r="C253">
        <v>90755679390</v>
      </c>
      <c r="D253" t="s">
        <v>303</v>
      </c>
      <c r="E253" s="2">
        <v>1500000</v>
      </c>
      <c r="F253">
        <v>6.9</v>
      </c>
      <c r="G253" s="3">
        <v>1345656</v>
      </c>
      <c r="H253" s="3">
        <v>430769</v>
      </c>
      <c r="I253" s="26">
        <f t="shared" si="10"/>
        <v>0</v>
      </c>
      <c r="J253" s="3">
        <v>0</v>
      </c>
      <c r="K253" s="26">
        <f t="shared" si="9"/>
        <v>0</v>
      </c>
      <c r="L253" s="4">
        <v>44984</v>
      </c>
      <c r="M253">
        <v>13</v>
      </c>
      <c r="N253">
        <v>13</v>
      </c>
      <c r="O253">
        <v>0</v>
      </c>
      <c r="P253">
        <v>0</v>
      </c>
      <c r="Q253">
        <v>0</v>
      </c>
      <c r="R253">
        <v>0</v>
      </c>
      <c r="S253" t="s">
        <v>32</v>
      </c>
      <c r="T253">
        <v>15355</v>
      </c>
      <c r="U253" s="2">
        <v>15415</v>
      </c>
      <c r="V253" t="s">
        <v>1740</v>
      </c>
      <c r="W253">
        <v>0</v>
      </c>
      <c r="X253">
        <v>0</v>
      </c>
      <c r="Y253" t="s">
        <v>34</v>
      </c>
      <c r="Z253">
        <v>9</v>
      </c>
      <c r="AA253" t="s">
        <v>34</v>
      </c>
      <c r="AB253" t="s">
        <v>33</v>
      </c>
      <c r="AC253" t="s">
        <v>34</v>
      </c>
      <c r="AD253">
        <v>0</v>
      </c>
      <c r="AE253" t="s">
        <v>33</v>
      </c>
      <c r="AF253" t="s">
        <v>35</v>
      </c>
      <c r="AG253" s="4">
        <v>45065</v>
      </c>
      <c r="AH253">
        <v>999</v>
      </c>
      <c r="AI253" s="14" t="s">
        <v>1756</v>
      </c>
    </row>
    <row r="254" spans="1:35" x14ac:dyDescent="0.6">
      <c r="A254">
        <v>60069166019</v>
      </c>
      <c r="B254" t="s">
        <v>275</v>
      </c>
      <c r="C254">
        <v>57760535111</v>
      </c>
      <c r="D254" t="s">
        <v>304</v>
      </c>
      <c r="E254" s="2">
        <v>1510000</v>
      </c>
      <c r="F254">
        <v>6.85</v>
      </c>
      <c r="G254" s="3">
        <v>1477399</v>
      </c>
      <c r="H254" s="3">
        <v>1465111</v>
      </c>
      <c r="I254" s="26">
        <f t="shared" si="10"/>
        <v>0</v>
      </c>
      <c r="J254" s="3">
        <v>0</v>
      </c>
      <c r="K254" s="26">
        <f t="shared" si="9"/>
        <v>0</v>
      </c>
      <c r="L254" s="4">
        <v>44985</v>
      </c>
      <c r="M254">
        <v>8</v>
      </c>
      <c r="N254">
        <v>8</v>
      </c>
      <c r="O254">
        <v>0</v>
      </c>
      <c r="P254">
        <v>0</v>
      </c>
      <c r="Q254">
        <v>0</v>
      </c>
      <c r="R254">
        <v>0</v>
      </c>
      <c r="S254" t="s">
        <v>32</v>
      </c>
      <c r="T254">
        <v>15355</v>
      </c>
      <c r="U254" s="2">
        <v>11614</v>
      </c>
      <c r="V254" t="s">
        <v>1740</v>
      </c>
      <c r="W254">
        <v>0</v>
      </c>
      <c r="X254">
        <v>0</v>
      </c>
      <c r="Y254" t="s">
        <v>34</v>
      </c>
      <c r="Z254">
        <v>9</v>
      </c>
      <c r="AA254" t="s">
        <v>34</v>
      </c>
      <c r="AB254" t="s">
        <v>33</v>
      </c>
      <c r="AC254" t="s">
        <v>34</v>
      </c>
      <c r="AD254">
        <v>0</v>
      </c>
      <c r="AE254" t="s">
        <v>33</v>
      </c>
      <c r="AF254" t="s">
        <v>35</v>
      </c>
      <c r="AG254" s="4">
        <v>45109</v>
      </c>
      <c r="AH254">
        <v>0</v>
      </c>
      <c r="AI254" s="14" t="s">
        <v>1756</v>
      </c>
    </row>
    <row r="255" spans="1:35" x14ac:dyDescent="0.6">
      <c r="A255">
        <v>60069966091</v>
      </c>
      <c r="B255" t="s">
        <v>275</v>
      </c>
      <c r="C255">
        <v>50631907591</v>
      </c>
      <c r="D255" t="s">
        <v>305</v>
      </c>
      <c r="E255" s="2">
        <v>2790000</v>
      </c>
      <c r="F255">
        <v>7.05</v>
      </c>
      <c r="G255" s="3">
        <v>2620491</v>
      </c>
      <c r="H255" s="3">
        <v>2619839</v>
      </c>
      <c r="I255" s="26">
        <f t="shared" si="10"/>
        <v>0</v>
      </c>
      <c r="J255" s="3">
        <v>0</v>
      </c>
      <c r="K255" s="26">
        <f t="shared" si="9"/>
        <v>0</v>
      </c>
      <c r="L255" s="4">
        <v>44985</v>
      </c>
      <c r="M255">
        <v>3</v>
      </c>
      <c r="N255">
        <v>3</v>
      </c>
      <c r="O255">
        <v>0</v>
      </c>
      <c r="P255">
        <v>0</v>
      </c>
      <c r="Q255">
        <v>0</v>
      </c>
      <c r="R255">
        <v>0</v>
      </c>
      <c r="S255" t="s">
        <v>32</v>
      </c>
      <c r="T255">
        <v>15355</v>
      </c>
      <c r="U255" s="2">
        <v>28716</v>
      </c>
      <c r="V255" t="s">
        <v>1740</v>
      </c>
      <c r="W255">
        <v>0</v>
      </c>
      <c r="X255">
        <v>0</v>
      </c>
      <c r="Y255" t="s">
        <v>34</v>
      </c>
      <c r="Z255">
        <v>9</v>
      </c>
      <c r="AA255" t="s">
        <v>34</v>
      </c>
      <c r="AB255" t="s">
        <v>33</v>
      </c>
      <c r="AC255" t="s">
        <v>34</v>
      </c>
      <c r="AD255">
        <v>0</v>
      </c>
      <c r="AE255" t="s">
        <v>33</v>
      </c>
      <c r="AF255" t="s">
        <v>35</v>
      </c>
      <c r="AG255" s="4">
        <v>45270</v>
      </c>
      <c r="AH255">
        <v>0</v>
      </c>
      <c r="AI255" s="14" t="s">
        <v>1756</v>
      </c>
    </row>
    <row r="256" spans="1:35" x14ac:dyDescent="0.6">
      <c r="A256">
        <v>60011955965</v>
      </c>
      <c r="B256" t="s">
        <v>275</v>
      </c>
      <c r="C256">
        <v>55690067359</v>
      </c>
      <c r="D256" t="s">
        <v>306</v>
      </c>
      <c r="E256" s="2">
        <v>2275000</v>
      </c>
      <c r="F256">
        <v>7.2</v>
      </c>
      <c r="G256" s="3">
        <v>2231930</v>
      </c>
      <c r="H256" s="3">
        <v>2120113</v>
      </c>
      <c r="I256" s="26">
        <f t="shared" si="10"/>
        <v>0</v>
      </c>
      <c r="J256" s="3">
        <v>0</v>
      </c>
      <c r="K256" s="26">
        <f t="shared" si="9"/>
        <v>0</v>
      </c>
      <c r="L256" s="4">
        <v>45003</v>
      </c>
      <c r="M256">
        <v>12</v>
      </c>
      <c r="N256">
        <v>12</v>
      </c>
      <c r="O256">
        <v>0</v>
      </c>
      <c r="P256">
        <v>0</v>
      </c>
      <c r="Q256">
        <v>0</v>
      </c>
      <c r="R256">
        <v>0</v>
      </c>
      <c r="S256" t="s">
        <v>32</v>
      </c>
      <c r="T256">
        <v>15355</v>
      </c>
      <c r="U256" s="2">
        <v>17980</v>
      </c>
      <c r="V256" t="s">
        <v>1740</v>
      </c>
      <c r="W256">
        <v>0</v>
      </c>
      <c r="X256">
        <v>0</v>
      </c>
      <c r="Y256" t="s">
        <v>34</v>
      </c>
      <c r="Z256">
        <v>9</v>
      </c>
      <c r="AA256" t="s">
        <v>34</v>
      </c>
      <c r="AB256" t="s">
        <v>33</v>
      </c>
      <c r="AC256" t="s">
        <v>34</v>
      </c>
      <c r="AD256">
        <v>0</v>
      </c>
      <c r="AE256" t="s">
        <v>33</v>
      </c>
      <c r="AF256" t="s">
        <v>35</v>
      </c>
      <c r="AG256" s="4">
        <v>45298</v>
      </c>
      <c r="AH256">
        <v>0</v>
      </c>
      <c r="AI256" s="14" t="s">
        <v>1756</v>
      </c>
    </row>
    <row r="257" spans="1:35" x14ac:dyDescent="0.6">
      <c r="A257">
        <v>60091900161</v>
      </c>
      <c r="B257" t="s">
        <v>275</v>
      </c>
      <c r="C257">
        <v>57095976507</v>
      </c>
      <c r="D257" t="s">
        <v>307</v>
      </c>
      <c r="E257" s="2">
        <v>2970000</v>
      </c>
      <c r="F257">
        <v>7.05</v>
      </c>
      <c r="G257" s="3">
        <v>2911544</v>
      </c>
      <c r="H257" s="3">
        <v>2908974</v>
      </c>
      <c r="I257" s="26">
        <f t="shared" si="10"/>
        <v>0</v>
      </c>
      <c r="J257" s="3">
        <v>0</v>
      </c>
      <c r="K257" s="26">
        <f t="shared" si="9"/>
        <v>0</v>
      </c>
      <c r="L257" s="4">
        <v>45010</v>
      </c>
      <c r="M257">
        <v>3</v>
      </c>
      <c r="N257">
        <v>3</v>
      </c>
      <c r="O257">
        <v>0</v>
      </c>
      <c r="P257">
        <v>0</v>
      </c>
      <c r="Q257">
        <v>0</v>
      </c>
      <c r="R257">
        <v>0</v>
      </c>
      <c r="S257" t="s">
        <v>32</v>
      </c>
      <c r="T257">
        <v>15355</v>
      </c>
      <c r="U257" s="2">
        <v>24710</v>
      </c>
      <c r="V257" t="s">
        <v>1740</v>
      </c>
      <c r="W257">
        <v>0</v>
      </c>
      <c r="X257">
        <v>0</v>
      </c>
      <c r="Y257" t="s">
        <v>34</v>
      </c>
      <c r="Z257">
        <v>9</v>
      </c>
      <c r="AA257" t="s">
        <v>34</v>
      </c>
      <c r="AB257" t="s">
        <v>33</v>
      </c>
      <c r="AC257" t="s">
        <v>34</v>
      </c>
      <c r="AD257">
        <v>0</v>
      </c>
      <c r="AE257" t="s">
        <v>33</v>
      </c>
      <c r="AF257" t="s">
        <v>35</v>
      </c>
      <c r="AG257" s="4">
        <v>45285</v>
      </c>
      <c r="AH257">
        <v>0</v>
      </c>
      <c r="AI257" s="14" t="s">
        <v>1756</v>
      </c>
    </row>
    <row r="258" spans="1:35" x14ac:dyDescent="0.6">
      <c r="A258">
        <v>60099616699</v>
      </c>
      <c r="B258" t="s">
        <v>275</v>
      </c>
      <c r="C258">
        <v>50555595969</v>
      </c>
      <c r="D258" t="s">
        <v>308</v>
      </c>
      <c r="E258" s="2">
        <v>2880000</v>
      </c>
      <c r="F258">
        <v>6.9</v>
      </c>
      <c r="G258" s="3">
        <v>2819252</v>
      </c>
      <c r="H258" s="3">
        <v>2815392</v>
      </c>
      <c r="I258" s="26">
        <f t="shared" si="10"/>
        <v>0</v>
      </c>
      <c r="J258" s="3">
        <v>0</v>
      </c>
      <c r="K258" s="26">
        <f t="shared" si="9"/>
        <v>0</v>
      </c>
      <c r="L258" s="4">
        <v>45011</v>
      </c>
      <c r="M258">
        <v>12</v>
      </c>
      <c r="N258">
        <v>12</v>
      </c>
      <c r="O258">
        <v>0</v>
      </c>
      <c r="P258">
        <v>0</v>
      </c>
      <c r="Q258">
        <v>0</v>
      </c>
      <c r="R258">
        <v>0</v>
      </c>
      <c r="S258" t="s">
        <v>32</v>
      </c>
      <c r="T258">
        <v>15355</v>
      </c>
      <c r="U258" s="2">
        <v>21670</v>
      </c>
      <c r="V258" t="s">
        <v>1740</v>
      </c>
      <c r="W258">
        <v>0</v>
      </c>
      <c r="X258">
        <v>0</v>
      </c>
      <c r="Y258" t="s">
        <v>34</v>
      </c>
      <c r="Z258">
        <v>9</v>
      </c>
      <c r="AA258" t="s">
        <v>34</v>
      </c>
      <c r="AB258" t="s">
        <v>33</v>
      </c>
      <c r="AC258" t="s">
        <v>34</v>
      </c>
      <c r="AD258">
        <v>0</v>
      </c>
      <c r="AE258" t="s">
        <v>33</v>
      </c>
      <c r="AF258" t="s">
        <v>35</v>
      </c>
      <c r="AI258" s="14" t="s">
        <v>1756</v>
      </c>
    </row>
    <row r="259" spans="1:35" x14ac:dyDescent="0.6">
      <c r="A259">
        <v>60099619191</v>
      </c>
      <c r="B259" t="s">
        <v>275</v>
      </c>
      <c r="C259">
        <v>59953715770</v>
      </c>
      <c r="D259" t="s">
        <v>309</v>
      </c>
      <c r="E259" s="2">
        <v>1980000</v>
      </c>
      <c r="F259">
        <v>7</v>
      </c>
      <c r="G259" s="3">
        <v>1932679</v>
      </c>
      <c r="H259" s="3">
        <v>1889829</v>
      </c>
      <c r="I259" s="26">
        <f t="shared" si="10"/>
        <v>0</v>
      </c>
      <c r="J259" s="3">
        <v>0</v>
      </c>
      <c r="K259" s="26">
        <f t="shared" si="9"/>
        <v>0</v>
      </c>
      <c r="L259" s="4">
        <v>45010</v>
      </c>
      <c r="M259">
        <v>12</v>
      </c>
      <c r="N259">
        <v>12</v>
      </c>
      <c r="O259">
        <v>0</v>
      </c>
      <c r="P259">
        <v>0</v>
      </c>
      <c r="Q259">
        <v>0</v>
      </c>
      <c r="R259">
        <v>0</v>
      </c>
      <c r="S259" t="s">
        <v>32</v>
      </c>
      <c r="T259">
        <v>15355</v>
      </c>
      <c r="U259" s="2">
        <v>15411</v>
      </c>
      <c r="V259" t="s">
        <v>1740</v>
      </c>
      <c r="W259">
        <v>0</v>
      </c>
      <c r="X259">
        <v>0</v>
      </c>
      <c r="AA259" t="s">
        <v>34</v>
      </c>
      <c r="AB259" t="s">
        <v>33</v>
      </c>
      <c r="AC259" t="s">
        <v>34</v>
      </c>
      <c r="AD259">
        <v>0</v>
      </c>
      <c r="AE259" t="s">
        <v>33</v>
      </c>
      <c r="AF259" t="s">
        <v>35</v>
      </c>
      <c r="AG259" s="4">
        <v>45150</v>
      </c>
      <c r="AH259">
        <v>0</v>
      </c>
      <c r="AI259" s="14" t="s">
        <v>1756</v>
      </c>
    </row>
    <row r="260" spans="1:35" x14ac:dyDescent="0.6">
      <c r="A260">
        <v>60160616661</v>
      </c>
      <c r="B260" t="s">
        <v>275</v>
      </c>
      <c r="C260">
        <v>50075599653</v>
      </c>
      <c r="D260" t="s">
        <v>310</v>
      </c>
      <c r="E260" s="2">
        <v>3500000</v>
      </c>
      <c r="F260">
        <v>6.75</v>
      </c>
      <c r="G260" s="3">
        <v>1100112</v>
      </c>
      <c r="H260" s="3">
        <v>1099522</v>
      </c>
      <c r="I260" s="26">
        <f t="shared" si="10"/>
        <v>0</v>
      </c>
      <c r="J260" s="3">
        <v>0</v>
      </c>
      <c r="K260" s="26">
        <f t="shared" si="9"/>
        <v>0</v>
      </c>
      <c r="L260" s="4">
        <v>45038</v>
      </c>
      <c r="M260">
        <v>11</v>
      </c>
      <c r="N260">
        <v>11</v>
      </c>
      <c r="O260">
        <v>0</v>
      </c>
      <c r="P260">
        <v>0</v>
      </c>
      <c r="Q260">
        <v>0</v>
      </c>
      <c r="R260">
        <v>0</v>
      </c>
      <c r="S260" t="s">
        <v>32</v>
      </c>
      <c r="T260">
        <v>15355</v>
      </c>
      <c r="U260" s="2">
        <v>27241</v>
      </c>
      <c r="V260" t="s">
        <v>1740</v>
      </c>
      <c r="W260">
        <v>0</v>
      </c>
      <c r="X260">
        <v>0</v>
      </c>
      <c r="Y260" t="s">
        <v>34</v>
      </c>
      <c r="Z260">
        <v>9</v>
      </c>
      <c r="AA260" t="s">
        <v>34</v>
      </c>
      <c r="AB260" t="s">
        <v>33</v>
      </c>
      <c r="AC260" t="s">
        <v>34</v>
      </c>
      <c r="AD260">
        <v>0</v>
      </c>
      <c r="AE260" t="s">
        <v>33</v>
      </c>
      <c r="AF260" t="s">
        <v>35</v>
      </c>
      <c r="AG260" s="4">
        <v>45356</v>
      </c>
      <c r="AH260">
        <v>0</v>
      </c>
      <c r="AI260" s="14" t="s">
        <v>1756</v>
      </c>
    </row>
    <row r="261" spans="1:35" x14ac:dyDescent="0.6">
      <c r="A261">
        <v>69611660959</v>
      </c>
      <c r="B261" t="s">
        <v>275</v>
      </c>
      <c r="C261">
        <v>57509916395</v>
      </c>
      <c r="D261" t="s">
        <v>311</v>
      </c>
      <c r="E261" s="2">
        <v>2045000</v>
      </c>
      <c r="F261">
        <v>6.95</v>
      </c>
      <c r="G261" s="3">
        <v>1990076</v>
      </c>
      <c r="H261" s="3">
        <v>1998483</v>
      </c>
      <c r="I261" s="26">
        <f t="shared" si="10"/>
        <v>8407</v>
      </c>
      <c r="J261" s="3">
        <v>8407</v>
      </c>
      <c r="K261" s="26">
        <f t="shared" si="9"/>
        <v>0</v>
      </c>
      <c r="L261" s="4">
        <v>44804</v>
      </c>
      <c r="M261">
        <v>19</v>
      </c>
      <c r="N261">
        <v>18</v>
      </c>
      <c r="O261">
        <v>1</v>
      </c>
      <c r="P261">
        <v>1</v>
      </c>
      <c r="Q261">
        <v>1</v>
      </c>
      <c r="R261">
        <v>701</v>
      </c>
      <c r="S261" t="s">
        <v>32</v>
      </c>
      <c r="T261">
        <v>15355</v>
      </c>
      <c r="U261" s="2">
        <v>14389</v>
      </c>
      <c r="V261" s="4">
        <v>45380</v>
      </c>
      <c r="W261">
        <v>0</v>
      </c>
      <c r="X261">
        <v>0</v>
      </c>
      <c r="AA261" t="s">
        <v>34</v>
      </c>
      <c r="AB261" t="s">
        <v>33</v>
      </c>
      <c r="AC261" t="s">
        <v>34</v>
      </c>
      <c r="AD261">
        <v>0</v>
      </c>
      <c r="AE261" t="s">
        <v>33</v>
      </c>
      <c r="AF261" t="s">
        <v>123</v>
      </c>
      <c r="AG261" s="4">
        <v>45380</v>
      </c>
      <c r="AH261">
        <v>701</v>
      </c>
      <c r="AI261" s="14" t="s">
        <v>1756</v>
      </c>
    </row>
    <row r="262" spans="1:35" x14ac:dyDescent="0.6">
      <c r="A262">
        <v>69910951056</v>
      </c>
      <c r="B262" t="s">
        <v>312</v>
      </c>
      <c r="C262">
        <v>56707010767</v>
      </c>
      <c r="D262" t="s">
        <v>313</v>
      </c>
      <c r="E262" s="2">
        <v>6480000</v>
      </c>
      <c r="F262">
        <v>7.25</v>
      </c>
      <c r="G262" s="3">
        <v>6022098</v>
      </c>
      <c r="H262" s="3">
        <v>5775604.1100000003</v>
      </c>
      <c r="I262" s="26">
        <f t="shared" si="10"/>
        <v>0</v>
      </c>
      <c r="J262" s="3">
        <v>0</v>
      </c>
      <c r="K262" s="26">
        <f t="shared" si="9"/>
        <v>0</v>
      </c>
      <c r="L262" s="4">
        <v>44220</v>
      </c>
      <c r="M262">
        <v>38</v>
      </c>
      <c r="N262">
        <v>38</v>
      </c>
      <c r="O262">
        <v>0</v>
      </c>
      <c r="P262">
        <v>0</v>
      </c>
      <c r="Q262">
        <v>0</v>
      </c>
      <c r="R262">
        <v>0</v>
      </c>
      <c r="S262" t="s">
        <v>32</v>
      </c>
      <c r="T262">
        <v>15355</v>
      </c>
      <c r="U262" s="2">
        <v>53055</v>
      </c>
      <c r="V262" t="s">
        <v>1740</v>
      </c>
      <c r="W262">
        <v>0</v>
      </c>
      <c r="X262">
        <v>0</v>
      </c>
      <c r="Y262" t="s">
        <v>34</v>
      </c>
      <c r="Z262">
        <v>9</v>
      </c>
      <c r="AA262" t="s">
        <v>34</v>
      </c>
      <c r="AB262" t="s">
        <v>33</v>
      </c>
      <c r="AC262" t="s">
        <v>34</v>
      </c>
      <c r="AD262">
        <v>0</v>
      </c>
      <c r="AE262" t="s">
        <v>33</v>
      </c>
      <c r="AF262" t="s">
        <v>35</v>
      </c>
      <c r="AI262" s="14" t="s">
        <v>1756</v>
      </c>
    </row>
    <row r="263" spans="1:35" x14ac:dyDescent="0.6">
      <c r="A263">
        <v>69660561065</v>
      </c>
      <c r="B263" t="s">
        <v>314</v>
      </c>
      <c r="C263">
        <v>90135900035</v>
      </c>
      <c r="D263" t="s">
        <v>315</v>
      </c>
      <c r="E263" s="2">
        <v>6400000</v>
      </c>
      <c r="F263">
        <v>7.35</v>
      </c>
      <c r="G263" s="3">
        <v>6283009</v>
      </c>
      <c r="H263" s="3">
        <v>6258355</v>
      </c>
      <c r="I263" s="26">
        <f t="shared" si="10"/>
        <v>0</v>
      </c>
      <c r="J263" s="3">
        <v>0</v>
      </c>
      <c r="K263" s="26">
        <f t="shared" ref="K263:K326" si="11">I263-J263</f>
        <v>0</v>
      </c>
      <c r="L263" s="4">
        <v>44737</v>
      </c>
      <c r="M263">
        <v>14</v>
      </c>
      <c r="N263">
        <v>14</v>
      </c>
      <c r="O263">
        <v>0</v>
      </c>
      <c r="P263">
        <v>0</v>
      </c>
      <c r="Q263">
        <v>0</v>
      </c>
      <c r="R263">
        <v>0</v>
      </c>
      <c r="S263" t="s">
        <v>32</v>
      </c>
      <c r="T263">
        <v>15355</v>
      </c>
      <c r="U263" s="2">
        <v>44122</v>
      </c>
      <c r="V263" t="s">
        <v>1740</v>
      </c>
      <c r="W263">
        <v>0</v>
      </c>
      <c r="X263">
        <v>0</v>
      </c>
      <c r="Y263" t="s">
        <v>34</v>
      </c>
      <c r="Z263">
        <v>9</v>
      </c>
      <c r="AA263" t="s">
        <v>34</v>
      </c>
      <c r="AB263" t="s">
        <v>33</v>
      </c>
      <c r="AC263" t="s">
        <v>34</v>
      </c>
      <c r="AD263">
        <v>0</v>
      </c>
      <c r="AE263" t="s">
        <v>33</v>
      </c>
      <c r="AF263" t="s">
        <v>35</v>
      </c>
      <c r="AG263" s="4">
        <v>44974</v>
      </c>
      <c r="AH263">
        <v>999</v>
      </c>
      <c r="AI263" s="14" t="s">
        <v>1756</v>
      </c>
    </row>
    <row r="264" spans="1:35" x14ac:dyDescent="0.6">
      <c r="A264">
        <v>69669951569</v>
      </c>
      <c r="B264" t="s">
        <v>314</v>
      </c>
      <c r="C264">
        <v>56799715999</v>
      </c>
      <c r="D264" t="s">
        <v>316</v>
      </c>
      <c r="E264" s="2">
        <v>3990000</v>
      </c>
      <c r="F264">
        <v>7.2</v>
      </c>
      <c r="G264" s="3">
        <v>3853415</v>
      </c>
      <c r="H264" s="3">
        <v>3832355</v>
      </c>
      <c r="I264" s="26">
        <f t="shared" ref="I264:I327" si="12">IF(H264&gt;G264,H264-G264,0)</f>
        <v>0</v>
      </c>
      <c r="J264" s="3">
        <v>0</v>
      </c>
      <c r="K264" s="26">
        <f t="shared" si="11"/>
        <v>0</v>
      </c>
      <c r="L264" s="4">
        <v>44809</v>
      </c>
      <c r="M264">
        <v>18</v>
      </c>
      <c r="N264">
        <v>18</v>
      </c>
      <c r="O264">
        <v>0</v>
      </c>
      <c r="P264">
        <v>0</v>
      </c>
      <c r="Q264">
        <v>0</v>
      </c>
      <c r="R264">
        <v>0</v>
      </c>
      <c r="S264" t="s">
        <v>32</v>
      </c>
      <c r="T264">
        <v>15355</v>
      </c>
      <c r="U264" s="2">
        <v>32080</v>
      </c>
      <c r="V264" t="s">
        <v>1740</v>
      </c>
      <c r="W264">
        <v>0</v>
      </c>
      <c r="X264">
        <v>0</v>
      </c>
      <c r="AA264" t="s">
        <v>34</v>
      </c>
      <c r="AB264" t="s">
        <v>33</v>
      </c>
      <c r="AC264" t="s">
        <v>34</v>
      </c>
      <c r="AD264">
        <v>0</v>
      </c>
      <c r="AE264" t="s">
        <v>33</v>
      </c>
      <c r="AF264" t="s">
        <v>35</v>
      </c>
      <c r="AI264" s="14" t="s">
        <v>1756</v>
      </c>
    </row>
    <row r="265" spans="1:35" x14ac:dyDescent="0.6">
      <c r="A265">
        <v>69161659696</v>
      </c>
      <c r="B265" t="s">
        <v>317</v>
      </c>
      <c r="C265">
        <v>55515330175</v>
      </c>
      <c r="D265" t="s">
        <v>52</v>
      </c>
      <c r="E265" s="2">
        <v>3000000</v>
      </c>
      <c r="F265">
        <v>6.8</v>
      </c>
      <c r="G265" s="3">
        <v>1468319</v>
      </c>
      <c r="H265" s="3">
        <v>1467934</v>
      </c>
      <c r="I265" s="26">
        <f t="shared" si="12"/>
        <v>0</v>
      </c>
      <c r="J265" s="3">
        <v>0</v>
      </c>
      <c r="K265" s="26">
        <f t="shared" si="11"/>
        <v>0</v>
      </c>
      <c r="L265" s="4">
        <v>44862</v>
      </c>
      <c r="M265">
        <v>5</v>
      </c>
      <c r="N265">
        <v>5</v>
      </c>
      <c r="O265">
        <v>0</v>
      </c>
      <c r="P265">
        <v>0</v>
      </c>
      <c r="Q265">
        <v>0</v>
      </c>
      <c r="R265">
        <v>0</v>
      </c>
      <c r="S265" t="s">
        <v>32</v>
      </c>
      <c r="T265">
        <v>15355</v>
      </c>
      <c r="U265" s="2">
        <v>9723</v>
      </c>
      <c r="V265" t="s">
        <v>1740</v>
      </c>
      <c r="W265">
        <v>0</v>
      </c>
      <c r="X265">
        <v>0</v>
      </c>
      <c r="Y265" t="s">
        <v>34</v>
      </c>
      <c r="Z265">
        <v>9</v>
      </c>
      <c r="AA265" t="s">
        <v>34</v>
      </c>
      <c r="AB265" t="s">
        <v>33</v>
      </c>
      <c r="AC265" t="s">
        <v>34</v>
      </c>
      <c r="AD265">
        <v>0</v>
      </c>
      <c r="AE265" t="s">
        <v>33</v>
      </c>
      <c r="AF265" t="s">
        <v>35</v>
      </c>
      <c r="AG265" s="4">
        <v>45238</v>
      </c>
      <c r="AH265">
        <v>0</v>
      </c>
      <c r="AI265" s="14" t="s">
        <v>1756</v>
      </c>
    </row>
    <row r="266" spans="1:35" x14ac:dyDescent="0.6">
      <c r="A266">
        <v>60001160500</v>
      </c>
      <c r="B266" t="s">
        <v>318</v>
      </c>
      <c r="C266">
        <v>55556079590</v>
      </c>
      <c r="D266" t="s">
        <v>319</v>
      </c>
      <c r="E266" s="2">
        <v>2500000</v>
      </c>
      <c r="F266">
        <v>7.15</v>
      </c>
      <c r="G266" s="3">
        <v>1853426</v>
      </c>
      <c r="H266" s="3">
        <v>1574416</v>
      </c>
      <c r="I266" s="26">
        <f t="shared" si="12"/>
        <v>0</v>
      </c>
      <c r="J266" s="3">
        <v>0</v>
      </c>
      <c r="K266" s="26">
        <f t="shared" si="11"/>
        <v>0</v>
      </c>
      <c r="L266" s="4">
        <v>44972</v>
      </c>
      <c r="M266">
        <v>13</v>
      </c>
      <c r="N266">
        <v>13</v>
      </c>
      <c r="O266">
        <v>0</v>
      </c>
      <c r="P266">
        <v>0</v>
      </c>
      <c r="Q266">
        <v>0</v>
      </c>
      <c r="R266">
        <v>0</v>
      </c>
      <c r="S266" t="s">
        <v>32</v>
      </c>
      <c r="T266">
        <v>15355</v>
      </c>
      <c r="U266" s="2">
        <v>17910</v>
      </c>
      <c r="V266" t="s">
        <v>1740</v>
      </c>
      <c r="W266">
        <v>0</v>
      </c>
      <c r="X266">
        <v>0</v>
      </c>
      <c r="AA266" t="s">
        <v>34</v>
      </c>
      <c r="AB266" t="s">
        <v>33</v>
      </c>
      <c r="AC266" t="s">
        <v>34</v>
      </c>
      <c r="AD266">
        <v>0</v>
      </c>
      <c r="AE266" t="s">
        <v>33</v>
      </c>
      <c r="AF266" t="s">
        <v>35</v>
      </c>
      <c r="AG266" s="4">
        <v>45092</v>
      </c>
      <c r="AH266">
        <v>999</v>
      </c>
      <c r="AI266" s="14" t="s">
        <v>1756</v>
      </c>
    </row>
    <row r="267" spans="1:35" x14ac:dyDescent="0.6">
      <c r="A267">
        <v>60099996909</v>
      </c>
      <c r="B267" t="s">
        <v>318</v>
      </c>
      <c r="C267">
        <v>56930975799</v>
      </c>
      <c r="D267" t="s">
        <v>320</v>
      </c>
      <c r="E267" s="2">
        <v>1831000</v>
      </c>
      <c r="F267">
        <v>6.85</v>
      </c>
      <c r="G267" s="3">
        <v>1534135</v>
      </c>
      <c r="H267" s="3">
        <v>1507481</v>
      </c>
      <c r="I267" s="26">
        <f t="shared" si="12"/>
        <v>0</v>
      </c>
      <c r="J267" s="3">
        <v>0</v>
      </c>
      <c r="K267" s="26">
        <f t="shared" si="11"/>
        <v>0</v>
      </c>
      <c r="L267" s="4">
        <v>44989</v>
      </c>
      <c r="M267">
        <v>6</v>
      </c>
      <c r="N267">
        <v>6</v>
      </c>
      <c r="O267">
        <v>0</v>
      </c>
      <c r="P267">
        <v>0</v>
      </c>
      <c r="Q267">
        <v>0</v>
      </c>
      <c r="R267">
        <v>0</v>
      </c>
      <c r="S267" t="s">
        <v>32</v>
      </c>
      <c r="T267">
        <v>15355</v>
      </c>
      <c r="U267" s="2">
        <v>10841</v>
      </c>
      <c r="V267" t="s">
        <v>1740</v>
      </c>
      <c r="W267">
        <v>0</v>
      </c>
      <c r="X267">
        <v>0</v>
      </c>
      <c r="AA267" t="s">
        <v>34</v>
      </c>
      <c r="AB267" t="s">
        <v>33</v>
      </c>
      <c r="AC267" t="s">
        <v>34</v>
      </c>
      <c r="AD267">
        <v>0</v>
      </c>
      <c r="AE267" t="s">
        <v>33</v>
      </c>
      <c r="AF267" t="s">
        <v>35</v>
      </c>
      <c r="AI267" s="14" t="s">
        <v>1756</v>
      </c>
    </row>
    <row r="268" spans="1:35" x14ac:dyDescent="0.6">
      <c r="A268">
        <v>60061619659</v>
      </c>
      <c r="B268" t="s">
        <v>318</v>
      </c>
      <c r="C268">
        <v>90706537097</v>
      </c>
      <c r="D268" t="s">
        <v>321</v>
      </c>
      <c r="E268" s="2">
        <v>1800000</v>
      </c>
      <c r="F268">
        <v>6.95</v>
      </c>
      <c r="G268" s="3">
        <v>1719417</v>
      </c>
      <c r="H268" s="3">
        <v>482854</v>
      </c>
      <c r="I268" s="26">
        <f t="shared" si="12"/>
        <v>0</v>
      </c>
      <c r="J268" s="3">
        <v>0</v>
      </c>
      <c r="K268" s="26">
        <f t="shared" si="11"/>
        <v>0</v>
      </c>
      <c r="L268" s="4">
        <v>44983</v>
      </c>
      <c r="M268">
        <v>13</v>
      </c>
      <c r="N268">
        <v>13</v>
      </c>
      <c r="O268">
        <v>0</v>
      </c>
      <c r="P268">
        <v>0</v>
      </c>
      <c r="Q268">
        <v>0</v>
      </c>
      <c r="R268">
        <v>0</v>
      </c>
      <c r="S268" t="s">
        <v>32</v>
      </c>
      <c r="T268">
        <v>15355</v>
      </c>
      <c r="U268" s="2">
        <v>12665</v>
      </c>
      <c r="V268" t="s">
        <v>1740</v>
      </c>
      <c r="W268">
        <v>0</v>
      </c>
      <c r="X268">
        <v>0</v>
      </c>
      <c r="AA268" t="s">
        <v>34</v>
      </c>
      <c r="AB268" t="s">
        <v>33</v>
      </c>
      <c r="AC268" t="s">
        <v>34</v>
      </c>
      <c r="AD268">
        <v>0</v>
      </c>
      <c r="AE268" t="s">
        <v>33</v>
      </c>
      <c r="AF268" t="s">
        <v>35</v>
      </c>
      <c r="AG268" s="4">
        <v>45016</v>
      </c>
      <c r="AH268">
        <v>999</v>
      </c>
      <c r="AI268" s="14" t="s">
        <v>1756</v>
      </c>
    </row>
    <row r="269" spans="1:35" x14ac:dyDescent="0.6">
      <c r="A269">
        <v>60066906661</v>
      </c>
      <c r="B269" t="s">
        <v>318</v>
      </c>
      <c r="C269">
        <v>55567735101</v>
      </c>
      <c r="D269" t="s">
        <v>322</v>
      </c>
      <c r="E269" s="2">
        <v>2900000</v>
      </c>
      <c r="F269">
        <v>6.95</v>
      </c>
      <c r="G269" s="3">
        <v>2549306</v>
      </c>
      <c r="H269" s="3">
        <v>2512458</v>
      </c>
      <c r="I269" s="26">
        <f t="shared" si="12"/>
        <v>0</v>
      </c>
      <c r="J269" s="3">
        <v>0</v>
      </c>
      <c r="K269" s="26">
        <f t="shared" si="11"/>
        <v>0</v>
      </c>
      <c r="L269" s="4">
        <v>44990</v>
      </c>
      <c r="M269">
        <v>4</v>
      </c>
      <c r="N269">
        <v>4</v>
      </c>
      <c r="O269">
        <v>0</v>
      </c>
      <c r="P269">
        <v>0</v>
      </c>
      <c r="Q269">
        <v>0</v>
      </c>
      <c r="R269">
        <v>0</v>
      </c>
      <c r="S269" t="s">
        <v>32</v>
      </c>
      <c r="T269">
        <v>15355</v>
      </c>
      <c r="U269" s="2">
        <v>20163</v>
      </c>
      <c r="V269" t="s">
        <v>1740</v>
      </c>
      <c r="W269">
        <v>0</v>
      </c>
      <c r="X269">
        <v>0</v>
      </c>
      <c r="Y269" t="s">
        <v>34</v>
      </c>
      <c r="Z269">
        <v>9</v>
      </c>
      <c r="AA269" t="s">
        <v>34</v>
      </c>
      <c r="AB269" t="s">
        <v>33</v>
      </c>
      <c r="AC269" t="s">
        <v>34</v>
      </c>
      <c r="AD269">
        <v>0</v>
      </c>
      <c r="AE269" t="s">
        <v>33</v>
      </c>
      <c r="AF269" t="s">
        <v>35</v>
      </c>
      <c r="AI269" s="14" t="s">
        <v>1756</v>
      </c>
    </row>
    <row r="270" spans="1:35" x14ac:dyDescent="0.6">
      <c r="A270">
        <v>60069666969</v>
      </c>
      <c r="B270" t="s">
        <v>318</v>
      </c>
      <c r="C270">
        <v>56355560595</v>
      </c>
      <c r="D270" t="s">
        <v>323</v>
      </c>
      <c r="E270" s="2">
        <v>1915000</v>
      </c>
      <c r="F270">
        <v>7.05</v>
      </c>
      <c r="G270" s="3">
        <v>1909624</v>
      </c>
      <c r="H270" s="3">
        <v>1544827</v>
      </c>
      <c r="I270" s="26">
        <f t="shared" si="12"/>
        <v>0</v>
      </c>
      <c r="J270" s="3">
        <v>0</v>
      </c>
      <c r="K270" s="26">
        <f t="shared" si="11"/>
        <v>0</v>
      </c>
      <c r="L270" s="4">
        <v>44984</v>
      </c>
      <c r="M270">
        <v>6</v>
      </c>
      <c r="N270">
        <v>6</v>
      </c>
      <c r="O270">
        <v>0</v>
      </c>
      <c r="P270">
        <v>0</v>
      </c>
      <c r="Q270">
        <v>0</v>
      </c>
      <c r="R270">
        <v>0</v>
      </c>
      <c r="S270" t="s">
        <v>32</v>
      </c>
      <c r="T270">
        <v>15355</v>
      </c>
      <c r="U270" s="2">
        <v>15568</v>
      </c>
      <c r="V270" t="s">
        <v>1740</v>
      </c>
      <c r="W270">
        <v>0</v>
      </c>
      <c r="X270">
        <v>0</v>
      </c>
      <c r="Y270" t="s">
        <v>34</v>
      </c>
      <c r="Z270">
        <v>9</v>
      </c>
      <c r="AA270" t="s">
        <v>34</v>
      </c>
      <c r="AB270" t="s">
        <v>33</v>
      </c>
      <c r="AC270" t="s">
        <v>34</v>
      </c>
      <c r="AD270">
        <v>0</v>
      </c>
      <c r="AE270" t="s">
        <v>33</v>
      </c>
      <c r="AF270" t="s">
        <v>35</v>
      </c>
      <c r="AI270" s="14" t="s">
        <v>1756</v>
      </c>
    </row>
    <row r="271" spans="1:35" x14ac:dyDescent="0.6">
      <c r="A271">
        <v>60069699509</v>
      </c>
      <c r="B271" t="s">
        <v>318</v>
      </c>
      <c r="C271">
        <v>90755653907</v>
      </c>
      <c r="D271" t="s">
        <v>324</v>
      </c>
      <c r="E271" s="2">
        <v>1915000</v>
      </c>
      <c r="F271">
        <v>6.95</v>
      </c>
      <c r="G271" s="3">
        <v>1927221</v>
      </c>
      <c r="H271" s="3">
        <v>1827718</v>
      </c>
      <c r="I271" s="26">
        <f t="shared" si="12"/>
        <v>0</v>
      </c>
      <c r="J271" s="3">
        <v>0</v>
      </c>
      <c r="K271" s="26">
        <f t="shared" si="11"/>
        <v>0</v>
      </c>
      <c r="L271" s="4">
        <v>44984</v>
      </c>
      <c r="M271">
        <v>6</v>
      </c>
      <c r="N271">
        <v>6</v>
      </c>
      <c r="O271">
        <v>0</v>
      </c>
      <c r="P271">
        <v>0</v>
      </c>
      <c r="Q271">
        <v>0</v>
      </c>
      <c r="R271">
        <v>0</v>
      </c>
      <c r="S271" t="s">
        <v>32</v>
      </c>
      <c r="T271">
        <v>15355</v>
      </c>
      <c r="U271" s="2">
        <v>15624</v>
      </c>
      <c r="V271" t="s">
        <v>1740</v>
      </c>
      <c r="W271">
        <v>0</v>
      </c>
      <c r="X271">
        <v>0</v>
      </c>
      <c r="Y271" t="s">
        <v>34</v>
      </c>
      <c r="Z271">
        <v>9</v>
      </c>
      <c r="AA271" t="s">
        <v>34</v>
      </c>
      <c r="AB271" t="s">
        <v>33</v>
      </c>
      <c r="AC271" t="s">
        <v>34</v>
      </c>
      <c r="AD271">
        <v>0</v>
      </c>
      <c r="AE271" t="s">
        <v>33</v>
      </c>
      <c r="AF271" t="s">
        <v>35</v>
      </c>
      <c r="AI271" s="14" t="s">
        <v>1756</v>
      </c>
    </row>
    <row r="272" spans="1:35" x14ac:dyDescent="0.6">
      <c r="A272">
        <v>60109696910</v>
      </c>
      <c r="B272" t="s">
        <v>318</v>
      </c>
      <c r="C272">
        <v>55559595157</v>
      </c>
      <c r="D272" t="s">
        <v>325</v>
      </c>
      <c r="E272" s="2">
        <v>1500000</v>
      </c>
      <c r="F272">
        <v>7.05</v>
      </c>
      <c r="G272" s="3">
        <v>1455346</v>
      </c>
      <c r="H272" s="3">
        <v>1200106</v>
      </c>
      <c r="I272" s="26">
        <f t="shared" si="12"/>
        <v>0</v>
      </c>
      <c r="J272" s="3">
        <v>0</v>
      </c>
      <c r="K272" s="26">
        <f t="shared" si="11"/>
        <v>0</v>
      </c>
      <c r="L272" s="4">
        <v>45013</v>
      </c>
      <c r="M272">
        <v>12</v>
      </c>
      <c r="N272">
        <v>12</v>
      </c>
      <c r="O272">
        <v>0</v>
      </c>
      <c r="P272">
        <v>0</v>
      </c>
      <c r="Q272">
        <v>0</v>
      </c>
      <c r="R272">
        <v>0</v>
      </c>
      <c r="S272" t="s">
        <v>32</v>
      </c>
      <c r="T272">
        <v>15355</v>
      </c>
      <c r="U272" s="2">
        <v>11720</v>
      </c>
      <c r="V272" t="s">
        <v>1740</v>
      </c>
      <c r="W272">
        <v>0</v>
      </c>
      <c r="X272">
        <v>0</v>
      </c>
      <c r="Y272" t="s">
        <v>34</v>
      </c>
      <c r="Z272">
        <v>9</v>
      </c>
      <c r="AA272" t="s">
        <v>34</v>
      </c>
      <c r="AB272" t="s">
        <v>33</v>
      </c>
      <c r="AC272" t="s">
        <v>34</v>
      </c>
      <c r="AD272">
        <v>0</v>
      </c>
      <c r="AE272" t="s">
        <v>33</v>
      </c>
      <c r="AF272" t="s">
        <v>35</v>
      </c>
      <c r="AG272" s="4">
        <v>45190</v>
      </c>
      <c r="AH272">
        <v>0</v>
      </c>
      <c r="AI272" s="14" t="s">
        <v>1756</v>
      </c>
    </row>
    <row r="273" spans="1:35" x14ac:dyDescent="0.6">
      <c r="A273">
        <v>60106995916</v>
      </c>
      <c r="B273" t="s">
        <v>318</v>
      </c>
      <c r="C273">
        <v>56755553506</v>
      </c>
      <c r="D273" t="s">
        <v>326</v>
      </c>
      <c r="E273" s="2">
        <v>1980000</v>
      </c>
      <c r="F273">
        <v>7.15</v>
      </c>
      <c r="G273" s="3">
        <v>1913824</v>
      </c>
      <c r="H273" s="3">
        <v>1644504</v>
      </c>
      <c r="I273" s="26">
        <f t="shared" si="12"/>
        <v>0</v>
      </c>
      <c r="J273" s="3">
        <v>0</v>
      </c>
      <c r="K273" s="26">
        <f t="shared" si="11"/>
        <v>0</v>
      </c>
      <c r="L273" s="4">
        <v>45015</v>
      </c>
      <c r="M273">
        <v>12</v>
      </c>
      <c r="N273">
        <v>12</v>
      </c>
      <c r="O273">
        <v>0</v>
      </c>
      <c r="P273">
        <v>0</v>
      </c>
      <c r="Q273">
        <v>0</v>
      </c>
      <c r="R273">
        <v>0</v>
      </c>
      <c r="S273" t="s">
        <v>32</v>
      </c>
      <c r="T273">
        <v>15355</v>
      </c>
      <c r="U273" s="2">
        <v>15530</v>
      </c>
      <c r="V273" t="s">
        <v>1740</v>
      </c>
      <c r="W273">
        <v>0</v>
      </c>
      <c r="X273">
        <v>0</v>
      </c>
      <c r="Y273" t="s">
        <v>34</v>
      </c>
      <c r="Z273">
        <v>9</v>
      </c>
      <c r="AA273" t="s">
        <v>34</v>
      </c>
      <c r="AB273" t="s">
        <v>33</v>
      </c>
      <c r="AC273" t="s">
        <v>34</v>
      </c>
      <c r="AD273">
        <v>0</v>
      </c>
      <c r="AE273" t="s">
        <v>33</v>
      </c>
      <c r="AF273" t="s">
        <v>35</v>
      </c>
      <c r="AI273" s="14" t="s">
        <v>1756</v>
      </c>
    </row>
    <row r="274" spans="1:35" x14ac:dyDescent="0.6">
      <c r="A274">
        <v>60109516611</v>
      </c>
      <c r="B274" t="s">
        <v>318</v>
      </c>
      <c r="C274">
        <v>50731969579</v>
      </c>
      <c r="D274" t="s">
        <v>327</v>
      </c>
      <c r="E274" s="2">
        <v>1750000</v>
      </c>
      <c r="F274">
        <v>7.05</v>
      </c>
      <c r="G274" s="3">
        <v>1703811</v>
      </c>
      <c r="H274" s="3">
        <v>1638093</v>
      </c>
      <c r="I274" s="26">
        <f t="shared" si="12"/>
        <v>0</v>
      </c>
      <c r="J274" s="3">
        <v>0</v>
      </c>
      <c r="K274" s="26">
        <f t="shared" si="11"/>
        <v>0</v>
      </c>
      <c r="L274" s="4">
        <v>45016</v>
      </c>
      <c r="M274">
        <v>4</v>
      </c>
      <c r="N274">
        <v>4</v>
      </c>
      <c r="O274">
        <v>0</v>
      </c>
      <c r="P274">
        <v>0</v>
      </c>
      <c r="Q274">
        <v>0</v>
      </c>
      <c r="R274">
        <v>0</v>
      </c>
      <c r="S274" t="s">
        <v>32</v>
      </c>
      <c r="T274">
        <v>15355</v>
      </c>
      <c r="U274" s="2">
        <v>18520</v>
      </c>
      <c r="V274" t="s">
        <v>1740</v>
      </c>
      <c r="W274">
        <v>0</v>
      </c>
      <c r="X274">
        <v>0</v>
      </c>
      <c r="AA274" t="s">
        <v>34</v>
      </c>
      <c r="AB274" t="s">
        <v>33</v>
      </c>
      <c r="AC274" t="s">
        <v>34</v>
      </c>
      <c r="AD274">
        <v>0</v>
      </c>
      <c r="AE274" t="s">
        <v>33</v>
      </c>
      <c r="AF274" t="s">
        <v>35</v>
      </c>
      <c r="AI274" s="14" t="s">
        <v>1756</v>
      </c>
    </row>
    <row r="275" spans="1:35" x14ac:dyDescent="0.6">
      <c r="A275">
        <v>60109600699</v>
      </c>
      <c r="B275" t="s">
        <v>318</v>
      </c>
      <c r="C275">
        <v>55953557157</v>
      </c>
      <c r="D275" t="s">
        <v>328</v>
      </c>
      <c r="E275" s="2">
        <v>1710000</v>
      </c>
      <c r="F275">
        <v>7.05</v>
      </c>
      <c r="G275" s="3">
        <v>1259820</v>
      </c>
      <c r="H275" s="3">
        <v>887789</v>
      </c>
      <c r="I275" s="26">
        <f t="shared" si="12"/>
        <v>0</v>
      </c>
      <c r="J275" s="3">
        <v>0</v>
      </c>
      <c r="K275" s="26">
        <f t="shared" si="11"/>
        <v>0</v>
      </c>
      <c r="L275" s="4">
        <v>45016</v>
      </c>
      <c r="M275">
        <v>1</v>
      </c>
      <c r="N275">
        <v>1</v>
      </c>
      <c r="O275">
        <v>0</v>
      </c>
      <c r="P275">
        <v>0</v>
      </c>
      <c r="Q275">
        <v>0</v>
      </c>
      <c r="R275">
        <v>0</v>
      </c>
      <c r="S275" t="s">
        <v>32</v>
      </c>
      <c r="T275">
        <v>15355</v>
      </c>
      <c r="U275" s="2">
        <v>15474</v>
      </c>
      <c r="V275" t="s">
        <v>1740</v>
      </c>
      <c r="W275">
        <v>0</v>
      </c>
      <c r="X275">
        <v>0</v>
      </c>
      <c r="Y275" t="s">
        <v>34</v>
      </c>
      <c r="Z275">
        <v>9</v>
      </c>
      <c r="AA275" t="s">
        <v>34</v>
      </c>
      <c r="AB275" t="s">
        <v>33</v>
      </c>
      <c r="AC275" t="s">
        <v>34</v>
      </c>
      <c r="AD275">
        <v>0</v>
      </c>
      <c r="AE275" t="s">
        <v>33</v>
      </c>
      <c r="AF275" t="s">
        <v>35</v>
      </c>
      <c r="AI275" s="14" t="s">
        <v>1756</v>
      </c>
    </row>
    <row r="276" spans="1:35" x14ac:dyDescent="0.6">
      <c r="A276">
        <v>60166991661</v>
      </c>
      <c r="B276" t="s">
        <v>318</v>
      </c>
      <c r="C276">
        <v>55379119055</v>
      </c>
      <c r="D276" t="s">
        <v>329</v>
      </c>
      <c r="E276" s="2">
        <v>2880000</v>
      </c>
      <c r="F276">
        <v>6.95</v>
      </c>
      <c r="G276" s="3">
        <v>2828899</v>
      </c>
      <c r="H276" s="3">
        <v>2573998</v>
      </c>
      <c r="I276" s="26">
        <f t="shared" si="12"/>
        <v>0</v>
      </c>
      <c r="J276" s="3">
        <v>0</v>
      </c>
      <c r="K276" s="26">
        <f t="shared" si="11"/>
        <v>0</v>
      </c>
      <c r="L276" s="4">
        <v>45032</v>
      </c>
      <c r="M276">
        <v>11</v>
      </c>
      <c r="N276">
        <v>11</v>
      </c>
      <c r="O276">
        <v>0</v>
      </c>
      <c r="P276">
        <v>0</v>
      </c>
      <c r="Q276">
        <v>0</v>
      </c>
      <c r="R276">
        <v>0</v>
      </c>
      <c r="S276" t="s">
        <v>32</v>
      </c>
      <c r="T276">
        <v>15355</v>
      </c>
      <c r="U276" s="2">
        <v>20289</v>
      </c>
      <c r="V276" t="s">
        <v>1740</v>
      </c>
      <c r="W276">
        <v>0</v>
      </c>
      <c r="X276">
        <v>0</v>
      </c>
      <c r="Y276" t="s">
        <v>34</v>
      </c>
      <c r="Z276">
        <v>9</v>
      </c>
      <c r="AA276" t="s">
        <v>34</v>
      </c>
      <c r="AB276" t="s">
        <v>33</v>
      </c>
      <c r="AC276" t="s">
        <v>34</v>
      </c>
      <c r="AD276">
        <v>0</v>
      </c>
      <c r="AE276" t="s">
        <v>33</v>
      </c>
      <c r="AF276" t="s">
        <v>35</v>
      </c>
      <c r="AG276" s="4">
        <v>45112</v>
      </c>
      <c r="AH276">
        <v>0</v>
      </c>
      <c r="AI276" s="14" t="s">
        <v>1756</v>
      </c>
    </row>
    <row r="277" spans="1:35" x14ac:dyDescent="0.6">
      <c r="A277">
        <v>69960996950</v>
      </c>
      <c r="B277" t="s">
        <v>330</v>
      </c>
      <c r="C277">
        <v>55505157995</v>
      </c>
      <c r="D277" t="s">
        <v>331</v>
      </c>
      <c r="E277" s="2">
        <v>2600000</v>
      </c>
      <c r="F277">
        <v>7.05</v>
      </c>
      <c r="G277" s="3">
        <v>2548235</v>
      </c>
      <c r="H277" s="3">
        <v>2172475</v>
      </c>
      <c r="I277" s="26">
        <f t="shared" si="12"/>
        <v>0</v>
      </c>
      <c r="J277" s="3">
        <v>0</v>
      </c>
      <c r="K277" s="26">
        <f t="shared" si="11"/>
        <v>0</v>
      </c>
      <c r="L277" s="4">
        <v>44951</v>
      </c>
      <c r="M277">
        <v>14</v>
      </c>
      <c r="N277">
        <v>14</v>
      </c>
      <c r="O277">
        <v>0</v>
      </c>
      <c r="P277">
        <v>0</v>
      </c>
      <c r="Q277">
        <v>0</v>
      </c>
      <c r="R277">
        <v>0</v>
      </c>
      <c r="S277" t="s">
        <v>32</v>
      </c>
      <c r="T277">
        <v>15355</v>
      </c>
      <c r="U277" s="2">
        <v>17443</v>
      </c>
      <c r="V277" t="s">
        <v>1740</v>
      </c>
      <c r="W277">
        <v>0</v>
      </c>
      <c r="X277">
        <v>0</v>
      </c>
      <c r="Y277" t="s">
        <v>34</v>
      </c>
      <c r="Z277">
        <v>9</v>
      </c>
      <c r="AA277" t="s">
        <v>34</v>
      </c>
      <c r="AB277" t="s">
        <v>33</v>
      </c>
      <c r="AC277" t="s">
        <v>34</v>
      </c>
      <c r="AD277">
        <v>0</v>
      </c>
      <c r="AE277" t="s">
        <v>33</v>
      </c>
      <c r="AF277" t="s">
        <v>35</v>
      </c>
      <c r="AG277" s="4">
        <v>44972</v>
      </c>
      <c r="AH277">
        <v>0</v>
      </c>
      <c r="AI277" s="14" t="s">
        <v>1756</v>
      </c>
    </row>
    <row r="278" spans="1:35" x14ac:dyDescent="0.6">
      <c r="A278">
        <v>69169905199</v>
      </c>
      <c r="B278" t="s">
        <v>332</v>
      </c>
      <c r="C278">
        <v>56695059575</v>
      </c>
      <c r="D278" t="s">
        <v>333</v>
      </c>
      <c r="E278" s="2">
        <v>6000000</v>
      </c>
      <c r="F278">
        <v>7.2</v>
      </c>
      <c r="G278" s="3">
        <v>5810216</v>
      </c>
      <c r="H278" s="3">
        <v>5328800</v>
      </c>
      <c r="I278" s="26">
        <f t="shared" si="12"/>
        <v>0</v>
      </c>
      <c r="J278" s="3">
        <v>0</v>
      </c>
      <c r="K278" s="26">
        <f t="shared" si="11"/>
        <v>0</v>
      </c>
      <c r="L278" s="4">
        <v>44865</v>
      </c>
      <c r="M278">
        <v>16</v>
      </c>
      <c r="N278">
        <v>16</v>
      </c>
      <c r="O278">
        <v>0</v>
      </c>
      <c r="P278">
        <v>0</v>
      </c>
      <c r="Q278">
        <v>0</v>
      </c>
      <c r="R278">
        <v>0</v>
      </c>
      <c r="S278" t="s">
        <v>32</v>
      </c>
      <c r="T278">
        <v>15355</v>
      </c>
      <c r="U278" s="2">
        <v>47340</v>
      </c>
      <c r="V278" t="s">
        <v>1740</v>
      </c>
      <c r="W278">
        <v>0</v>
      </c>
      <c r="X278">
        <v>0</v>
      </c>
      <c r="Y278" t="s">
        <v>34</v>
      </c>
      <c r="Z278">
        <v>9</v>
      </c>
      <c r="AA278" t="s">
        <v>34</v>
      </c>
      <c r="AB278" t="s">
        <v>33</v>
      </c>
      <c r="AC278" t="s">
        <v>34</v>
      </c>
      <c r="AD278">
        <v>0</v>
      </c>
      <c r="AE278" t="s">
        <v>33</v>
      </c>
      <c r="AF278" t="s">
        <v>35</v>
      </c>
      <c r="AG278" s="4">
        <v>44871</v>
      </c>
      <c r="AH278">
        <v>0</v>
      </c>
      <c r="AI278" s="14" t="s">
        <v>1756</v>
      </c>
    </row>
    <row r="279" spans="1:35" x14ac:dyDescent="0.6">
      <c r="A279">
        <v>69659666960</v>
      </c>
      <c r="B279" t="s">
        <v>334</v>
      </c>
      <c r="C279">
        <v>90959599317</v>
      </c>
      <c r="D279" t="s">
        <v>335</v>
      </c>
      <c r="E279" s="2">
        <v>673000</v>
      </c>
      <c r="F279">
        <v>6.95</v>
      </c>
      <c r="G279" s="3">
        <v>577109</v>
      </c>
      <c r="H279" s="3">
        <v>296472</v>
      </c>
      <c r="I279" s="26">
        <f t="shared" si="12"/>
        <v>0</v>
      </c>
      <c r="J279" s="3">
        <v>0</v>
      </c>
      <c r="K279" s="26">
        <f t="shared" si="11"/>
        <v>0</v>
      </c>
      <c r="L279" s="4">
        <v>44742</v>
      </c>
      <c r="M279">
        <v>19</v>
      </c>
      <c r="N279">
        <v>19</v>
      </c>
      <c r="O279">
        <v>0</v>
      </c>
      <c r="P279">
        <v>0</v>
      </c>
      <c r="Q279">
        <v>0</v>
      </c>
      <c r="R279">
        <v>0</v>
      </c>
      <c r="S279" t="s">
        <v>32</v>
      </c>
      <c r="T279">
        <v>15355</v>
      </c>
      <c r="U279" s="2">
        <v>4297</v>
      </c>
      <c r="V279" t="s">
        <v>1740</v>
      </c>
      <c r="W279">
        <v>0</v>
      </c>
      <c r="X279">
        <v>0</v>
      </c>
      <c r="Y279" t="s">
        <v>34</v>
      </c>
      <c r="Z279">
        <v>9</v>
      </c>
      <c r="AA279" t="s">
        <v>34</v>
      </c>
      <c r="AB279" t="s">
        <v>33</v>
      </c>
      <c r="AC279" t="s">
        <v>34</v>
      </c>
      <c r="AD279">
        <v>0</v>
      </c>
      <c r="AE279" t="s">
        <v>33</v>
      </c>
      <c r="AF279" t="s">
        <v>35</v>
      </c>
      <c r="AG279" s="4">
        <v>44773</v>
      </c>
      <c r="AH279">
        <v>0</v>
      </c>
      <c r="AI279" s="14" t="s">
        <v>1756</v>
      </c>
    </row>
    <row r="280" spans="1:35" x14ac:dyDescent="0.6">
      <c r="A280">
        <v>69916991666</v>
      </c>
      <c r="B280" t="s">
        <v>336</v>
      </c>
      <c r="C280">
        <v>55059705906</v>
      </c>
      <c r="D280" t="s">
        <v>337</v>
      </c>
      <c r="E280" s="2">
        <v>1817000</v>
      </c>
      <c r="F280">
        <v>6.95</v>
      </c>
      <c r="G280" s="3">
        <v>1753112</v>
      </c>
      <c r="H280" s="3">
        <v>1499593</v>
      </c>
      <c r="I280" s="26">
        <f t="shared" si="12"/>
        <v>0</v>
      </c>
      <c r="J280" s="3">
        <v>0</v>
      </c>
      <c r="K280" s="26">
        <f t="shared" si="11"/>
        <v>0</v>
      </c>
      <c r="L280" s="4">
        <v>44957</v>
      </c>
      <c r="M280">
        <v>14</v>
      </c>
      <c r="N280">
        <v>14</v>
      </c>
      <c r="O280">
        <v>0</v>
      </c>
      <c r="P280">
        <v>0</v>
      </c>
      <c r="Q280">
        <v>0</v>
      </c>
      <c r="R280">
        <v>0</v>
      </c>
      <c r="S280" t="s">
        <v>32</v>
      </c>
      <c r="T280">
        <v>15355</v>
      </c>
      <c r="U280" s="2">
        <v>12849</v>
      </c>
      <c r="V280" t="s">
        <v>1740</v>
      </c>
      <c r="W280">
        <v>0</v>
      </c>
      <c r="X280">
        <v>0</v>
      </c>
      <c r="AA280" t="s">
        <v>34</v>
      </c>
      <c r="AB280" t="s">
        <v>33</v>
      </c>
      <c r="AC280" t="s">
        <v>34</v>
      </c>
      <c r="AD280">
        <v>0</v>
      </c>
      <c r="AE280" t="s">
        <v>33</v>
      </c>
      <c r="AF280" t="s">
        <v>35</v>
      </c>
      <c r="AG280" s="4">
        <v>45016</v>
      </c>
      <c r="AH280">
        <v>999</v>
      </c>
      <c r="AI280" s="14" t="s">
        <v>1756</v>
      </c>
    </row>
    <row r="281" spans="1:35" x14ac:dyDescent="0.6">
      <c r="A281">
        <v>60006906919</v>
      </c>
      <c r="B281" t="s">
        <v>336</v>
      </c>
      <c r="C281">
        <v>55655771795</v>
      </c>
      <c r="D281" t="s">
        <v>338</v>
      </c>
      <c r="E281" s="2">
        <v>2110000</v>
      </c>
      <c r="F281">
        <v>6.85</v>
      </c>
      <c r="G281" s="3">
        <v>1791096</v>
      </c>
      <c r="H281" s="3">
        <v>1790983</v>
      </c>
      <c r="I281" s="26">
        <f t="shared" si="12"/>
        <v>0</v>
      </c>
      <c r="J281" s="3">
        <v>0</v>
      </c>
      <c r="K281" s="26">
        <f t="shared" si="11"/>
        <v>0</v>
      </c>
      <c r="L281" s="4">
        <v>44968</v>
      </c>
      <c r="M281">
        <v>1</v>
      </c>
      <c r="N281">
        <v>1</v>
      </c>
      <c r="O281">
        <v>0</v>
      </c>
      <c r="P281">
        <v>0</v>
      </c>
      <c r="Q281">
        <v>0</v>
      </c>
      <c r="R281">
        <v>0</v>
      </c>
      <c r="S281" t="s">
        <v>32</v>
      </c>
      <c r="T281">
        <v>15355</v>
      </c>
      <c r="U281" s="2">
        <v>15387</v>
      </c>
      <c r="V281" t="s">
        <v>1740</v>
      </c>
      <c r="W281">
        <v>0</v>
      </c>
      <c r="X281">
        <v>0</v>
      </c>
      <c r="Y281" t="s">
        <v>34</v>
      </c>
      <c r="Z281">
        <v>9</v>
      </c>
      <c r="AA281" t="s">
        <v>34</v>
      </c>
      <c r="AB281" t="s">
        <v>33</v>
      </c>
      <c r="AC281" t="s">
        <v>34</v>
      </c>
      <c r="AD281">
        <v>0</v>
      </c>
      <c r="AE281" t="s">
        <v>33</v>
      </c>
      <c r="AF281" t="s">
        <v>35</v>
      </c>
      <c r="AG281" s="4">
        <v>45332</v>
      </c>
      <c r="AH281">
        <v>0</v>
      </c>
      <c r="AI281" s="14" t="s">
        <v>1756</v>
      </c>
    </row>
    <row r="282" spans="1:35" x14ac:dyDescent="0.6">
      <c r="A282">
        <v>60096091515</v>
      </c>
      <c r="B282" t="s">
        <v>336</v>
      </c>
      <c r="C282">
        <v>50555351963</v>
      </c>
      <c r="D282" t="s">
        <v>339</v>
      </c>
      <c r="E282" s="2">
        <v>1850000</v>
      </c>
      <c r="F282">
        <v>7</v>
      </c>
      <c r="G282" s="3">
        <v>1768065</v>
      </c>
      <c r="H282" s="3">
        <v>1532655</v>
      </c>
      <c r="I282" s="26">
        <f t="shared" si="12"/>
        <v>0</v>
      </c>
      <c r="J282" s="3">
        <v>0</v>
      </c>
      <c r="K282" s="26">
        <f t="shared" si="11"/>
        <v>0</v>
      </c>
      <c r="L282" s="4">
        <v>45009</v>
      </c>
      <c r="M282">
        <v>12</v>
      </c>
      <c r="N282">
        <v>12</v>
      </c>
      <c r="O282">
        <v>0</v>
      </c>
      <c r="P282">
        <v>0</v>
      </c>
      <c r="Q282">
        <v>0</v>
      </c>
      <c r="R282">
        <v>0</v>
      </c>
      <c r="S282" t="s">
        <v>32</v>
      </c>
      <c r="T282">
        <v>15355</v>
      </c>
      <c r="U282" s="2">
        <v>16044</v>
      </c>
      <c r="V282" t="s">
        <v>1740</v>
      </c>
      <c r="W282">
        <v>0</v>
      </c>
      <c r="X282">
        <v>0</v>
      </c>
      <c r="Y282" t="s">
        <v>34</v>
      </c>
      <c r="Z282">
        <v>9</v>
      </c>
      <c r="AA282" t="s">
        <v>34</v>
      </c>
      <c r="AB282" t="s">
        <v>33</v>
      </c>
      <c r="AC282" t="s">
        <v>34</v>
      </c>
      <c r="AD282">
        <v>0</v>
      </c>
      <c r="AE282" t="s">
        <v>33</v>
      </c>
      <c r="AF282" t="s">
        <v>35</v>
      </c>
      <c r="AG282" s="4">
        <v>45097</v>
      </c>
      <c r="AH282">
        <v>999</v>
      </c>
      <c r="AI282" s="14" t="s">
        <v>1756</v>
      </c>
    </row>
    <row r="283" spans="1:35" x14ac:dyDescent="0.6">
      <c r="A283">
        <v>60660556999</v>
      </c>
      <c r="B283" t="s">
        <v>340</v>
      </c>
      <c r="C283">
        <v>59115019539</v>
      </c>
      <c r="D283" t="s">
        <v>341</v>
      </c>
      <c r="E283" s="2">
        <v>2500000</v>
      </c>
      <c r="F283">
        <v>6.8</v>
      </c>
      <c r="G283" s="3">
        <v>2477685</v>
      </c>
      <c r="H283" s="3">
        <v>2472547</v>
      </c>
      <c r="I283" s="26">
        <f t="shared" si="12"/>
        <v>0</v>
      </c>
      <c r="J283" s="3">
        <v>0</v>
      </c>
      <c r="K283" s="26">
        <f t="shared" si="11"/>
        <v>0</v>
      </c>
      <c r="L283" s="4">
        <v>45191</v>
      </c>
      <c r="M283">
        <v>6</v>
      </c>
      <c r="N283">
        <v>6</v>
      </c>
      <c r="O283">
        <v>0</v>
      </c>
      <c r="P283">
        <v>0</v>
      </c>
      <c r="Q283">
        <v>0</v>
      </c>
      <c r="R283">
        <v>0</v>
      </c>
      <c r="S283" t="s">
        <v>32</v>
      </c>
      <c r="T283">
        <v>15355</v>
      </c>
      <c r="U283" s="2">
        <v>18402</v>
      </c>
      <c r="V283" t="s">
        <v>1740</v>
      </c>
      <c r="W283">
        <v>0</v>
      </c>
      <c r="X283">
        <v>0</v>
      </c>
      <c r="Y283" t="s">
        <v>34</v>
      </c>
      <c r="Z283">
        <v>9</v>
      </c>
      <c r="AA283" t="s">
        <v>34</v>
      </c>
      <c r="AB283" t="s">
        <v>33</v>
      </c>
      <c r="AC283" t="s">
        <v>34</v>
      </c>
      <c r="AD283">
        <v>0</v>
      </c>
      <c r="AE283" t="s">
        <v>33</v>
      </c>
      <c r="AF283" t="s">
        <v>35</v>
      </c>
      <c r="AI283" s="14" t="s">
        <v>1756</v>
      </c>
    </row>
    <row r="284" spans="1:35" x14ac:dyDescent="0.6">
      <c r="A284">
        <v>60919699966</v>
      </c>
      <c r="B284" t="s">
        <v>340</v>
      </c>
      <c r="C284">
        <v>55515555395</v>
      </c>
      <c r="D284" t="s">
        <v>342</v>
      </c>
      <c r="E284" s="2">
        <v>2500000</v>
      </c>
      <c r="F284">
        <v>7</v>
      </c>
      <c r="G284" s="3">
        <v>1498494</v>
      </c>
      <c r="H284" s="3">
        <v>1223952</v>
      </c>
      <c r="I284" s="26">
        <f t="shared" si="12"/>
        <v>0</v>
      </c>
      <c r="J284" s="3">
        <v>0</v>
      </c>
      <c r="K284" s="26">
        <f t="shared" si="11"/>
        <v>0</v>
      </c>
      <c r="L284" s="4">
        <v>45349</v>
      </c>
      <c r="M284">
        <v>1</v>
      </c>
      <c r="N284">
        <v>1</v>
      </c>
      <c r="O284">
        <v>0</v>
      </c>
      <c r="P284">
        <v>0</v>
      </c>
      <c r="Q284">
        <v>0</v>
      </c>
      <c r="R284">
        <v>0</v>
      </c>
      <c r="S284" t="s">
        <v>32</v>
      </c>
      <c r="T284">
        <v>15355</v>
      </c>
      <c r="U284" s="2">
        <v>10738</v>
      </c>
      <c r="V284" t="s">
        <v>1740</v>
      </c>
      <c r="W284">
        <v>0</v>
      </c>
      <c r="X284">
        <v>0</v>
      </c>
      <c r="AA284" t="s">
        <v>34</v>
      </c>
      <c r="AB284" t="s">
        <v>33</v>
      </c>
      <c r="AC284" t="s">
        <v>34</v>
      </c>
      <c r="AD284">
        <v>0</v>
      </c>
      <c r="AE284" t="s">
        <v>33</v>
      </c>
      <c r="AF284" t="s">
        <v>35</v>
      </c>
      <c r="AI284" s="14" t="s">
        <v>1756</v>
      </c>
    </row>
    <row r="285" spans="1:35" x14ac:dyDescent="0.6">
      <c r="A285">
        <v>60966655999</v>
      </c>
      <c r="B285" t="s">
        <v>340</v>
      </c>
      <c r="C285">
        <v>90913795307</v>
      </c>
      <c r="D285" t="s">
        <v>343</v>
      </c>
      <c r="E285" s="2">
        <v>18000</v>
      </c>
      <c r="F285">
        <v>6.65</v>
      </c>
      <c r="G285" s="3">
        <v>18058</v>
      </c>
      <c r="H285" s="3">
        <v>17858</v>
      </c>
      <c r="I285" s="26">
        <f t="shared" si="12"/>
        <v>0</v>
      </c>
      <c r="J285" s="3">
        <v>0</v>
      </c>
      <c r="K285" s="26">
        <f t="shared" si="11"/>
        <v>0</v>
      </c>
      <c r="L285" s="4">
        <v>45361</v>
      </c>
      <c r="M285">
        <v>1</v>
      </c>
      <c r="N285">
        <v>1</v>
      </c>
      <c r="O285">
        <v>0</v>
      </c>
      <c r="P285">
        <v>0</v>
      </c>
      <c r="Q285">
        <v>0</v>
      </c>
      <c r="R285">
        <v>0</v>
      </c>
      <c r="S285" t="s">
        <v>32</v>
      </c>
      <c r="T285">
        <v>15355</v>
      </c>
      <c r="U285">
        <v>139</v>
      </c>
      <c r="V285" t="s">
        <v>1740</v>
      </c>
      <c r="W285">
        <v>0</v>
      </c>
      <c r="X285">
        <v>0</v>
      </c>
      <c r="Y285" t="s">
        <v>34</v>
      </c>
      <c r="Z285">
        <v>9</v>
      </c>
      <c r="AA285" t="s">
        <v>34</v>
      </c>
      <c r="AB285" t="s">
        <v>33</v>
      </c>
      <c r="AC285" t="s">
        <v>34</v>
      </c>
      <c r="AD285">
        <v>0</v>
      </c>
      <c r="AE285" t="s">
        <v>33</v>
      </c>
      <c r="AF285" t="s">
        <v>35</v>
      </c>
      <c r="AI285" s="14" t="s">
        <v>1756</v>
      </c>
    </row>
    <row r="286" spans="1:35" x14ac:dyDescent="0.6">
      <c r="A286">
        <v>60966995999</v>
      </c>
      <c r="B286" t="s">
        <v>340</v>
      </c>
      <c r="C286">
        <v>57015159555</v>
      </c>
      <c r="D286" t="s">
        <v>344</v>
      </c>
      <c r="E286" s="2">
        <v>10000000</v>
      </c>
      <c r="F286">
        <v>6.8</v>
      </c>
      <c r="G286" s="3">
        <v>10020493</v>
      </c>
      <c r="H286" s="3">
        <v>10020493</v>
      </c>
      <c r="I286" s="26">
        <f t="shared" si="12"/>
        <v>0</v>
      </c>
      <c r="J286" s="3">
        <v>0</v>
      </c>
      <c r="K286" s="26">
        <f t="shared" si="11"/>
        <v>0</v>
      </c>
      <c r="L286" s="4">
        <v>45372</v>
      </c>
      <c r="M286">
        <v>1</v>
      </c>
      <c r="N286">
        <v>1</v>
      </c>
      <c r="O286">
        <v>0</v>
      </c>
      <c r="P286">
        <v>0</v>
      </c>
      <c r="Q286">
        <v>0</v>
      </c>
      <c r="R286">
        <v>0</v>
      </c>
      <c r="S286" t="s">
        <v>32</v>
      </c>
      <c r="T286">
        <v>15355</v>
      </c>
      <c r="U286" s="2">
        <v>87932</v>
      </c>
      <c r="V286" t="s">
        <v>1740</v>
      </c>
      <c r="W286">
        <v>0</v>
      </c>
      <c r="X286">
        <v>0</v>
      </c>
      <c r="Y286" t="s">
        <v>34</v>
      </c>
      <c r="Z286">
        <v>9</v>
      </c>
      <c r="AA286" t="s">
        <v>34</v>
      </c>
      <c r="AB286" t="s">
        <v>33</v>
      </c>
      <c r="AC286" t="s">
        <v>34</v>
      </c>
      <c r="AD286">
        <v>0</v>
      </c>
      <c r="AE286" t="s">
        <v>33</v>
      </c>
      <c r="AF286" t="s">
        <v>35</v>
      </c>
      <c r="AI286" s="14" t="s">
        <v>1756</v>
      </c>
    </row>
    <row r="287" spans="1:35" x14ac:dyDescent="0.6">
      <c r="A287">
        <v>60916151969</v>
      </c>
      <c r="B287" t="s">
        <v>340</v>
      </c>
      <c r="C287">
        <v>55555059650</v>
      </c>
      <c r="D287" t="s">
        <v>345</v>
      </c>
      <c r="E287" s="2">
        <v>7224000</v>
      </c>
      <c r="F287">
        <v>6.7</v>
      </c>
      <c r="G287" s="3">
        <v>6489516</v>
      </c>
      <c r="H287" s="3">
        <v>6489516</v>
      </c>
      <c r="I287" s="26">
        <f t="shared" si="12"/>
        <v>0</v>
      </c>
      <c r="J287" s="3">
        <v>0</v>
      </c>
      <c r="K287" s="26">
        <f t="shared" si="11"/>
        <v>0</v>
      </c>
      <c r="L287" s="4">
        <v>45375</v>
      </c>
      <c r="M287">
        <v>1</v>
      </c>
      <c r="N287">
        <v>1</v>
      </c>
      <c r="O287">
        <v>0</v>
      </c>
      <c r="P287">
        <v>0</v>
      </c>
      <c r="Q287">
        <v>0</v>
      </c>
      <c r="R287">
        <v>0</v>
      </c>
      <c r="S287" t="s">
        <v>32</v>
      </c>
      <c r="T287">
        <v>15355</v>
      </c>
      <c r="U287" s="2">
        <v>49080</v>
      </c>
      <c r="V287" t="s">
        <v>1740</v>
      </c>
      <c r="W287">
        <v>0</v>
      </c>
      <c r="X287">
        <v>0</v>
      </c>
      <c r="Y287" t="s">
        <v>34</v>
      </c>
      <c r="Z287">
        <v>9</v>
      </c>
      <c r="AA287" t="s">
        <v>34</v>
      </c>
      <c r="AB287" t="s">
        <v>33</v>
      </c>
      <c r="AC287" t="s">
        <v>34</v>
      </c>
      <c r="AD287">
        <v>0</v>
      </c>
      <c r="AE287" t="s">
        <v>33</v>
      </c>
      <c r="AF287" t="s">
        <v>35</v>
      </c>
      <c r="AI287" s="14" t="s">
        <v>1756</v>
      </c>
    </row>
    <row r="288" spans="1:35" x14ac:dyDescent="0.6">
      <c r="A288">
        <v>60919906191</v>
      </c>
      <c r="B288" t="s">
        <v>340</v>
      </c>
      <c r="C288">
        <v>55153555517</v>
      </c>
      <c r="D288" t="s">
        <v>346</v>
      </c>
      <c r="E288" s="2">
        <v>1300000</v>
      </c>
      <c r="F288">
        <v>6.85</v>
      </c>
      <c r="G288" s="3">
        <v>1300976</v>
      </c>
      <c r="H288" s="3">
        <v>1300976</v>
      </c>
      <c r="I288" s="26">
        <f t="shared" si="12"/>
        <v>0</v>
      </c>
      <c r="J288" s="3">
        <v>0</v>
      </c>
      <c r="K288" s="26">
        <f t="shared" si="11"/>
        <v>0</v>
      </c>
      <c r="L288" s="4">
        <v>45378</v>
      </c>
      <c r="M288">
        <v>1</v>
      </c>
      <c r="N288">
        <v>1</v>
      </c>
      <c r="O288">
        <v>0</v>
      </c>
      <c r="P288">
        <v>0</v>
      </c>
      <c r="Q288">
        <v>0</v>
      </c>
      <c r="R288">
        <v>0</v>
      </c>
      <c r="S288" t="s">
        <v>32</v>
      </c>
      <c r="T288">
        <v>0</v>
      </c>
      <c r="U288" s="2">
        <v>11969</v>
      </c>
      <c r="V288" t="s">
        <v>1740</v>
      </c>
      <c r="W288">
        <v>0</v>
      </c>
      <c r="X288">
        <v>0</v>
      </c>
      <c r="Y288" t="s">
        <v>34</v>
      </c>
      <c r="Z288">
        <v>9</v>
      </c>
      <c r="AA288" t="s">
        <v>34</v>
      </c>
      <c r="AB288" t="s">
        <v>33</v>
      </c>
      <c r="AC288" t="s">
        <v>34</v>
      </c>
      <c r="AD288">
        <v>0</v>
      </c>
      <c r="AE288" t="s">
        <v>33</v>
      </c>
      <c r="AF288" t="s">
        <v>35</v>
      </c>
      <c r="AI288" s="14" t="s">
        <v>1756</v>
      </c>
    </row>
    <row r="289" spans="1:35" x14ac:dyDescent="0.6">
      <c r="A289">
        <v>60999109990</v>
      </c>
      <c r="B289" t="s">
        <v>340</v>
      </c>
      <c r="C289">
        <v>50059051159</v>
      </c>
      <c r="D289" t="s">
        <v>347</v>
      </c>
      <c r="E289" s="2">
        <v>3500000</v>
      </c>
      <c r="F289">
        <v>6.7</v>
      </c>
      <c r="G289" s="3">
        <v>3501927</v>
      </c>
      <c r="H289" s="3">
        <v>3501927</v>
      </c>
      <c r="I289" s="26">
        <f t="shared" si="12"/>
        <v>0</v>
      </c>
      <c r="J289" s="3">
        <v>0</v>
      </c>
      <c r="K289" s="26">
        <f t="shared" si="11"/>
        <v>0</v>
      </c>
      <c r="L289" s="4">
        <v>45380</v>
      </c>
      <c r="M289">
        <v>1</v>
      </c>
      <c r="N289">
        <v>1</v>
      </c>
      <c r="O289">
        <v>0</v>
      </c>
      <c r="P289">
        <v>0</v>
      </c>
      <c r="Q289">
        <v>0</v>
      </c>
      <c r="R289">
        <v>0</v>
      </c>
      <c r="S289" t="s">
        <v>32</v>
      </c>
      <c r="T289">
        <v>15355</v>
      </c>
      <c r="U289" s="2">
        <v>29674</v>
      </c>
      <c r="V289" t="s">
        <v>1740</v>
      </c>
      <c r="W289">
        <v>0</v>
      </c>
      <c r="X289">
        <v>0</v>
      </c>
      <c r="Y289" t="s">
        <v>34</v>
      </c>
      <c r="Z289">
        <v>9</v>
      </c>
      <c r="AA289" t="s">
        <v>34</v>
      </c>
      <c r="AB289" t="s">
        <v>33</v>
      </c>
      <c r="AC289" t="s">
        <v>34</v>
      </c>
      <c r="AD289">
        <v>0</v>
      </c>
      <c r="AE289" t="s">
        <v>33</v>
      </c>
      <c r="AF289" t="s">
        <v>35</v>
      </c>
      <c r="AI289" s="14" t="s">
        <v>1756</v>
      </c>
    </row>
    <row r="290" spans="1:35" x14ac:dyDescent="0.6">
      <c r="A290">
        <v>60999619666</v>
      </c>
      <c r="B290" t="s">
        <v>340</v>
      </c>
      <c r="C290">
        <v>56735651059</v>
      </c>
      <c r="D290" t="s">
        <v>348</v>
      </c>
      <c r="E290" s="2">
        <v>1500000</v>
      </c>
      <c r="F290">
        <v>6.7</v>
      </c>
      <c r="G290" s="3">
        <v>1500826</v>
      </c>
      <c r="H290" s="3">
        <v>1500826</v>
      </c>
      <c r="I290" s="26">
        <f t="shared" si="12"/>
        <v>0</v>
      </c>
      <c r="J290" s="3">
        <v>0</v>
      </c>
      <c r="K290" s="26">
        <f t="shared" si="11"/>
        <v>0</v>
      </c>
      <c r="L290" s="4">
        <v>45380</v>
      </c>
      <c r="M290">
        <v>1</v>
      </c>
      <c r="N290">
        <v>1</v>
      </c>
      <c r="O290">
        <v>0</v>
      </c>
      <c r="P290">
        <v>0</v>
      </c>
      <c r="Q290">
        <v>0</v>
      </c>
      <c r="R290">
        <v>0</v>
      </c>
      <c r="S290" t="s">
        <v>32</v>
      </c>
      <c r="T290">
        <v>15355</v>
      </c>
      <c r="U290" s="2">
        <v>11361</v>
      </c>
      <c r="V290" t="s">
        <v>1740</v>
      </c>
      <c r="W290">
        <v>0</v>
      </c>
      <c r="X290">
        <v>0</v>
      </c>
      <c r="Y290" t="s">
        <v>34</v>
      </c>
      <c r="Z290">
        <v>9</v>
      </c>
      <c r="AA290" t="s">
        <v>34</v>
      </c>
      <c r="AB290" t="s">
        <v>33</v>
      </c>
      <c r="AC290" t="s">
        <v>34</v>
      </c>
      <c r="AD290">
        <v>0</v>
      </c>
      <c r="AE290" t="s">
        <v>33</v>
      </c>
      <c r="AF290" t="s">
        <v>35</v>
      </c>
      <c r="AI290" s="14" t="s">
        <v>1756</v>
      </c>
    </row>
    <row r="291" spans="1:35" x14ac:dyDescent="0.6">
      <c r="A291">
        <v>60996191909</v>
      </c>
      <c r="B291" t="s">
        <v>340</v>
      </c>
      <c r="C291">
        <v>55951959505</v>
      </c>
      <c r="D291" t="s">
        <v>349</v>
      </c>
      <c r="E291" s="2">
        <v>4750000</v>
      </c>
      <c r="F291">
        <v>6.7</v>
      </c>
      <c r="G291" s="3">
        <v>4752616</v>
      </c>
      <c r="H291" s="3">
        <v>4752616</v>
      </c>
      <c r="I291" s="26">
        <f t="shared" si="12"/>
        <v>0</v>
      </c>
      <c r="J291" s="3">
        <v>0</v>
      </c>
      <c r="K291" s="26">
        <f t="shared" si="11"/>
        <v>0</v>
      </c>
      <c r="L291" s="4">
        <v>45380</v>
      </c>
      <c r="M291">
        <v>1</v>
      </c>
      <c r="N291">
        <v>1</v>
      </c>
      <c r="O291">
        <v>0</v>
      </c>
      <c r="P291">
        <v>0</v>
      </c>
      <c r="Q291">
        <v>0</v>
      </c>
      <c r="R291">
        <v>0</v>
      </c>
      <c r="S291" t="s">
        <v>32</v>
      </c>
      <c r="T291">
        <v>15355</v>
      </c>
      <c r="U291" s="2">
        <v>35977</v>
      </c>
      <c r="V291" t="s">
        <v>1740</v>
      </c>
      <c r="W291">
        <v>0</v>
      </c>
      <c r="X291">
        <v>0</v>
      </c>
      <c r="Y291" t="s">
        <v>34</v>
      </c>
      <c r="Z291">
        <v>9</v>
      </c>
      <c r="AA291" t="s">
        <v>34</v>
      </c>
      <c r="AB291" t="s">
        <v>33</v>
      </c>
      <c r="AC291" t="s">
        <v>34</v>
      </c>
      <c r="AD291">
        <v>0</v>
      </c>
      <c r="AE291" t="s">
        <v>33</v>
      </c>
      <c r="AF291" t="s">
        <v>35</v>
      </c>
      <c r="AI291" s="14" t="s">
        <v>1756</v>
      </c>
    </row>
    <row r="292" spans="1:35" x14ac:dyDescent="0.6">
      <c r="A292">
        <v>60996955699</v>
      </c>
      <c r="B292" t="s">
        <v>340</v>
      </c>
      <c r="C292">
        <v>56070975559</v>
      </c>
      <c r="D292" t="s">
        <v>350</v>
      </c>
      <c r="E292" s="2">
        <v>1500000</v>
      </c>
      <c r="F292">
        <v>7.05</v>
      </c>
      <c r="G292" s="3">
        <v>1300502</v>
      </c>
      <c r="H292" s="3">
        <v>1300502</v>
      </c>
      <c r="I292" s="26">
        <f t="shared" si="12"/>
        <v>0</v>
      </c>
      <c r="J292" s="3">
        <v>0</v>
      </c>
      <c r="K292" s="26">
        <f t="shared" si="11"/>
        <v>0</v>
      </c>
      <c r="L292" s="4">
        <v>45381</v>
      </c>
      <c r="M292">
        <v>1</v>
      </c>
      <c r="N292">
        <v>1</v>
      </c>
      <c r="O292">
        <v>0</v>
      </c>
      <c r="P292">
        <v>0</v>
      </c>
      <c r="Q292">
        <v>0</v>
      </c>
      <c r="R292">
        <v>0</v>
      </c>
      <c r="S292" t="s">
        <v>32</v>
      </c>
      <c r="T292">
        <v>15355</v>
      </c>
      <c r="U292" s="2">
        <v>15128</v>
      </c>
      <c r="V292" t="s">
        <v>1740</v>
      </c>
      <c r="W292">
        <v>0</v>
      </c>
      <c r="X292">
        <v>0</v>
      </c>
      <c r="Y292" t="s">
        <v>34</v>
      </c>
      <c r="Z292">
        <v>9</v>
      </c>
      <c r="AA292" t="s">
        <v>34</v>
      </c>
      <c r="AB292" t="s">
        <v>33</v>
      </c>
      <c r="AC292" t="s">
        <v>34</v>
      </c>
      <c r="AD292">
        <v>0</v>
      </c>
      <c r="AE292" t="s">
        <v>33</v>
      </c>
      <c r="AF292" t="s">
        <v>35</v>
      </c>
      <c r="AI292" s="14" t="s">
        <v>1756</v>
      </c>
    </row>
    <row r="293" spans="1:35" x14ac:dyDescent="0.6">
      <c r="A293">
        <v>60999199019</v>
      </c>
      <c r="B293" t="s">
        <v>340</v>
      </c>
      <c r="C293">
        <v>56575505960</v>
      </c>
      <c r="D293" t="s">
        <v>351</v>
      </c>
      <c r="E293" s="2">
        <v>2354000</v>
      </c>
      <c r="F293">
        <v>6.65</v>
      </c>
      <c r="G293" s="3">
        <v>1980361</v>
      </c>
      <c r="H293" s="3">
        <v>1980361</v>
      </c>
      <c r="I293" s="26">
        <f t="shared" si="12"/>
        <v>0</v>
      </c>
      <c r="J293" s="3">
        <v>0</v>
      </c>
      <c r="K293" s="26">
        <f t="shared" si="11"/>
        <v>0</v>
      </c>
      <c r="L293" s="4">
        <v>45382</v>
      </c>
      <c r="M293">
        <v>1</v>
      </c>
      <c r="N293">
        <v>1</v>
      </c>
      <c r="O293">
        <v>0</v>
      </c>
      <c r="P293">
        <v>0</v>
      </c>
      <c r="Q293">
        <v>0</v>
      </c>
      <c r="R293">
        <v>0</v>
      </c>
      <c r="S293" t="s">
        <v>32</v>
      </c>
      <c r="T293">
        <v>15355</v>
      </c>
      <c r="U293" s="2">
        <v>15190</v>
      </c>
      <c r="V293" t="s">
        <v>1740</v>
      </c>
      <c r="W293">
        <v>0</v>
      </c>
      <c r="X293">
        <v>0</v>
      </c>
      <c r="Y293" t="s">
        <v>34</v>
      </c>
      <c r="Z293">
        <v>9</v>
      </c>
      <c r="AA293" t="s">
        <v>34</v>
      </c>
      <c r="AB293" t="s">
        <v>33</v>
      </c>
      <c r="AC293" t="s">
        <v>34</v>
      </c>
      <c r="AD293">
        <v>0</v>
      </c>
      <c r="AE293" t="s">
        <v>33</v>
      </c>
      <c r="AF293" t="s">
        <v>35</v>
      </c>
      <c r="AI293" s="14" t="s">
        <v>1756</v>
      </c>
    </row>
    <row r="294" spans="1:35" x14ac:dyDescent="0.6">
      <c r="A294">
        <v>69160919050</v>
      </c>
      <c r="B294" t="s">
        <v>352</v>
      </c>
      <c r="C294">
        <v>50056935035</v>
      </c>
      <c r="D294" t="s">
        <v>353</v>
      </c>
      <c r="E294" s="2">
        <v>1500000</v>
      </c>
      <c r="F294">
        <v>7</v>
      </c>
      <c r="G294" s="3">
        <v>1067588.42</v>
      </c>
      <c r="H294" s="3">
        <v>1067097.42</v>
      </c>
      <c r="I294" s="26">
        <f t="shared" si="12"/>
        <v>0</v>
      </c>
      <c r="J294" s="3">
        <v>0</v>
      </c>
      <c r="K294" s="26">
        <f t="shared" si="11"/>
        <v>0</v>
      </c>
      <c r="L294" s="4">
        <v>44439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0</v>
      </c>
      <c r="S294" t="s">
        <v>32</v>
      </c>
      <c r="T294">
        <v>15355</v>
      </c>
      <c r="U294" s="2">
        <v>9009</v>
      </c>
      <c r="V294" t="s">
        <v>1740</v>
      </c>
      <c r="W294">
        <v>0</v>
      </c>
      <c r="X294">
        <v>0</v>
      </c>
      <c r="Y294" t="s">
        <v>34</v>
      </c>
      <c r="Z294">
        <v>9</v>
      </c>
      <c r="AA294" t="s">
        <v>34</v>
      </c>
      <c r="AB294" t="s">
        <v>33</v>
      </c>
      <c r="AC294" t="s">
        <v>34</v>
      </c>
      <c r="AD294">
        <v>0</v>
      </c>
      <c r="AE294" t="s">
        <v>33</v>
      </c>
      <c r="AF294" t="s">
        <v>35</v>
      </c>
      <c r="AG294" s="4">
        <v>45362</v>
      </c>
      <c r="AH294">
        <v>0</v>
      </c>
      <c r="AI294" s="14" t="s">
        <v>1756</v>
      </c>
    </row>
    <row r="295" spans="1:35" x14ac:dyDescent="0.6">
      <c r="A295">
        <v>60919116569</v>
      </c>
      <c r="B295" t="s">
        <v>352</v>
      </c>
      <c r="C295">
        <v>90795195915</v>
      </c>
      <c r="D295" t="s">
        <v>354</v>
      </c>
      <c r="E295" s="2">
        <v>2000000</v>
      </c>
      <c r="F295">
        <v>6.95</v>
      </c>
      <c r="G295" s="3">
        <v>1694585</v>
      </c>
      <c r="H295" s="3">
        <v>1687185</v>
      </c>
      <c r="I295" s="26">
        <f t="shared" si="12"/>
        <v>0</v>
      </c>
      <c r="J295" s="3">
        <v>0</v>
      </c>
      <c r="K295" s="26">
        <f t="shared" si="11"/>
        <v>0</v>
      </c>
      <c r="L295" s="4">
        <v>45115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0</v>
      </c>
      <c r="S295" t="s">
        <v>32</v>
      </c>
      <c r="T295">
        <v>15355</v>
      </c>
      <c r="U295" s="2">
        <v>13219</v>
      </c>
      <c r="V295" t="s">
        <v>1740</v>
      </c>
      <c r="W295">
        <v>0</v>
      </c>
      <c r="X295">
        <v>0</v>
      </c>
      <c r="Y295" t="s">
        <v>34</v>
      </c>
      <c r="Z295">
        <v>9</v>
      </c>
      <c r="AA295" t="s">
        <v>34</v>
      </c>
      <c r="AB295" t="s">
        <v>33</v>
      </c>
      <c r="AC295" t="s">
        <v>34</v>
      </c>
      <c r="AD295">
        <v>0</v>
      </c>
      <c r="AE295" t="s">
        <v>33</v>
      </c>
      <c r="AF295" t="s">
        <v>35</v>
      </c>
      <c r="AG295" s="4">
        <v>45374</v>
      </c>
      <c r="AH295">
        <v>0</v>
      </c>
      <c r="AI295" s="14" t="s">
        <v>1756</v>
      </c>
    </row>
    <row r="296" spans="1:35" x14ac:dyDescent="0.6">
      <c r="A296">
        <v>60569665066</v>
      </c>
      <c r="B296" t="s">
        <v>352</v>
      </c>
      <c r="C296">
        <v>57065657565</v>
      </c>
      <c r="D296" t="s">
        <v>355</v>
      </c>
      <c r="E296" s="2">
        <v>800000</v>
      </c>
      <c r="F296">
        <v>6.75</v>
      </c>
      <c r="G296" s="3">
        <v>794707</v>
      </c>
      <c r="H296" s="3">
        <v>528096</v>
      </c>
      <c r="I296" s="26">
        <f t="shared" si="12"/>
        <v>0</v>
      </c>
      <c r="J296" s="3">
        <v>0</v>
      </c>
      <c r="K296" s="26">
        <f t="shared" si="11"/>
        <v>0</v>
      </c>
      <c r="L296" s="4">
        <v>45227</v>
      </c>
      <c r="M296">
        <v>3</v>
      </c>
      <c r="N296">
        <v>3</v>
      </c>
      <c r="O296">
        <v>0</v>
      </c>
      <c r="P296">
        <v>0</v>
      </c>
      <c r="Q296">
        <v>0</v>
      </c>
      <c r="R296">
        <v>0</v>
      </c>
      <c r="S296" t="s">
        <v>32</v>
      </c>
      <c r="T296">
        <v>15355</v>
      </c>
      <c r="U296" s="2">
        <v>5381</v>
      </c>
      <c r="V296" t="s">
        <v>1740</v>
      </c>
      <c r="W296">
        <v>0</v>
      </c>
      <c r="X296">
        <v>0</v>
      </c>
      <c r="Y296" t="s">
        <v>34</v>
      </c>
      <c r="Z296">
        <v>9</v>
      </c>
      <c r="AA296" t="s">
        <v>34</v>
      </c>
      <c r="AB296" t="s">
        <v>33</v>
      </c>
      <c r="AC296" t="s">
        <v>34</v>
      </c>
      <c r="AD296">
        <v>0</v>
      </c>
      <c r="AE296" t="s">
        <v>33</v>
      </c>
      <c r="AF296" t="s">
        <v>35</v>
      </c>
      <c r="AG296" s="4">
        <v>45291</v>
      </c>
      <c r="AH296">
        <v>0</v>
      </c>
      <c r="AI296" s="14" t="s">
        <v>1756</v>
      </c>
    </row>
    <row r="297" spans="1:35" x14ac:dyDescent="0.6">
      <c r="A297">
        <v>60596565190</v>
      </c>
      <c r="B297" t="s">
        <v>352</v>
      </c>
      <c r="C297">
        <v>55796679535</v>
      </c>
      <c r="D297" t="s">
        <v>356</v>
      </c>
      <c r="E297" s="2">
        <v>1620000</v>
      </c>
      <c r="F297">
        <v>6.85</v>
      </c>
      <c r="G297" s="3">
        <v>1612767</v>
      </c>
      <c r="H297" s="3">
        <v>1343871</v>
      </c>
      <c r="I297" s="26">
        <f t="shared" si="12"/>
        <v>0</v>
      </c>
      <c r="J297" s="3">
        <v>0</v>
      </c>
      <c r="K297" s="26">
        <f t="shared" si="11"/>
        <v>0</v>
      </c>
      <c r="L297" s="4">
        <v>45253</v>
      </c>
      <c r="M297">
        <v>4</v>
      </c>
      <c r="N297">
        <v>4</v>
      </c>
      <c r="O297">
        <v>0</v>
      </c>
      <c r="P297">
        <v>0</v>
      </c>
      <c r="Q297">
        <v>0</v>
      </c>
      <c r="R297">
        <v>0</v>
      </c>
      <c r="S297" t="s">
        <v>32</v>
      </c>
      <c r="T297">
        <v>15355</v>
      </c>
      <c r="U297" s="2">
        <v>11296</v>
      </c>
      <c r="V297" t="s">
        <v>1740</v>
      </c>
      <c r="W297">
        <v>0</v>
      </c>
      <c r="X297">
        <v>0</v>
      </c>
      <c r="Y297" t="s">
        <v>34</v>
      </c>
      <c r="Z297">
        <v>9</v>
      </c>
      <c r="AA297" t="s">
        <v>34</v>
      </c>
      <c r="AB297" t="s">
        <v>33</v>
      </c>
      <c r="AC297" t="s">
        <v>34</v>
      </c>
      <c r="AD297">
        <v>0</v>
      </c>
      <c r="AE297" t="s">
        <v>33</v>
      </c>
      <c r="AF297" t="s">
        <v>35</v>
      </c>
      <c r="AI297" s="14" t="s">
        <v>1756</v>
      </c>
    </row>
    <row r="298" spans="1:35" x14ac:dyDescent="0.6">
      <c r="A298">
        <v>60610566506</v>
      </c>
      <c r="B298" t="s">
        <v>352</v>
      </c>
      <c r="C298">
        <v>55095575390</v>
      </c>
      <c r="D298" t="s">
        <v>357</v>
      </c>
      <c r="E298" s="2">
        <v>2700000</v>
      </c>
      <c r="F298">
        <v>6.95</v>
      </c>
      <c r="G298" s="3">
        <v>1611143</v>
      </c>
      <c r="H298" s="3">
        <v>1333209</v>
      </c>
      <c r="I298" s="26">
        <f t="shared" si="12"/>
        <v>0</v>
      </c>
      <c r="J298" s="3">
        <v>0</v>
      </c>
      <c r="K298" s="26">
        <f t="shared" si="11"/>
        <v>0</v>
      </c>
      <c r="L298" s="4">
        <v>45260</v>
      </c>
      <c r="M298">
        <v>4</v>
      </c>
      <c r="N298">
        <v>4</v>
      </c>
      <c r="O298">
        <v>0</v>
      </c>
      <c r="P298">
        <v>0</v>
      </c>
      <c r="Q298">
        <v>0</v>
      </c>
      <c r="R298">
        <v>0</v>
      </c>
      <c r="S298" t="s">
        <v>32</v>
      </c>
      <c r="T298">
        <v>15355</v>
      </c>
      <c r="U298" s="2">
        <v>11057</v>
      </c>
      <c r="V298" t="s">
        <v>1740</v>
      </c>
      <c r="W298">
        <v>0</v>
      </c>
      <c r="X298">
        <v>0</v>
      </c>
      <c r="Y298" t="s">
        <v>34</v>
      </c>
      <c r="Z298">
        <v>9</v>
      </c>
      <c r="AA298" t="s">
        <v>34</v>
      </c>
      <c r="AB298" t="s">
        <v>33</v>
      </c>
      <c r="AC298" t="s">
        <v>34</v>
      </c>
      <c r="AD298">
        <v>0</v>
      </c>
      <c r="AE298" t="s">
        <v>33</v>
      </c>
      <c r="AF298" t="s">
        <v>35</v>
      </c>
      <c r="AI298" s="14" t="s">
        <v>1756</v>
      </c>
    </row>
    <row r="299" spans="1:35" x14ac:dyDescent="0.6">
      <c r="A299">
        <v>60965999699</v>
      </c>
      <c r="B299" t="s">
        <v>352</v>
      </c>
      <c r="C299">
        <v>56956991137</v>
      </c>
      <c r="D299" t="s">
        <v>358</v>
      </c>
      <c r="E299" s="2">
        <v>2000000</v>
      </c>
      <c r="F299">
        <v>6.7</v>
      </c>
      <c r="G299" s="3">
        <v>1202203</v>
      </c>
      <c r="H299" s="3">
        <v>1202203</v>
      </c>
      <c r="I299" s="26">
        <f t="shared" si="12"/>
        <v>0</v>
      </c>
      <c r="J299" s="3">
        <v>0</v>
      </c>
      <c r="K299" s="26">
        <f t="shared" si="11"/>
        <v>0</v>
      </c>
      <c r="L299" s="4">
        <v>45372</v>
      </c>
      <c r="M299">
        <v>1</v>
      </c>
      <c r="N299">
        <v>1</v>
      </c>
      <c r="O299">
        <v>0</v>
      </c>
      <c r="P299">
        <v>0</v>
      </c>
      <c r="Q299">
        <v>0</v>
      </c>
      <c r="R299">
        <v>0</v>
      </c>
      <c r="S299" t="s">
        <v>32</v>
      </c>
      <c r="T299">
        <v>15355</v>
      </c>
      <c r="U299" s="2">
        <v>4039</v>
      </c>
      <c r="V299" t="s">
        <v>1740</v>
      </c>
      <c r="W299">
        <v>0</v>
      </c>
      <c r="X299">
        <v>0</v>
      </c>
      <c r="Y299" t="s">
        <v>34</v>
      </c>
      <c r="Z299">
        <v>9</v>
      </c>
      <c r="AA299" t="s">
        <v>34</v>
      </c>
      <c r="AB299" t="s">
        <v>33</v>
      </c>
      <c r="AC299" t="s">
        <v>34</v>
      </c>
      <c r="AD299">
        <v>0</v>
      </c>
      <c r="AE299" t="s">
        <v>33</v>
      </c>
      <c r="AF299" t="s">
        <v>35</v>
      </c>
      <c r="AI299" s="14" t="s">
        <v>1756</v>
      </c>
    </row>
    <row r="300" spans="1:35" x14ac:dyDescent="0.6">
      <c r="A300">
        <v>60996911616</v>
      </c>
      <c r="B300" t="s">
        <v>352</v>
      </c>
      <c r="C300">
        <v>56551317676</v>
      </c>
      <c r="D300" t="s">
        <v>359</v>
      </c>
      <c r="E300" s="2">
        <v>1338000</v>
      </c>
      <c r="F300">
        <v>6.8</v>
      </c>
      <c r="G300" s="3">
        <v>900335</v>
      </c>
      <c r="H300" s="3">
        <v>900335</v>
      </c>
      <c r="I300" s="26">
        <f t="shared" si="12"/>
        <v>0</v>
      </c>
      <c r="J300" s="3">
        <v>0</v>
      </c>
      <c r="K300" s="26">
        <f t="shared" si="11"/>
        <v>0</v>
      </c>
      <c r="L300" s="4">
        <v>45381</v>
      </c>
      <c r="M300">
        <v>1</v>
      </c>
      <c r="N300">
        <v>1</v>
      </c>
      <c r="O300">
        <v>0</v>
      </c>
      <c r="P300">
        <v>0</v>
      </c>
      <c r="Q300">
        <v>0</v>
      </c>
      <c r="R300">
        <v>0</v>
      </c>
      <c r="S300" t="s">
        <v>32</v>
      </c>
      <c r="T300">
        <v>15355</v>
      </c>
      <c r="U300" s="2">
        <v>6871</v>
      </c>
      <c r="V300" t="s">
        <v>1740</v>
      </c>
      <c r="W300">
        <v>0</v>
      </c>
      <c r="X300">
        <v>0</v>
      </c>
      <c r="Y300" t="s">
        <v>34</v>
      </c>
      <c r="Z300">
        <v>9</v>
      </c>
      <c r="AA300" t="s">
        <v>34</v>
      </c>
      <c r="AB300" t="s">
        <v>33</v>
      </c>
      <c r="AC300" t="s">
        <v>34</v>
      </c>
      <c r="AD300">
        <v>0</v>
      </c>
      <c r="AE300" t="s">
        <v>33</v>
      </c>
      <c r="AF300" t="s">
        <v>35</v>
      </c>
      <c r="AI300" s="14" t="s">
        <v>1756</v>
      </c>
    </row>
    <row r="301" spans="1:35" x14ac:dyDescent="0.6">
      <c r="A301">
        <v>60611096119</v>
      </c>
      <c r="B301" t="s">
        <v>352</v>
      </c>
      <c r="C301">
        <v>90105969556</v>
      </c>
      <c r="D301" t="s">
        <v>360</v>
      </c>
      <c r="E301" s="2">
        <v>2400000</v>
      </c>
      <c r="F301">
        <v>6.95</v>
      </c>
      <c r="G301" s="3">
        <v>1917426</v>
      </c>
      <c r="H301" s="3">
        <v>1950982</v>
      </c>
      <c r="I301" s="26">
        <f t="shared" si="12"/>
        <v>33556</v>
      </c>
      <c r="J301" s="3">
        <v>33556</v>
      </c>
      <c r="K301" s="26">
        <f t="shared" si="11"/>
        <v>0</v>
      </c>
      <c r="L301" s="4">
        <v>45199</v>
      </c>
      <c r="M301">
        <v>1</v>
      </c>
      <c r="N301">
        <v>0</v>
      </c>
      <c r="O301">
        <v>1</v>
      </c>
      <c r="P301">
        <v>3</v>
      </c>
      <c r="Q301">
        <v>3</v>
      </c>
      <c r="R301">
        <v>703</v>
      </c>
      <c r="S301" t="s">
        <v>32</v>
      </c>
      <c r="T301">
        <v>15355</v>
      </c>
      <c r="U301" s="2">
        <v>18068</v>
      </c>
      <c r="V301" s="4">
        <v>45321</v>
      </c>
      <c r="W301">
        <v>0</v>
      </c>
      <c r="X301">
        <v>0</v>
      </c>
      <c r="Y301" t="s">
        <v>34</v>
      </c>
      <c r="Z301">
        <v>2</v>
      </c>
      <c r="AA301" t="s">
        <v>34</v>
      </c>
      <c r="AB301" t="s">
        <v>33</v>
      </c>
      <c r="AC301" t="s">
        <v>34</v>
      </c>
      <c r="AD301">
        <v>0</v>
      </c>
      <c r="AE301" t="s">
        <v>33</v>
      </c>
      <c r="AF301" t="s">
        <v>361</v>
      </c>
      <c r="AG301" s="4">
        <v>45382</v>
      </c>
      <c r="AH301">
        <v>703</v>
      </c>
      <c r="AI301" s="14" t="s">
        <v>1756</v>
      </c>
    </row>
    <row r="302" spans="1:35" x14ac:dyDescent="0.6">
      <c r="A302">
        <v>61116616611</v>
      </c>
      <c r="B302" t="s">
        <v>362</v>
      </c>
      <c r="C302">
        <v>55705955919</v>
      </c>
      <c r="D302" t="s">
        <v>99</v>
      </c>
      <c r="E302" s="2">
        <v>1554000</v>
      </c>
      <c r="F302">
        <v>6.9</v>
      </c>
      <c r="G302" s="3">
        <v>472708</v>
      </c>
      <c r="H302" s="3">
        <v>355452.87</v>
      </c>
      <c r="I302" s="26">
        <f t="shared" si="12"/>
        <v>0</v>
      </c>
      <c r="J302" s="3">
        <v>0</v>
      </c>
      <c r="K302" s="26">
        <f t="shared" si="11"/>
        <v>0</v>
      </c>
      <c r="L302" s="4">
        <v>40997</v>
      </c>
      <c r="M302">
        <v>19</v>
      </c>
      <c r="N302">
        <v>19</v>
      </c>
      <c r="O302">
        <v>0</v>
      </c>
      <c r="P302">
        <v>0</v>
      </c>
      <c r="Q302">
        <v>0</v>
      </c>
      <c r="R302">
        <v>0</v>
      </c>
      <c r="S302" t="s">
        <v>32</v>
      </c>
      <c r="T302">
        <v>15355</v>
      </c>
      <c r="U302" s="2">
        <v>7232</v>
      </c>
      <c r="V302" t="s">
        <v>1740</v>
      </c>
      <c r="W302">
        <v>0</v>
      </c>
      <c r="X302">
        <v>0</v>
      </c>
      <c r="Y302" t="s">
        <v>34</v>
      </c>
      <c r="Z302">
        <v>9</v>
      </c>
      <c r="AA302" t="s">
        <v>34</v>
      </c>
      <c r="AB302" t="s">
        <v>33</v>
      </c>
      <c r="AC302" t="s">
        <v>34</v>
      </c>
      <c r="AD302">
        <v>0</v>
      </c>
      <c r="AE302" t="s">
        <v>33</v>
      </c>
      <c r="AF302" t="s">
        <v>35</v>
      </c>
      <c r="AI302" s="14" t="s">
        <v>1756</v>
      </c>
    </row>
    <row r="303" spans="1:35" x14ac:dyDescent="0.6">
      <c r="A303">
        <v>61590661919</v>
      </c>
      <c r="B303" t="s">
        <v>362</v>
      </c>
      <c r="C303">
        <v>55951999717</v>
      </c>
      <c r="D303" t="s">
        <v>363</v>
      </c>
      <c r="E303" s="2">
        <v>1025000</v>
      </c>
      <c r="F303">
        <v>6.9</v>
      </c>
      <c r="G303" s="3">
        <v>816653.22</v>
      </c>
      <c r="H303" s="3">
        <v>804783.84</v>
      </c>
      <c r="I303" s="26">
        <f t="shared" si="12"/>
        <v>0</v>
      </c>
      <c r="J303" s="3">
        <v>0</v>
      </c>
      <c r="K303" s="26">
        <f t="shared" si="11"/>
        <v>0</v>
      </c>
      <c r="L303" s="4">
        <v>41244</v>
      </c>
      <c r="M303">
        <v>19</v>
      </c>
      <c r="N303">
        <v>19</v>
      </c>
      <c r="O303">
        <v>0</v>
      </c>
      <c r="P303">
        <v>0</v>
      </c>
      <c r="Q303">
        <v>0</v>
      </c>
      <c r="R303">
        <v>0</v>
      </c>
      <c r="S303" t="s">
        <v>32</v>
      </c>
      <c r="T303">
        <v>15355</v>
      </c>
      <c r="U303" s="2">
        <v>11628</v>
      </c>
      <c r="V303" t="s">
        <v>1740</v>
      </c>
      <c r="W303">
        <v>0</v>
      </c>
      <c r="X303">
        <v>0</v>
      </c>
      <c r="Y303" t="s">
        <v>34</v>
      </c>
      <c r="Z303">
        <v>9</v>
      </c>
      <c r="AA303" t="s">
        <v>34</v>
      </c>
      <c r="AB303" t="s">
        <v>33</v>
      </c>
      <c r="AC303" t="s">
        <v>34</v>
      </c>
      <c r="AD303">
        <v>0</v>
      </c>
      <c r="AE303" t="s">
        <v>33</v>
      </c>
      <c r="AF303" t="s">
        <v>35</v>
      </c>
      <c r="AG303" s="4">
        <v>45380</v>
      </c>
      <c r="AH303">
        <v>0</v>
      </c>
      <c r="AI303" s="14" t="s">
        <v>1756</v>
      </c>
    </row>
    <row r="304" spans="1:35" x14ac:dyDescent="0.6">
      <c r="A304">
        <v>69965096991</v>
      </c>
      <c r="B304" t="s">
        <v>362</v>
      </c>
      <c r="C304">
        <v>55055309975</v>
      </c>
      <c r="D304" t="s">
        <v>364</v>
      </c>
      <c r="E304" s="2">
        <v>2500000</v>
      </c>
      <c r="F304">
        <v>7</v>
      </c>
      <c r="G304" s="3">
        <v>1752411.33</v>
      </c>
      <c r="H304" s="3">
        <v>1724349.33</v>
      </c>
      <c r="I304" s="26">
        <f t="shared" si="12"/>
        <v>0</v>
      </c>
      <c r="J304" s="3">
        <v>0</v>
      </c>
      <c r="K304" s="26">
        <f t="shared" si="11"/>
        <v>0</v>
      </c>
      <c r="L304" s="4">
        <v>42069</v>
      </c>
      <c r="M304">
        <v>6</v>
      </c>
      <c r="N304">
        <v>6</v>
      </c>
      <c r="O304">
        <v>0</v>
      </c>
      <c r="P304">
        <v>0</v>
      </c>
      <c r="Q304">
        <v>0</v>
      </c>
      <c r="R304">
        <v>0</v>
      </c>
      <c r="S304" t="s">
        <v>32</v>
      </c>
      <c r="T304">
        <v>15355</v>
      </c>
      <c r="U304" s="2">
        <v>18973</v>
      </c>
      <c r="V304" t="s">
        <v>1740</v>
      </c>
      <c r="W304">
        <v>0</v>
      </c>
      <c r="X304">
        <v>0</v>
      </c>
      <c r="Y304" t="s">
        <v>34</v>
      </c>
      <c r="Z304">
        <v>9</v>
      </c>
      <c r="AA304" t="s">
        <v>34</v>
      </c>
      <c r="AB304" t="s">
        <v>33</v>
      </c>
      <c r="AC304" t="s">
        <v>34</v>
      </c>
      <c r="AD304">
        <v>0</v>
      </c>
      <c r="AE304" t="s">
        <v>33</v>
      </c>
      <c r="AF304" t="s">
        <v>35</v>
      </c>
      <c r="AI304" s="14" t="s">
        <v>1756</v>
      </c>
    </row>
    <row r="305" spans="1:35" x14ac:dyDescent="0.6">
      <c r="A305">
        <v>66506996150</v>
      </c>
      <c r="B305" t="s">
        <v>362</v>
      </c>
      <c r="C305">
        <v>55519956903</v>
      </c>
      <c r="D305" t="s">
        <v>365</v>
      </c>
      <c r="E305" s="2">
        <v>1720000</v>
      </c>
      <c r="F305">
        <v>6.75</v>
      </c>
      <c r="G305" s="3">
        <v>1599489</v>
      </c>
      <c r="H305" s="3">
        <v>1450698.24</v>
      </c>
      <c r="I305" s="26">
        <f t="shared" si="12"/>
        <v>0</v>
      </c>
      <c r="J305" s="3">
        <v>0</v>
      </c>
      <c r="K305" s="26">
        <f t="shared" si="11"/>
        <v>0</v>
      </c>
      <c r="L305" s="4">
        <v>42722</v>
      </c>
      <c r="M305">
        <v>19</v>
      </c>
      <c r="N305">
        <v>19</v>
      </c>
      <c r="O305">
        <v>0</v>
      </c>
      <c r="P305">
        <v>0</v>
      </c>
      <c r="Q305">
        <v>0</v>
      </c>
      <c r="R305">
        <v>0</v>
      </c>
      <c r="S305" t="s">
        <v>32</v>
      </c>
      <c r="T305">
        <v>15355</v>
      </c>
      <c r="U305" s="2">
        <v>14092</v>
      </c>
      <c r="V305" t="s">
        <v>1740</v>
      </c>
      <c r="W305">
        <v>0</v>
      </c>
      <c r="X305">
        <v>0</v>
      </c>
      <c r="Y305" t="s">
        <v>34</v>
      </c>
      <c r="Z305">
        <v>9</v>
      </c>
      <c r="AA305" t="s">
        <v>34</v>
      </c>
      <c r="AB305" t="s">
        <v>33</v>
      </c>
      <c r="AC305" t="s">
        <v>34</v>
      </c>
      <c r="AD305">
        <v>0</v>
      </c>
      <c r="AE305" t="s">
        <v>33</v>
      </c>
      <c r="AF305" t="s">
        <v>35</v>
      </c>
      <c r="AI305" s="14" t="s">
        <v>1756</v>
      </c>
    </row>
    <row r="306" spans="1:35" x14ac:dyDescent="0.6">
      <c r="A306">
        <v>66965916191</v>
      </c>
      <c r="B306" t="s">
        <v>362</v>
      </c>
      <c r="C306">
        <v>55375393531</v>
      </c>
      <c r="D306" t="s">
        <v>366</v>
      </c>
      <c r="E306" s="2">
        <v>5760000</v>
      </c>
      <c r="F306">
        <v>7.05</v>
      </c>
      <c r="G306" s="3">
        <v>4771708</v>
      </c>
      <c r="H306" s="3">
        <v>4449373.57</v>
      </c>
      <c r="I306" s="26">
        <f t="shared" si="12"/>
        <v>0</v>
      </c>
      <c r="J306" s="3">
        <v>0</v>
      </c>
      <c r="K306" s="26">
        <f t="shared" si="11"/>
        <v>0</v>
      </c>
      <c r="L306" s="4">
        <v>42824</v>
      </c>
      <c r="M306">
        <v>19</v>
      </c>
      <c r="N306">
        <v>19</v>
      </c>
      <c r="O306">
        <v>0</v>
      </c>
      <c r="P306">
        <v>0</v>
      </c>
      <c r="Q306">
        <v>0</v>
      </c>
      <c r="R306">
        <v>0</v>
      </c>
      <c r="S306" t="s">
        <v>32</v>
      </c>
      <c r="T306">
        <v>15355</v>
      </c>
      <c r="U306" s="2">
        <v>53191</v>
      </c>
      <c r="V306" t="s">
        <v>1740</v>
      </c>
      <c r="W306">
        <v>0</v>
      </c>
      <c r="X306">
        <v>0</v>
      </c>
      <c r="Y306" t="s">
        <v>34</v>
      </c>
      <c r="Z306">
        <v>9</v>
      </c>
      <c r="AA306" t="s">
        <v>34</v>
      </c>
      <c r="AB306" t="s">
        <v>33</v>
      </c>
      <c r="AC306" t="s">
        <v>34</v>
      </c>
      <c r="AD306">
        <v>0</v>
      </c>
      <c r="AE306" t="s">
        <v>33</v>
      </c>
      <c r="AF306" t="s">
        <v>35</v>
      </c>
      <c r="AG306" s="4">
        <v>44679</v>
      </c>
      <c r="AH306">
        <v>0</v>
      </c>
      <c r="AI306" s="14" t="s">
        <v>1756</v>
      </c>
    </row>
    <row r="307" spans="1:35" x14ac:dyDescent="0.6">
      <c r="A307">
        <v>66906695156</v>
      </c>
      <c r="B307" t="s">
        <v>362</v>
      </c>
      <c r="C307">
        <v>50015537916</v>
      </c>
      <c r="D307" t="s">
        <v>367</v>
      </c>
      <c r="E307" s="2">
        <v>588000</v>
      </c>
      <c r="F307">
        <v>6.9</v>
      </c>
      <c r="G307" s="3">
        <v>392367</v>
      </c>
      <c r="H307" s="3">
        <v>232782.43</v>
      </c>
      <c r="I307" s="26">
        <f t="shared" si="12"/>
        <v>0</v>
      </c>
      <c r="J307" s="3">
        <v>0</v>
      </c>
      <c r="K307" s="26">
        <f t="shared" si="11"/>
        <v>0</v>
      </c>
      <c r="L307" s="4">
        <v>42859</v>
      </c>
      <c r="M307">
        <v>19</v>
      </c>
      <c r="N307">
        <v>19</v>
      </c>
      <c r="O307">
        <v>0</v>
      </c>
      <c r="P307">
        <v>0</v>
      </c>
      <c r="Q307">
        <v>0</v>
      </c>
      <c r="R307">
        <v>0</v>
      </c>
      <c r="S307" t="s">
        <v>32</v>
      </c>
      <c r="T307">
        <v>15355</v>
      </c>
      <c r="U307" s="2">
        <v>6698</v>
      </c>
      <c r="V307" t="s">
        <v>1740</v>
      </c>
      <c r="W307">
        <v>0</v>
      </c>
      <c r="X307">
        <v>0</v>
      </c>
      <c r="Y307" t="s">
        <v>34</v>
      </c>
      <c r="Z307">
        <v>9</v>
      </c>
      <c r="AA307" t="s">
        <v>34</v>
      </c>
      <c r="AB307" t="s">
        <v>33</v>
      </c>
      <c r="AC307" t="s">
        <v>34</v>
      </c>
      <c r="AD307">
        <v>0</v>
      </c>
      <c r="AE307" t="s">
        <v>33</v>
      </c>
      <c r="AF307" t="s">
        <v>35</v>
      </c>
      <c r="AI307" s="14" t="s">
        <v>1756</v>
      </c>
    </row>
    <row r="308" spans="1:35" x14ac:dyDescent="0.6">
      <c r="A308">
        <v>65599916965</v>
      </c>
      <c r="B308" t="s">
        <v>362</v>
      </c>
      <c r="C308">
        <v>55030556197</v>
      </c>
      <c r="D308" t="s">
        <v>368</v>
      </c>
      <c r="E308" s="2">
        <v>1440000</v>
      </c>
      <c r="F308">
        <v>6.95</v>
      </c>
      <c r="G308" s="3">
        <v>965270</v>
      </c>
      <c r="H308" s="3">
        <v>522920.28</v>
      </c>
      <c r="I308" s="26">
        <f t="shared" si="12"/>
        <v>0</v>
      </c>
      <c r="J308" s="3">
        <v>0</v>
      </c>
      <c r="K308" s="26">
        <f t="shared" si="11"/>
        <v>0</v>
      </c>
      <c r="L308" s="4">
        <v>43127</v>
      </c>
      <c r="M308">
        <v>19</v>
      </c>
      <c r="N308">
        <v>19</v>
      </c>
      <c r="O308">
        <v>0</v>
      </c>
      <c r="P308">
        <v>0</v>
      </c>
      <c r="Q308">
        <v>0</v>
      </c>
      <c r="R308">
        <v>0</v>
      </c>
      <c r="S308" t="s">
        <v>32</v>
      </c>
      <c r="T308">
        <v>15355</v>
      </c>
      <c r="U308" s="2">
        <v>10420</v>
      </c>
      <c r="V308" t="s">
        <v>1740</v>
      </c>
      <c r="W308">
        <v>0</v>
      </c>
      <c r="X308">
        <v>0</v>
      </c>
      <c r="Y308" t="s">
        <v>34</v>
      </c>
      <c r="Z308">
        <v>9</v>
      </c>
      <c r="AA308" t="s">
        <v>34</v>
      </c>
      <c r="AB308" t="s">
        <v>33</v>
      </c>
      <c r="AC308" t="s">
        <v>34</v>
      </c>
      <c r="AD308">
        <v>0</v>
      </c>
      <c r="AE308" t="s">
        <v>33</v>
      </c>
      <c r="AF308" t="s">
        <v>35</v>
      </c>
      <c r="AI308" s="14" t="s">
        <v>1756</v>
      </c>
    </row>
    <row r="309" spans="1:35" x14ac:dyDescent="0.6">
      <c r="A309">
        <v>65160516161</v>
      </c>
      <c r="B309" t="s">
        <v>362</v>
      </c>
      <c r="C309">
        <v>50617995951</v>
      </c>
      <c r="D309" t="s">
        <v>369</v>
      </c>
      <c r="E309" s="2">
        <v>2000000</v>
      </c>
      <c r="F309">
        <v>6.8</v>
      </c>
      <c r="G309" s="3">
        <v>1568907</v>
      </c>
      <c r="H309" s="3">
        <v>1041319.52</v>
      </c>
      <c r="I309" s="26">
        <f t="shared" si="12"/>
        <v>0</v>
      </c>
      <c r="J309" s="3">
        <v>0</v>
      </c>
      <c r="K309" s="26">
        <f t="shared" si="11"/>
        <v>0</v>
      </c>
      <c r="L309" s="4">
        <v>43230</v>
      </c>
      <c r="M309">
        <v>19</v>
      </c>
      <c r="N309">
        <v>19</v>
      </c>
      <c r="O309">
        <v>0</v>
      </c>
      <c r="P309">
        <v>0</v>
      </c>
      <c r="Q309">
        <v>0</v>
      </c>
      <c r="R309">
        <v>0</v>
      </c>
      <c r="S309" t="s">
        <v>32</v>
      </c>
      <c r="T309">
        <v>15355</v>
      </c>
      <c r="U309" s="2">
        <v>18513</v>
      </c>
      <c r="V309" t="s">
        <v>1740</v>
      </c>
      <c r="W309">
        <v>0</v>
      </c>
      <c r="X309">
        <v>0</v>
      </c>
      <c r="Y309" t="s">
        <v>34</v>
      </c>
      <c r="Z309">
        <v>9</v>
      </c>
      <c r="AA309" t="s">
        <v>34</v>
      </c>
      <c r="AB309" t="s">
        <v>33</v>
      </c>
      <c r="AC309" t="s">
        <v>34</v>
      </c>
      <c r="AD309">
        <v>0</v>
      </c>
      <c r="AE309" t="s">
        <v>33</v>
      </c>
      <c r="AF309" t="s">
        <v>35</v>
      </c>
      <c r="AI309" s="14" t="s">
        <v>1756</v>
      </c>
    </row>
    <row r="310" spans="1:35" x14ac:dyDescent="0.6">
      <c r="A310">
        <v>65916191661</v>
      </c>
      <c r="B310" t="s">
        <v>362</v>
      </c>
      <c r="C310">
        <v>55756575559</v>
      </c>
      <c r="D310" t="s">
        <v>370</v>
      </c>
      <c r="E310" s="2">
        <v>1600000</v>
      </c>
      <c r="F310">
        <v>6.85</v>
      </c>
      <c r="G310" s="3">
        <v>1345359</v>
      </c>
      <c r="H310" s="3">
        <v>1080606.8700000001</v>
      </c>
      <c r="I310" s="26">
        <f t="shared" si="12"/>
        <v>0</v>
      </c>
      <c r="J310" s="3">
        <v>0</v>
      </c>
      <c r="K310" s="26">
        <f t="shared" si="11"/>
        <v>0</v>
      </c>
      <c r="L310" s="4">
        <v>43295</v>
      </c>
      <c r="M310">
        <v>19</v>
      </c>
      <c r="N310">
        <v>19</v>
      </c>
      <c r="O310">
        <v>0</v>
      </c>
      <c r="P310">
        <v>0</v>
      </c>
      <c r="Q310">
        <v>0</v>
      </c>
      <c r="R310">
        <v>0</v>
      </c>
      <c r="S310" t="s">
        <v>32</v>
      </c>
      <c r="T310">
        <v>15355</v>
      </c>
      <c r="U310" s="2">
        <v>15384</v>
      </c>
      <c r="V310" t="s">
        <v>1740</v>
      </c>
      <c r="W310">
        <v>0</v>
      </c>
      <c r="X310">
        <v>0</v>
      </c>
      <c r="Y310" t="s">
        <v>34</v>
      </c>
      <c r="Z310">
        <v>9</v>
      </c>
      <c r="AA310" t="s">
        <v>34</v>
      </c>
      <c r="AB310" t="s">
        <v>33</v>
      </c>
      <c r="AC310" t="s">
        <v>34</v>
      </c>
      <c r="AD310">
        <v>0</v>
      </c>
      <c r="AE310" t="s">
        <v>33</v>
      </c>
      <c r="AF310" t="s">
        <v>35</v>
      </c>
      <c r="AI310" s="14" t="s">
        <v>1756</v>
      </c>
    </row>
    <row r="311" spans="1:35" x14ac:dyDescent="0.6">
      <c r="A311">
        <v>66009699069</v>
      </c>
      <c r="B311" t="s">
        <v>362</v>
      </c>
      <c r="C311">
        <v>59501356900</v>
      </c>
      <c r="D311" t="s">
        <v>371</v>
      </c>
      <c r="E311" s="2">
        <v>2159000</v>
      </c>
      <c r="F311">
        <v>6.95</v>
      </c>
      <c r="G311" s="3">
        <v>1878252</v>
      </c>
      <c r="H311" s="3">
        <v>1468332.38</v>
      </c>
      <c r="I311" s="26">
        <f t="shared" si="12"/>
        <v>0</v>
      </c>
      <c r="J311" s="3">
        <v>0</v>
      </c>
      <c r="K311" s="26">
        <f t="shared" si="11"/>
        <v>0</v>
      </c>
      <c r="L311" s="4">
        <v>43324</v>
      </c>
      <c r="M311">
        <v>19</v>
      </c>
      <c r="N311">
        <v>19</v>
      </c>
      <c r="O311">
        <v>0</v>
      </c>
      <c r="P311">
        <v>0</v>
      </c>
      <c r="Q311">
        <v>0</v>
      </c>
      <c r="R311">
        <v>0</v>
      </c>
      <c r="S311" t="s">
        <v>32</v>
      </c>
      <c r="T311">
        <v>15355</v>
      </c>
      <c r="U311" s="2">
        <v>19144</v>
      </c>
      <c r="V311" t="s">
        <v>1740</v>
      </c>
      <c r="W311">
        <v>0</v>
      </c>
      <c r="X311">
        <v>0</v>
      </c>
      <c r="Y311" t="s">
        <v>34</v>
      </c>
      <c r="Z311">
        <v>9</v>
      </c>
      <c r="AA311" t="s">
        <v>34</v>
      </c>
      <c r="AB311" t="s">
        <v>33</v>
      </c>
      <c r="AC311" t="s">
        <v>34</v>
      </c>
      <c r="AD311">
        <v>0</v>
      </c>
      <c r="AE311" t="s">
        <v>33</v>
      </c>
      <c r="AF311" t="s">
        <v>35</v>
      </c>
      <c r="AI311" s="14" t="s">
        <v>1756</v>
      </c>
    </row>
    <row r="312" spans="1:35" x14ac:dyDescent="0.6">
      <c r="A312">
        <v>69699096599</v>
      </c>
      <c r="B312" t="s">
        <v>362</v>
      </c>
      <c r="C312">
        <v>50053915515</v>
      </c>
      <c r="D312" t="s">
        <v>372</v>
      </c>
      <c r="E312" s="2">
        <v>5000000</v>
      </c>
      <c r="F312">
        <v>7</v>
      </c>
      <c r="G312" s="3">
        <v>4337360</v>
      </c>
      <c r="H312" s="3">
        <v>3932342.91</v>
      </c>
      <c r="I312" s="26">
        <f t="shared" si="12"/>
        <v>0</v>
      </c>
      <c r="J312" s="3">
        <v>0</v>
      </c>
      <c r="K312" s="26">
        <f t="shared" si="11"/>
        <v>0</v>
      </c>
      <c r="L312" s="4">
        <v>44298</v>
      </c>
      <c r="M312">
        <v>19</v>
      </c>
      <c r="N312">
        <v>19</v>
      </c>
      <c r="O312">
        <v>0</v>
      </c>
      <c r="P312">
        <v>0</v>
      </c>
      <c r="Q312">
        <v>0</v>
      </c>
      <c r="R312">
        <v>0</v>
      </c>
      <c r="S312" t="s">
        <v>32</v>
      </c>
      <c r="T312">
        <v>15355</v>
      </c>
      <c r="U312" s="2">
        <v>58102</v>
      </c>
      <c r="V312" t="s">
        <v>1740</v>
      </c>
      <c r="W312">
        <v>0</v>
      </c>
      <c r="X312">
        <v>0</v>
      </c>
      <c r="Y312" t="s">
        <v>34</v>
      </c>
      <c r="Z312">
        <v>9</v>
      </c>
      <c r="AA312" t="s">
        <v>34</v>
      </c>
      <c r="AB312" t="s">
        <v>33</v>
      </c>
      <c r="AC312" t="s">
        <v>34</v>
      </c>
      <c r="AD312">
        <v>0</v>
      </c>
      <c r="AE312" t="s">
        <v>33</v>
      </c>
      <c r="AF312" t="s">
        <v>35</v>
      </c>
      <c r="AI312" s="14" t="s">
        <v>1756</v>
      </c>
    </row>
    <row r="313" spans="1:35" x14ac:dyDescent="0.6">
      <c r="A313">
        <v>60199166199</v>
      </c>
      <c r="B313" t="s">
        <v>362</v>
      </c>
      <c r="C313">
        <v>56999971513</v>
      </c>
      <c r="D313" t="s">
        <v>373</v>
      </c>
      <c r="E313" s="2">
        <v>1440000</v>
      </c>
      <c r="F313">
        <v>7.05</v>
      </c>
      <c r="G313" s="3">
        <v>1398576</v>
      </c>
      <c r="H313" s="3">
        <v>1130686</v>
      </c>
      <c r="I313" s="26">
        <f t="shared" si="12"/>
        <v>0</v>
      </c>
      <c r="J313" s="3">
        <v>0</v>
      </c>
      <c r="K313" s="26">
        <f t="shared" si="11"/>
        <v>0</v>
      </c>
      <c r="L313" s="4">
        <v>45075</v>
      </c>
      <c r="M313">
        <v>10</v>
      </c>
      <c r="N313">
        <v>10</v>
      </c>
      <c r="O313">
        <v>0</v>
      </c>
      <c r="P313">
        <v>0</v>
      </c>
      <c r="Q313">
        <v>0</v>
      </c>
      <c r="R313">
        <v>0</v>
      </c>
      <c r="S313" t="s">
        <v>32</v>
      </c>
      <c r="T313">
        <v>15355</v>
      </c>
      <c r="U313" s="2">
        <v>11229</v>
      </c>
      <c r="V313" t="s">
        <v>1740</v>
      </c>
      <c r="W313">
        <v>0</v>
      </c>
      <c r="X313">
        <v>0</v>
      </c>
      <c r="Y313" t="s">
        <v>34</v>
      </c>
      <c r="Z313">
        <v>9</v>
      </c>
      <c r="AA313" t="s">
        <v>34</v>
      </c>
      <c r="AB313" t="s">
        <v>33</v>
      </c>
      <c r="AC313" t="s">
        <v>34</v>
      </c>
      <c r="AD313">
        <v>0</v>
      </c>
      <c r="AE313" t="s">
        <v>33</v>
      </c>
      <c r="AF313" t="s">
        <v>35</v>
      </c>
      <c r="AI313" s="14" t="s">
        <v>1756</v>
      </c>
    </row>
    <row r="314" spans="1:35" x14ac:dyDescent="0.6">
      <c r="A314">
        <v>60996165666</v>
      </c>
      <c r="B314" t="s">
        <v>362</v>
      </c>
      <c r="C314">
        <v>56559793359</v>
      </c>
      <c r="D314" t="s">
        <v>374</v>
      </c>
      <c r="E314" s="2">
        <v>2430000</v>
      </c>
      <c r="F314">
        <v>7.15</v>
      </c>
      <c r="G314" s="3">
        <v>2410265</v>
      </c>
      <c r="H314" s="3">
        <v>2141152</v>
      </c>
      <c r="I314" s="26">
        <f t="shared" si="12"/>
        <v>0</v>
      </c>
      <c r="J314" s="3">
        <v>0</v>
      </c>
      <c r="K314" s="26">
        <f t="shared" si="11"/>
        <v>0</v>
      </c>
      <c r="L314" s="4">
        <v>45088</v>
      </c>
      <c r="M314">
        <v>9</v>
      </c>
      <c r="N314">
        <v>9</v>
      </c>
      <c r="O314">
        <v>0</v>
      </c>
      <c r="P314">
        <v>0</v>
      </c>
      <c r="Q314">
        <v>0</v>
      </c>
      <c r="R314">
        <v>0</v>
      </c>
      <c r="S314" t="s">
        <v>32</v>
      </c>
      <c r="T314">
        <v>15355</v>
      </c>
      <c r="U314" s="2">
        <v>16413</v>
      </c>
      <c r="V314" t="s">
        <v>1740</v>
      </c>
      <c r="W314">
        <v>0</v>
      </c>
      <c r="X314">
        <v>0</v>
      </c>
      <c r="AA314" t="s">
        <v>34</v>
      </c>
      <c r="AB314" t="s">
        <v>33</v>
      </c>
      <c r="AC314" t="s">
        <v>34</v>
      </c>
      <c r="AD314">
        <v>0</v>
      </c>
      <c r="AE314" t="s">
        <v>33</v>
      </c>
      <c r="AF314" t="s">
        <v>35</v>
      </c>
      <c r="AI314" s="14" t="s">
        <v>1756</v>
      </c>
    </row>
    <row r="315" spans="1:35" x14ac:dyDescent="0.6">
      <c r="A315">
        <v>60966565515</v>
      </c>
      <c r="B315" t="s">
        <v>362</v>
      </c>
      <c r="C315">
        <v>55006719657</v>
      </c>
      <c r="D315" t="s">
        <v>375</v>
      </c>
      <c r="E315" s="2">
        <v>550000</v>
      </c>
      <c r="F315">
        <v>6.9</v>
      </c>
      <c r="G315" s="3">
        <v>399811</v>
      </c>
      <c r="H315" s="3">
        <v>386713</v>
      </c>
      <c r="I315" s="26">
        <f t="shared" si="12"/>
        <v>0</v>
      </c>
      <c r="J315" s="3">
        <v>0</v>
      </c>
      <c r="K315" s="26">
        <f t="shared" si="11"/>
        <v>0</v>
      </c>
      <c r="L315" s="4">
        <v>45109</v>
      </c>
      <c r="M315">
        <v>7</v>
      </c>
      <c r="N315">
        <v>7</v>
      </c>
      <c r="O315">
        <v>0</v>
      </c>
      <c r="P315">
        <v>0</v>
      </c>
      <c r="Q315">
        <v>0</v>
      </c>
      <c r="R315">
        <v>0</v>
      </c>
      <c r="S315" t="s">
        <v>32</v>
      </c>
      <c r="T315">
        <v>15355</v>
      </c>
      <c r="U315" s="2">
        <v>5125</v>
      </c>
      <c r="V315" t="s">
        <v>1740</v>
      </c>
      <c r="W315">
        <v>0</v>
      </c>
      <c r="X315">
        <v>0</v>
      </c>
      <c r="AA315" t="s">
        <v>34</v>
      </c>
      <c r="AB315" t="s">
        <v>33</v>
      </c>
      <c r="AC315" t="s">
        <v>34</v>
      </c>
      <c r="AD315">
        <v>0</v>
      </c>
      <c r="AE315" t="s">
        <v>33</v>
      </c>
      <c r="AF315" t="s">
        <v>35</v>
      </c>
      <c r="AG315" s="4">
        <v>45173</v>
      </c>
      <c r="AH315">
        <v>0</v>
      </c>
      <c r="AI315" s="14" t="s">
        <v>1756</v>
      </c>
    </row>
    <row r="316" spans="1:35" x14ac:dyDescent="0.6">
      <c r="A316">
        <v>60619661951</v>
      </c>
      <c r="B316" t="s">
        <v>362</v>
      </c>
      <c r="C316">
        <v>55619109997</v>
      </c>
      <c r="D316" t="s">
        <v>376</v>
      </c>
      <c r="E316" s="2">
        <v>1500000</v>
      </c>
      <c r="F316">
        <v>6.8</v>
      </c>
      <c r="G316" s="3">
        <v>1492523</v>
      </c>
      <c r="H316" s="3">
        <v>1482297</v>
      </c>
      <c r="I316" s="26">
        <f t="shared" si="12"/>
        <v>0</v>
      </c>
      <c r="J316" s="3">
        <v>0</v>
      </c>
      <c r="K316" s="26">
        <f t="shared" si="11"/>
        <v>0</v>
      </c>
      <c r="L316" s="4">
        <v>45197</v>
      </c>
      <c r="M316">
        <v>6</v>
      </c>
      <c r="N316">
        <v>6</v>
      </c>
      <c r="O316">
        <v>0</v>
      </c>
      <c r="P316">
        <v>0</v>
      </c>
      <c r="Q316">
        <v>0</v>
      </c>
      <c r="R316">
        <v>0</v>
      </c>
      <c r="S316" t="s">
        <v>32</v>
      </c>
      <c r="T316">
        <v>15355</v>
      </c>
      <c r="U316" s="2">
        <v>9779</v>
      </c>
      <c r="V316" t="s">
        <v>1740</v>
      </c>
      <c r="W316">
        <v>0</v>
      </c>
      <c r="X316">
        <v>0</v>
      </c>
      <c r="Y316" t="s">
        <v>34</v>
      </c>
      <c r="Z316">
        <v>9</v>
      </c>
      <c r="AA316" t="s">
        <v>34</v>
      </c>
      <c r="AB316" t="s">
        <v>33</v>
      </c>
      <c r="AC316" t="s">
        <v>34</v>
      </c>
      <c r="AD316">
        <v>0</v>
      </c>
      <c r="AE316" t="s">
        <v>33</v>
      </c>
      <c r="AF316" t="s">
        <v>35</v>
      </c>
      <c r="AI316" s="14" t="s">
        <v>1756</v>
      </c>
    </row>
    <row r="317" spans="1:35" x14ac:dyDescent="0.6">
      <c r="A317">
        <v>60516996906</v>
      </c>
      <c r="B317" t="s">
        <v>362</v>
      </c>
      <c r="C317">
        <v>55505195959</v>
      </c>
      <c r="D317" t="s">
        <v>377</v>
      </c>
      <c r="E317" s="2">
        <v>5075000</v>
      </c>
      <c r="F317">
        <v>6.7</v>
      </c>
      <c r="G317" s="3">
        <v>1759376</v>
      </c>
      <c r="H317" s="3">
        <v>1759100</v>
      </c>
      <c r="I317" s="26">
        <f t="shared" si="12"/>
        <v>0</v>
      </c>
      <c r="J317" s="3">
        <v>0</v>
      </c>
      <c r="K317" s="26">
        <f t="shared" si="11"/>
        <v>0</v>
      </c>
      <c r="L317" s="4">
        <v>45215</v>
      </c>
      <c r="M317">
        <v>1</v>
      </c>
      <c r="N317">
        <v>1</v>
      </c>
      <c r="O317">
        <v>0</v>
      </c>
      <c r="P317">
        <v>0</v>
      </c>
      <c r="Q317">
        <v>0</v>
      </c>
      <c r="R317">
        <v>0</v>
      </c>
      <c r="S317" t="s">
        <v>32</v>
      </c>
      <c r="T317">
        <v>15355</v>
      </c>
      <c r="U317" s="2">
        <v>8300</v>
      </c>
      <c r="V317" t="s">
        <v>1740</v>
      </c>
      <c r="W317">
        <v>0</v>
      </c>
      <c r="X317">
        <v>0</v>
      </c>
      <c r="Y317" t="s">
        <v>34</v>
      </c>
      <c r="Z317">
        <v>9</v>
      </c>
      <c r="AA317" t="s">
        <v>34</v>
      </c>
      <c r="AB317" t="s">
        <v>33</v>
      </c>
      <c r="AC317" t="s">
        <v>34</v>
      </c>
      <c r="AD317">
        <v>0</v>
      </c>
      <c r="AE317" t="s">
        <v>33</v>
      </c>
      <c r="AF317" t="s">
        <v>35</v>
      </c>
      <c r="AG317" s="4">
        <v>45284</v>
      </c>
      <c r="AH317">
        <v>0</v>
      </c>
      <c r="AI317" s="14" t="s">
        <v>1756</v>
      </c>
    </row>
    <row r="318" spans="1:35" x14ac:dyDescent="0.6">
      <c r="A318">
        <v>60515911616</v>
      </c>
      <c r="B318" t="s">
        <v>362</v>
      </c>
      <c r="C318">
        <v>50955977919</v>
      </c>
      <c r="D318" t="s">
        <v>378</v>
      </c>
      <c r="E318" s="2">
        <v>3025000</v>
      </c>
      <c r="F318">
        <v>6.9</v>
      </c>
      <c r="G318" s="3">
        <v>3004663</v>
      </c>
      <c r="H318" s="3">
        <v>3000823</v>
      </c>
      <c r="I318" s="26">
        <f t="shared" si="12"/>
        <v>0</v>
      </c>
      <c r="J318" s="3">
        <v>0</v>
      </c>
      <c r="K318" s="26">
        <f t="shared" si="11"/>
        <v>0</v>
      </c>
      <c r="L318" s="4">
        <v>45216</v>
      </c>
      <c r="M318">
        <v>4</v>
      </c>
      <c r="N318">
        <v>4</v>
      </c>
      <c r="O318">
        <v>0</v>
      </c>
      <c r="P318">
        <v>0</v>
      </c>
      <c r="Q318">
        <v>0</v>
      </c>
      <c r="R318">
        <v>0</v>
      </c>
      <c r="S318" t="s">
        <v>32</v>
      </c>
      <c r="T318">
        <v>15355</v>
      </c>
      <c r="U318" s="2">
        <v>22855</v>
      </c>
      <c r="V318" t="s">
        <v>1740</v>
      </c>
      <c r="W318">
        <v>0</v>
      </c>
      <c r="X318">
        <v>0</v>
      </c>
      <c r="Y318" t="s">
        <v>34</v>
      </c>
      <c r="Z318">
        <v>9</v>
      </c>
      <c r="AA318" t="s">
        <v>34</v>
      </c>
      <c r="AB318" t="s">
        <v>33</v>
      </c>
      <c r="AC318" t="s">
        <v>34</v>
      </c>
      <c r="AD318">
        <v>0</v>
      </c>
      <c r="AE318" t="s">
        <v>33</v>
      </c>
      <c r="AF318" t="s">
        <v>35</v>
      </c>
      <c r="AI318" s="14" t="s">
        <v>1756</v>
      </c>
    </row>
    <row r="319" spans="1:35" x14ac:dyDescent="0.6">
      <c r="A319">
        <v>60565511169</v>
      </c>
      <c r="B319" t="s">
        <v>362</v>
      </c>
      <c r="C319">
        <v>55565995016</v>
      </c>
      <c r="D319" t="s">
        <v>379</v>
      </c>
      <c r="E319" s="2">
        <v>1350000</v>
      </c>
      <c r="F319">
        <v>6.8</v>
      </c>
      <c r="G319" s="3">
        <v>1349392</v>
      </c>
      <c r="H319" s="3">
        <v>1081434</v>
      </c>
      <c r="I319" s="26">
        <f t="shared" si="12"/>
        <v>0</v>
      </c>
      <c r="J319" s="3">
        <v>0</v>
      </c>
      <c r="K319" s="26">
        <f t="shared" si="11"/>
        <v>0</v>
      </c>
      <c r="L319" s="4">
        <v>45226</v>
      </c>
      <c r="M319">
        <v>1</v>
      </c>
      <c r="N319">
        <v>1</v>
      </c>
      <c r="O319">
        <v>0</v>
      </c>
      <c r="P319">
        <v>0</v>
      </c>
      <c r="Q319">
        <v>0</v>
      </c>
      <c r="R319">
        <v>0</v>
      </c>
      <c r="S319" t="s">
        <v>32</v>
      </c>
      <c r="T319">
        <v>15355</v>
      </c>
      <c r="U319" s="2">
        <v>8822</v>
      </c>
      <c r="V319" t="s">
        <v>1740</v>
      </c>
      <c r="W319">
        <v>0</v>
      </c>
      <c r="X319">
        <v>0</v>
      </c>
      <c r="Y319" t="s">
        <v>34</v>
      </c>
      <c r="Z319">
        <v>9</v>
      </c>
      <c r="AA319" t="s">
        <v>34</v>
      </c>
      <c r="AB319" t="s">
        <v>33</v>
      </c>
      <c r="AC319" t="s">
        <v>34</v>
      </c>
      <c r="AD319">
        <v>0</v>
      </c>
      <c r="AE319" t="s">
        <v>33</v>
      </c>
      <c r="AF319" t="s">
        <v>35</v>
      </c>
      <c r="AG319" s="4">
        <v>45350</v>
      </c>
      <c r="AH319">
        <v>0</v>
      </c>
      <c r="AI319" s="14" t="s">
        <v>1756</v>
      </c>
    </row>
    <row r="320" spans="1:35" x14ac:dyDescent="0.6">
      <c r="A320">
        <v>60561609696</v>
      </c>
      <c r="B320" t="s">
        <v>362</v>
      </c>
      <c r="C320">
        <v>90595005535</v>
      </c>
      <c r="D320" t="s">
        <v>380</v>
      </c>
      <c r="E320" s="2">
        <v>2019000</v>
      </c>
      <c r="F320">
        <v>6.75</v>
      </c>
      <c r="G320" s="3">
        <v>2010775</v>
      </c>
      <c r="H320" s="3">
        <v>2010255</v>
      </c>
      <c r="I320" s="26">
        <f t="shared" si="12"/>
        <v>0</v>
      </c>
      <c r="J320" s="3">
        <v>0</v>
      </c>
      <c r="K320" s="26">
        <f t="shared" si="11"/>
        <v>0</v>
      </c>
      <c r="L320" s="4">
        <v>45228</v>
      </c>
      <c r="M320">
        <v>5</v>
      </c>
      <c r="N320">
        <v>5</v>
      </c>
      <c r="O320">
        <v>0</v>
      </c>
      <c r="P320">
        <v>0</v>
      </c>
      <c r="Q320">
        <v>0</v>
      </c>
      <c r="R320">
        <v>0</v>
      </c>
      <c r="S320" t="s">
        <v>32</v>
      </c>
      <c r="T320">
        <v>15355</v>
      </c>
      <c r="U320" s="2">
        <v>13096</v>
      </c>
      <c r="V320" t="s">
        <v>1740</v>
      </c>
      <c r="W320">
        <v>0</v>
      </c>
      <c r="X320">
        <v>0</v>
      </c>
      <c r="Y320" t="s">
        <v>34</v>
      </c>
      <c r="Z320">
        <v>9</v>
      </c>
      <c r="AA320" t="s">
        <v>34</v>
      </c>
      <c r="AB320" t="s">
        <v>33</v>
      </c>
      <c r="AC320" t="s">
        <v>34</v>
      </c>
      <c r="AD320">
        <v>0</v>
      </c>
      <c r="AE320" t="s">
        <v>33</v>
      </c>
      <c r="AF320" t="s">
        <v>35</v>
      </c>
      <c r="AI320" s="14" t="s">
        <v>1756</v>
      </c>
    </row>
    <row r="321" spans="1:35" x14ac:dyDescent="0.6">
      <c r="A321">
        <v>60569991919</v>
      </c>
      <c r="B321" t="s">
        <v>362</v>
      </c>
      <c r="C321">
        <v>57065655595</v>
      </c>
      <c r="D321" t="s">
        <v>381</v>
      </c>
      <c r="E321" s="2">
        <v>735000</v>
      </c>
      <c r="F321">
        <v>6.8</v>
      </c>
      <c r="G321" s="3">
        <v>514277</v>
      </c>
      <c r="H321" s="3">
        <v>502069</v>
      </c>
      <c r="I321" s="26">
        <f t="shared" si="12"/>
        <v>0</v>
      </c>
      <c r="J321" s="3">
        <v>0</v>
      </c>
      <c r="K321" s="26">
        <f t="shared" si="11"/>
        <v>0</v>
      </c>
      <c r="L321" s="4">
        <v>45240</v>
      </c>
      <c r="M321">
        <v>1</v>
      </c>
      <c r="N321">
        <v>1</v>
      </c>
      <c r="O321">
        <v>0</v>
      </c>
      <c r="P321">
        <v>0</v>
      </c>
      <c r="Q321">
        <v>0</v>
      </c>
      <c r="R321">
        <v>0</v>
      </c>
      <c r="S321" t="s">
        <v>32</v>
      </c>
      <c r="T321">
        <v>15355</v>
      </c>
      <c r="U321" s="2">
        <v>3586</v>
      </c>
      <c r="V321" t="s">
        <v>1740</v>
      </c>
      <c r="W321">
        <v>0</v>
      </c>
      <c r="X321">
        <v>0</v>
      </c>
      <c r="Y321" t="s">
        <v>34</v>
      </c>
      <c r="Z321">
        <v>9</v>
      </c>
      <c r="AA321" t="s">
        <v>34</v>
      </c>
      <c r="AB321" t="s">
        <v>33</v>
      </c>
      <c r="AC321" t="s">
        <v>34</v>
      </c>
      <c r="AD321">
        <v>0</v>
      </c>
      <c r="AE321" t="s">
        <v>33</v>
      </c>
      <c r="AF321" t="s">
        <v>35</v>
      </c>
      <c r="AG321" s="4">
        <v>45272</v>
      </c>
      <c r="AH321">
        <v>0</v>
      </c>
      <c r="AI321" s="14" t="s">
        <v>1756</v>
      </c>
    </row>
    <row r="322" spans="1:35" x14ac:dyDescent="0.6">
      <c r="A322">
        <v>60595161001</v>
      </c>
      <c r="B322" t="s">
        <v>362</v>
      </c>
      <c r="C322">
        <v>90715755555</v>
      </c>
      <c r="D322" t="s">
        <v>382</v>
      </c>
      <c r="E322" s="2">
        <v>4200000</v>
      </c>
      <c r="F322">
        <v>7.05</v>
      </c>
      <c r="G322" s="3">
        <v>4203710</v>
      </c>
      <c r="H322" s="3">
        <v>4170686</v>
      </c>
      <c r="I322" s="26">
        <f t="shared" si="12"/>
        <v>0</v>
      </c>
      <c r="J322" s="3">
        <v>0</v>
      </c>
      <c r="K322" s="26">
        <f t="shared" si="11"/>
        <v>0</v>
      </c>
      <c r="L322" s="4">
        <v>45253</v>
      </c>
      <c r="M322">
        <v>2</v>
      </c>
      <c r="N322">
        <v>2</v>
      </c>
      <c r="O322">
        <v>0</v>
      </c>
      <c r="P322">
        <v>0</v>
      </c>
      <c r="Q322">
        <v>0</v>
      </c>
      <c r="R322">
        <v>0</v>
      </c>
      <c r="S322" t="s">
        <v>32</v>
      </c>
      <c r="T322">
        <v>15355</v>
      </c>
      <c r="U322" s="2">
        <v>32988</v>
      </c>
      <c r="V322" t="s">
        <v>1740</v>
      </c>
      <c r="W322">
        <v>0</v>
      </c>
      <c r="X322">
        <v>0</v>
      </c>
      <c r="Y322" t="s">
        <v>34</v>
      </c>
      <c r="Z322">
        <v>9</v>
      </c>
      <c r="AA322" t="s">
        <v>34</v>
      </c>
      <c r="AB322" t="s">
        <v>33</v>
      </c>
      <c r="AC322" t="s">
        <v>34</v>
      </c>
      <c r="AD322">
        <v>0</v>
      </c>
      <c r="AE322" t="s">
        <v>33</v>
      </c>
      <c r="AF322" t="s">
        <v>35</v>
      </c>
      <c r="AG322" s="4">
        <v>45333</v>
      </c>
      <c r="AH322">
        <v>0</v>
      </c>
      <c r="AI322" s="14" t="s">
        <v>1756</v>
      </c>
    </row>
    <row r="323" spans="1:35" x14ac:dyDescent="0.6">
      <c r="A323">
        <v>60609905506</v>
      </c>
      <c r="B323" t="s">
        <v>362</v>
      </c>
      <c r="C323">
        <v>55959701655</v>
      </c>
      <c r="D323" t="s">
        <v>383</v>
      </c>
      <c r="E323" s="2">
        <v>2300000</v>
      </c>
      <c r="F323">
        <v>6.95</v>
      </c>
      <c r="G323" s="3">
        <v>1940099</v>
      </c>
      <c r="H323" s="3">
        <v>1927807</v>
      </c>
      <c r="I323" s="26">
        <f t="shared" si="12"/>
        <v>0</v>
      </c>
      <c r="J323" s="3">
        <v>0</v>
      </c>
      <c r="K323" s="26">
        <f t="shared" si="11"/>
        <v>0</v>
      </c>
      <c r="L323" s="4">
        <v>45260</v>
      </c>
      <c r="M323">
        <v>4</v>
      </c>
      <c r="N323">
        <v>4</v>
      </c>
      <c r="O323">
        <v>0</v>
      </c>
      <c r="P323">
        <v>0</v>
      </c>
      <c r="Q323">
        <v>0</v>
      </c>
      <c r="R323">
        <v>0</v>
      </c>
      <c r="S323" t="s">
        <v>32</v>
      </c>
      <c r="T323">
        <v>15355</v>
      </c>
      <c r="U323" s="2">
        <v>14927</v>
      </c>
      <c r="V323" t="s">
        <v>1740</v>
      </c>
      <c r="W323">
        <v>0</v>
      </c>
      <c r="X323">
        <v>0</v>
      </c>
      <c r="Y323" t="s">
        <v>34</v>
      </c>
      <c r="Z323">
        <v>9</v>
      </c>
      <c r="AA323" t="s">
        <v>34</v>
      </c>
      <c r="AB323" t="s">
        <v>33</v>
      </c>
      <c r="AC323" t="s">
        <v>34</v>
      </c>
      <c r="AD323">
        <v>0</v>
      </c>
      <c r="AE323" t="s">
        <v>33</v>
      </c>
      <c r="AF323" t="s">
        <v>35</v>
      </c>
      <c r="AI323" s="14" t="s">
        <v>1756</v>
      </c>
    </row>
    <row r="324" spans="1:35" x14ac:dyDescent="0.6">
      <c r="A324">
        <v>60610191169</v>
      </c>
      <c r="B324" t="s">
        <v>362</v>
      </c>
      <c r="C324">
        <v>90561930596</v>
      </c>
      <c r="D324" t="s">
        <v>384</v>
      </c>
      <c r="E324" s="2">
        <v>2300000</v>
      </c>
      <c r="F324">
        <v>6.85</v>
      </c>
      <c r="G324" s="3">
        <v>2292107</v>
      </c>
      <c r="H324" s="3">
        <v>2281619</v>
      </c>
      <c r="I324" s="26">
        <f t="shared" si="12"/>
        <v>0</v>
      </c>
      <c r="J324" s="3">
        <v>0</v>
      </c>
      <c r="K324" s="26">
        <f t="shared" si="11"/>
        <v>0</v>
      </c>
      <c r="L324" s="4">
        <v>45260</v>
      </c>
      <c r="M324">
        <v>4</v>
      </c>
      <c r="N324">
        <v>4</v>
      </c>
      <c r="O324">
        <v>0</v>
      </c>
      <c r="P324">
        <v>0</v>
      </c>
      <c r="Q324">
        <v>0</v>
      </c>
      <c r="R324">
        <v>0</v>
      </c>
      <c r="S324" t="s">
        <v>32</v>
      </c>
      <c r="T324">
        <v>15355</v>
      </c>
      <c r="U324" s="2">
        <v>14998</v>
      </c>
      <c r="V324" t="s">
        <v>1740</v>
      </c>
      <c r="W324">
        <v>0</v>
      </c>
      <c r="X324">
        <v>0</v>
      </c>
      <c r="Y324" t="s">
        <v>34</v>
      </c>
      <c r="Z324">
        <v>9</v>
      </c>
      <c r="AA324" t="s">
        <v>34</v>
      </c>
      <c r="AB324" t="s">
        <v>33</v>
      </c>
      <c r="AC324" t="s">
        <v>34</v>
      </c>
      <c r="AD324">
        <v>0</v>
      </c>
      <c r="AE324" t="s">
        <v>33</v>
      </c>
      <c r="AF324" t="s">
        <v>35</v>
      </c>
      <c r="AI324" s="14" t="s">
        <v>1756</v>
      </c>
    </row>
    <row r="325" spans="1:35" x14ac:dyDescent="0.6">
      <c r="A325">
        <v>60656605696</v>
      </c>
      <c r="B325" t="s">
        <v>362</v>
      </c>
      <c r="C325">
        <v>56161519059</v>
      </c>
      <c r="D325" t="s">
        <v>385</v>
      </c>
      <c r="E325" s="2">
        <v>1322000</v>
      </c>
      <c r="F325">
        <v>6.8</v>
      </c>
      <c r="G325" s="3">
        <v>1310475</v>
      </c>
      <c r="H325" s="3">
        <v>1306638</v>
      </c>
      <c r="I325" s="26">
        <f t="shared" si="12"/>
        <v>0</v>
      </c>
      <c r="J325" s="3">
        <v>0</v>
      </c>
      <c r="K325" s="26">
        <f t="shared" si="11"/>
        <v>0</v>
      </c>
      <c r="L325" s="4">
        <v>45279</v>
      </c>
      <c r="M325">
        <v>3</v>
      </c>
      <c r="N325">
        <v>3</v>
      </c>
      <c r="O325">
        <v>0</v>
      </c>
      <c r="P325">
        <v>0</v>
      </c>
      <c r="Q325">
        <v>0</v>
      </c>
      <c r="R325">
        <v>0</v>
      </c>
      <c r="S325" t="s">
        <v>32</v>
      </c>
      <c r="T325">
        <v>15355</v>
      </c>
      <c r="U325" s="2">
        <v>12221</v>
      </c>
      <c r="V325" t="s">
        <v>1740</v>
      </c>
      <c r="W325">
        <v>0</v>
      </c>
      <c r="X325">
        <v>0</v>
      </c>
      <c r="Y325" t="s">
        <v>34</v>
      </c>
      <c r="Z325">
        <v>9</v>
      </c>
      <c r="AA325" t="s">
        <v>34</v>
      </c>
      <c r="AB325" t="s">
        <v>33</v>
      </c>
      <c r="AC325" t="s">
        <v>34</v>
      </c>
      <c r="AD325">
        <v>0</v>
      </c>
      <c r="AE325" t="s">
        <v>33</v>
      </c>
      <c r="AF325" t="s">
        <v>35</v>
      </c>
      <c r="AI325" s="14" t="s">
        <v>1756</v>
      </c>
    </row>
    <row r="326" spans="1:35" x14ac:dyDescent="0.6">
      <c r="A326">
        <v>60661196696</v>
      </c>
      <c r="B326" t="s">
        <v>362</v>
      </c>
      <c r="C326">
        <v>50597595995</v>
      </c>
      <c r="D326" t="s">
        <v>386</v>
      </c>
      <c r="E326" s="2">
        <v>2694000</v>
      </c>
      <c r="F326">
        <v>6.8</v>
      </c>
      <c r="G326" s="3">
        <v>994071</v>
      </c>
      <c r="H326" s="3">
        <v>952563</v>
      </c>
      <c r="I326" s="26">
        <f t="shared" si="12"/>
        <v>0</v>
      </c>
      <c r="J326" s="3">
        <v>0</v>
      </c>
      <c r="K326" s="26">
        <f t="shared" si="11"/>
        <v>0</v>
      </c>
      <c r="L326" s="4">
        <v>45284</v>
      </c>
      <c r="M326">
        <v>3</v>
      </c>
      <c r="N326">
        <v>3</v>
      </c>
      <c r="O326">
        <v>0</v>
      </c>
      <c r="P326">
        <v>0</v>
      </c>
      <c r="Q326">
        <v>0</v>
      </c>
      <c r="R326">
        <v>0</v>
      </c>
      <c r="S326" t="s">
        <v>32</v>
      </c>
      <c r="T326">
        <v>15355</v>
      </c>
      <c r="U326" s="2">
        <v>7664</v>
      </c>
      <c r="V326" t="s">
        <v>1740</v>
      </c>
      <c r="W326">
        <v>0</v>
      </c>
      <c r="X326">
        <v>0</v>
      </c>
      <c r="Y326" t="s">
        <v>34</v>
      </c>
      <c r="Z326">
        <v>9</v>
      </c>
      <c r="AA326" t="s">
        <v>34</v>
      </c>
      <c r="AB326" t="s">
        <v>33</v>
      </c>
      <c r="AC326" t="s">
        <v>34</v>
      </c>
      <c r="AD326">
        <v>0</v>
      </c>
      <c r="AE326" t="s">
        <v>33</v>
      </c>
      <c r="AF326" t="s">
        <v>35</v>
      </c>
      <c r="AI326" s="14" t="s">
        <v>1756</v>
      </c>
    </row>
    <row r="327" spans="1:35" x14ac:dyDescent="0.6">
      <c r="A327">
        <v>60616090011</v>
      </c>
      <c r="B327" t="s">
        <v>362</v>
      </c>
      <c r="C327">
        <v>55063595601</v>
      </c>
      <c r="D327" t="s">
        <v>387</v>
      </c>
      <c r="E327" s="2">
        <v>650000</v>
      </c>
      <c r="F327">
        <v>6.8</v>
      </c>
      <c r="G327" s="3">
        <v>646817</v>
      </c>
      <c r="H327" s="3">
        <v>646582</v>
      </c>
      <c r="I327" s="26">
        <f t="shared" si="12"/>
        <v>0</v>
      </c>
      <c r="J327" s="3">
        <v>0</v>
      </c>
      <c r="K327" s="26">
        <f t="shared" ref="K327:K390" si="13">I327-J327</f>
        <v>0</v>
      </c>
      <c r="L327" s="4">
        <v>45289</v>
      </c>
      <c r="M327">
        <v>1</v>
      </c>
      <c r="N327">
        <v>1</v>
      </c>
      <c r="O327">
        <v>0</v>
      </c>
      <c r="P327">
        <v>0</v>
      </c>
      <c r="Q327">
        <v>0</v>
      </c>
      <c r="R327">
        <v>0</v>
      </c>
      <c r="S327" t="s">
        <v>32</v>
      </c>
      <c r="T327">
        <v>15355</v>
      </c>
      <c r="U327" s="2">
        <v>4761</v>
      </c>
      <c r="V327" t="s">
        <v>1740</v>
      </c>
      <c r="W327">
        <v>0</v>
      </c>
      <c r="X327">
        <v>0</v>
      </c>
      <c r="Y327" t="s">
        <v>34</v>
      </c>
      <c r="Z327">
        <v>9</v>
      </c>
      <c r="AA327" t="s">
        <v>34</v>
      </c>
      <c r="AB327" t="s">
        <v>33</v>
      </c>
      <c r="AC327" t="s">
        <v>34</v>
      </c>
      <c r="AD327">
        <v>0</v>
      </c>
      <c r="AE327" t="s">
        <v>33</v>
      </c>
      <c r="AF327" t="s">
        <v>35</v>
      </c>
      <c r="AI327" s="14" t="s">
        <v>1756</v>
      </c>
    </row>
    <row r="328" spans="1:35" x14ac:dyDescent="0.6">
      <c r="A328">
        <v>60999069919</v>
      </c>
      <c r="B328" t="s">
        <v>362</v>
      </c>
      <c r="C328">
        <v>56155599577</v>
      </c>
      <c r="D328" t="s">
        <v>388</v>
      </c>
      <c r="E328" s="2">
        <v>2100000</v>
      </c>
      <c r="F328">
        <v>6.95</v>
      </c>
      <c r="G328" s="3">
        <v>301801</v>
      </c>
      <c r="H328" s="3">
        <v>303392</v>
      </c>
      <c r="I328" s="26">
        <f t="shared" ref="I328:I391" si="14">IF(H328&gt;G328,H328-G328,0)</f>
        <v>1591</v>
      </c>
      <c r="J328" s="3">
        <v>1591</v>
      </c>
      <c r="K328" s="26">
        <f t="shared" si="13"/>
        <v>0</v>
      </c>
      <c r="L328" s="4">
        <v>45094</v>
      </c>
      <c r="M328">
        <v>1</v>
      </c>
      <c r="N328">
        <v>0</v>
      </c>
      <c r="O328">
        <v>1</v>
      </c>
      <c r="P328">
        <v>1</v>
      </c>
      <c r="Q328">
        <v>1</v>
      </c>
      <c r="R328">
        <v>701</v>
      </c>
      <c r="S328" t="s">
        <v>32</v>
      </c>
      <c r="T328">
        <v>15355</v>
      </c>
      <c r="U328" s="2">
        <v>1776</v>
      </c>
      <c r="V328" s="4">
        <v>45366</v>
      </c>
      <c r="W328">
        <v>0</v>
      </c>
      <c r="X328">
        <v>0</v>
      </c>
      <c r="Y328" t="s">
        <v>34</v>
      </c>
      <c r="Z328">
        <v>3</v>
      </c>
      <c r="AA328" t="s">
        <v>34</v>
      </c>
      <c r="AB328" t="s">
        <v>33</v>
      </c>
      <c r="AC328" t="s">
        <v>34</v>
      </c>
      <c r="AD328">
        <v>0</v>
      </c>
      <c r="AE328" t="s">
        <v>33</v>
      </c>
      <c r="AF328" t="s">
        <v>123</v>
      </c>
      <c r="AG328" s="4">
        <v>45366</v>
      </c>
      <c r="AH328">
        <v>701</v>
      </c>
      <c r="AI328" s="14" t="s">
        <v>1756</v>
      </c>
    </row>
    <row r="329" spans="1:35" x14ac:dyDescent="0.6">
      <c r="A329">
        <v>60696169001</v>
      </c>
      <c r="B329" t="s">
        <v>362</v>
      </c>
      <c r="C329">
        <v>56596916909</v>
      </c>
      <c r="D329" t="s">
        <v>389</v>
      </c>
      <c r="E329" s="2">
        <v>3255000</v>
      </c>
      <c r="F329">
        <v>6.8</v>
      </c>
      <c r="G329" s="3">
        <v>3237371</v>
      </c>
      <c r="H329" s="3">
        <v>3249271</v>
      </c>
      <c r="I329" s="26">
        <f t="shared" si="14"/>
        <v>11900</v>
      </c>
      <c r="J329" s="3">
        <v>11900</v>
      </c>
      <c r="K329" s="26">
        <f t="shared" si="13"/>
        <v>0</v>
      </c>
      <c r="L329" s="4">
        <v>45266</v>
      </c>
      <c r="M329">
        <v>3</v>
      </c>
      <c r="N329">
        <v>2</v>
      </c>
      <c r="O329">
        <v>1</v>
      </c>
      <c r="P329">
        <v>1</v>
      </c>
      <c r="Q329">
        <v>1</v>
      </c>
      <c r="R329">
        <v>701</v>
      </c>
      <c r="S329" t="s">
        <v>32</v>
      </c>
      <c r="T329">
        <v>15355</v>
      </c>
      <c r="U329" s="2">
        <v>22454</v>
      </c>
      <c r="V329" s="4">
        <v>45379</v>
      </c>
      <c r="W329">
        <v>0</v>
      </c>
      <c r="X329">
        <v>0</v>
      </c>
      <c r="Y329" t="s">
        <v>34</v>
      </c>
      <c r="Z329">
        <v>3</v>
      </c>
      <c r="AA329" t="s">
        <v>34</v>
      </c>
      <c r="AB329" t="s">
        <v>33</v>
      </c>
      <c r="AC329" t="s">
        <v>34</v>
      </c>
      <c r="AD329">
        <v>0</v>
      </c>
      <c r="AE329" t="s">
        <v>33</v>
      </c>
      <c r="AF329" t="s">
        <v>123</v>
      </c>
      <c r="AG329" s="4">
        <v>45379</v>
      </c>
      <c r="AH329">
        <v>701</v>
      </c>
      <c r="AI329" s="14" t="s">
        <v>1756</v>
      </c>
    </row>
    <row r="330" spans="1:35" x14ac:dyDescent="0.6">
      <c r="A330">
        <v>60669950609</v>
      </c>
      <c r="B330" t="s">
        <v>362</v>
      </c>
      <c r="C330">
        <v>55513939613</v>
      </c>
      <c r="D330" t="s">
        <v>390</v>
      </c>
      <c r="E330" s="2">
        <v>990000</v>
      </c>
      <c r="F330">
        <v>6.8</v>
      </c>
      <c r="G330" s="3">
        <v>988241</v>
      </c>
      <c r="H330" s="3">
        <v>993772</v>
      </c>
      <c r="I330" s="26">
        <f t="shared" si="14"/>
        <v>5531</v>
      </c>
      <c r="J330" s="3">
        <v>5531</v>
      </c>
      <c r="K330" s="26">
        <f t="shared" si="13"/>
        <v>0</v>
      </c>
      <c r="L330" s="4">
        <v>45286</v>
      </c>
      <c r="M330">
        <v>3</v>
      </c>
      <c r="N330">
        <v>2</v>
      </c>
      <c r="O330">
        <v>1</v>
      </c>
      <c r="P330">
        <v>1</v>
      </c>
      <c r="Q330">
        <v>1</v>
      </c>
      <c r="R330">
        <v>701</v>
      </c>
      <c r="S330" t="s">
        <v>32</v>
      </c>
      <c r="T330">
        <v>15355</v>
      </c>
      <c r="U330" s="2">
        <v>6471</v>
      </c>
      <c r="V330" s="4">
        <v>45377</v>
      </c>
      <c r="W330">
        <v>0</v>
      </c>
      <c r="X330">
        <v>0</v>
      </c>
      <c r="Y330" t="s">
        <v>34</v>
      </c>
      <c r="Z330">
        <v>3</v>
      </c>
      <c r="AA330" t="s">
        <v>34</v>
      </c>
      <c r="AB330" t="s">
        <v>33</v>
      </c>
      <c r="AC330" t="s">
        <v>34</v>
      </c>
      <c r="AD330">
        <v>0</v>
      </c>
      <c r="AE330" t="s">
        <v>33</v>
      </c>
      <c r="AF330" t="s">
        <v>123</v>
      </c>
      <c r="AG330" s="4">
        <v>45377</v>
      </c>
      <c r="AH330">
        <v>701</v>
      </c>
      <c r="AI330" s="14" t="s">
        <v>1756</v>
      </c>
    </row>
    <row r="331" spans="1:35" x14ac:dyDescent="0.6">
      <c r="A331">
        <v>61999950665</v>
      </c>
      <c r="B331" t="s">
        <v>391</v>
      </c>
      <c r="C331">
        <v>59167399055</v>
      </c>
      <c r="D331" t="s">
        <v>392</v>
      </c>
      <c r="E331" s="2">
        <v>6661000</v>
      </c>
      <c r="F331">
        <v>7</v>
      </c>
      <c r="G331" s="3">
        <v>6519601</v>
      </c>
      <c r="H331" s="3">
        <v>6374769.3899999997</v>
      </c>
      <c r="I331" s="26">
        <f t="shared" si="14"/>
        <v>0</v>
      </c>
      <c r="J331" s="3">
        <v>0</v>
      </c>
      <c r="K331" s="26">
        <f t="shared" si="13"/>
        <v>0</v>
      </c>
      <c r="L331" s="4">
        <v>44035</v>
      </c>
      <c r="M331">
        <v>19</v>
      </c>
      <c r="N331">
        <v>19</v>
      </c>
      <c r="O331">
        <v>0</v>
      </c>
      <c r="P331">
        <v>0</v>
      </c>
      <c r="Q331">
        <v>0</v>
      </c>
      <c r="R331">
        <v>0</v>
      </c>
      <c r="S331" t="s">
        <v>32</v>
      </c>
      <c r="T331">
        <v>61132</v>
      </c>
      <c r="U331" s="2">
        <v>52462</v>
      </c>
      <c r="V331" t="s">
        <v>1740</v>
      </c>
      <c r="W331">
        <v>0</v>
      </c>
      <c r="X331">
        <v>0</v>
      </c>
      <c r="Y331" t="s">
        <v>34</v>
      </c>
      <c r="Z331">
        <v>9</v>
      </c>
      <c r="AA331" t="s">
        <v>34</v>
      </c>
      <c r="AB331" t="s">
        <v>33</v>
      </c>
      <c r="AC331" t="s">
        <v>34</v>
      </c>
      <c r="AD331">
        <v>0</v>
      </c>
      <c r="AE331" t="s">
        <v>33</v>
      </c>
      <c r="AF331" t="s">
        <v>35</v>
      </c>
      <c r="AG331" s="4">
        <v>44925</v>
      </c>
      <c r="AH331">
        <v>0</v>
      </c>
      <c r="AI331" s="14" t="s">
        <v>1756</v>
      </c>
    </row>
    <row r="332" spans="1:35" x14ac:dyDescent="0.6">
      <c r="A332">
        <v>60656560511</v>
      </c>
      <c r="B332" t="s">
        <v>391</v>
      </c>
      <c r="C332">
        <v>50053905676</v>
      </c>
      <c r="D332" t="s">
        <v>393</v>
      </c>
      <c r="E332" s="2">
        <v>9999000</v>
      </c>
      <c r="F332">
        <v>6.7</v>
      </c>
      <c r="G332" s="3">
        <v>2492766</v>
      </c>
      <c r="H332" s="3">
        <v>2334552</v>
      </c>
      <c r="I332" s="26">
        <f t="shared" si="14"/>
        <v>0</v>
      </c>
      <c r="J332" s="3">
        <v>0</v>
      </c>
      <c r="K332" s="26">
        <f t="shared" si="13"/>
        <v>0</v>
      </c>
      <c r="L332" s="4">
        <v>45282</v>
      </c>
      <c r="M332">
        <v>3</v>
      </c>
      <c r="N332">
        <v>3</v>
      </c>
      <c r="O332">
        <v>0</v>
      </c>
      <c r="P332">
        <v>0</v>
      </c>
      <c r="Q332">
        <v>0</v>
      </c>
      <c r="R332">
        <v>0</v>
      </c>
      <c r="S332" t="s">
        <v>32</v>
      </c>
      <c r="T332">
        <v>15355</v>
      </c>
      <c r="U332" s="2">
        <v>17262</v>
      </c>
      <c r="V332" t="s">
        <v>1740</v>
      </c>
      <c r="W332">
        <v>0</v>
      </c>
      <c r="X332">
        <v>0</v>
      </c>
      <c r="Y332" t="s">
        <v>34</v>
      </c>
      <c r="Z332">
        <v>9</v>
      </c>
      <c r="AA332" t="s">
        <v>34</v>
      </c>
      <c r="AB332" t="s">
        <v>33</v>
      </c>
      <c r="AC332" t="s">
        <v>34</v>
      </c>
      <c r="AD332">
        <v>0</v>
      </c>
      <c r="AE332" t="s">
        <v>33</v>
      </c>
      <c r="AF332" t="s">
        <v>35</v>
      </c>
      <c r="AG332" s="4">
        <v>45323</v>
      </c>
      <c r="AH332">
        <v>0</v>
      </c>
      <c r="AI332" s="14" t="s">
        <v>1756</v>
      </c>
    </row>
    <row r="333" spans="1:35" x14ac:dyDescent="0.6">
      <c r="A333">
        <v>60565556969</v>
      </c>
      <c r="B333" t="s">
        <v>394</v>
      </c>
      <c r="C333">
        <v>55515555999</v>
      </c>
      <c r="D333" t="s">
        <v>395</v>
      </c>
      <c r="E333" s="2">
        <v>1309000</v>
      </c>
      <c r="F333">
        <v>6.8</v>
      </c>
      <c r="G333" s="3">
        <v>1302947</v>
      </c>
      <c r="H333" s="3">
        <v>1300847</v>
      </c>
      <c r="I333" s="26">
        <f t="shared" si="14"/>
        <v>0</v>
      </c>
      <c r="J333" s="3">
        <v>0</v>
      </c>
      <c r="K333" s="26">
        <f t="shared" si="13"/>
        <v>0</v>
      </c>
      <c r="L333" s="4">
        <v>45230</v>
      </c>
      <c r="M333">
        <v>5</v>
      </c>
      <c r="N333">
        <v>5</v>
      </c>
      <c r="O333">
        <v>0</v>
      </c>
      <c r="P333">
        <v>0</v>
      </c>
      <c r="Q333">
        <v>0</v>
      </c>
      <c r="R333">
        <v>0</v>
      </c>
      <c r="S333" t="s">
        <v>32</v>
      </c>
      <c r="T333">
        <v>15355</v>
      </c>
      <c r="U333" s="2">
        <v>8580</v>
      </c>
      <c r="V333" t="s">
        <v>1740</v>
      </c>
      <c r="W333">
        <v>0</v>
      </c>
      <c r="X333">
        <v>0</v>
      </c>
      <c r="Y333" t="s">
        <v>34</v>
      </c>
      <c r="Z333">
        <v>9</v>
      </c>
      <c r="AA333" t="s">
        <v>34</v>
      </c>
      <c r="AB333" t="s">
        <v>33</v>
      </c>
      <c r="AC333" t="s">
        <v>34</v>
      </c>
      <c r="AD333">
        <v>0</v>
      </c>
      <c r="AE333" t="s">
        <v>33</v>
      </c>
      <c r="AF333" t="s">
        <v>35</v>
      </c>
      <c r="AI333" s="14" t="s">
        <v>1756</v>
      </c>
    </row>
    <row r="334" spans="1:35" x14ac:dyDescent="0.6">
      <c r="A334">
        <v>60690909999</v>
      </c>
      <c r="B334" t="s">
        <v>396</v>
      </c>
      <c r="C334">
        <v>55039965550</v>
      </c>
      <c r="D334" t="s">
        <v>397</v>
      </c>
      <c r="E334" s="2">
        <v>4000000</v>
      </c>
      <c r="F334">
        <v>6.9</v>
      </c>
      <c r="G334" s="3">
        <v>3998888</v>
      </c>
      <c r="H334" s="3">
        <v>3998140</v>
      </c>
      <c r="I334" s="26">
        <f t="shared" si="14"/>
        <v>0</v>
      </c>
      <c r="J334" s="3">
        <v>0</v>
      </c>
      <c r="K334" s="26">
        <f t="shared" si="13"/>
        <v>0</v>
      </c>
      <c r="L334" s="4">
        <v>45291</v>
      </c>
      <c r="M334">
        <v>2</v>
      </c>
      <c r="N334">
        <v>2</v>
      </c>
      <c r="O334">
        <v>0</v>
      </c>
      <c r="P334">
        <v>0</v>
      </c>
      <c r="Q334">
        <v>0</v>
      </c>
      <c r="R334">
        <v>0</v>
      </c>
      <c r="S334" t="s">
        <v>32</v>
      </c>
      <c r="T334">
        <v>15355</v>
      </c>
      <c r="U334" s="2">
        <v>28126</v>
      </c>
      <c r="V334" t="s">
        <v>1740</v>
      </c>
      <c r="W334">
        <v>0</v>
      </c>
      <c r="X334">
        <v>0</v>
      </c>
      <c r="Y334" t="s">
        <v>34</v>
      </c>
      <c r="Z334">
        <v>9</v>
      </c>
      <c r="AA334" t="s">
        <v>34</v>
      </c>
      <c r="AB334" t="s">
        <v>33</v>
      </c>
      <c r="AC334" t="s">
        <v>34</v>
      </c>
      <c r="AD334">
        <v>0</v>
      </c>
      <c r="AE334" t="s">
        <v>33</v>
      </c>
      <c r="AF334" t="s">
        <v>35</v>
      </c>
      <c r="AG334" s="4">
        <v>45338</v>
      </c>
      <c r="AH334">
        <v>0</v>
      </c>
      <c r="AI334" s="14" t="s">
        <v>1756</v>
      </c>
    </row>
    <row r="335" spans="1:35" x14ac:dyDescent="0.6">
      <c r="A335">
        <v>69996516160</v>
      </c>
      <c r="B335" t="s">
        <v>68</v>
      </c>
      <c r="C335">
        <v>56569509607</v>
      </c>
      <c r="D335" t="s">
        <v>398</v>
      </c>
      <c r="E335" s="2">
        <v>1100000</v>
      </c>
      <c r="F335">
        <v>7.2</v>
      </c>
      <c r="G335" s="3">
        <v>1045606</v>
      </c>
      <c r="H335" s="3">
        <v>977181.93</v>
      </c>
      <c r="I335" s="26">
        <f t="shared" si="14"/>
        <v>0</v>
      </c>
      <c r="J335" s="3">
        <v>0</v>
      </c>
      <c r="K335" s="26">
        <f t="shared" si="13"/>
        <v>0</v>
      </c>
      <c r="L335" s="4">
        <v>44505</v>
      </c>
      <c r="M335">
        <v>19</v>
      </c>
      <c r="N335">
        <v>19</v>
      </c>
      <c r="O335">
        <v>0</v>
      </c>
      <c r="P335">
        <v>0</v>
      </c>
      <c r="Q335">
        <v>0</v>
      </c>
      <c r="R335">
        <v>0</v>
      </c>
      <c r="S335" t="s">
        <v>32</v>
      </c>
      <c r="T335">
        <v>15355</v>
      </c>
      <c r="U335" s="2">
        <v>10927</v>
      </c>
      <c r="V335" t="s">
        <v>1740</v>
      </c>
      <c r="W335">
        <v>0</v>
      </c>
      <c r="X335">
        <v>0</v>
      </c>
      <c r="Y335" t="s">
        <v>34</v>
      </c>
      <c r="Z335">
        <v>9</v>
      </c>
      <c r="AA335" t="s">
        <v>34</v>
      </c>
      <c r="AB335" t="s">
        <v>33</v>
      </c>
      <c r="AC335" t="s">
        <v>34</v>
      </c>
      <c r="AD335">
        <v>0</v>
      </c>
      <c r="AE335" t="s">
        <v>33</v>
      </c>
      <c r="AF335" t="s">
        <v>35</v>
      </c>
      <c r="AI335" s="14" t="s">
        <v>1756</v>
      </c>
    </row>
    <row r="336" spans="1:35" x14ac:dyDescent="0.6">
      <c r="A336">
        <v>69966590991</v>
      </c>
      <c r="B336" t="s">
        <v>68</v>
      </c>
      <c r="C336">
        <v>59167399055</v>
      </c>
      <c r="D336" t="s">
        <v>392</v>
      </c>
      <c r="E336" s="2">
        <v>1695000</v>
      </c>
      <c r="F336">
        <v>7.2</v>
      </c>
      <c r="G336" s="3">
        <v>1692592</v>
      </c>
      <c r="H336" s="3">
        <v>1605443.52</v>
      </c>
      <c r="I336" s="26">
        <f t="shared" si="14"/>
        <v>0</v>
      </c>
      <c r="J336" s="3">
        <v>0</v>
      </c>
      <c r="K336" s="26">
        <f t="shared" si="13"/>
        <v>0</v>
      </c>
      <c r="L336" s="4">
        <v>44519</v>
      </c>
      <c r="M336">
        <v>19</v>
      </c>
      <c r="N336">
        <v>19</v>
      </c>
      <c r="O336">
        <v>0</v>
      </c>
      <c r="P336">
        <v>0</v>
      </c>
      <c r="Q336">
        <v>0</v>
      </c>
      <c r="R336">
        <v>0</v>
      </c>
      <c r="S336" t="s">
        <v>32</v>
      </c>
      <c r="T336">
        <v>15355</v>
      </c>
      <c r="U336" s="2">
        <v>13278</v>
      </c>
      <c r="V336" t="s">
        <v>1740</v>
      </c>
      <c r="W336">
        <v>0</v>
      </c>
      <c r="X336">
        <v>0</v>
      </c>
      <c r="Y336" t="s">
        <v>34</v>
      </c>
      <c r="Z336">
        <v>9</v>
      </c>
      <c r="AA336" t="s">
        <v>34</v>
      </c>
      <c r="AB336" t="s">
        <v>33</v>
      </c>
      <c r="AC336" t="s">
        <v>34</v>
      </c>
      <c r="AD336">
        <v>0</v>
      </c>
      <c r="AE336" t="s">
        <v>33</v>
      </c>
      <c r="AF336" t="s">
        <v>35</v>
      </c>
      <c r="AI336" s="14" t="s">
        <v>1756</v>
      </c>
    </row>
    <row r="337" spans="1:35" x14ac:dyDescent="0.6">
      <c r="A337">
        <v>69066016959</v>
      </c>
      <c r="B337" t="s">
        <v>68</v>
      </c>
      <c r="C337">
        <v>55063797571</v>
      </c>
      <c r="D337" t="s">
        <v>399</v>
      </c>
      <c r="E337" s="2">
        <v>700000</v>
      </c>
      <c r="F337">
        <v>7.2</v>
      </c>
      <c r="G337" s="3">
        <v>701029</v>
      </c>
      <c r="H337" s="3">
        <v>663744.16</v>
      </c>
      <c r="I337" s="26">
        <f t="shared" si="14"/>
        <v>0</v>
      </c>
      <c r="J337" s="3">
        <v>0</v>
      </c>
      <c r="K337" s="26">
        <f t="shared" si="13"/>
        <v>0</v>
      </c>
      <c r="L337" s="4">
        <v>44564</v>
      </c>
      <c r="M337">
        <v>19</v>
      </c>
      <c r="N337">
        <v>19</v>
      </c>
      <c r="O337">
        <v>0</v>
      </c>
      <c r="P337">
        <v>0</v>
      </c>
      <c r="Q337">
        <v>0</v>
      </c>
      <c r="R337">
        <v>0</v>
      </c>
      <c r="S337" t="s">
        <v>32</v>
      </c>
      <c r="T337">
        <v>15355</v>
      </c>
      <c r="U337" s="2">
        <v>5572</v>
      </c>
      <c r="V337" t="s">
        <v>1740</v>
      </c>
      <c r="W337">
        <v>0</v>
      </c>
      <c r="X337">
        <v>0</v>
      </c>
      <c r="Y337" t="s">
        <v>34</v>
      </c>
      <c r="Z337">
        <v>9</v>
      </c>
      <c r="AA337" t="s">
        <v>34</v>
      </c>
      <c r="AB337" t="s">
        <v>33</v>
      </c>
      <c r="AC337" t="s">
        <v>34</v>
      </c>
      <c r="AD337">
        <v>0</v>
      </c>
      <c r="AE337" t="s">
        <v>33</v>
      </c>
      <c r="AF337" t="s">
        <v>35</v>
      </c>
      <c r="AI337" s="14" t="s">
        <v>1756</v>
      </c>
    </row>
    <row r="338" spans="1:35" x14ac:dyDescent="0.6">
      <c r="A338">
        <v>69119691066</v>
      </c>
      <c r="B338" t="s">
        <v>68</v>
      </c>
      <c r="C338">
        <v>50053916399</v>
      </c>
      <c r="D338" t="s">
        <v>256</v>
      </c>
      <c r="E338" s="2">
        <v>500000</v>
      </c>
      <c r="F338">
        <v>7.2</v>
      </c>
      <c r="G338" s="3">
        <v>492056</v>
      </c>
      <c r="H338" s="3">
        <v>472043.02</v>
      </c>
      <c r="I338" s="26">
        <f t="shared" si="14"/>
        <v>0</v>
      </c>
      <c r="J338" s="3">
        <v>0</v>
      </c>
      <c r="K338" s="26">
        <f t="shared" si="13"/>
        <v>0</v>
      </c>
      <c r="L338" s="4">
        <v>44621</v>
      </c>
      <c r="M338">
        <v>19</v>
      </c>
      <c r="N338">
        <v>19</v>
      </c>
      <c r="O338">
        <v>0</v>
      </c>
      <c r="P338">
        <v>0</v>
      </c>
      <c r="Q338">
        <v>0</v>
      </c>
      <c r="R338">
        <v>0</v>
      </c>
      <c r="S338" t="s">
        <v>32</v>
      </c>
      <c r="T338">
        <v>15355</v>
      </c>
      <c r="U338" s="2">
        <v>3996</v>
      </c>
      <c r="V338" t="s">
        <v>1740</v>
      </c>
      <c r="W338">
        <v>0</v>
      </c>
      <c r="X338">
        <v>0</v>
      </c>
      <c r="Y338" t="s">
        <v>34</v>
      </c>
      <c r="Z338">
        <v>9</v>
      </c>
      <c r="AA338" t="s">
        <v>34</v>
      </c>
      <c r="AB338" t="s">
        <v>33</v>
      </c>
      <c r="AC338" t="s">
        <v>34</v>
      </c>
      <c r="AD338">
        <v>0</v>
      </c>
      <c r="AE338" t="s">
        <v>33</v>
      </c>
      <c r="AF338" t="s">
        <v>35</v>
      </c>
      <c r="AG338" s="4">
        <v>44678</v>
      </c>
      <c r="AH338">
        <v>999</v>
      </c>
      <c r="AI338" s="14" t="s">
        <v>1756</v>
      </c>
    </row>
    <row r="339" spans="1:35" x14ac:dyDescent="0.6">
      <c r="A339">
        <v>69911156565</v>
      </c>
      <c r="B339" t="s">
        <v>68</v>
      </c>
      <c r="C339">
        <v>55373955615</v>
      </c>
      <c r="D339" t="s">
        <v>400</v>
      </c>
      <c r="E339" s="2">
        <v>1395000</v>
      </c>
      <c r="F339">
        <v>7.3</v>
      </c>
      <c r="G339" s="3">
        <v>1289951</v>
      </c>
      <c r="H339" s="3">
        <v>1258269</v>
      </c>
      <c r="I339" s="26">
        <f t="shared" si="14"/>
        <v>0</v>
      </c>
      <c r="J339" s="3">
        <v>0</v>
      </c>
      <c r="K339" s="26">
        <f t="shared" si="13"/>
        <v>0</v>
      </c>
      <c r="L339" s="4">
        <v>44636</v>
      </c>
      <c r="M339">
        <v>21</v>
      </c>
      <c r="N339">
        <v>21</v>
      </c>
      <c r="O339">
        <v>0</v>
      </c>
      <c r="P339">
        <v>0</v>
      </c>
      <c r="Q339">
        <v>0</v>
      </c>
      <c r="R339">
        <v>0</v>
      </c>
      <c r="S339" t="s">
        <v>32</v>
      </c>
      <c r="T339">
        <v>15355</v>
      </c>
      <c r="U339" s="2">
        <v>13158</v>
      </c>
      <c r="V339" t="s">
        <v>1740</v>
      </c>
      <c r="W339">
        <v>0</v>
      </c>
      <c r="X339">
        <v>0</v>
      </c>
      <c r="Y339" t="s">
        <v>34</v>
      </c>
      <c r="Z339">
        <v>9</v>
      </c>
      <c r="AA339" t="s">
        <v>34</v>
      </c>
      <c r="AB339" t="s">
        <v>33</v>
      </c>
      <c r="AC339" t="s">
        <v>34</v>
      </c>
      <c r="AD339">
        <v>0</v>
      </c>
      <c r="AE339" t="s">
        <v>33</v>
      </c>
      <c r="AF339" t="s">
        <v>35</v>
      </c>
      <c r="AG339" s="4">
        <v>44731</v>
      </c>
      <c r="AH339">
        <v>999</v>
      </c>
      <c r="AI339" s="14" t="s">
        <v>1756</v>
      </c>
    </row>
    <row r="340" spans="1:35" x14ac:dyDescent="0.6">
      <c r="A340">
        <v>69950956909</v>
      </c>
      <c r="B340" t="s">
        <v>401</v>
      </c>
      <c r="C340">
        <v>50351510767</v>
      </c>
      <c r="D340" t="s">
        <v>402</v>
      </c>
      <c r="E340" s="2">
        <v>1660000</v>
      </c>
      <c r="F340">
        <v>8.5</v>
      </c>
      <c r="G340" s="3">
        <v>1579463</v>
      </c>
      <c r="H340" s="3">
        <v>1459911.03</v>
      </c>
      <c r="I340" s="26">
        <f t="shared" si="14"/>
        <v>0</v>
      </c>
      <c r="J340" s="3">
        <v>0</v>
      </c>
      <c r="K340" s="26">
        <f t="shared" si="13"/>
        <v>0</v>
      </c>
      <c r="L340" s="4">
        <v>44486</v>
      </c>
      <c r="M340">
        <v>19</v>
      </c>
      <c r="N340">
        <v>19</v>
      </c>
      <c r="O340">
        <v>0</v>
      </c>
      <c r="P340">
        <v>0</v>
      </c>
      <c r="Q340">
        <v>0</v>
      </c>
      <c r="R340">
        <v>0</v>
      </c>
      <c r="S340" t="s">
        <v>32</v>
      </c>
      <c r="T340">
        <v>15355</v>
      </c>
      <c r="U340" s="2">
        <v>17738</v>
      </c>
      <c r="V340" t="s">
        <v>1740</v>
      </c>
      <c r="W340">
        <v>0</v>
      </c>
      <c r="X340">
        <v>0</v>
      </c>
      <c r="Y340" t="s">
        <v>34</v>
      </c>
      <c r="Z340">
        <v>9</v>
      </c>
      <c r="AA340" t="s">
        <v>34</v>
      </c>
      <c r="AB340" t="s">
        <v>33</v>
      </c>
      <c r="AC340" t="s">
        <v>34</v>
      </c>
      <c r="AD340">
        <v>0</v>
      </c>
      <c r="AE340" t="s">
        <v>33</v>
      </c>
      <c r="AF340" t="s">
        <v>35</v>
      </c>
      <c r="AG340" s="4">
        <v>44572</v>
      </c>
      <c r="AH340">
        <v>999</v>
      </c>
      <c r="AI340" s="14" t="s">
        <v>1756</v>
      </c>
    </row>
    <row r="341" spans="1:35" x14ac:dyDescent="0.6">
      <c r="A341">
        <v>65196955656</v>
      </c>
      <c r="B341" t="s">
        <v>403</v>
      </c>
      <c r="C341">
        <v>76003096137</v>
      </c>
      <c r="D341" t="s">
        <v>280</v>
      </c>
      <c r="E341" s="2">
        <v>35000</v>
      </c>
      <c r="F341">
        <v>6.65</v>
      </c>
      <c r="G341" s="3">
        <v>19545</v>
      </c>
      <c r="H341" s="3">
        <v>18939</v>
      </c>
      <c r="I341" s="26">
        <f t="shared" si="14"/>
        <v>0</v>
      </c>
      <c r="J341" s="3">
        <v>0</v>
      </c>
      <c r="K341" s="26">
        <f t="shared" si="13"/>
        <v>0</v>
      </c>
      <c r="L341" s="4">
        <v>42974</v>
      </c>
      <c r="M341">
        <v>19</v>
      </c>
      <c r="N341">
        <v>19</v>
      </c>
      <c r="O341">
        <v>0</v>
      </c>
      <c r="P341">
        <v>0</v>
      </c>
      <c r="Q341">
        <v>0</v>
      </c>
      <c r="R341">
        <v>0</v>
      </c>
      <c r="S341" t="s">
        <v>32</v>
      </c>
      <c r="T341">
        <v>15355</v>
      </c>
      <c r="U341">
        <v>332</v>
      </c>
      <c r="V341" t="s">
        <v>1740</v>
      </c>
      <c r="W341">
        <v>0</v>
      </c>
      <c r="X341">
        <v>0</v>
      </c>
      <c r="Y341" t="s">
        <v>34</v>
      </c>
      <c r="Z341">
        <v>9</v>
      </c>
      <c r="AA341" t="s">
        <v>34</v>
      </c>
      <c r="AB341" t="s">
        <v>33</v>
      </c>
      <c r="AC341" t="s">
        <v>34</v>
      </c>
      <c r="AD341">
        <v>0</v>
      </c>
      <c r="AE341" t="s">
        <v>33</v>
      </c>
      <c r="AF341" t="s">
        <v>35</v>
      </c>
      <c r="AG341" s="4">
        <v>44934</v>
      </c>
      <c r="AH341">
        <v>0</v>
      </c>
      <c r="AI341" s="14" t="s">
        <v>1756</v>
      </c>
    </row>
    <row r="342" spans="1:35" x14ac:dyDescent="0.6">
      <c r="A342">
        <v>69156696010</v>
      </c>
      <c r="B342" t="s">
        <v>403</v>
      </c>
      <c r="C342">
        <v>50056935035</v>
      </c>
      <c r="D342" t="s">
        <v>353</v>
      </c>
      <c r="E342" s="2">
        <v>27116</v>
      </c>
      <c r="F342">
        <v>7</v>
      </c>
      <c r="G342" s="3">
        <v>23984</v>
      </c>
      <c r="H342" s="3">
        <v>22273.5</v>
      </c>
      <c r="I342" s="26">
        <f t="shared" si="14"/>
        <v>0</v>
      </c>
      <c r="J342" s="3">
        <v>0</v>
      </c>
      <c r="K342" s="26">
        <f t="shared" si="13"/>
        <v>0</v>
      </c>
      <c r="L342" s="4">
        <v>44450</v>
      </c>
      <c r="M342">
        <v>19</v>
      </c>
      <c r="N342">
        <v>19</v>
      </c>
      <c r="O342">
        <v>0</v>
      </c>
      <c r="P342">
        <v>0</v>
      </c>
      <c r="Q342">
        <v>0</v>
      </c>
      <c r="R342">
        <v>0</v>
      </c>
      <c r="S342" t="s">
        <v>32</v>
      </c>
      <c r="T342">
        <v>15355</v>
      </c>
      <c r="U342">
        <v>338</v>
      </c>
      <c r="V342" t="s">
        <v>1740</v>
      </c>
      <c r="W342">
        <v>0</v>
      </c>
      <c r="X342">
        <v>0</v>
      </c>
      <c r="Y342" t="s">
        <v>34</v>
      </c>
      <c r="Z342">
        <v>9</v>
      </c>
      <c r="AA342" t="s">
        <v>34</v>
      </c>
      <c r="AB342" t="s">
        <v>33</v>
      </c>
      <c r="AC342" t="s">
        <v>34</v>
      </c>
      <c r="AD342">
        <v>0</v>
      </c>
      <c r="AE342" t="s">
        <v>33</v>
      </c>
      <c r="AF342" t="s">
        <v>35</v>
      </c>
      <c r="AI342" s="14" t="s">
        <v>1756</v>
      </c>
    </row>
    <row r="343" spans="1:35" x14ac:dyDescent="0.6">
      <c r="A343">
        <v>69990600616</v>
      </c>
      <c r="B343" t="s">
        <v>403</v>
      </c>
      <c r="C343">
        <v>76005593996</v>
      </c>
      <c r="D343" t="s">
        <v>283</v>
      </c>
      <c r="E343" s="2">
        <v>63337</v>
      </c>
      <c r="F343">
        <v>6.65</v>
      </c>
      <c r="G343" s="3">
        <v>0</v>
      </c>
      <c r="H343" s="3">
        <v>0</v>
      </c>
      <c r="I343" s="26">
        <f t="shared" si="14"/>
        <v>0</v>
      </c>
      <c r="J343" s="3">
        <v>0</v>
      </c>
      <c r="K343" s="26">
        <f t="shared" si="13"/>
        <v>0</v>
      </c>
      <c r="L343" s="4">
        <v>44473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 t="s">
        <v>32</v>
      </c>
      <c r="T343">
        <v>15355</v>
      </c>
      <c r="U343">
        <v>533</v>
      </c>
      <c r="V343" t="s">
        <v>1740</v>
      </c>
      <c r="W343">
        <v>0</v>
      </c>
      <c r="X343">
        <v>3.72</v>
      </c>
      <c r="Y343" t="s">
        <v>34</v>
      </c>
      <c r="Z343">
        <v>9</v>
      </c>
      <c r="AA343" t="s">
        <v>34</v>
      </c>
      <c r="AB343" t="s">
        <v>33</v>
      </c>
      <c r="AC343" t="s">
        <v>34</v>
      </c>
      <c r="AD343">
        <v>0</v>
      </c>
      <c r="AE343" t="s">
        <v>33</v>
      </c>
      <c r="AF343" t="s">
        <v>35</v>
      </c>
      <c r="AG343" s="4">
        <v>45382</v>
      </c>
      <c r="AH343">
        <v>0</v>
      </c>
      <c r="AI343" s="14" t="s">
        <v>1756</v>
      </c>
    </row>
    <row r="344" spans="1:35" x14ac:dyDescent="0.6">
      <c r="A344">
        <v>69955906696</v>
      </c>
      <c r="B344" t="s">
        <v>403</v>
      </c>
      <c r="C344">
        <v>50351193957</v>
      </c>
      <c r="D344" t="s">
        <v>242</v>
      </c>
      <c r="E344" s="2">
        <v>156228</v>
      </c>
      <c r="F344">
        <v>6.65</v>
      </c>
      <c r="G344" s="3">
        <v>58250</v>
      </c>
      <c r="H344" s="3">
        <v>58217.14</v>
      </c>
      <c r="I344" s="26">
        <f t="shared" si="14"/>
        <v>0</v>
      </c>
      <c r="J344" s="3">
        <v>0</v>
      </c>
      <c r="K344" s="26">
        <f t="shared" si="13"/>
        <v>0</v>
      </c>
      <c r="L344" s="4">
        <v>44488</v>
      </c>
      <c r="M344">
        <v>19</v>
      </c>
      <c r="N344">
        <v>19</v>
      </c>
      <c r="O344">
        <v>0</v>
      </c>
      <c r="P344">
        <v>0</v>
      </c>
      <c r="Q344">
        <v>0</v>
      </c>
      <c r="R344">
        <v>0</v>
      </c>
      <c r="S344" t="s">
        <v>32</v>
      </c>
      <c r="T344">
        <v>15355</v>
      </c>
      <c r="U344" s="2">
        <v>1418</v>
      </c>
      <c r="V344" t="s">
        <v>1740</v>
      </c>
      <c r="W344">
        <v>0</v>
      </c>
      <c r="X344">
        <v>0</v>
      </c>
      <c r="Y344" t="s">
        <v>34</v>
      </c>
      <c r="Z344">
        <v>9</v>
      </c>
      <c r="AA344" t="s">
        <v>34</v>
      </c>
      <c r="AB344" t="s">
        <v>33</v>
      </c>
      <c r="AC344" t="s">
        <v>34</v>
      </c>
      <c r="AD344">
        <v>0</v>
      </c>
      <c r="AE344" t="s">
        <v>33</v>
      </c>
      <c r="AF344" t="s">
        <v>35</v>
      </c>
      <c r="AG344" s="4">
        <v>44891</v>
      </c>
      <c r="AH344">
        <v>0</v>
      </c>
      <c r="AI344" s="14" t="s">
        <v>1756</v>
      </c>
    </row>
    <row r="345" spans="1:35" x14ac:dyDescent="0.6">
      <c r="A345">
        <v>69951190051</v>
      </c>
      <c r="B345" t="s">
        <v>403</v>
      </c>
      <c r="C345">
        <v>55055056595</v>
      </c>
      <c r="D345" t="s">
        <v>274</v>
      </c>
      <c r="E345" s="2">
        <v>120593</v>
      </c>
      <c r="F345">
        <v>6.65</v>
      </c>
      <c r="G345" s="3">
        <v>98205</v>
      </c>
      <c r="H345" s="3">
        <v>911</v>
      </c>
      <c r="I345" s="26">
        <f t="shared" si="14"/>
        <v>0</v>
      </c>
      <c r="J345" s="3">
        <v>0</v>
      </c>
      <c r="K345" s="26">
        <f t="shared" si="13"/>
        <v>0</v>
      </c>
      <c r="L345" s="4">
        <v>44488</v>
      </c>
      <c r="M345">
        <v>19</v>
      </c>
      <c r="N345">
        <v>19</v>
      </c>
      <c r="O345">
        <v>0</v>
      </c>
      <c r="P345">
        <v>0</v>
      </c>
      <c r="Q345">
        <v>0</v>
      </c>
      <c r="R345">
        <v>0</v>
      </c>
      <c r="S345" t="s">
        <v>32</v>
      </c>
      <c r="T345">
        <v>15355</v>
      </c>
      <c r="U345" s="2">
        <v>1013</v>
      </c>
      <c r="V345" t="s">
        <v>1740</v>
      </c>
      <c r="W345">
        <v>0</v>
      </c>
      <c r="X345">
        <v>0</v>
      </c>
      <c r="AA345" t="s">
        <v>34</v>
      </c>
      <c r="AB345" t="s">
        <v>33</v>
      </c>
      <c r="AC345" t="s">
        <v>34</v>
      </c>
      <c r="AD345">
        <v>0</v>
      </c>
      <c r="AE345" t="s">
        <v>33</v>
      </c>
      <c r="AF345" t="s">
        <v>35</v>
      </c>
      <c r="AI345" s="14" t="s">
        <v>1756</v>
      </c>
    </row>
    <row r="346" spans="1:35" x14ac:dyDescent="0.6">
      <c r="A346">
        <v>69959066606</v>
      </c>
      <c r="B346" t="s">
        <v>403</v>
      </c>
      <c r="C346">
        <v>56999151999</v>
      </c>
      <c r="D346" t="s">
        <v>259</v>
      </c>
      <c r="E346" s="2">
        <v>36247</v>
      </c>
      <c r="F346">
        <v>6.65</v>
      </c>
      <c r="G346" s="3">
        <v>33167</v>
      </c>
      <c r="H346" s="3">
        <v>30945.919999999998</v>
      </c>
      <c r="I346" s="26">
        <f t="shared" si="14"/>
        <v>0</v>
      </c>
      <c r="J346" s="3">
        <v>0</v>
      </c>
      <c r="K346" s="26">
        <f t="shared" si="13"/>
        <v>0</v>
      </c>
      <c r="L346" s="4">
        <v>44488</v>
      </c>
      <c r="M346">
        <v>19</v>
      </c>
      <c r="N346">
        <v>19</v>
      </c>
      <c r="O346">
        <v>0</v>
      </c>
      <c r="P346">
        <v>0</v>
      </c>
      <c r="Q346">
        <v>0</v>
      </c>
      <c r="R346">
        <v>0</v>
      </c>
      <c r="S346" t="s">
        <v>32</v>
      </c>
      <c r="T346">
        <v>15355</v>
      </c>
      <c r="U346">
        <v>281</v>
      </c>
      <c r="V346" t="s">
        <v>1740</v>
      </c>
      <c r="W346">
        <v>0</v>
      </c>
      <c r="X346">
        <v>0</v>
      </c>
      <c r="Y346" t="s">
        <v>34</v>
      </c>
      <c r="Z346">
        <v>9</v>
      </c>
      <c r="AA346" t="s">
        <v>34</v>
      </c>
      <c r="AB346" t="s">
        <v>33</v>
      </c>
      <c r="AC346" t="s">
        <v>34</v>
      </c>
      <c r="AD346">
        <v>0</v>
      </c>
      <c r="AE346" t="s">
        <v>33</v>
      </c>
      <c r="AF346" t="s">
        <v>35</v>
      </c>
      <c r="AG346" s="4">
        <v>44562</v>
      </c>
      <c r="AH346">
        <v>0</v>
      </c>
      <c r="AI346" s="14" t="s">
        <v>1756</v>
      </c>
    </row>
    <row r="347" spans="1:35" x14ac:dyDescent="0.6">
      <c r="A347">
        <v>69961196161</v>
      </c>
      <c r="B347" t="s">
        <v>403</v>
      </c>
      <c r="C347">
        <v>55105536903</v>
      </c>
      <c r="D347" t="s">
        <v>243</v>
      </c>
      <c r="E347" s="2">
        <v>81350</v>
      </c>
      <c r="F347">
        <v>6.65</v>
      </c>
      <c r="G347" s="3">
        <v>80149</v>
      </c>
      <c r="H347" s="3">
        <v>75759.240000000005</v>
      </c>
      <c r="I347" s="26">
        <f t="shared" si="14"/>
        <v>0</v>
      </c>
      <c r="J347" s="3">
        <v>0</v>
      </c>
      <c r="K347" s="26">
        <f t="shared" si="13"/>
        <v>0</v>
      </c>
      <c r="L347" s="4">
        <v>44491</v>
      </c>
      <c r="M347">
        <v>19</v>
      </c>
      <c r="N347">
        <v>19</v>
      </c>
      <c r="O347">
        <v>0</v>
      </c>
      <c r="P347">
        <v>0</v>
      </c>
      <c r="Q347">
        <v>0</v>
      </c>
      <c r="R347">
        <v>0</v>
      </c>
      <c r="S347" t="s">
        <v>32</v>
      </c>
      <c r="T347">
        <v>15355</v>
      </c>
      <c r="U347">
        <v>631</v>
      </c>
      <c r="V347" t="s">
        <v>1740</v>
      </c>
      <c r="W347">
        <v>0</v>
      </c>
      <c r="X347">
        <v>0</v>
      </c>
      <c r="Y347" t="s">
        <v>34</v>
      </c>
      <c r="Z347">
        <v>9</v>
      </c>
      <c r="AA347" t="s">
        <v>34</v>
      </c>
      <c r="AB347" t="s">
        <v>33</v>
      </c>
      <c r="AC347" t="s">
        <v>34</v>
      </c>
      <c r="AD347">
        <v>0</v>
      </c>
      <c r="AE347" t="s">
        <v>33</v>
      </c>
      <c r="AF347" t="s">
        <v>35</v>
      </c>
      <c r="AG347" s="4">
        <v>44550</v>
      </c>
      <c r="AH347">
        <v>0</v>
      </c>
      <c r="AI347" s="14" t="s">
        <v>1756</v>
      </c>
    </row>
    <row r="348" spans="1:35" x14ac:dyDescent="0.6">
      <c r="A348">
        <v>69969611169</v>
      </c>
      <c r="B348" t="s">
        <v>403</v>
      </c>
      <c r="C348">
        <v>56569951597</v>
      </c>
      <c r="D348" t="s">
        <v>269</v>
      </c>
      <c r="E348" s="2">
        <v>15646</v>
      </c>
      <c r="F348">
        <v>6.65</v>
      </c>
      <c r="G348" s="3">
        <v>12927</v>
      </c>
      <c r="H348" s="3">
        <v>35</v>
      </c>
      <c r="I348" s="26">
        <f t="shared" si="14"/>
        <v>0</v>
      </c>
      <c r="J348" s="3">
        <v>0</v>
      </c>
      <c r="K348" s="26">
        <f t="shared" si="13"/>
        <v>0</v>
      </c>
      <c r="L348" s="4">
        <v>44507</v>
      </c>
      <c r="M348">
        <v>19</v>
      </c>
      <c r="N348">
        <v>19</v>
      </c>
      <c r="O348">
        <v>0</v>
      </c>
      <c r="P348">
        <v>0</v>
      </c>
      <c r="Q348">
        <v>0</v>
      </c>
      <c r="R348">
        <v>0</v>
      </c>
      <c r="S348" t="s">
        <v>32</v>
      </c>
      <c r="T348">
        <v>15355</v>
      </c>
      <c r="U348">
        <v>132</v>
      </c>
      <c r="V348" t="s">
        <v>1740</v>
      </c>
      <c r="W348">
        <v>0</v>
      </c>
      <c r="X348">
        <v>0</v>
      </c>
      <c r="Y348" t="s">
        <v>34</v>
      </c>
      <c r="Z348">
        <v>9</v>
      </c>
      <c r="AA348" t="s">
        <v>34</v>
      </c>
      <c r="AB348" t="s">
        <v>33</v>
      </c>
      <c r="AC348" t="s">
        <v>34</v>
      </c>
      <c r="AD348">
        <v>0</v>
      </c>
      <c r="AE348" t="s">
        <v>33</v>
      </c>
      <c r="AF348" t="s">
        <v>35</v>
      </c>
      <c r="AG348" s="4">
        <v>44560</v>
      </c>
      <c r="AH348">
        <v>0</v>
      </c>
      <c r="AI348" s="14" t="s">
        <v>1756</v>
      </c>
    </row>
    <row r="349" spans="1:35" x14ac:dyDescent="0.6">
      <c r="A349">
        <v>69966199666</v>
      </c>
      <c r="B349" t="s">
        <v>403</v>
      </c>
      <c r="C349">
        <v>50530090966</v>
      </c>
      <c r="D349" t="s">
        <v>244</v>
      </c>
      <c r="E349" s="2">
        <v>106880</v>
      </c>
      <c r="F349">
        <v>6.65</v>
      </c>
      <c r="G349" s="3">
        <v>94732</v>
      </c>
      <c r="H349" s="3">
        <v>88351.88</v>
      </c>
      <c r="I349" s="26">
        <f t="shared" si="14"/>
        <v>0</v>
      </c>
      <c r="J349" s="3">
        <v>0</v>
      </c>
      <c r="K349" s="26">
        <f t="shared" si="13"/>
        <v>0</v>
      </c>
      <c r="L349" s="4">
        <v>44491</v>
      </c>
      <c r="M349">
        <v>19</v>
      </c>
      <c r="N349">
        <v>19</v>
      </c>
      <c r="O349">
        <v>0</v>
      </c>
      <c r="P349">
        <v>0</v>
      </c>
      <c r="Q349">
        <v>0</v>
      </c>
      <c r="R349">
        <v>0</v>
      </c>
      <c r="S349" t="s">
        <v>32</v>
      </c>
      <c r="T349">
        <v>15355</v>
      </c>
      <c r="U349">
        <v>898</v>
      </c>
      <c r="V349" t="s">
        <v>1740</v>
      </c>
      <c r="W349">
        <v>0</v>
      </c>
      <c r="X349">
        <v>0</v>
      </c>
      <c r="Y349" t="s">
        <v>34</v>
      </c>
      <c r="Z349">
        <v>9</v>
      </c>
      <c r="AA349" t="s">
        <v>34</v>
      </c>
      <c r="AB349" t="s">
        <v>33</v>
      </c>
      <c r="AC349" t="s">
        <v>34</v>
      </c>
      <c r="AD349">
        <v>0</v>
      </c>
      <c r="AE349" t="s">
        <v>33</v>
      </c>
      <c r="AF349" t="s">
        <v>35</v>
      </c>
      <c r="AI349" s="14" t="s">
        <v>1756</v>
      </c>
    </row>
    <row r="350" spans="1:35" x14ac:dyDescent="0.6">
      <c r="A350">
        <v>69996959011</v>
      </c>
      <c r="B350" t="s">
        <v>403</v>
      </c>
      <c r="C350">
        <v>55991995095</v>
      </c>
      <c r="D350" t="s">
        <v>261</v>
      </c>
      <c r="E350" s="2">
        <v>74089</v>
      </c>
      <c r="F350">
        <v>6.65</v>
      </c>
      <c r="G350" s="3">
        <v>72011</v>
      </c>
      <c r="H350" s="3">
        <v>65391.8</v>
      </c>
      <c r="I350" s="26">
        <f t="shared" si="14"/>
        <v>0</v>
      </c>
      <c r="J350" s="3">
        <v>0</v>
      </c>
      <c r="K350" s="26">
        <f t="shared" si="13"/>
        <v>0</v>
      </c>
      <c r="L350" s="4">
        <v>44501</v>
      </c>
      <c r="M350">
        <v>19</v>
      </c>
      <c r="N350">
        <v>19</v>
      </c>
      <c r="O350">
        <v>0</v>
      </c>
      <c r="P350">
        <v>0</v>
      </c>
      <c r="Q350">
        <v>0</v>
      </c>
      <c r="R350">
        <v>0</v>
      </c>
      <c r="S350" t="s">
        <v>32</v>
      </c>
      <c r="T350">
        <v>15355</v>
      </c>
      <c r="U350">
        <v>624</v>
      </c>
      <c r="V350" t="s">
        <v>1740</v>
      </c>
      <c r="W350">
        <v>0</v>
      </c>
      <c r="X350">
        <v>0</v>
      </c>
      <c r="Y350" t="s">
        <v>34</v>
      </c>
      <c r="Z350">
        <v>9</v>
      </c>
      <c r="AA350" t="s">
        <v>34</v>
      </c>
      <c r="AB350" t="s">
        <v>33</v>
      </c>
      <c r="AC350" t="s">
        <v>34</v>
      </c>
      <c r="AD350">
        <v>0</v>
      </c>
      <c r="AE350" t="s">
        <v>33</v>
      </c>
      <c r="AF350" t="s">
        <v>35</v>
      </c>
      <c r="AI350" s="14" t="s">
        <v>1756</v>
      </c>
    </row>
    <row r="351" spans="1:35" x14ac:dyDescent="0.6">
      <c r="A351">
        <v>69915591011</v>
      </c>
      <c r="B351" t="s">
        <v>403</v>
      </c>
      <c r="C351">
        <v>55779959906</v>
      </c>
      <c r="D351" t="s">
        <v>245</v>
      </c>
      <c r="E351" s="2">
        <v>55560</v>
      </c>
      <c r="F351">
        <v>6.8</v>
      </c>
      <c r="G351" s="3">
        <v>52539</v>
      </c>
      <c r="H351" s="3">
        <v>48961.62</v>
      </c>
      <c r="I351" s="26">
        <f t="shared" si="14"/>
        <v>0</v>
      </c>
      <c r="J351" s="3">
        <v>0</v>
      </c>
      <c r="K351" s="26">
        <f t="shared" si="13"/>
        <v>0</v>
      </c>
      <c r="L351" s="4">
        <v>44512</v>
      </c>
      <c r="M351">
        <v>19</v>
      </c>
      <c r="N351">
        <v>19</v>
      </c>
      <c r="O351">
        <v>0</v>
      </c>
      <c r="P351">
        <v>0</v>
      </c>
      <c r="Q351">
        <v>0</v>
      </c>
      <c r="R351">
        <v>0</v>
      </c>
      <c r="S351" t="s">
        <v>32</v>
      </c>
      <c r="T351">
        <v>15355</v>
      </c>
      <c r="U351">
        <v>538</v>
      </c>
      <c r="V351" t="s">
        <v>1740</v>
      </c>
      <c r="W351">
        <v>0</v>
      </c>
      <c r="X351">
        <v>0</v>
      </c>
      <c r="AA351" t="s">
        <v>34</v>
      </c>
      <c r="AB351" t="s">
        <v>33</v>
      </c>
      <c r="AC351" t="s">
        <v>34</v>
      </c>
      <c r="AD351">
        <v>0</v>
      </c>
      <c r="AE351" t="s">
        <v>33</v>
      </c>
      <c r="AF351" t="s">
        <v>35</v>
      </c>
      <c r="AG351" s="4">
        <v>44666</v>
      </c>
      <c r="AH351">
        <v>999</v>
      </c>
      <c r="AI351" s="14" t="s">
        <v>1756</v>
      </c>
    </row>
    <row r="352" spans="1:35" x14ac:dyDescent="0.6">
      <c r="A352">
        <v>69915101166</v>
      </c>
      <c r="B352" t="s">
        <v>403</v>
      </c>
      <c r="C352">
        <v>50059075175</v>
      </c>
      <c r="D352" t="s">
        <v>246</v>
      </c>
      <c r="E352" s="2">
        <v>47900</v>
      </c>
      <c r="F352">
        <v>6.8</v>
      </c>
      <c r="G352" s="3">
        <v>45242</v>
      </c>
      <c r="H352" s="3">
        <v>41489.79</v>
      </c>
      <c r="I352" s="26">
        <f t="shared" si="14"/>
        <v>0</v>
      </c>
      <c r="J352" s="3">
        <v>0</v>
      </c>
      <c r="K352" s="26">
        <f t="shared" si="13"/>
        <v>0</v>
      </c>
      <c r="L352" s="4">
        <v>44512</v>
      </c>
      <c r="M352">
        <v>19</v>
      </c>
      <c r="N352">
        <v>19</v>
      </c>
      <c r="O352">
        <v>0</v>
      </c>
      <c r="P352">
        <v>0</v>
      </c>
      <c r="Q352">
        <v>0</v>
      </c>
      <c r="R352">
        <v>0</v>
      </c>
      <c r="S352" t="s">
        <v>32</v>
      </c>
      <c r="T352">
        <v>15355</v>
      </c>
      <c r="U352">
        <v>464</v>
      </c>
      <c r="V352" t="s">
        <v>1740</v>
      </c>
      <c r="W352">
        <v>0</v>
      </c>
      <c r="X352">
        <v>0</v>
      </c>
      <c r="AA352" t="s">
        <v>34</v>
      </c>
      <c r="AB352" t="s">
        <v>33</v>
      </c>
      <c r="AC352" t="s">
        <v>34</v>
      </c>
      <c r="AD352">
        <v>0</v>
      </c>
      <c r="AE352" t="s">
        <v>33</v>
      </c>
      <c r="AF352" t="s">
        <v>35</v>
      </c>
      <c r="AG352" s="4">
        <v>44584</v>
      </c>
      <c r="AH352">
        <v>0</v>
      </c>
      <c r="AI352" s="14" t="s">
        <v>1756</v>
      </c>
    </row>
    <row r="353" spans="1:35" x14ac:dyDescent="0.6">
      <c r="A353">
        <v>69919696961</v>
      </c>
      <c r="B353" t="s">
        <v>403</v>
      </c>
      <c r="C353">
        <v>55155955671</v>
      </c>
      <c r="D353" t="s">
        <v>263</v>
      </c>
      <c r="E353" s="2">
        <v>56112</v>
      </c>
      <c r="F353">
        <v>6.85</v>
      </c>
      <c r="G353" s="3">
        <v>55477</v>
      </c>
      <c r="H353" s="3">
        <v>52584.63</v>
      </c>
      <c r="I353" s="26">
        <f t="shared" si="14"/>
        <v>0</v>
      </c>
      <c r="J353" s="3">
        <v>0</v>
      </c>
      <c r="K353" s="26">
        <f t="shared" si="13"/>
        <v>0</v>
      </c>
      <c r="L353" s="4">
        <v>44513</v>
      </c>
      <c r="M353">
        <v>19</v>
      </c>
      <c r="N353">
        <v>19</v>
      </c>
      <c r="O353">
        <v>0</v>
      </c>
      <c r="P353">
        <v>0</v>
      </c>
      <c r="Q353">
        <v>0</v>
      </c>
      <c r="R353">
        <v>0</v>
      </c>
      <c r="S353" t="s">
        <v>32</v>
      </c>
      <c r="T353">
        <v>15355</v>
      </c>
      <c r="U353">
        <v>443</v>
      </c>
      <c r="V353" t="s">
        <v>1740</v>
      </c>
      <c r="W353">
        <v>0</v>
      </c>
      <c r="X353">
        <v>0</v>
      </c>
      <c r="Y353" t="s">
        <v>34</v>
      </c>
      <c r="Z353">
        <v>9</v>
      </c>
      <c r="AA353" t="s">
        <v>34</v>
      </c>
      <c r="AB353" t="s">
        <v>33</v>
      </c>
      <c r="AC353" t="s">
        <v>34</v>
      </c>
      <c r="AD353">
        <v>0</v>
      </c>
      <c r="AE353" t="s">
        <v>33</v>
      </c>
      <c r="AF353" t="s">
        <v>35</v>
      </c>
      <c r="AI353" s="14" t="s">
        <v>1756</v>
      </c>
    </row>
    <row r="354" spans="1:35" x14ac:dyDescent="0.6">
      <c r="A354">
        <v>69090016596</v>
      </c>
      <c r="B354" t="s">
        <v>403</v>
      </c>
      <c r="C354">
        <v>59669355131</v>
      </c>
      <c r="D354" t="s">
        <v>252</v>
      </c>
      <c r="E354" s="2">
        <v>275600</v>
      </c>
      <c r="F354">
        <v>6.65</v>
      </c>
      <c r="G354" s="3">
        <v>95796</v>
      </c>
      <c r="H354" s="3">
        <v>1965</v>
      </c>
      <c r="I354" s="26">
        <f t="shared" si="14"/>
        <v>0</v>
      </c>
      <c r="J354" s="3">
        <v>0</v>
      </c>
      <c r="K354" s="26">
        <f t="shared" si="13"/>
        <v>0</v>
      </c>
      <c r="L354" s="4">
        <v>44584</v>
      </c>
      <c r="M354">
        <v>19</v>
      </c>
      <c r="N354">
        <v>19</v>
      </c>
      <c r="O354">
        <v>0</v>
      </c>
      <c r="P354">
        <v>0</v>
      </c>
      <c r="Q354">
        <v>0</v>
      </c>
      <c r="R354">
        <v>0</v>
      </c>
      <c r="S354" t="s">
        <v>32</v>
      </c>
      <c r="T354">
        <v>15355</v>
      </c>
      <c r="U354" s="2">
        <v>1030</v>
      </c>
      <c r="V354" t="s">
        <v>1740</v>
      </c>
      <c r="W354">
        <v>0</v>
      </c>
      <c r="X354">
        <v>0</v>
      </c>
      <c r="AA354" t="s">
        <v>34</v>
      </c>
      <c r="AB354" t="s">
        <v>33</v>
      </c>
      <c r="AC354" t="s">
        <v>34</v>
      </c>
      <c r="AD354">
        <v>0</v>
      </c>
      <c r="AE354" t="s">
        <v>33</v>
      </c>
      <c r="AF354" t="s">
        <v>35</v>
      </c>
      <c r="AG354" s="4">
        <v>44666</v>
      </c>
      <c r="AH354">
        <v>0</v>
      </c>
      <c r="AI354" s="14" t="s">
        <v>1756</v>
      </c>
    </row>
    <row r="355" spans="1:35" x14ac:dyDescent="0.6">
      <c r="A355">
        <v>69095569196</v>
      </c>
      <c r="B355" t="s">
        <v>403</v>
      </c>
      <c r="C355">
        <v>50059159059</v>
      </c>
      <c r="D355" t="s">
        <v>253</v>
      </c>
      <c r="E355" s="2">
        <v>149000</v>
      </c>
      <c r="F355">
        <v>6.75</v>
      </c>
      <c r="G355" s="3">
        <v>110998</v>
      </c>
      <c r="H355" s="3">
        <v>478</v>
      </c>
      <c r="I355" s="26">
        <f t="shared" si="14"/>
        <v>0</v>
      </c>
      <c r="J355" s="3">
        <v>0</v>
      </c>
      <c r="K355" s="26">
        <f t="shared" si="13"/>
        <v>0</v>
      </c>
      <c r="L355" s="4">
        <v>44589</v>
      </c>
      <c r="M355">
        <v>19</v>
      </c>
      <c r="N355">
        <v>19</v>
      </c>
      <c r="O355">
        <v>0</v>
      </c>
      <c r="P355">
        <v>0</v>
      </c>
      <c r="Q355">
        <v>0</v>
      </c>
      <c r="R355">
        <v>0</v>
      </c>
      <c r="S355" t="s">
        <v>32</v>
      </c>
      <c r="T355">
        <v>61132</v>
      </c>
      <c r="U355" s="2">
        <v>1831</v>
      </c>
      <c r="V355" t="s">
        <v>1740</v>
      </c>
      <c r="W355">
        <v>0</v>
      </c>
      <c r="X355">
        <v>0</v>
      </c>
      <c r="Y355" t="s">
        <v>34</v>
      </c>
      <c r="Z355">
        <v>9</v>
      </c>
      <c r="AA355" t="s">
        <v>34</v>
      </c>
      <c r="AB355" t="s">
        <v>33</v>
      </c>
      <c r="AC355" t="s">
        <v>34</v>
      </c>
      <c r="AD355">
        <v>0</v>
      </c>
      <c r="AE355" t="s">
        <v>33</v>
      </c>
      <c r="AF355" t="s">
        <v>35</v>
      </c>
      <c r="AI355" s="14" t="s">
        <v>1756</v>
      </c>
    </row>
    <row r="356" spans="1:35" x14ac:dyDescent="0.6">
      <c r="A356">
        <v>69119919909</v>
      </c>
      <c r="B356" t="s">
        <v>403</v>
      </c>
      <c r="C356">
        <v>76005159650</v>
      </c>
      <c r="D356" t="s">
        <v>270</v>
      </c>
      <c r="E356" s="2">
        <v>71000</v>
      </c>
      <c r="F356">
        <v>6.65</v>
      </c>
      <c r="G356" s="3">
        <v>62753</v>
      </c>
      <c r="H356" s="3">
        <v>49492.31</v>
      </c>
      <c r="I356" s="26">
        <f t="shared" si="14"/>
        <v>0</v>
      </c>
      <c r="J356" s="3">
        <v>0</v>
      </c>
      <c r="K356" s="26">
        <f t="shared" si="13"/>
        <v>0</v>
      </c>
      <c r="L356" s="4">
        <v>44595</v>
      </c>
      <c r="M356">
        <v>19</v>
      </c>
      <c r="N356">
        <v>19</v>
      </c>
      <c r="O356">
        <v>0</v>
      </c>
      <c r="P356">
        <v>0</v>
      </c>
      <c r="Q356">
        <v>0</v>
      </c>
      <c r="R356">
        <v>0</v>
      </c>
      <c r="S356" t="s">
        <v>32</v>
      </c>
      <c r="T356">
        <v>15355</v>
      </c>
      <c r="U356">
        <v>542</v>
      </c>
      <c r="V356" t="s">
        <v>1740</v>
      </c>
      <c r="W356">
        <v>0</v>
      </c>
      <c r="X356">
        <v>0</v>
      </c>
      <c r="Y356" t="s">
        <v>34</v>
      </c>
      <c r="Z356">
        <v>9</v>
      </c>
      <c r="AA356" t="s">
        <v>34</v>
      </c>
      <c r="AB356" t="s">
        <v>33</v>
      </c>
      <c r="AC356" t="s">
        <v>34</v>
      </c>
      <c r="AD356">
        <v>0</v>
      </c>
      <c r="AE356" t="s">
        <v>33</v>
      </c>
      <c r="AF356" t="s">
        <v>35</v>
      </c>
      <c r="AI356" s="14" t="s">
        <v>1756</v>
      </c>
    </row>
    <row r="357" spans="1:35" x14ac:dyDescent="0.6">
      <c r="A357">
        <v>69160660960</v>
      </c>
      <c r="B357" t="s">
        <v>403</v>
      </c>
      <c r="C357">
        <v>56366655975</v>
      </c>
      <c r="D357" t="s">
        <v>265</v>
      </c>
      <c r="E357" s="2">
        <v>33800</v>
      </c>
      <c r="F357">
        <v>6.65</v>
      </c>
      <c r="G357" s="3">
        <v>33246</v>
      </c>
      <c r="H357" s="3">
        <v>32243.95</v>
      </c>
      <c r="I357" s="26">
        <f t="shared" si="14"/>
        <v>0</v>
      </c>
      <c r="J357" s="3">
        <v>0</v>
      </c>
      <c r="K357" s="26">
        <f t="shared" si="13"/>
        <v>0</v>
      </c>
      <c r="L357" s="4">
        <v>44601</v>
      </c>
      <c r="M357">
        <v>19</v>
      </c>
      <c r="N357">
        <v>19</v>
      </c>
      <c r="O357">
        <v>0</v>
      </c>
      <c r="P357">
        <v>0</v>
      </c>
      <c r="Q357">
        <v>0</v>
      </c>
      <c r="R357">
        <v>0</v>
      </c>
      <c r="S357" t="s">
        <v>32</v>
      </c>
      <c r="T357">
        <v>15355</v>
      </c>
      <c r="U357">
        <v>280</v>
      </c>
      <c r="V357" t="s">
        <v>1740</v>
      </c>
      <c r="W357">
        <v>0</v>
      </c>
      <c r="X357">
        <v>0</v>
      </c>
      <c r="AA357" t="s">
        <v>34</v>
      </c>
      <c r="AB357" t="s">
        <v>33</v>
      </c>
      <c r="AC357" t="s">
        <v>34</v>
      </c>
      <c r="AD357">
        <v>0</v>
      </c>
      <c r="AE357" t="s">
        <v>33</v>
      </c>
      <c r="AF357" t="s">
        <v>35</v>
      </c>
      <c r="AG357" s="4">
        <v>44678</v>
      </c>
      <c r="AH357">
        <v>999</v>
      </c>
      <c r="AI357" s="14" t="s">
        <v>1756</v>
      </c>
    </row>
    <row r="358" spans="1:35" x14ac:dyDescent="0.6">
      <c r="A358">
        <v>69169616611</v>
      </c>
      <c r="B358" t="s">
        <v>403</v>
      </c>
      <c r="C358">
        <v>55015999195</v>
      </c>
      <c r="D358" t="s">
        <v>271</v>
      </c>
      <c r="E358" s="2">
        <v>41000</v>
      </c>
      <c r="F358">
        <v>6.65</v>
      </c>
      <c r="G358" s="3">
        <v>38326</v>
      </c>
      <c r="H358" s="3">
        <v>34288.74</v>
      </c>
      <c r="I358" s="26">
        <f t="shared" si="14"/>
        <v>0</v>
      </c>
      <c r="J358" s="3">
        <v>0</v>
      </c>
      <c r="K358" s="26">
        <f t="shared" si="13"/>
        <v>0</v>
      </c>
      <c r="L358" s="4">
        <v>44602</v>
      </c>
      <c r="M358">
        <v>19</v>
      </c>
      <c r="N358">
        <v>19</v>
      </c>
      <c r="O358">
        <v>0</v>
      </c>
      <c r="P358">
        <v>0</v>
      </c>
      <c r="Q358">
        <v>0</v>
      </c>
      <c r="R358">
        <v>0</v>
      </c>
      <c r="S358" t="s">
        <v>32</v>
      </c>
      <c r="T358">
        <v>15355</v>
      </c>
      <c r="U358">
        <v>381</v>
      </c>
      <c r="V358" t="s">
        <v>1740</v>
      </c>
      <c r="W358">
        <v>0</v>
      </c>
      <c r="X358">
        <v>0</v>
      </c>
      <c r="Y358" t="s">
        <v>34</v>
      </c>
      <c r="Z358">
        <v>9</v>
      </c>
      <c r="AA358" t="s">
        <v>34</v>
      </c>
      <c r="AB358" t="s">
        <v>33</v>
      </c>
      <c r="AC358" t="s">
        <v>34</v>
      </c>
      <c r="AD358">
        <v>0</v>
      </c>
      <c r="AE358" t="s">
        <v>33</v>
      </c>
      <c r="AF358" t="s">
        <v>35</v>
      </c>
      <c r="AI358" s="14" t="s">
        <v>1756</v>
      </c>
    </row>
    <row r="359" spans="1:35" x14ac:dyDescent="0.6">
      <c r="A359">
        <v>69166999695</v>
      </c>
      <c r="B359" t="s">
        <v>403</v>
      </c>
      <c r="C359">
        <v>55515169555</v>
      </c>
      <c r="D359" t="s">
        <v>404</v>
      </c>
      <c r="E359" s="2">
        <v>46000</v>
      </c>
      <c r="F359">
        <v>6.65</v>
      </c>
      <c r="G359" s="3">
        <v>44377</v>
      </c>
      <c r="H359" s="3">
        <v>41453.47</v>
      </c>
      <c r="I359" s="26">
        <f t="shared" si="14"/>
        <v>0</v>
      </c>
      <c r="J359" s="3">
        <v>0</v>
      </c>
      <c r="K359" s="26">
        <f t="shared" si="13"/>
        <v>0</v>
      </c>
      <c r="L359" s="4">
        <v>44607</v>
      </c>
      <c r="M359">
        <v>19</v>
      </c>
      <c r="N359">
        <v>19</v>
      </c>
      <c r="O359">
        <v>0</v>
      </c>
      <c r="P359">
        <v>0</v>
      </c>
      <c r="Q359">
        <v>0</v>
      </c>
      <c r="R359">
        <v>0</v>
      </c>
      <c r="S359" t="s">
        <v>32</v>
      </c>
      <c r="T359">
        <v>15355</v>
      </c>
      <c r="U359">
        <v>374</v>
      </c>
      <c r="V359" t="s">
        <v>1740</v>
      </c>
      <c r="W359">
        <v>0</v>
      </c>
      <c r="X359">
        <v>0</v>
      </c>
      <c r="Y359" t="s">
        <v>34</v>
      </c>
      <c r="Z359">
        <v>9</v>
      </c>
      <c r="AA359" t="s">
        <v>34</v>
      </c>
      <c r="AB359" t="s">
        <v>33</v>
      </c>
      <c r="AC359" t="s">
        <v>34</v>
      </c>
      <c r="AD359">
        <v>0</v>
      </c>
      <c r="AE359" t="s">
        <v>33</v>
      </c>
      <c r="AF359" t="s">
        <v>35</v>
      </c>
      <c r="AG359" s="4">
        <v>44676</v>
      </c>
      <c r="AH359">
        <v>999</v>
      </c>
      <c r="AI359" s="14" t="s">
        <v>1756</v>
      </c>
    </row>
    <row r="360" spans="1:35" x14ac:dyDescent="0.6">
      <c r="A360">
        <v>69161501610</v>
      </c>
      <c r="B360" t="s">
        <v>403</v>
      </c>
      <c r="C360">
        <v>90509550555</v>
      </c>
      <c r="D360" t="s">
        <v>254</v>
      </c>
      <c r="E360" s="2">
        <v>114000</v>
      </c>
      <c r="F360">
        <v>6.65</v>
      </c>
      <c r="G360" s="3">
        <v>104948</v>
      </c>
      <c r="H360" s="3">
        <v>93584.960000000006</v>
      </c>
      <c r="I360" s="26">
        <f t="shared" si="14"/>
        <v>0</v>
      </c>
      <c r="J360" s="3">
        <v>0</v>
      </c>
      <c r="K360" s="26">
        <f t="shared" si="13"/>
        <v>0</v>
      </c>
      <c r="L360" s="4">
        <v>44617</v>
      </c>
      <c r="M360">
        <v>19</v>
      </c>
      <c r="N360">
        <v>19</v>
      </c>
      <c r="O360">
        <v>0</v>
      </c>
      <c r="P360">
        <v>0</v>
      </c>
      <c r="Q360">
        <v>0</v>
      </c>
      <c r="R360">
        <v>0</v>
      </c>
      <c r="S360" t="s">
        <v>32</v>
      </c>
      <c r="T360">
        <v>15355</v>
      </c>
      <c r="U360" s="2">
        <v>1234</v>
      </c>
      <c r="V360" t="s">
        <v>1740</v>
      </c>
      <c r="W360">
        <v>0</v>
      </c>
      <c r="X360">
        <v>0</v>
      </c>
      <c r="Y360" t="s">
        <v>34</v>
      </c>
      <c r="Z360">
        <v>9</v>
      </c>
      <c r="AA360" t="s">
        <v>34</v>
      </c>
      <c r="AB360" t="s">
        <v>33</v>
      </c>
      <c r="AC360" t="s">
        <v>34</v>
      </c>
      <c r="AD360">
        <v>0</v>
      </c>
      <c r="AE360" t="s">
        <v>33</v>
      </c>
      <c r="AF360" t="s">
        <v>35</v>
      </c>
      <c r="AG360" s="4">
        <v>44671</v>
      </c>
      <c r="AH360">
        <v>999</v>
      </c>
      <c r="AI360" s="14" t="s">
        <v>1756</v>
      </c>
    </row>
    <row r="361" spans="1:35" x14ac:dyDescent="0.6">
      <c r="A361">
        <v>69111910996</v>
      </c>
      <c r="B361" t="s">
        <v>403</v>
      </c>
      <c r="C361">
        <v>55533775796</v>
      </c>
      <c r="D361" t="s">
        <v>405</v>
      </c>
      <c r="E361" s="2">
        <v>103400</v>
      </c>
      <c r="F361">
        <v>6.65</v>
      </c>
      <c r="G361" s="3">
        <v>101523</v>
      </c>
      <c r="H361" s="3">
        <v>98808.13</v>
      </c>
      <c r="I361" s="26">
        <f t="shared" si="14"/>
        <v>0</v>
      </c>
      <c r="J361" s="3">
        <v>0</v>
      </c>
      <c r="K361" s="26">
        <f t="shared" si="13"/>
        <v>0</v>
      </c>
      <c r="L361" s="4">
        <v>44621</v>
      </c>
      <c r="M361">
        <v>19</v>
      </c>
      <c r="N361">
        <v>19</v>
      </c>
      <c r="O361">
        <v>0</v>
      </c>
      <c r="P361">
        <v>0</v>
      </c>
      <c r="Q361">
        <v>0</v>
      </c>
      <c r="R361">
        <v>0</v>
      </c>
      <c r="S361" t="s">
        <v>32</v>
      </c>
      <c r="T361">
        <v>15355</v>
      </c>
      <c r="U361">
        <v>853</v>
      </c>
      <c r="V361" t="s">
        <v>1740</v>
      </c>
      <c r="W361">
        <v>0</v>
      </c>
      <c r="X361">
        <v>0</v>
      </c>
      <c r="Y361" t="s">
        <v>34</v>
      </c>
      <c r="Z361">
        <v>9</v>
      </c>
      <c r="AA361" t="s">
        <v>34</v>
      </c>
      <c r="AB361" t="s">
        <v>33</v>
      </c>
      <c r="AC361" t="s">
        <v>34</v>
      </c>
      <c r="AD361">
        <v>0</v>
      </c>
      <c r="AE361" t="s">
        <v>33</v>
      </c>
      <c r="AF361" t="s">
        <v>35</v>
      </c>
      <c r="AG361" s="4">
        <v>44668</v>
      </c>
      <c r="AH361">
        <v>0</v>
      </c>
      <c r="AI361" s="14" t="s">
        <v>1756</v>
      </c>
    </row>
    <row r="362" spans="1:35" x14ac:dyDescent="0.6">
      <c r="A362">
        <v>69119066699</v>
      </c>
      <c r="B362" t="s">
        <v>403</v>
      </c>
      <c r="C362">
        <v>50053916399</v>
      </c>
      <c r="D362" t="s">
        <v>256</v>
      </c>
      <c r="E362" s="2">
        <v>228000</v>
      </c>
      <c r="F362">
        <v>6.65</v>
      </c>
      <c r="G362" s="3">
        <v>225511</v>
      </c>
      <c r="H362" s="3">
        <v>213232.99</v>
      </c>
      <c r="I362" s="26">
        <f t="shared" si="14"/>
        <v>0</v>
      </c>
      <c r="J362" s="3">
        <v>0</v>
      </c>
      <c r="K362" s="26">
        <f t="shared" si="13"/>
        <v>0</v>
      </c>
      <c r="L362" s="4">
        <v>44621</v>
      </c>
      <c r="M362">
        <v>19</v>
      </c>
      <c r="N362">
        <v>19</v>
      </c>
      <c r="O362">
        <v>0</v>
      </c>
      <c r="P362">
        <v>0</v>
      </c>
      <c r="Q362">
        <v>0</v>
      </c>
      <c r="R362">
        <v>0</v>
      </c>
      <c r="S362" t="s">
        <v>32</v>
      </c>
      <c r="T362">
        <v>15355</v>
      </c>
      <c r="U362" s="2">
        <v>1730</v>
      </c>
      <c r="V362" t="s">
        <v>1740</v>
      </c>
      <c r="W362">
        <v>0</v>
      </c>
      <c r="X362">
        <v>0</v>
      </c>
      <c r="Y362" t="s">
        <v>34</v>
      </c>
      <c r="Z362">
        <v>9</v>
      </c>
      <c r="AA362" t="s">
        <v>34</v>
      </c>
      <c r="AB362" t="s">
        <v>33</v>
      </c>
      <c r="AC362" t="s">
        <v>34</v>
      </c>
      <c r="AD362">
        <v>0</v>
      </c>
      <c r="AE362" t="s">
        <v>33</v>
      </c>
      <c r="AF362" t="s">
        <v>35</v>
      </c>
      <c r="AI362" s="14" t="s">
        <v>1756</v>
      </c>
    </row>
    <row r="363" spans="1:35" x14ac:dyDescent="0.6">
      <c r="A363">
        <v>69190111591</v>
      </c>
      <c r="B363" t="s">
        <v>403</v>
      </c>
      <c r="C363">
        <v>90517033591</v>
      </c>
      <c r="D363" t="s">
        <v>257</v>
      </c>
      <c r="E363" s="2">
        <v>82100</v>
      </c>
      <c r="F363">
        <v>6.65</v>
      </c>
      <c r="G363" s="3">
        <v>76677</v>
      </c>
      <c r="H363" s="3">
        <v>73725</v>
      </c>
      <c r="I363" s="26">
        <f t="shared" si="14"/>
        <v>0</v>
      </c>
      <c r="J363" s="3">
        <v>0</v>
      </c>
      <c r="K363" s="26">
        <f t="shared" si="13"/>
        <v>0</v>
      </c>
      <c r="L363" s="4">
        <v>44624</v>
      </c>
      <c r="M363">
        <v>24</v>
      </c>
      <c r="N363">
        <v>24</v>
      </c>
      <c r="O363">
        <v>0</v>
      </c>
      <c r="P363">
        <v>0</v>
      </c>
      <c r="Q363">
        <v>0</v>
      </c>
      <c r="R363">
        <v>0</v>
      </c>
      <c r="S363" t="s">
        <v>32</v>
      </c>
      <c r="T363">
        <v>15355</v>
      </c>
      <c r="U363">
        <v>677</v>
      </c>
      <c r="V363" t="s">
        <v>1740</v>
      </c>
      <c r="W363">
        <v>0</v>
      </c>
      <c r="X363">
        <v>0</v>
      </c>
      <c r="Y363" t="s">
        <v>34</v>
      </c>
      <c r="Z363">
        <v>9</v>
      </c>
      <c r="AA363" t="s">
        <v>34</v>
      </c>
      <c r="AB363" t="s">
        <v>33</v>
      </c>
      <c r="AC363" t="s">
        <v>34</v>
      </c>
      <c r="AD363">
        <v>0</v>
      </c>
      <c r="AE363" t="s">
        <v>33</v>
      </c>
      <c r="AF363" t="s">
        <v>35</v>
      </c>
      <c r="AG363" s="4">
        <v>44816</v>
      </c>
      <c r="AH363">
        <v>999</v>
      </c>
      <c r="AI363" s="14" t="s">
        <v>1756</v>
      </c>
    </row>
    <row r="364" spans="1:35" x14ac:dyDescent="0.6">
      <c r="A364">
        <v>69969599969</v>
      </c>
      <c r="B364" t="s">
        <v>403</v>
      </c>
      <c r="C364">
        <v>50095399955</v>
      </c>
      <c r="D364" t="s">
        <v>267</v>
      </c>
      <c r="E364" s="2">
        <v>121500</v>
      </c>
      <c r="F364">
        <v>6.65</v>
      </c>
      <c r="G364" s="3">
        <v>119107</v>
      </c>
      <c r="H364" s="3">
        <v>119051</v>
      </c>
      <c r="I364" s="26">
        <f t="shared" si="14"/>
        <v>0</v>
      </c>
      <c r="J364" s="3">
        <v>0</v>
      </c>
      <c r="K364" s="26">
        <f t="shared" si="13"/>
        <v>0</v>
      </c>
      <c r="L364" s="4">
        <v>44647</v>
      </c>
      <c r="M364">
        <v>7</v>
      </c>
      <c r="N364">
        <v>7</v>
      </c>
      <c r="O364">
        <v>0</v>
      </c>
      <c r="P364">
        <v>0</v>
      </c>
      <c r="Q364">
        <v>0</v>
      </c>
      <c r="R364">
        <v>0</v>
      </c>
      <c r="S364" t="s">
        <v>32</v>
      </c>
      <c r="T364">
        <v>15355</v>
      </c>
      <c r="U364">
        <v>942</v>
      </c>
      <c r="V364" t="s">
        <v>1740</v>
      </c>
      <c r="W364">
        <v>0</v>
      </c>
      <c r="X364">
        <v>0</v>
      </c>
      <c r="Y364" t="s">
        <v>34</v>
      </c>
      <c r="Z364">
        <v>9</v>
      </c>
      <c r="AA364" t="s">
        <v>34</v>
      </c>
      <c r="AB364" t="s">
        <v>33</v>
      </c>
      <c r="AC364" t="s">
        <v>34</v>
      </c>
      <c r="AD364">
        <v>0</v>
      </c>
      <c r="AE364" t="s">
        <v>33</v>
      </c>
      <c r="AF364" t="s">
        <v>35</v>
      </c>
      <c r="AG364" s="4">
        <v>45162</v>
      </c>
      <c r="AH364">
        <v>0</v>
      </c>
      <c r="AI364" s="14" t="s">
        <v>1756</v>
      </c>
    </row>
    <row r="365" spans="1:35" x14ac:dyDescent="0.6">
      <c r="A365">
        <v>69669596151</v>
      </c>
      <c r="B365" t="s">
        <v>403</v>
      </c>
      <c r="C365">
        <v>90135900035</v>
      </c>
      <c r="D365" t="s">
        <v>315</v>
      </c>
      <c r="E365" s="2">
        <v>256500</v>
      </c>
      <c r="F365">
        <v>6.65</v>
      </c>
      <c r="G365" s="3">
        <v>252509</v>
      </c>
      <c r="H365" s="3">
        <v>251655</v>
      </c>
      <c r="I365" s="26">
        <f t="shared" si="14"/>
        <v>0</v>
      </c>
      <c r="J365" s="3">
        <v>0</v>
      </c>
      <c r="K365" s="26">
        <f t="shared" si="13"/>
        <v>0</v>
      </c>
      <c r="L365" s="4">
        <v>44738</v>
      </c>
      <c r="M365">
        <v>14</v>
      </c>
      <c r="N365">
        <v>14</v>
      </c>
      <c r="O365">
        <v>0</v>
      </c>
      <c r="P365">
        <v>0</v>
      </c>
      <c r="Q365">
        <v>0</v>
      </c>
      <c r="R365">
        <v>0</v>
      </c>
      <c r="S365" t="s">
        <v>32</v>
      </c>
      <c r="T365">
        <v>15355</v>
      </c>
      <c r="U365" s="2">
        <v>1655</v>
      </c>
      <c r="V365" t="s">
        <v>1740</v>
      </c>
      <c r="W365">
        <v>0</v>
      </c>
      <c r="X365">
        <v>0</v>
      </c>
      <c r="Y365" t="s">
        <v>34</v>
      </c>
      <c r="Z365">
        <v>9</v>
      </c>
      <c r="AA365" t="s">
        <v>34</v>
      </c>
      <c r="AB365" t="s">
        <v>33</v>
      </c>
      <c r="AC365" t="s">
        <v>34</v>
      </c>
      <c r="AD365">
        <v>0</v>
      </c>
      <c r="AE365" t="s">
        <v>33</v>
      </c>
      <c r="AF365" t="s">
        <v>35</v>
      </c>
      <c r="AG365" s="4">
        <v>45075</v>
      </c>
      <c r="AH365">
        <v>999</v>
      </c>
      <c r="AI365" s="14" t="s">
        <v>1756</v>
      </c>
    </row>
    <row r="366" spans="1:35" x14ac:dyDescent="0.6">
      <c r="A366">
        <v>69611661915</v>
      </c>
      <c r="B366" t="s">
        <v>403</v>
      </c>
      <c r="C366">
        <v>90959599317</v>
      </c>
      <c r="D366" t="s">
        <v>335</v>
      </c>
      <c r="E366" s="2">
        <v>52800</v>
      </c>
      <c r="F366">
        <v>6.65</v>
      </c>
      <c r="G366" s="3">
        <v>51395</v>
      </c>
      <c r="H366" s="3">
        <v>49655</v>
      </c>
      <c r="I366" s="26">
        <f t="shared" si="14"/>
        <v>0</v>
      </c>
      <c r="J366" s="3">
        <v>0</v>
      </c>
      <c r="K366" s="26">
        <f t="shared" si="13"/>
        <v>0</v>
      </c>
      <c r="L366" s="4">
        <v>44746</v>
      </c>
      <c r="M366">
        <v>20</v>
      </c>
      <c r="N366">
        <v>20</v>
      </c>
      <c r="O366">
        <v>0</v>
      </c>
      <c r="P366">
        <v>0</v>
      </c>
      <c r="Q366">
        <v>0</v>
      </c>
      <c r="R366">
        <v>0</v>
      </c>
      <c r="S366" t="s">
        <v>32</v>
      </c>
      <c r="T366">
        <v>15355</v>
      </c>
      <c r="U366">
        <v>363</v>
      </c>
      <c r="V366" t="s">
        <v>1740</v>
      </c>
      <c r="W366">
        <v>0</v>
      </c>
      <c r="X366">
        <v>0</v>
      </c>
      <c r="AA366" t="s">
        <v>34</v>
      </c>
      <c r="AB366" t="s">
        <v>33</v>
      </c>
      <c r="AC366" t="s">
        <v>34</v>
      </c>
      <c r="AD366">
        <v>0</v>
      </c>
      <c r="AE366" t="s">
        <v>33</v>
      </c>
      <c r="AF366" t="s">
        <v>35</v>
      </c>
      <c r="AG366" s="4">
        <v>45023</v>
      </c>
      <c r="AH366">
        <v>999</v>
      </c>
      <c r="AI366" s="14" t="s">
        <v>1756</v>
      </c>
    </row>
    <row r="367" spans="1:35" x14ac:dyDescent="0.6">
      <c r="A367">
        <v>69619159906</v>
      </c>
      <c r="B367" t="s">
        <v>403</v>
      </c>
      <c r="C367">
        <v>57553709557</v>
      </c>
      <c r="D367" t="s">
        <v>285</v>
      </c>
      <c r="E367" s="2">
        <v>28000</v>
      </c>
      <c r="F367">
        <v>6.65</v>
      </c>
      <c r="G367" s="3">
        <v>26485</v>
      </c>
      <c r="H367" s="3">
        <v>25931</v>
      </c>
      <c r="I367" s="26">
        <f t="shared" si="14"/>
        <v>0</v>
      </c>
      <c r="J367" s="3">
        <v>0</v>
      </c>
      <c r="K367" s="26">
        <f t="shared" si="13"/>
        <v>0</v>
      </c>
      <c r="L367" s="4">
        <v>44749</v>
      </c>
      <c r="M367">
        <v>20</v>
      </c>
      <c r="N367">
        <v>20</v>
      </c>
      <c r="O367">
        <v>0</v>
      </c>
      <c r="P367">
        <v>0</v>
      </c>
      <c r="Q367">
        <v>0</v>
      </c>
      <c r="R367">
        <v>0</v>
      </c>
      <c r="S367" t="s">
        <v>32</v>
      </c>
      <c r="T367">
        <v>15355</v>
      </c>
      <c r="U367">
        <v>212</v>
      </c>
      <c r="V367" t="s">
        <v>1740</v>
      </c>
      <c r="W367">
        <v>0</v>
      </c>
      <c r="X367">
        <v>0</v>
      </c>
      <c r="Y367" t="s">
        <v>34</v>
      </c>
      <c r="Z367">
        <v>9</v>
      </c>
      <c r="AA367" t="s">
        <v>34</v>
      </c>
      <c r="AB367" t="s">
        <v>33</v>
      </c>
      <c r="AC367" t="s">
        <v>34</v>
      </c>
      <c r="AD367">
        <v>0</v>
      </c>
      <c r="AE367" t="s">
        <v>33</v>
      </c>
      <c r="AF367" t="s">
        <v>35</v>
      </c>
      <c r="AG367" s="4">
        <v>45121</v>
      </c>
      <c r="AH367">
        <v>0</v>
      </c>
      <c r="AI367" s="14" t="s">
        <v>1756</v>
      </c>
    </row>
    <row r="368" spans="1:35" x14ac:dyDescent="0.6">
      <c r="A368">
        <v>69696911911</v>
      </c>
      <c r="B368" t="s">
        <v>403</v>
      </c>
      <c r="C368">
        <v>55050960355</v>
      </c>
      <c r="D368" t="s">
        <v>284</v>
      </c>
      <c r="E368" s="2">
        <v>109000</v>
      </c>
      <c r="F368">
        <v>6.65</v>
      </c>
      <c r="G368" s="3">
        <v>107129</v>
      </c>
      <c r="H368" s="3">
        <v>104329</v>
      </c>
      <c r="I368" s="26">
        <f t="shared" si="14"/>
        <v>0</v>
      </c>
      <c r="J368" s="3">
        <v>0</v>
      </c>
      <c r="K368" s="26">
        <f t="shared" si="13"/>
        <v>0</v>
      </c>
      <c r="L368" s="4">
        <v>44755</v>
      </c>
      <c r="M368">
        <v>20</v>
      </c>
      <c r="N368">
        <v>20</v>
      </c>
      <c r="O368">
        <v>0</v>
      </c>
      <c r="P368">
        <v>0</v>
      </c>
      <c r="Q368">
        <v>0</v>
      </c>
      <c r="R368">
        <v>0</v>
      </c>
      <c r="S368" t="s">
        <v>32</v>
      </c>
      <c r="T368">
        <v>15355</v>
      </c>
      <c r="U368">
        <v>700</v>
      </c>
      <c r="V368" t="s">
        <v>1740</v>
      </c>
      <c r="W368">
        <v>0</v>
      </c>
      <c r="X368">
        <v>0</v>
      </c>
      <c r="Y368" t="s">
        <v>34</v>
      </c>
      <c r="Z368">
        <v>9</v>
      </c>
      <c r="AA368" t="s">
        <v>34</v>
      </c>
      <c r="AB368" t="s">
        <v>33</v>
      </c>
      <c r="AC368" t="s">
        <v>34</v>
      </c>
      <c r="AD368">
        <v>0</v>
      </c>
      <c r="AE368" t="s">
        <v>33</v>
      </c>
      <c r="AF368" t="s">
        <v>35</v>
      </c>
      <c r="AI368" s="14" t="s">
        <v>1756</v>
      </c>
    </row>
    <row r="369" spans="1:35" x14ac:dyDescent="0.6">
      <c r="A369">
        <v>69665699011</v>
      </c>
      <c r="B369" t="s">
        <v>403</v>
      </c>
      <c r="C369">
        <v>55559309613</v>
      </c>
      <c r="D369" t="s">
        <v>249</v>
      </c>
      <c r="E369" s="2">
        <v>98000</v>
      </c>
      <c r="F369">
        <v>6.65</v>
      </c>
      <c r="G369" s="3">
        <v>94509</v>
      </c>
      <c r="H369" s="3">
        <v>92989</v>
      </c>
      <c r="I369" s="26">
        <f t="shared" si="14"/>
        <v>0</v>
      </c>
      <c r="J369" s="3">
        <v>0</v>
      </c>
      <c r="K369" s="26">
        <f t="shared" si="13"/>
        <v>0</v>
      </c>
      <c r="L369" s="4">
        <v>44809</v>
      </c>
      <c r="M369">
        <v>18</v>
      </c>
      <c r="N369">
        <v>18</v>
      </c>
      <c r="O369">
        <v>0</v>
      </c>
      <c r="P369">
        <v>0</v>
      </c>
      <c r="Q369">
        <v>0</v>
      </c>
      <c r="R369">
        <v>0</v>
      </c>
      <c r="S369" t="s">
        <v>32</v>
      </c>
      <c r="T369">
        <v>15355</v>
      </c>
      <c r="U369">
        <v>740</v>
      </c>
      <c r="V369" t="s">
        <v>1740</v>
      </c>
      <c r="W369">
        <v>0</v>
      </c>
      <c r="X369">
        <v>0</v>
      </c>
      <c r="Y369" t="s">
        <v>34</v>
      </c>
      <c r="Z369">
        <v>9</v>
      </c>
      <c r="AA369" t="s">
        <v>34</v>
      </c>
      <c r="AB369" t="s">
        <v>33</v>
      </c>
      <c r="AC369" t="s">
        <v>34</v>
      </c>
      <c r="AD369">
        <v>0</v>
      </c>
      <c r="AE369" t="s">
        <v>33</v>
      </c>
      <c r="AF369" t="s">
        <v>35</v>
      </c>
      <c r="AG369" s="4">
        <v>45332</v>
      </c>
      <c r="AH369">
        <v>0</v>
      </c>
      <c r="AI369" s="14" t="s">
        <v>1756</v>
      </c>
    </row>
    <row r="370" spans="1:35" x14ac:dyDescent="0.6">
      <c r="A370">
        <v>69656966695</v>
      </c>
      <c r="B370" t="s">
        <v>403</v>
      </c>
      <c r="C370">
        <v>57509916395</v>
      </c>
      <c r="D370" t="s">
        <v>311</v>
      </c>
      <c r="E370" s="2">
        <v>39000</v>
      </c>
      <c r="F370">
        <v>6.65</v>
      </c>
      <c r="G370" s="3">
        <v>37814</v>
      </c>
      <c r="H370" s="3">
        <v>36476</v>
      </c>
      <c r="I370" s="26">
        <f t="shared" si="14"/>
        <v>0</v>
      </c>
      <c r="J370" s="3">
        <v>0</v>
      </c>
      <c r="K370" s="26">
        <f t="shared" si="13"/>
        <v>0</v>
      </c>
      <c r="L370" s="4">
        <v>44816</v>
      </c>
      <c r="M370">
        <v>18</v>
      </c>
      <c r="N370">
        <v>18</v>
      </c>
      <c r="O370">
        <v>0</v>
      </c>
      <c r="P370">
        <v>0</v>
      </c>
      <c r="Q370">
        <v>0</v>
      </c>
      <c r="R370">
        <v>0</v>
      </c>
      <c r="S370" t="s">
        <v>32</v>
      </c>
      <c r="T370">
        <v>15355</v>
      </c>
      <c r="U370">
        <v>267</v>
      </c>
      <c r="V370" t="s">
        <v>1740</v>
      </c>
      <c r="W370">
        <v>0</v>
      </c>
      <c r="X370">
        <v>0</v>
      </c>
      <c r="Y370" t="s">
        <v>34</v>
      </c>
      <c r="Z370">
        <v>9</v>
      </c>
      <c r="AA370" t="s">
        <v>34</v>
      </c>
      <c r="AB370" t="s">
        <v>33</v>
      </c>
      <c r="AC370" t="s">
        <v>34</v>
      </c>
      <c r="AD370">
        <v>0</v>
      </c>
      <c r="AE370" t="s">
        <v>33</v>
      </c>
      <c r="AF370" t="s">
        <v>35</v>
      </c>
      <c r="AG370" s="4">
        <v>44891</v>
      </c>
      <c r="AH370">
        <v>0</v>
      </c>
      <c r="AI370" s="14" t="s">
        <v>1756</v>
      </c>
    </row>
    <row r="371" spans="1:35" x14ac:dyDescent="0.6">
      <c r="A371">
        <v>69656969509</v>
      </c>
      <c r="B371" t="s">
        <v>403</v>
      </c>
      <c r="C371">
        <v>56799715999</v>
      </c>
      <c r="D371" t="s">
        <v>316</v>
      </c>
      <c r="E371" s="2">
        <v>198000</v>
      </c>
      <c r="F371">
        <v>6.65</v>
      </c>
      <c r="G371" s="3">
        <v>190729</v>
      </c>
      <c r="H371" s="3">
        <v>186864.27</v>
      </c>
      <c r="I371" s="26">
        <f t="shared" si="14"/>
        <v>0</v>
      </c>
      <c r="J371" s="3">
        <v>0</v>
      </c>
      <c r="K371" s="26">
        <f t="shared" si="13"/>
        <v>0</v>
      </c>
      <c r="L371" s="4">
        <v>44816</v>
      </c>
      <c r="M371">
        <v>18</v>
      </c>
      <c r="N371">
        <v>18</v>
      </c>
      <c r="O371">
        <v>0</v>
      </c>
      <c r="P371">
        <v>0</v>
      </c>
      <c r="Q371">
        <v>0</v>
      </c>
      <c r="R371">
        <v>0</v>
      </c>
      <c r="S371" t="s">
        <v>32</v>
      </c>
      <c r="T371">
        <v>15355</v>
      </c>
      <c r="U371" s="2">
        <v>1494</v>
      </c>
      <c r="V371" t="s">
        <v>1740</v>
      </c>
      <c r="W371">
        <v>0</v>
      </c>
      <c r="X371">
        <v>0</v>
      </c>
      <c r="Y371" t="s">
        <v>34</v>
      </c>
      <c r="Z371">
        <v>9</v>
      </c>
      <c r="AA371" t="s">
        <v>34</v>
      </c>
      <c r="AB371" t="s">
        <v>33</v>
      </c>
      <c r="AC371" t="s">
        <v>34</v>
      </c>
      <c r="AD371">
        <v>0</v>
      </c>
      <c r="AE371" t="s">
        <v>33</v>
      </c>
      <c r="AF371" t="s">
        <v>35</v>
      </c>
      <c r="AG371" s="4">
        <v>45000</v>
      </c>
      <c r="AH371">
        <v>999</v>
      </c>
      <c r="AI371" s="14" t="s">
        <v>1756</v>
      </c>
    </row>
    <row r="372" spans="1:35" x14ac:dyDescent="0.6">
      <c r="A372">
        <v>69616661969</v>
      </c>
      <c r="B372" t="s">
        <v>403</v>
      </c>
      <c r="C372">
        <v>55661793963</v>
      </c>
      <c r="D372" t="s">
        <v>287</v>
      </c>
      <c r="E372" s="2">
        <v>58000</v>
      </c>
      <c r="F372">
        <v>6.65</v>
      </c>
      <c r="G372" s="3">
        <v>54607</v>
      </c>
      <c r="H372" s="3">
        <v>53944</v>
      </c>
      <c r="I372" s="26">
        <f t="shared" si="14"/>
        <v>0</v>
      </c>
      <c r="J372" s="3">
        <v>0</v>
      </c>
      <c r="K372" s="26">
        <f t="shared" si="13"/>
        <v>0</v>
      </c>
      <c r="L372" s="4">
        <v>44858</v>
      </c>
      <c r="M372">
        <v>17</v>
      </c>
      <c r="N372">
        <v>17</v>
      </c>
      <c r="O372">
        <v>0</v>
      </c>
      <c r="P372">
        <v>0</v>
      </c>
      <c r="Q372">
        <v>0</v>
      </c>
      <c r="R372">
        <v>0</v>
      </c>
      <c r="S372" t="s">
        <v>32</v>
      </c>
      <c r="T372">
        <v>15355</v>
      </c>
      <c r="U372">
        <v>511</v>
      </c>
      <c r="V372" t="s">
        <v>1740</v>
      </c>
      <c r="W372">
        <v>0</v>
      </c>
      <c r="X372">
        <v>0</v>
      </c>
      <c r="Y372" t="s">
        <v>34</v>
      </c>
      <c r="Z372">
        <v>9</v>
      </c>
      <c r="AA372" t="s">
        <v>34</v>
      </c>
      <c r="AB372" t="s">
        <v>33</v>
      </c>
      <c r="AC372" t="s">
        <v>34</v>
      </c>
      <c r="AD372">
        <v>0</v>
      </c>
      <c r="AE372" t="s">
        <v>33</v>
      </c>
      <c r="AF372" t="s">
        <v>35</v>
      </c>
      <c r="AI372" s="14" t="s">
        <v>1756</v>
      </c>
    </row>
    <row r="373" spans="1:35" x14ac:dyDescent="0.6">
      <c r="A373">
        <v>69619959569</v>
      </c>
      <c r="B373" t="s">
        <v>403</v>
      </c>
      <c r="C373">
        <v>90637959395</v>
      </c>
      <c r="D373" t="s">
        <v>289</v>
      </c>
      <c r="E373" s="2">
        <v>57000</v>
      </c>
      <c r="F373">
        <v>6.65</v>
      </c>
      <c r="G373" s="3">
        <v>54243</v>
      </c>
      <c r="H373" s="3">
        <v>53920</v>
      </c>
      <c r="I373" s="26">
        <f t="shared" si="14"/>
        <v>0</v>
      </c>
      <c r="J373" s="3">
        <v>0</v>
      </c>
      <c r="K373" s="26">
        <f t="shared" si="13"/>
        <v>0</v>
      </c>
      <c r="L373" s="4">
        <v>44835</v>
      </c>
      <c r="M373">
        <v>17</v>
      </c>
      <c r="N373">
        <v>17</v>
      </c>
      <c r="O373">
        <v>0</v>
      </c>
      <c r="P373">
        <v>0</v>
      </c>
      <c r="Q373">
        <v>0</v>
      </c>
      <c r="R373">
        <v>0</v>
      </c>
      <c r="S373" t="s">
        <v>32</v>
      </c>
      <c r="T373">
        <v>15355</v>
      </c>
      <c r="U373">
        <v>431</v>
      </c>
      <c r="V373" t="s">
        <v>1740</v>
      </c>
      <c r="W373">
        <v>0</v>
      </c>
      <c r="X373">
        <v>0</v>
      </c>
      <c r="Y373" t="s">
        <v>34</v>
      </c>
      <c r="Z373">
        <v>9</v>
      </c>
      <c r="AA373" t="s">
        <v>34</v>
      </c>
      <c r="AB373" t="s">
        <v>33</v>
      </c>
      <c r="AC373" t="s">
        <v>34</v>
      </c>
      <c r="AD373">
        <v>0</v>
      </c>
      <c r="AE373" t="s">
        <v>33</v>
      </c>
      <c r="AF373" t="s">
        <v>35</v>
      </c>
      <c r="AI373" s="14" t="s">
        <v>1756</v>
      </c>
    </row>
    <row r="374" spans="1:35" x14ac:dyDescent="0.6">
      <c r="A374">
        <v>69619669096</v>
      </c>
      <c r="B374" t="s">
        <v>403</v>
      </c>
      <c r="C374">
        <v>55039165956</v>
      </c>
      <c r="D374" t="s">
        <v>288</v>
      </c>
      <c r="E374" s="2">
        <v>21000</v>
      </c>
      <c r="F374">
        <v>6.65</v>
      </c>
      <c r="G374" s="3">
        <v>20102</v>
      </c>
      <c r="H374" s="3">
        <v>19446</v>
      </c>
      <c r="I374" s="26">
        <f t="shared" si="14"/>
        <v>0</v>
      </c>
      <c r="J374" s="3">
        <v>0</v>
      </c>
      <c r="K374" s="26">
        <f t="shared" si="13"/>
        <v>0</v>
      </c>
      <c r="L374" s="4">
        <v>44827</v>
      </c>
      <c r="M374">
        <v>18</v>
      </c>
      <c r="N374">
        <v>18</v>
      </c>
      <c r="O374">
        <v>0</v>
      </c>
      <c r="P374">
        <v>0</v>
      </c>
      <c r="Q374">
        <v>0</v>
      </c>
      <c r="R374">
        <v>0</v>
      </c>
      <c r="S374" t="s">
        <v>32</v>
      </c>
      <c r="T374">
        <v>15355</v>
      </c>
      <c r="U374">
        <v>159</v>
      </c>
      <c r="V374" t="s">
        <v>1740</v>
      </c>
      <c r="W374">
        <v>0</v>
      </c>
      <c r="X374">
        <v>0</v>
      </c>
      <c r="Y374" t="s">
        <v>34</v>
      </c>
      <c r="Z374">
        <v>9</v>
      </c>
      <c r="AA374" t="s">
        <v>34</v>
      </c>
      <c r="AB374" t="s">
        <v>33</v>
      </c>
      <c r="AC374" t="s">
        <v>34</v>
      </c>
      <c r="AD374">
        <v>0</v>
      </c>
      <c r="AE374" t="s">
        <v>33</v>
      </c>
      <c r="AF374" t="s">
        <v>35</v>
      </c>
      <c r="AG374" s="4">
        <v>44891</v>
      </c>
      <c r="AH374">
        <v>0</v>
      </c>
      <c r="AI374" s="14" t="s">
        <v>1756</v>
      </c>
    </row>
    <row r="375" spans="1:35" x14ac:dyDescent="0.6">
      <c r="A375">
        <v>69696066669</v>
      </c>
      <c r="B375" t="s">
        <v>403</v>
      </c>
      <c r="C375">
        <v>55761939035</v>
      </c>
      <c r="D375" t="s">
        <v>290</v>
      </c>
      <c r="E375" s="2">
        <v>43000</v>
      </c>
      <c r="F375">
        <v>6.65</v>
      </c>
      <c r="G375" s="3">
        <v>37620</v>
      </c>
      <c r="H375" s="3">
        <v>36651</v>
      </c>
      <c r="I375" s="26">
        <f t="shared" si="14"/>
        <v>0</v>
      </c>
      <c r="J375" s="3">
        <v>0</v>
      </c>
      <c r="K375" s="26">
        <f t="shared" si="13"/>
        <v>0</v>
      </c>
      <c r="L375" s="4">
        <v>44855</v>
      </c>
      <c r="M375">
        <v>17</v>
      </c>
      <c r="N375">
        <v>17</v>
      </c>
      <c r="O375">
        <v>0</v>
      </c>
      <c r="P375">
        <v>0</v>
      </c>
      <c r="Q375">
        <v>0</v>
      </c>
      <c r="R375">
        <v>0</v>
      </c>
      <c r="S375" t="s">
        <v>32</v>
      </c>
      <c r="T375">
        <v>15355</v>
      </c>
      <c r="U375">
        <v>343</v>
      </c>
      <c r="V375" t="s">
        <v>1740</v>
      </c>
      <c r="W375">
        <v>0</v>
      </c>
      <c r="X375">
        <v>0</v>
      </c>
      <c r="Y375" t="s">
        <v>34</v>
      </c>
      <c r="Z375">
        <v>9</v>
      </c>
      <c r="AA375" t="s">
        <v>34</v>
      </c>
      <c r="AB375" t="s">
        <v>33</v>
      </c>
      <c r="AC375" t="s">
        <v>34</v>
      </c>
      <c r="AD375">
        <v>0</v>
      </c>
      <c r="AE375" t="s">
        <v>33</v>
      </c>
      <c r="AF375" t="s">
        <v>35</v>
      </c>
      <c r="AI375" s="14" t="s">
        <v>1756</v>
      </c>
    </row>
    <row r="376" spans="1:35" x14ac:dyDescent="0.6">
      <c r="A376">
        <v>69966969915</v>
      </c>
      <c r="B376" t="s">
        <v>403</v>
      </c>
      <c r="C376">
        <v>90639955777</v>
      </c>
      <c r="D376" t="s">
        <v>291</v>
      </c>
      <c r="E376" s="2">
        <v>41000</v>
      </c>
      <c r="F376">
        <v>6.65</v>
      </c>
      <c r="G376" s="3">
        <v>40131</v>
      </c>
      <c r="H376" s="3">
        <v>39923</v>
      </c>
      <c r="I376" s="26">
        <f t="shared" si="14"/>
        <v>0</v>
      </c>
      <c r="J376" s="3">
        <v>0</v>
      </c>
      <c r="K376" s="26">
        <f t="shared" si="13"/>
        <v>0</v>
      </c>
      <c r="L376" s="4">
        <v>44894</v>
      </c>
      <c r="M376">
        <v>16</v>
      </c>
      <c r="N376">
        <v>16</v>
      </c>
      <c r="O376">
        <v>0</v>
      </c>
      <c r="P376">
        <v>0</v>
      </c>
      <c r="Q376">
        <v>0</v>
      </c>
      <c r="R376">
        <v>0</v>
      </c>
      <c r="S376" t="s">
        <v>32</v>
      </c>
      <c r="T376">
        <v>15355</v>
      </c>
      <c r="U376">
        <v>264</v>
      </c>
      <c r="V376" t="s">
        <v>1740</v>
      </c>
      <c r="W376">
        <v>0</v>
      </c>
      <c r="X376">
        <v>0</v>
      </c>
      <c r="Y376" t="s">
        <v>34</v>
      </c>
      <c r="Z376">
        <v>9</v>
      </c>
      <c r="AA376" t="s">
        <v>34</v>
      </c>
      <c r="AB376" t="s">
        <v>33</v>
      </c>
      <c r="AC376" t="s">
        <v>34</v>
      </c>
      <c r="AD376">
        <v>0</v>
      </c>
      <c r="AE376" t="s">
        <v>33</v>
      </c>
      <c r="AF376" t="s">
        <v>35</v>
      </c>
      <c r="AG376" s="4">
        <v>45272</v>
      </c>
      <c r="AH376">
        <v>0</v>
      </c>
      <c r="AI376" s="14" t="s">
        <v>1756</v>
      </c>
    </row>
    <row r="377" spans="1:35" x14ac:dyDescent="0.6">
      <c r="A377">
        <v>69955591666</v>
      </c>
      <c r="B377" t="s">
        <v>403</v>
      </c>
      <c r="C377">
        <v>56975606575</v>
      </c>
      <c r="D377" t="s">
        <v>292</v>
      </c>
      <c r="E377" s="2">
        <v>89000</v>
      </c>
      <c r="F377">
        <v>6.65</v>
      </c>
      <c r="G377" s="3">
        <v>85756</v>
      </c>
      <c r="H377" s="3">
        <v>82336</v>
      </c>
      <c r="I377" s="26">
        <f t="shared" si="14"/>
        <v>0</v>
      </c>
      <c r="J377" s="3">
        <v>0</v>
      </c>
      <c r="K377" s="26">
        <f t="shared" si="13"/>
        <v>0</v>
      </c>
      <c r="L377" s="4">
        <v>44903</v>
      </c>
      <c r="M377">
        <v>15</v>
      </c>
      <c r="N377">
        <v>15</v>
      </c>
      <c r="O377">
        <v>0</v>
      </c>
      <c r="P377">
        <v>0</v>
      </c>
      <c r="Q377">
        <v>0</v>
      </c>
      <c r="R377">
        <v>0</v>
      </c>
      <c r="S377" t="s">
        <v>32</v>
      </c>
      <c r="T377">
        <v>15355</v>
      </c>
      <c r="U377">
        <v>672</v>
      </c>
      <c r="V377" t="s">
        <v>1740</v>
      </c>
      <c r="W377">
        <v>0</v>
      </c>
      <c r="X377">
        <v>0</v>
      </c>
      <c r="Y377" t="s">
        <v>34</v>
      </c>
      <c r="Z377">
        <v>9</v>
      </c>
      <c r="AA377" t="s">
        <v>34</v>
      </c>
      <c r="AB377" t="s">
        <v>33</v>
      </c>
      <c r="AC377" t="s">
        <v>34</v>
      </c>
      <c r="AD377">
        <v>0</v>
      </c>
      <c r="AE377" t="s">
        <v>33</v>
      </c>
      <c r="AF377" t="s">
        <v>35</v>
      </c>
      <c r="AI377" s="14" t="s">
        <v>1756</v>
      </c>
    </row>
    <row r="378" spans="1:35" x14ac:dyDescent="0.6">
      <c r="A378">
        <v>69959166166</v>
      </c>
      <c r="B378" t="s">
        <v>403</v>
      </c>
      <c r="C378">
        <v>50557171079</v>
      </c>
      <c r="D378" t="s">
        <v>293</v>
      </c>
      <c r="E378" s="2">
        <v>215000</v>
      </c>
      <c r="F378">
        <v>6.65</v>
      </c>
      <c r="G378" s="3">
        <v>204704</v>
      </c>
      <c r="H378" s="3">
        <v>201778</v>
      </c>
      <c r="I378" s="26">
        <f t="shared" si="14"/>
        <v>0</v>
      </c>
      <c r="J378" s="3">
        <v>0</v>
      </c>
      <c r="K378" s="26">
        <f t="shared" si="13"/>
        <v>0</v>
      </c>
      <c r="L378" s="4">
        <v>44946</v>
      </c>
      <c r="M378">
        <v>14</v>
      </c>
      <c r="N378">
        <v>14</v>
      </c>
      <c r="O378">
        <v>0</v>
      </c>
      <c r="P378">
        <v>0</v>
      </c>
      <c r="Q378">
        <v>0</v>
      </c>
      <c r="R378">
        <v>0</v>
      </c>
      <c r="S378" t="s">
        <v>32</v>
      </c>
      <c r="T378">
        <v>15355</v>
      </c>
      <c r="U378" s="2">
        <v>1891</v>
      </c>
      <c r="V378" t="s">
        <v>1740</v>
      </c>
      <c r="W378">
        <v>0</v>
      </c>
      <c r="X378">
        <v>0</v>
      </c>
      <c r="Y378" t="s">
        <v>34</v>
      </c>
      <c r="Z378">
        <v>9</v>
      </c>
      <c r="AA378" t="s">
        <v>34</v>
      </c>
      <c r="AB378" t="s">
        <v>33</v>
      </c>
      <c r="AC378" t="s">
        <v>34</v>
      </c>
      <c r="AD378">
        <v>0</v>
      </c>
      <c r="AE378" t="s">
        <v>33</v>
      </c>
      <c r="AF378" t="s">
        <v>35</v>
      </c>
      <c r="AI378" s="14" t="s">
        <v>1756</v>
      </c>
    </row>
    <row r="379" spans="1:35" x14ac:dyDescent="0.6">
      <c r="A379">
        <v>69956996619</v>
      </c>
      <c r="B379" t="s">
        <v>403</v>
      </c>
      <c r="C379">
        <v>90176355551</v>
      </c>
      <c r="D379" t="s">
        <v>294</v>
      </c>
      <c r="E379" s="2">
        <v>138000</v>
      </c>
      <c r="F379">
        <v>6.65</v>
      </c>
      <c r="G379" s="3">
        <v>120185</v>
      </c>
      <c r="H379" s="3">
        <v>10</v>
      </c>
      <c r="I379" s="26">
        <f t="shared" si="14"/>
        <v>0</v>
      </c>
      <c r="J379" s="3">
        <v>0</v>
      </c>
      <c r="K379" s="26">
        <f t="shared" si="13"/>
        <v>0</v>
      </c>
      <c r="L379" s="4">
        <v>44947</v>
      </c>
      <c r="M379">
        <v>14</v>
      </c>
      <c r="N379">
        <v>14</v>
      </c>
      <c r="O379">
        <v>0</v>
      </c>
      <c r="P379">
        <v>0</v>
      </c>
      <c r="Q379">
        <v>0</v>
      </c>
      <c r="R379">
        <v>0</v>
      </c>
      <c r="S379" t="s">
        <v>32</v>
      </c>
      <c r="T379">
        <v>15355</v>
      </c>
      <c r="U379" s="2">
        <v>1324</v>
      </c>
      <c r="V379" t="s">
        <v>1740</v>
      </c>
      <c r="W379">
        <v>0</v>
      </c>
      <c r="X379">
        <v>0</v>
      </c>
      <c r="Y379" t="s">
        <v>34</v>
      </c>
      <c r="Z379">
        <v>9</v>
      </c>
      <c r="AA379" t="s">
        <v>34</v>
      </c>
      <c r="AB379" t="s">
        <v>33</v>
      </c>
      <c r="AC379" t="s">
        <v>34</v>
      </c>
      <c r="AD379">
        <v>0</v>
      </c>
      <c r="AE379" t="s">
        <v>33</v>
      </c>
      <c r="AF379" t="s">
        <v>35</v>
      </c>
      <c r="AG379" s="4">
        <v>44997</v>
      </c>
      <c r="AH379">
        <v>999</v>
      </c>
      <c r="AI379" s="14" t="s">
        <v>1756</v>
      </c>
    </row>
    <row r="380" spans="1:35" x14ac:dyDescent="0.6">
      <c r="A380">
        <v>69961996191</v>
      </c>
      <c r="B380" t="s">
        <v>403</v>
      </c>
      <c r="C380">
        <v>55505157995</v>
      </c>
      <c r="D380" t="s">
        <v>331</v>
      </c>
      <c r="E380" s="2">
        <v>52000</v>
      </c>
      <c r="F380">
        <v>6.65</v>
      </c>
      <c r="G380" s="3">
        <v>50335</v>
      </c>
      <c r="H380" s="3">
        <v>49411</v>
      </c>
      <c r="I380" s="26">
        <f t="shared" si="14"/>
        <v>0</v>
      </c>
      <c r="J380" s="3">
        <v>0</v>
      </c>
      <c r="K380" s="26">
        <f t="shared" si="13"/>
        <v>0</v>
      </c>
      <c r="L380" s="4">
        <v>44951</v>
      </c>
      <c r="M380">
        <v>14</v>
      </c>
      <c r="N380">
        <v>14</v>
      </c>
      <c r="O380">
        <v>0</v>
      </c>
      <c r="P380">
        <v>0</v>
      </c>
      <c r="Q380">
        <v>0</v>
      </c>
      <c r="R380">
        <v>0</v>
      </c>
      <c r="S380" t="s">
        <v>32</v>
      </c>
      <c r="T380">
        <v>15355</v>
      </c>
      <c r="U380">
        <v>334</v>
      </c>
      <c r="V380" t="s">
        <v>1740</v>
      </c>
      <c r="W380">
        <v>0</v>
      </c>
      <c r="X380">
        <v>0</v>
      </c>
      <c r="AA380" t="s">
        <v>34</v>
      </c>
      <c r="AB380" t="s">
        <v>33</v>
      </c>
      <c r="AC380" t="s">
        <v>34</v>
      </c>
      <c r="AD380">
        <v>0</v>
      </c>
      <c r="AE380" t="s">
        <v>33</v>
      </c>
      <c r="AF380" t="s">
        <v>35</v>
      </c>
      <c r="AI380" s="14" t="s">
        <v>1756</v>
      </c>
    </row>
    <row r="381" spans="1:35" x14ac:dyDescent="0.6">
      <c r="A381">
        <v>69966695660</v>
      </c>
      <c r="B381" t="s">
        <v>403</v>
      </c>
      <c r="C381">
        <v>55590059959</v>
      </c>
      <c r="D381" t="s">
        <v>295</v>
      </c>
      <c r="E381" s="2">
        <v>162000</v>
      </c>
      <c r="F381">
        <v>6.65</v>
      </c>
      <c r="G381" s="3">
        <v>156992</v>
      </c>
      <c r="H381" s="3">
        <v>155914</v>
      </c>
      <c r="I381" s="26">
        <f t="shared" si="14"/>
        <v>0</v>
      </c>
      <c r="J381" s="3">
        <v>0</v>
      </c>
      <c r="K381" s="26">
        <f t="shared" si="13"/>
        <v>0</v>
      </c>
      <c r="L381" s="4">
        <v>44953</v>
      </c>
      <c r="M381">
        <v>14</v>
      </c>
      <c r="N381">
        <v>14</v>
      </c>
      <c r="O381">
        <v>0</v>
      </c>
      <c r="P381">
        <v>0</v>
      </c>
      <c r="Q381">
        <v>0</v>
      </c>
      <c r="R381">
        <v>0</v>
      </c>
      <c r="S381" t="s">
        <v>32</v>
      </c>
      <c r="T381">
        <v>15355</v>
      </c>
      <c r="U381" s="2">
        <v>1223</v>
      </c>
      <c r="V381" t="s">
        <v>1740</v>
      </c>
      <c r="W381">
        <v>0</v>
      </c>
      <c r="X381">
        <v>0</v>
      </c>
      <c r="Y381" t="s">
        <v>34</v>
      </c>
      <c r="Z381">
        <v>9</v>
      </c>
      <c r="AA381" t="s">
        <v>34</v>
      </c>
      <c r="AB381" t="s">
        <v>33</v>
      </c>
      <c r="AC381" t="s">
        <v>34</v>
      </c>
      <c r="AD381">
        <v>0</v>
      </c>
      <c r="AE381" t="s">
        <v>33</v>
      </c>
      <c r="AF381" t="s">
        <v>35</v>
      </c>
      <c r="AI381" s="14" t="s">
        <v>1756</v>
      </c>
    </row>
    <row r="382" spans="1:35" x14ac:dyDescent="0.6">
      <c r="A382">
        <v>69966166666</v>
      </c>
      <c r="B382" t="s">
        <v>403</v>
      </c>
      <c r="C382">
        <v>50005596636</v>
      </c>
      <c r="D382" t="s">
        <v>296</v>
      </c>
      <c r="E382" s="2">
        <v>34000</v>
      </c>
      <c r="F382">
        <v>6.65</v>
      </c>
      <c r="G382" s="3">
        <v>27962</v>
      </c>
      <c r="H382" s="3">
        <v>26756</v>
      </c>
      <c r="I382" s="26">
        <f t="shared" si="14"/>
        <v>0</v>
      </c>
      <c r="J382" s="3">
        <v>0</v>
      </c>
      <c r="K382" s="26">
        <f t="shared" si="13"/>
        <v>0</v>
      </c>
      <c r="L382" s="4">
        <v>44959</v>
      </c>
      <c r="M382">
        <v>13</v>
      </c>
      <c r="N382">
        <v>13</v>
      </c>
      <c r="O382">
        <v>0</v>
      </c>
      <c r="P382">
        <v>0</v>
      </c>
      <c r="Q382">
        <v>0</v>
      </c>
      <c r="R382">
        <v>0</v>
      </c>
      <c r="S382" t="s">
        <v>32</v>
      </c>
      <c r="T382">
        <v>15355</v>
      </c>
      <c r="U382">
        <v>338</v>
      </c>
      <c r="V382" t="s">
        <v>1740</v>
      </c>
      <c r="W382">
        <v>0</v>
      </c>
      <c r="X382">
        <v>0</v>
      </c>
      <c r="Y382" t="s">
        <v>34</v>
      </c>
      <c r="Z382">
        <v>9</v>
      </c>
      <c r="AA382" t="s">
        <v>34</v>
      </c>
      <c r="AB382" t="s">
        <v>33</v>
      </c>
      <c r="AC382" t="s">
        <v>34</v>
      </c>
      <c r="AD382">
        <v>0</v>
      </c>
      <c r="AE382" t="s">
        <v>33</v>
      </c>
      <c r="AF382" t="s">
        <v>35</v>
      </c>
      <c r="AI382" s="14" t="s">
        <v>1756</v>
      </c>
    </row>
    <row r="383" spans="1:35" x14ac:dyDescent="0.6">
      <c r="A383">
        <v>60001999619</v>
      </c>
      <c r="B383" t="s">
        <v>403</v>
      </c>
      <c r="C383">
        <v>55059705906</v>
      </c>
      <c r="D383" t="s">
        <v>337</v>
      </c>
      <c r="E383" s="2">
        <v>39000</v>
      </c>
      <c r="F383">
        <v>6.65</v>
      </c>
      <c r="G383" s="3">
        <v>37722</v>
      </c>
      <c r="H383" s="3">
        <v>36658</v>
      </c>
      <c r="I383" s="26">
        <f t="shared" si="14"/>
        <v>0</v>
      </c>
      <c r="J383" s="3">
        <v>0</v>
      </c>
      <c r="K383" s="26">
        <f t="shared" si="13"/>
        <v>0</v>
      </c>
      <c r="L383" s="4">
        <v>44968</v>
      </c>
      <c r="M383">
        <v>13</v>
      </c>
      <c r="N383">
        <v>13</v>
      </c>
      <c r="O383">
        <v>0</v>
      </c>
      <c r="P383">
        <v>0</v>
      </c>
      <c r="Q383">
        <v>0</v>
      </c>
      <c r="R383">
        <v>0</v>
      </c>
      <c r="S383" t="s">
        <v>32</v>
      </c>
      <c r="T383">
        <v>15355</v>
      </c>
      <c r="U383">
        <v>267</v>
      </c>
      <c r="V383" t="s">
        <v>1740</v>
      </c>
      <c r="W383">
        <v>0</v>
      </c>
      <c r="X383">
        <v>0</v>
      </c>
      <c r="Y383" t="s">
        <v>34</v>
      </c>
      <c r="Z383">
        <v>9</v>
      </c>
      <c r="AA383" t="s">
        <v>34</v>
      </c>
      <c r="AB383" t="s">
        <v>33</v>
      </c>
      <c r="AC383" t="s">
        <v>34</v>
      </c>
      <c r="AD383">
        <v>0</v>
      </c>
      <c r="AE383" t="s">
        <v>33</v>
      </c>
      <c r="AF383" t="s">
        <v>35</v>
      </c>
      <c r="AG383" s="4">
        <v>45092</v>
      </c>
      <c r="AH383">
        <v>999</v>
      </c>
      <c r="AI383" s="14" t="s">
        <v>1756</v>
      </c>
    </row>
    <row r="384" spans="1:35" x14ac:dyDescent="0.6">
      <c r="A384">
        <v>60006961699</v>
      </c>
      <c r="B384" t="s">
        <v>403</v>
      </c>
      <c r="C384">
        <v>55655771795</v>
      </c>
      <c r="D384" t="s">
        <v>338</v>
      </c>
      <c r="E384" s="2">
        <v>132000</v>
      </c>
      <c r="F384">
        <v>6.65</v>
      </c>
      <c r="G384" s="3">
        <v>120395</v>
      </c>
      <c r="H384" s="3">
        <v>942</v>
      </c>
      <c r="I384" s="26">
        <f t="shared" si="14"/>
        <v>0</v>
      </c>
      <c r="J384" s="3">
        <v>0</v>
      </c>
      <c r="K384" s="26">
        <f t="shared" si="13"/>
        <v>0</v>
      </c>
      <c r="L384" s="4">
        <v>44968</v>
      </c>
      <c r="M384">
        <v>13</v>
      </c>
      <c r="N384">
        <v>13</v>
      </c>
      <c r="O384">
        <v>0</v>
      </c>
      <c r="P384">
        <v>0</v>
      </c>
      <c r="Q384">
        <v>0</v>
      </c>
      <c r="R384">
        <v>0</v>
      </c>
      <c r="S384" t="s">
        <v>32</v>
      </c>
      <c r="T384">
        <v>15355</v>
      </c>
      <c r="U384" s="2">
        <v>1082</v>
      </c>
      <c r="V384" t="s">
        <v>1740</v>
      </c>
      <c r="W384">
        <v>0</v>
      </c>
      <c r="X384">
        <v>0</v>
      </c>
      <c r="Y384" t="s">
        <v>34</v>
      </c>
      <c r="Z384">
        <v>9</v>
      </c>
      <c r="AA384" t="s">
        <v>34</v>
      </c>
      <c r="AB384" t="s">
        <v>33</v>
      </c>
      <c r="AC384" t="s">
        <v>34</v>
      </c>
      <c r="AD384">
        <v>0</v>
      </c>
      <c r="AE384" t="s">
        <v>33</v>
      </c>
      <c r="AF384" t="s">
        <v>35</v>
      </c>
      <c r="AG384" s="4">
        <v>45066</v>
      </c>
      <c r="AH384">
        <v>999</v>
      </c>
      <c r="AI384" s="14" t="s">
        <v>1756</v>
      </c>
    </row>
    <row r="385" spans="1:35" x14ac:dyDescent="0.6">
      <c r="A385">
        <v>60011165996</v>
      </c>
      <c r="B385" t="s">
        <v>403</v>
      </c>
      <c r="C385">
        <v>55556079590</v>
      </c>
      <c r="D385" t="s">
        <v>319</v>
      </c>
      <c r="E385" s="2">
        <v>113000</v>
      </c>
      <c r="F385">
        <v>6.65</v>
      </c>
      <c r="G385" s="3">
        <v>16430</v>
      </c>
      <c r="H385" s="3">
        <v>14596</v>
      </c>
      <c r="I385" s="26">
        <f t="shared" si="14"/>
        <v>0</v>
      </c>
      <c r="J385" s="3">
        <v>0</v>
      </c>
      <c r="K385" s="26">
        <f t="shared" si="13"/>
        <v>0</v>
      </c>
      <c r="L385" s="4">
        <v>45002</v>
      </c>
      <c r="M385">
        <v>12</v>
      </c>
      <c r="N385">
        <v>12</v>
      </c>
      <c r="O385">
        <v>0</v>
      </c>
      <c r="P385">
        <v>0</v>
      </c>
      <c r="Q385">
        <v>0</v>
      </c>
      <c r="R385">
        <v>0</v>
      </c>
      <c r="S385" t="s">
        <v>32</v>
      </c>
      <c r="T385">
        <v>15355</v>
      </c>
      <c r="U385">
        <v>774</v>
      </c>
      <c r="V385" t="s">
        <v>1740</v>
      </c>
      <c r="W385">
        <v>0</v>
      </c>
      <c r="X385">
        <v>0</v>
      </c>
      <c r="Y385" t="s">
        <v>34</v>
      </c>
      <c r="Z385">
        <v>9</v>
      </c>
      <c r="AA385" t="s">
        <v>34</v>
      </c>
      <c r="AB385" t="s">
        <v>33</v>
      </c>
      <c r="AC385" t="s">
        <v>34</v>
      </c>
      <c r="AD385">
        <v>0</v>
      </c>
      <c r="AE385" t="s">
        <v>33</v>
      </c>
      <c r="AF385" t="s">
        <v>35</v>
      </c>
      <c r="AG385" s="4">
        <v>45340</v>
      </c>
      <c r="AH385">
        <v>0</v>
      </c>
      <c r="AI385" s="14" t="s">
        <v>1756</v>
      </c>
    </row>
    <row r="386" spans="1:35" x14ac:dyDescent="0.6">
      <c r="A386">
        <v>60065699996</v>
      </c>
      <c r="B386" t="s">
        <v>403</v>
      </c>
      <c r="C386">
        <v>56505959570</v>
      </c>
      <c r="D386" t="s">
        <v>300</v>
      </c>
      <c r="E386" s="2">
        <v>44000</v>
      </c>
      <c r="F386">
        <v>6.65</v>
      </c>
      <c r="G386" s="3">
        <v>43029</v>
      </c>
      <c r="H386" s="3">
        <v>41940</v>
      </c>
      <c r="I386" s="26">
        <f t="shared" si="14"/>
        <v>0</v>
      </c>
      <c r="J386" s="3">
        <v>0</v>
      </c>
      <c r="K386" s="26">
        <f t="shared" si="13"/>
        <v>0</v>
      </c>
      <c r="L386" s="4">
        <v>44985</v>
      </c>
      <c r="M386">
        <v>11</v>
      </c>
      <c r="N386">
        <v>11</v>
      </c>
      <c r="O386">
        <v>0</v>
      </c>
      <c r="P386">
        <v>0</v>
      </c>
      <c r="Q386">
        <v>0</v>
      </c>
      <c r="R386">
        <v>0</v>
      </c>
      <c r="S386" t="s">
        <v>32</v>
      </c>
      <c r="T386">
        <v>15355</v>
      </c>
      <c r="U386">
        <v>301</v>
      </c>
      <c r="V386" t="s">
        <v>1740</v>
      </c>
      <c r="W386">
        <v>0</v>
      </c>
      <c r="X386">
        <v>0</v>
      </c>
      <c r="Y386" t="s">
        <v>34</v>
      </c>
      <c r="Z386">
        <v>9</v>
      </c>
      <c r="AA386" t="s">
        <v>34</v>
      </c>
      <c r="AB386" t="s">
        <v>33</v>
      </c>
      <c r="AC386" t="s">
        <v>34</v>
      </c>
      <c r="AD386">
        <v>0</v>
      </c>
      <c r="AE386" t="s">
        <v>33</v>
      </c>
      <c r="AF386" t="s">
        <v>35</v>
      </c>
      <c r="AG386" s="4">
        <v>45167</v>
      </c>
      <c r="AH386">
        <v>0</v>
      </c>
      <c r="AI386" s="14" t="s">
        <v>1756</v>
      </c>
    </row>
    <row r="387" spans="1:35" x14ac:dyDescent="0.6">
      <c r="A387">
        <v>60065690661</v>
      </c>
      <c r="B387" t="s">
        <v>403</v>
      </c>
      <c r="C387">
        <v>55567735101</v>
      </c>
      <c r="D387" t="s">
        <v>322</v>
      </c>
      <c r="E387" s="2">
        <v>56000</v>
      </c>
      <c r="F387">
        <v>6.65</v>
      </c>
      <c r="G387" s="3">
        <v>53953</v>
      </c>
      <c r="H387" s="3">
        <v>53541</v>
      </c>
      <c r="I387" s="26">
        <f t="shared" si="14"/>
        <v>0</v>
      </c>
      <c r="J387" s="3">
        <v>0</v>
      </c>
      <c r="K387" s="26">
        <f t="shared" si="13"/>
        <v>0</v>
      </c>
      <c r="L387" s="4">
        <v>44999</v>
      </c>
      <c r="M387">
        <v>12</v>
      </c>
      <c r="N387">
        <v>12</v>
      </c>
      <c r="O387">
        <v>0</v>
      </c>
      <c r="P387">
        <v>0</v>
      </c>
      <c r="Q387">
        <v>0</v>
      </c>
      <c r="R387">
        <v>0</v>
      </c>
      <c r="S387" t="s">
        <v>32</v>
      </c>
      <c r="T387">
        <v>15355</v>
      </c>
      <c r="U387">
        <v>424</v>
      </c>
      <c r="V387" t="s">
        <v>1740</v>
      </c>
      <c r="W387">
        <v>0</v>
      </c>
      <c r="X387">
        <v>0</v>
      </c>
      <c r="Y387" t="s">
        <v>34</v>
      </c>
      <c r="Z387">
        <v>9</v>
      </c>
      <c r="AA387" t="s">
        <v>34</v>
      </c>
      <c r="AB387" t="s">
        <v>33</v>
      </c>
      <c r="AC387" t="s">
        <v>34</v>
      </c>
      <c r="AD387">
        <v>0</v>
      </c>
      <c r="AE387" t="s">
        <v>33</v>
      </c>
      <c r="AF387" t="s">
        <v>35</v>
      </c>
      <c r="AG387" s="4">
        <v>45214</v>
      </c>
      <c r="AH387">
        <v>0</v>
      </c>
      <c r="AI387" s="14" t="s">
        <v>1756</v>
      </c>
    </row>
    <row r="388" spans="1:35" x14ac:dyDescent="0.6">
      <c r="A388">
        <v>60065996991</v>
      </c>
      <c r="B388" t="s">
        <v>403</v>
      </c>
      <c r="C388">
        <v>90706537097</v>
      </c>
      <c r="D388" t="s">
        <v>321</v>
      </c>
      <c r="E388" s="2">
        <v>30000</v>
      </c>
      <c r="F388">
        <v>6.65</v>
      </c>
      <c r="G388" s="3">
        <v>28712</v>
      </c>
      <c r="H388" s="3">
        <v>27884</v>
      </c>
      <c r="I388" s="26">
        <f t="shared" si="14"/>
        <v>0</v>
      </c>
      <c r="J388" s="3">
        <v>0</v>
      </c>
      <c r="K388" s="26">
        <f t="shared" si="13"/>
        <v>0</v>
      </c>
      <c r="L388" s="4">
        <v>44999</v>
      </c>
      <c r="M388">
        <v>12</v>
      </c>
      <c r="N388">
        <v>12</v>
      </c>
      <c r="O388">
        <v>0</v>
      </c>
      <c r="P388">
        <v>0</v>
      </c>
      <c r="Q388">
        <v>0</v>
      </c>
      <c r="R388">
        <v>0</v>
      </c>
      <c r="S388" t="s">
        <v>32</v>
      </c>
      <c r="T388">
        <v>15355</v>
      </c>
      <c r="U388">
        <v>206</v>
      </c>
      <c r="V388" t="s">
        <v>1740</v>
      </c>
      <c r="W388">
        <v>0</v>
      </c>
      <c r="X388">
        <v>0</v>
      </c>
      <c r="Y388" t="s">
        <v>34</v>
      </c>
      <c r="Z388">
        <v>9</v>
      </c>
      <c r="AA388" t="s">
        <v>34</v>
      </c>
      <c r="AB388" t="s">
        <v>33</v>
      </c>
      <c r="AC388" t="s">
        <v>34</v>
      </c>
      <c r="AD388">
        <v>0</v>
      </c>
      <c r="AE388" t="s">
        <v>33</v>
      </c>
      <c r="AF388" t="s">
        <v>35</v>
      </c>
      <c r="AG388" s="4">
        <v>45122</v>
      </c>
      <c r="AH388">
        <v>0</v>
      </c>
      <c r="AI388" s="14" t="s">
        <v>1756</v>
      </c>
    </row>
    <row r="389" spans="1:35" x14ac:dyDescent="0.6">
      <c r="A389">
        <v>60066559609</v>
      </c>
      <c r="B389" t="s">
        <v>403</v>
      </c>
      <c r="C389">
        <v>56591095999</v>
      </c>
      <c r="D389" t="s">
        <v>301</v>
      </c>
      <c r="E389" s="2">
        <v>173000</v>
      </c>
      <c r="F389">
        <v>6.65</v>
      </c>
      <c r="G389" s="3">
        <v>168292</v>
      </c>
      <c r="H389" s="3">
        <v>167720</v>
      </c>
      <c r="I389" s="26">
        <f t="shared" si="14"/>
        <v>0</v>
      </c>
      <c r="J389" s="3">
        <v>0</v>
      </c>
      <c r="K389" s="26">
        <f t="shared" si="13"/>
        <v>0</v>
      </c>
      <c r="L389" s="4">
        <v>44984</v>
      </c>
      <c r="M389">
        <v>13</v>
      </c>
      <c r="N389">
        <v>13</v>
      </c>
      <c r="O389">
        <v>0</v>
      </c>
      <c r="P389">
        <v>0</v>
      </c>
      <c r="Q389">
        <v>0</v>
      </c>
      <c r="R389">
        <v>0</v>
      </c>
      <c r="S389" t="s">
        <v>32</v>
      </c>
      <c r="T389">
        <v>15355</v>
      </c>
      <c r="U389" s="2">
        <v>1306</v>
      </c>
      <c r="V389" t="s">
        <v>1740</v>
      </c>
      <c r="W389">
        <v>0</v>
      </c>
      <c r="X389">
        <v>0</v>
      </c>
      <c r="Y389" t="s">
        <v>34</v>
      </c>
      <c r="Z389">
        <v>9</v>
      </c>
      <c r="AA389" t="s">
        <v>34</v>
      </c>
      <c r="AB389" t="s">
        <v>33</v>
      </c>
      <c r="AC389" t="s">
        <v>34</v>
      </c>
      <c r="AD389">
        <v>0</v>
      </c>
      <c r="AE389" t="s">
        <v>33</v>
      </c>
      <c r="AF389" t="s">
        <v>35</v>
      </c>
      <c r="AI389" s="14" t="s">
        <v>1756</v>
      </c>
    </row>
    <row r="390" spans="1:35" x14ac:dyDescent="0.6">
      <c r="A390">
        <v>60069169999</v>
      </c>
      <c r="B390" t="s">
        <v>403</v>
      </c>
      <c r="C390">
        <v>90755653907</v>
      </c>
      <c r="D390" t="s">
        <v>324</v>
      </c>
      <c r="E390" s="2">
        <v>39000</v>
      </c>
      <c r="F390">
        <v>6.65</v>
      </c>
      <c r="G390" s="3">
        <v>36701</v>
      </c>
      <c r="H390" s="3">
        <v>32736</v>
      </c>
      <c r="I390" s="26">
        <f t="shared" si="14"/>
        <v>0</v>
      </c>
      <c r="J390" s="3">
        <v>0</v>
      </c>
      <c r="K390" s="26">
        <f t="shared" si="13"/>
        <v>0</v>
      </c>
      <c r="L390" s="4">
        <v>44985</v>
      </c>
      <c r="M390">
        <v>13</v>
      </c>
      <c r="N390">
        <v>13</v>
      </c>
      <c r="O390">
        <v>0</v>
      </c>
      <c r="P390">
        <v>0</v>
      </c>
      <c r="Q390">
        <v>0</v>
      </c>
      <c r="R390">
        <v>0</v>
      </c>
      <c r="S390" t="s">
        <v>32</v>
      </c>
      <c r="T390">
        <v>15355</v>
      </c>
      <c r="U390">
        <v>295</v>
      </c>
      <c r="V390" t="s">
        <v>1740</v>
      </c>
      <c r="W390">
        <v>0</v>
      </c>
      <c r="X390">
        <v>0</v>
      </c>
      <c r="Y390" t="s">
        <v>34</v>
      </c>
      <c r="Z390">
        <v>9</v>
      </c>
      <c r="AA390" t="s">
        <v>34</v>
      </c>
      <c r="AB390" t="s">
        <v>33</v>
      </c>
      <c r="AC390" t="s">
        <v>34</v>
      </c>
      <c r="AD390">
        <v>0</v>
      </c>
      <c r="AE390" t="s">
        <v>33</v>
      </c>
      <c r="AF390" t="s">
        <v>35</v>
      </c>
      <c r="AI390" s="14" t="s">
        <v>1756</v>
      </c>
    </row>
    <row r="391" spans="1:35" x14ac:dyDescent="0.6">
      <c r="A391">
        <v>60069991661</v>
      </c>
      <c r="B391" t="s">
        <v>403</v>
      </c>
      <c r="C391">
        <v>50631907591</v>
      </c>
      <c r="D391" t="s">
        <v>305</v>
      </c>
      <c r="E391" s="2">
        <v>27000</v>
      </c>
      <c r="F391">
        <v>6.65</v>
      </c>
      <c r="G391" s="3">
        <v>25222</v>
      </c>
      <c r="H391" s="3">
        <v>24871</v>
      </c>
      <c r="I391" s="26">
        <f t="shared" si="14"/>
        <v>0</v>
      </c>
      <c r="J391" s="3">
        <v>0</v>
      </c>
      <c r="K391" s="26">
        <f t="shared" ref="K391:K454" si="15">I391-J391</f>
        <v>0</v>
      </c>
      <c r="L391" s="4">
        <v>44985</v>
      </c>
      <c r="M391">
        <v>13</v>
      </c>
      <c r="N391">
        <v>13</v>
      </c>
      <c r="O391">
        <v>0</v>
      </c>
      <c r="P391">
        <v>0</v>
      </c>
      <c r="Q391">
        <v>0</v>
      </c>
      <c r="R391">
        <v>0</v>
      </c>
      <c r="S391" t="s">
        <v>32</v>
      </c>
      <c r="T391">
        <v>15355</v>
      </c>
      <c r="U391">
        <v>273</v>
      </c>
      <c r="V391" t="s">
        <v>1740</v>
      </c>
      <c r="W391">
        <v>0</v>
      </c>
      <c r="X391">
        <v>0</v>
      </c>
      <c r="Y391" t="s">
        <v>34</v>
      </c>
      <c r="Z391">
        <v>9</v>
      </c>
      <c r="AA391" t="s">
        <v>34</v>
      </c>
      <c r="AB391" t="s">
        <v>33</v>
      </c>
      <c r="AC391" t="s">
        <v>34</v>
      </c>
      <c r="AD391">
        <v>0</v>
      </c>
      <c r="AE391" t="s">
        <v>33</v>
      </c>
      <c r="AF391" t="s">
        <v>35</v>
      </c>
      <c r="AI391" s="14" t="s">
        <v>1756</v>
      </c>
    </row>
    <row r="392" spans="1:35" x14ac:dyDescent="0.6">
      <c r="A392">
        <v>60096619991</v>
      </c>
      <c r="B392" t="s">
        <v>403</v>
      </c>
      <c r="C392">
        <v>50555351963</v>
      </c>
      <c r="D392" t="s">
        <v>339</v>
      </c>
      <c r="E392" s="2">
        <v>96000</v>
      </c>
      <c r="F392">
        <v>6.65</v>
      </c>
      <c r="G392" s="3">
        <v>70514</v>
      </c>
      <c r="H392" s="3">
        <v>2817</v>
      </c>
      <c r="I392" s="26">
        <f t="shared" ref="I392:I455" si="16">IF(H392&gt;G392,H392-G392,0)</f>
        <v>0</v>
      </c>
      <c r="J392" s="3">
        <v>0</v>
      </c>
      <c r="K392" s="26">
        <f t="shared" si="15"/>
        <v>0</v>
      </c>
      <c r="L392" s="4">
        <v>45009</v>
      </c>
      <c r="M392">
        <v>12</v>
      </c>
      <c r="N392">
        <v>12</v>
      </c>
      <c r="O392">
        <v>0</v>
      </c>
      <c r="P392">
        <v>0</v>
      </c>
      <c r="Q392">
        <v>0</v>
      </c>
      <c r="R392">
        <v>0</v>
      </c>
      <c r="S392" t="s">
        <v>32</v>
      </c>
      <c r="T392">
        <v>15355</v>
      </c>
      <c r="U392">
        <v>814</v>
      </c>
      <c r="V392" t="s">
        <v>1740</v>
      </c>
      <c r="W392">
        <v>0</v>
      </c>
      <c r="X392">
        <v>0</v>
      </c>
      <c r="Y392" t="s">
        <v>34</v>
      </c>
      <c r="Z392">
        <v>9</v>
      </c>
      <c r="AA392" t="s">
        <v>34</v>
      </c>
      <c r="AB392" t="s">
        <v>33</v>
      </c>
      <c r="AC392" t="s">
        <v>34</v>
      </c>
      <c r="AD392">
        <v>0</v>
      </c>
      <c r="AE392" t="s">
        <v>33</v>
      </c>
      <c r="AF392" t="s">
        <v>35</v>
      </c>
      <c r="AG392" s="4">
        <v>45066</v>
      </c>
      <c r="AH392">
        <v>999</v>
      </c>
      <c r="AI392" s="14" t="s">
        <v>1756</v>
      </c>
    </row>
    <row r="393" spans="1:35" x14ac:dyDescent="0.6">
      <c r="A393">
        <v>60099900966</v>
      </c>
      <c r="B393" t="s">
        <v>403</v>
      </c>
      <c r="C393">
        <v>59953715770</v>
      </c>
      <c r="D393" t="s">
        <v>309</v>
      </c>
      <c r="E393" s="2">
        <v>76000</v>
      </c>
      <c r="F393">
        <v>6.65</v>
      </c>
      <c r="G393" s="3">
        <v>74055</v>
      </c>
      <c r="H393" s="3">
        <v>70380</v>
      </c>
      <c r="I393" s="26">
        <f t="shared" si="16"/>
        <v>0</v>
      </c>
      <c r="J393" s="3">
        <v>0</v>
      </c>
      <c r="K393" s="26">
        <f t="shared" si="15"/>
        <v>0</v>
      </c>
      <c r="L393" s="4">
        <v>45032</v>
      </c>
      <c r="M393">
        <v>11</v>
      </c>
      <c r="N393">
        <v>11</v>
      </c>
      <c r="O393">
        <v>0</v>
      </c>
      <c r="P393">
        <v>0</v>
      </c>
      <c r="Q393">
        <v>0</v>
      </c>
      <c r="R393">
        <v>0</v>
      </c>
      <c r="S393" t="s">
        <v>32</v>
      </c>
      <c r="T393">
        <v>15355</v>
      </c>
      <c r="U393">
        <v>575</v>
      </c>
      <c r="V393" t="s">
        <v>1740</v>
      </c>
      <c r="W393">
        <v>0</v>
      </c>
      <c r="X393">
        <v>0</v>
      </c>
      <c r="Y393" t="s">
        <v>34</v>
      </c>
      <c r="Z393">
        <v>9</v>
      </c>
      <c r="AA393" t="s">
        <v>34</v>
      </c>
      <c r="AB393" t="s">
        <v>33</v>
      </c>
      <c r="AC393" t="s">
        <v>34</v>
      </c>
      <c r="AD393">
        <v>0</v>
      </c>
      <c r="AE393" t="s">
        <v>33</v>
      </c>
      <c r="AF393" t="s">
        <v>35</v>
      </c>
      <c r="AG393" s="4">
        <v>45129</v>
      </c>
      <c r="AH393">
        <v>0</v>
      </c>
      <c r="AI393" s="14" t="s">
        <v>1756</v>
      </c>
    </row>
    <row r="394" spans="1:35" x14ac:dyDescent="0.6">
      <c r="A394">
        <v>60106519906</v>
      </c>
      <c r="B394" t="s">
        <v>403</v>
      </c>
      <c r="C394">
        <v>56755553506</v>
      </c>
      <c r="D394" t="s">
        <v>326</v>
      </c>
      <c r="E394" s="2">
        <v>31000</v>
      </c>
      <c r="F394">
        <v>6.65</v>
      </c>
      <c r="G394" s="3">
        <v>30348</v>
      </c>
      <c r="H394" s="3">
        <v>29933</v>
      </c>
      <c r="I394" s="26">
        <f t="shared" si="16"/>
        <v>0</v>
      </c>
      <c r="J394" s="3">
        <v>0</v>
      </c>
      <c r="K394" s="26">
        <f t="shared" si="15"/>
        <v>0</v>
      </c>
      <c r="L394" s="4">
        <v>45032</v>
      </c>
      <c r="M394">
        <v>11</v>
      </c>
      <c r="N394">
        <v>11</v>
      </c>
      <c r="O394">
        <v>0</v>
      </c>
      <c r="P394">
        <v>0</v>
      </c>
      <c r="Q394">
        <v>0</v>
      </c>
      <c r="R394">
        <v>0</v>
      </c>
      <c r="S394" t="s">
        <v>32</v>
      </c>
      <c r="T394">
        <v>15355</v>
      </c>
      <c r="U394">
        <v>235</v>
      </c>
      <c r="V394" t="s">
        <v>1740</v>
      </c>
      <c r="W394">
        <v>0</v>
      </c>
      <c r="X394">
        <v>0</v>
      </c>
      <c r="AA394" t="s">
        <v>34</v>
      </c>
      <c r="AB394" t="s">
        <v>33</v>
      </c>
      <c r="AC394" t="s">
        <v>34</v>
      </c>
      <c r="AD394">
        <v>0</v>
      </c>
      <c r="AE394" t="s">
        <v>33</v>
      </c>
      <c r="AF394" t="s">
        <v>35</v>
      </c>
      <c r="AG394" s="4">
        <v>45189</v>
      </c>
      <c r="AH394">
        <v>0</v>
      </c>
      <c r="AI394" s="14" t="s">
        <v>1756</v>
      </c>
    </row>
    <row r="395" spans="1:35" x14ac:dyDescent="0.6">
      <c r="A395">
        <v>60109106991</v>
      </c>
      <c r="B395" t="s">
        <v>403</v>
      </c>
      <c r="C395">
        <v>55953557157</v>
      </c>
      <c r="D395" t="s">
        <v>328</v>
      </c>
      <c r="E395" s="2">
        <v>29000</v>
      </c>
      <c r="F395">
        <v>6.65</v>
      </c>
      <c r="G395" s="3">
        <v>28250</v>
      </c>
      <c r="H395" s="3">
        <v>27251</v>
      </c>
      <c r="I395" s="26">
        <f t="shared" si="16"/>
        <v>0</v>
      </c>
      <c r="J395" s="3">
        <v>0</v>
      </c>
      <c r="K395" s="26">
        <f t="shared" si="15"/>
        <v>0</v>
      </c>
      <c r="L395" s="4">
        <v>45023</v>
      </c>
      <c r="M395">
        <v>11</v>
      </c>
      <c r="N395">
        <v>11</v>
      </c>
      <c r="O395">
        <v>0</v>
      </c>
      <c r="P395">
        <v>0</v>
      </c>
      <c r="Q395">
        <v>0</v>
      </c>
      <c r="R395">
        <v>0</v>
      </c>
      <c r="S395" t="s">
        <v>32</v>
      </c>
      <c r="T395">
        <v>15355</v>
      </c>
      <c r="U395">
        <v>220</v>
      </c>
      <c r="V395" t="s">
        <v>1740</v>
      </c>
      <c r="W395">
        <v>0</v>
      </c>
      <c r="X395">
        <v>0</v>
      </c>
      <c r="Y395" t="s">
        <v>34</v>
      </c>
      <c r="Z395">
        <v>9</v>
      </c>
      <c r="AA395" t="s">
        <v>34</v>
      </c>
      <c r="AB395" t="s">
        <v>33</v>
      </c>
      <c r="AC395" t="s">
        <v>34</v>
      </c>
      <c r="AD395">
        <v>0</v>
      </c>
      <c r="AE395" t="s">
        <v>33</v>
      </c>
      <c r="AF395" t="s">
        <v>35</v>
      </c>
      <c r="AG395" s="4">
        <v>45155</v>
      </c>
      <c r="AH395">
        <v>0</v>
      </c>
      <c r="AI395" s="14" t="s">
        <v>1756</v>
      </c>
    </row>
    <row r="396" spans="1:35" x14ac:dyDescent="0.6">
      <c r="A396">
        <v>60111666661</v>
      </c>
      <c r="B396" t="s">
        <v>403</v>
      </c>
      <c r="C396">
        <v>50731969579</v>
      </c>
      <c r="D396" t="s">
        <v>327</v>
      </c>
      <c r="E396" s="2">
        <v>56700</v>
      </c>
      <c r="F396">
        <v>6.65</v>
      </c>
      <c r="G396" s="3">
        <v>53928</v>
      </c>
      <c r="H396" s="3">
        <v>53881</v>
      </c>
      <c r="I396" s="26">
        <f t="shared" si="16"/>
        <v>0</v>
      </c>
      <c r="J396" s="3">
        <v>0</v>
      </c>
      <c r="K396" s="26">
        <f t="shared" si="15"/>
        <v>0</v>
      </c>
      <c r="L396" s="4">
        <v>45024</v>
      </c>
      <c r="M396">
        <v>11</v>
      </c>
      <c r="N396">
        <v>11</v>
      </c>
      <c r="O396">
        <v>0</v>
      </c>
      <c r="P396">
        <v>0</v>
      </c>
      <c r="Q396">
        <v>0</v>
      </c>
      <c r="R396">
        <v>0</v>
      </c>
      <c r="S396" t="s">
        <v>32</v>
      </c>
      <c r="T396">
        <v>15355</v>
      </c>
      <c r="U396">
        <v>573</v>
      </c>
      <c r="V396" t="s">
        <v>1740</v>
      </c>
      <c r="W396">
        <v>0</v>
      </c>
      <c r="X396">
        <v>0</v>
      </c>
      <c r="Y396" t="s">
        <v>34</v>
      </c>
      <c r="Z396">
        <v>9</v>
      </c>
      <c r="AA396" t="s">
        <v>34</v>
      </c>
      <c r="AB396" t="s">
        <v>33</v>
      </c>
      <c r="AC396" t="s">
        <v>34</v>
      </c>
      <c r="AD396">
        <v>0</v>
      </c>
      <c r="AE396" t="s">
        <v>33</v>
      </c>
      <c r="AF396" t="s">
        <v>35</v>
      </c>
      <c r="AG396" s="4">
        <v>45329</v>
      </c>
      <c r="AH396">
        <v>0</v>
      </c>
      <c r="AI396" s="14" t="s">
        <v>1756</v>
      </c>
    </row>
    <row r="397" spans="1:35" x14ac:dyDescent="0.6">
      <c r="A397">
        <v>60169690969</v>
      </c>
      <c r="B397" t="s">
        <v>403</v>
      </c>
      <c r="C397">
        <v>55579517955</v>
      </c>
      <c r="D397" t="s">
        <v>406</v>
      </c>
      <c r="E397" s="2">
        <v>28900</v>
      </c>
      <c r="F397">
        <v>6.65</v>
      </c>
      <c r="G397" s="3">
        <v>26376</v>
      </c>
      <c r="H397" s="3">
        <v>296</v>
      </c>
      <c r="I397" s="26">
        <f t="shared" si="16"/>
        <v>0</v>
      </c>
      <c r="J397" s="3">
        <v>0</v>
      </c>
      <c r="K397" s="26">
        <f t="shared" si="15"/>
        <v>0</v>
      </c>
      <c r="L397" s="4">
        <v>45032</v>
      </c>
      <c r="M397">
        <v>11</v>
      </c>
      <c r="N397">
        <v>11</v>
      </c>
      <c r="O397">
        <v>0</v>
      </c>
      <c r="P397">
        <v>0</v>
      </c>
      <c r="Q397">
        <v>0</v>
      </c>
      <c r="R397">
        <v>0</v>
      </c>
      <c r="S397" t="s">
        <v>32</v>
      </c>
      <c r="T397">
        <v>15355</v>
      </c>
      <c r="U397">
        <v>255</v>
      </c>
      <c r="V397" t="s">
        <v>1740</v>
      </c>
      <c r="W397">
        <v>0</v>
      </c>
      <c r="X397">
        <v>0</v>
      </c>
      <c r="Y397" t="s">
        <v>34</v>
      </c>
      <c r="Z397">
        <v>9</v>
      </c>
      <c r="AA397" t="s">
        <v>34</v>
      </c>
      <c r="AB397" t="s">
        <v>33</v>
      </c>
      <c r="AC397" t="s">
        <v>34</v>
      </c>
      <c r="AD397">
        <v>0</v>
      </c>
      <c r="AE397" t="s">
        <v>33</v>
      </c>
      <c r="AF397" t="s">
        <v>35</v>
      </c>
      <c r="AI397" s="14" t="s">
        <v>1756</v>
      </c>
    </row>
    <row r="398" spans="1:35" x14ac:dyDescent="0.6">
      <c r="A398">
        <v>60165969166</v>
      </c>
      <c r="B398" t="s">
        <v>403</v>
      </c>
      <c r="C398">
        <v>56930975799</v>
      </c>
      <c r="D398" t="s">
        <v>320</v>
      </c>
      <c r="E398" s="2">
        <v>34000</v>
      </c>
      <c r="F398">
        <v>6.65</v>
      </c>
      <c r="G398" s="3">
        <v>33345</v>
      </c>
      <c r="H398" s="3">
        <v>32675</v>
      </c>
      <c r="I398" s="26">
        <f t="shared" si="16"/>
        <v>0</v>
      </c>
      <c r="J398" s="3">
        <v>0</v>
      </c>
      <c r="K398" s="26">
        <f t="shared" si="15"/>
        <v>0</v>
      </c>
      <c r="L398" s="4">
        <v>45036</v>
      </c>
      <c r="M398">
        <v>11</v>
      </c>
      <c r="N398">
        <v>11</v>
      </c>
      <c r="O398">
        <v>0</v>
      </c>
      <c r="P398">
        <v>0</v>
      </c>
      <c r="Q398">
        <v>0</v>
      </c>
      <c r="R398">
        <v>0</v>
      </c>
      <c r="S398" t="s">
        <v>32</v>
      </c>
      <c r="T398">
        <v>15355</v>
      </c>
      <c r="U398">
        <v>233</v>
      </c>
      <c r="V398" t="s">
        <v>1740</v>
      </c>
      <c r="W398">
        <v>0</v>
      </c>
      <c r="X398">
        <v>0</v>
      </c>
      <c r="Y398" t="s">
        <v>34</v>
      </c>
      <c r="Z398">
        <v>9</v>
      </c>
      <c r="AA398" t="s">
        <v>34</v>
      </c>
      <c r="AB398" t="s">
        <v>33</v>
      </c>
      <c r="AC398" t="s">
        <v>34</v>
      </c>
      <c r="AD398">
        <v>0</v>
      </c>
      <c r="AE398" t="s">
        <v>33</v>
      </c>
      <c r="AF398" t="s">
        <v>35</v>
      </c>
      <c r="AI398" s="14" t="s">
        <v>1756</v>
      </c>
    </row>
    <row r="399" spans="1:35" x14ac:dyDescent="0.6">
      <c r="A399">
        <v>60169999166</v>
      </c>
      <c r="B399" t="s">
        <v>403</v>
      </c>
      <c r="C399">
        <v>50075599653</v>
      </c>
      <c r="D399" t="s">
        <v>310</v>
      </c>
      <c r="E399" s="2">
        <v>80700</v>
      </c>
      <c r="F399">
        <v>6.65</v>
      </c>
      <c r="G399" s="3">
        <v>79045</v>
      </c>
      <c r="H399" s="3">
        <v>78155</v>
      </c>
      <c r="I399" s="26">
        <f t="shared" si="16"/>
        <v>0</v>
      </c>
      <c r="J399" s="3">
        <v>0</v>
      </c>
      <c r="K399" s="26">
        <f t="shared" si="15"/>
        <v>0</v>
      </c>
      <c r="L399" s="4">
        <v>45066</v>
      </c>
      <c r="M399">
        <v>10</v>
      </c>
      <c r="N399">
        <v>10</v>
      </c>
      <c r="O399">
        <v>0</v>
      </c>
      <c r="P399">
        <v>0</v>
      </c>
      <c r="Q399">
        <v>0</v>
      </c>
      <c r="R399">
        <v>0</v>
      </c>
      <c r="S399" t="s">
        <v>32</v>
      </c>
      <c r="T399">
        <v>15355</v>
      </c>
      <c r="U399">
        <v>611</v>
      </c>
      <c r="V399" t="s">
        <v>1740</v>
      </c>
      <c r="W399">
        <v>0</v>
      </c>
      <c r="X399">
        <v>0</v>
      </c>
      <c r="Y399" t="s">
        <v>34</v>
      </c>
      <c r="Z399">
        <v>9</v>
      </c>
      <c r="AA399" t="s">
        <v>34</v>
      </c>
      <c r="AB399" t="s">
        <v>33</v>
      </c>
      <c r="AC399" t="s">
        <v>34</v>
      </c>
      <c r="AD399">
        <v>0</v>
      </c>
      <c r="AE399" t="s">
        <v>33</v>
      </c>
      <c r="AF399" t="s">
        <v>35</v>
      </c>
      <c r="AI399" s="14" t="s">
        <v>1756</v>
      </c>
    </row>
    <row r="400" spans="1:35" x14ac:dyDescent="0.6">
      <c r="A400">
        <v>60119569116</v>
      </c>
      <c r="B400" t="s">
        <v>403</v>
      </c>
      <c r="C400">
        <v>55379119055</v>
      </c>
      <c r="D400" t="s">
        <v>329</v>
      </c>
      <c r="E400" s="2">
        <v>79700</v>
      </c>
      <c r="F400">
        <v>6.65</v>
      </c>
      <c r="G400" s="3">
        <v>78813</v>
      </c>
      <c r="H400" s="3">
        <v>78273</v>
      </c>
      <c r="I400" s="26">
        <f t="shared" si="16"/>
        <v>0</v>
      </c>
      <c r="J400" s="3">
        <v>0</v>
      </c>
      <c r="K400" s="26">
        <f t="shared" si="15"/>
        <v>0</v>
      </c>
      <c r="L400" s="4">
        <v>45058</v>
      </c>
      <c r="M400">
        <v>10</v>
      </c>
      <c r="N400">
        <v>10</v>
      </c>
      <c r="O400">
        <v>0</v>
      </c>
      <c r="P400">
        <v>0</v>
      </c>
      <c r="Q400">
        <v>0</v>
      </c>
      <c r="R400">
        <v>0</v>
      </c>
      <c r="S400" t="s">
        <v>32</v>
      </c>
      <c r="T400">
        <v>15355</v>
      </c>
      <c r="U400">
        <v>546</v>
      </c>
      <c r="V400" t="s">
        <v>1740</v>
      </c>
      <c r="W400">
        <v>0</v>
      </c>
      <c r="X400">
        <v>0</v>
      </c>
      <c r="AA400" t="s">
        <v>34</v>
      </c>
      <c r="AB400" t="s">
        <v>33</v>
      </c>
      <c r="AC400" t="s">
        <v>34</v>
      </c>
      <c r="AD400">
        <v>0</v>
      </c>
      <c r="AE400" t="s">
        <v>33</v>
      </c>
      <c r="AF400" t="s">
        <v>35</v>
      </c>
      <c r="AI400" s="14" t="s">
        <v>1756</v>
      </c>
    </row>
    <row r="401" spans="1:35" x14ac:dyDescent="0.6">
      <c r="A401">
        <v>60199695696</v>
      </c>
      <c r="B401" t="s">
        <v>403</v>
      </c>
      <c r="C401">
        <v>56999971513</v>
      </c>
      <c r="D401" t="s">
        <v>373</v>
      </c>
      <c r="E401" s="2">
        <v>35500</v>
      </c>
      <c r="F401">
        <v>6.65</v>
      </c>
      <c r="G401" s="3">
        <v>34722</v>
      </c>
      <c r="H401" s="3">
        <v>34402</v>
      </c>
      <c r="I401" s="26">
        <f t="shared" si="16"/>
        <v>0</v>
      </c>
      <c r="J401" s="3">
        <v>0</v>
      </c>
      <c r="K401" s="26">
        <f t="shared" si="15"/>
        <v>0</v>
      </c>
      <c r="L401" s="4">
        <v>45075</v>
      </c>
      <c r="M401">
        <v>10</v>
      </c>
      <c r="N401">
        <v>10</v>
      </c>
      <c r="O401">
        <v>0</v>
      </c>
      <c r="P401">
        <v>0</v>
      </c>
      <c r="Q401">
        <v>0</v>
      </c>
      <c r="R401">
        <v>0</v>
      </c>
      <c r="S401" t="s">
        <v>32</v>
      </c>
      <c r="T401">
        <v>15355</v>
      </c>
      <c r="U401">
        <v>268</v>
      </c>
      <c r="V401" t="s">
        <v>1740</v>
      </c>
      <c r="W401">
        <v>0</v>
      </c>
      <c r="X401">
        <v>0</v>
      </c>
      <c r="Y401" t="s">
        <v>34</v>
      </c>
      <c r="Z401">
        <v>9</v>
      </c>
      <c r="AA401" t="s">
        <v>34</v>
      </c>
      <c r="AB401" t="s">
        <v>33</v>
      </c>
      <c r="AC401" t="s">
        <v>34</v>
      </c>
      <c r="AD401">
        <v>0</v>
      </c>
      <c r="AE401" t="s">
        <v>33</v>
      </c>
      <c r="AF401" t="s">
        <v>35</v>
      </c>
      <c r="AI401" s="14" t="s">
        <v>1756</v>
      </c>
    </row>
    <row r="402" spans="1:35" x14ac:dyDescent="0.6">
      <c r="A402">
        <v>60996119696</v>
      </c>
      <c r="B402" t="s">
        <v>403</v>
      </c>
      <c r="C402">
        <v>56559793359</v>
      </c>
      <c r="D402" t="s">
        <v>374</v>
      </c>
      <c r="E402" s="2">
        <v>43000</v>
      </c>
      <c r="F402">
        <v>6.65</v>
      </c>
      <c r="G402" s="3">
        <v>41866</v>
      </c>
      <c r="H402" s="3">
        <v>41509</v>
      </c>
      <c r="I402" s="26">
        <f t="shared" si="16"/>
        <v>0</v>
      </c>
      <c r="J402" s="3">
        <v>0</v>
      </c>
      <c r="K402" s="26">
        <f t="shared" si="15"/>
        <v>0</v>
      </c>
      <c r="L402" s="4">
        <v>45101</v>
      </c>
      <c r="M402">
        <v>9</v>
      </c>
      <c r="N402">
        <v>9</v>
      </c>
      <c r="O402">
        <v>0</v>
      </c>
      <c r="P402">
        <v>0</v>
      </c>
      <c r="Q402">
        <v>0</v>
      </c>
      <c r="R402">
        <v>0</v>
      </c>
      <c r="S402" t="s">
        <v>32</v>
      </c>
      <c r="T402">
        <v>15355</v>
      </c>
      <c r="U402">
        <v>277</v>
      </c>
      <c r="V402" t="s">
        <v>1740</v>
      </c>
      <c r="W402">
        <v>0</v>
      </c>
      <c r="X402">
        <v>0</v>
      </c>
      <c r="Y402" t="s">
        <v>34</v>
      </c>
      <c r="Z402">
        <v>9</v>
      </c>
      <c r="AA402" t="s">
        <v>34</v>
      </c>
      <c r="AB402" t="s">
        <v>33</v>
      </c>
      <c r="AC402" t="s">
        <v>34</v>
      </c>
      <c r="AD402">
        <v>0</v>
      </c>
      <c r="AE402" t="s">
        <v>33</v>
      </c>
      <c r="AF402" t="s">
        <v>35</v>
      </c>
      <c r="AG402" s="4">
        <v>45308</v>
      </c>
      <c r="AH402">
        <v>0</v>
      </c>
      <c r="AI402" s="14" t="s">
        <v>1756</v>
      </c>
    </row>
    <row r="403" spans="1:35" x14ac:dyDescent="0.6">
      <c r="A403">
        <v>60959090669</v>
      </c>
      <c r="B403" t="s">
        <v>403</v>
      </c>
      <c r="C403">
        <v>56155599577</v>
      </c>
      <c r="D403" t="s">
        <v>388</v>
      </c>
      <c r="E403" s="2">
        <v>2100000</v>
      </c>
      <c r="F403">
        <v>6.65</v>
      </c>
      <c r="G403" s="3">
        <v>35775</v>
      </c>
      <c r="H403" s="3">
        <v>34311</v>
      </c>
      <c r="I403" s="26">
        <f t="shared" si="16"/>
        <v>0</v>
      </c>
      <c r="J403" s="3">
        <v>0</v>
      </c>
      <c r="K403" s="26">
        <f t="shared" si="15"/>
        <v>0</v>
      </c>
      <c r="L403" s="4">
        <v>45106</v>
      </c>
      <c r="M403">
        <v>6</v>
      </c>
      <c r="N403">
        <v>6</v>
      </c>
      <c r="O403">
        <v>0</v>
      </c>
      <c r="P403">
        <v>0</v>
      </c>
      <c r="Q403">
        <v>0</v>
      </c>
      <c r="R403">
        <v>0</v>
      </c>
      <c r="S403" t="s">
        <v>32</v>
      </c>
      <c r="T403">
        <v>15355</v>
      </c>
      <c r="U403">
        <v>231</v>
      </c>
      <c r="V403" t="s">
        <v>1740</v>
      </c>
      <c r="W403">
        <v>0</v>
      </c>
      <c r="X403">
        <v>0</v>
      </c>
      <c r="Y403" t="s">
        <v>34</v>
      </c>
      <c r="Z403">
        <v>9</v>
      </c>
      <c r="AA403" t="s">
        <v>34</v>
      </c>
      <c r="AB403" t="s">
        <v>33</v>
      </c>
      <c r="AC403" t="s">
        <v>34</v>
      </c>
      <c r="AD403">
        <v>0</v>
      </c>
      <c r="AE403" t="s">
        <v>33</v>
      </c>
      <c r="AF403" t="s">
        <v>35</v>
      </c>
      <c r="AG403" s="4">
        <v>45198</v>
      </c>
      <c r="AH403">
        <v>0</v>
      </c>
      <c r="AI403" s="14" t="s">
        <v>1756</v>
      </c>
    </row>
    <row r="404" spans="1:35" x14ac:dyDescent="0.6">
      <c r="A404">
        <v>60919165916</v>
      </c>
      <c r="B404" t="s">
        <v>403</v>
      </c>
      <c r="C404">
        <v>90795195915</v>
      </c>
      <c r="D404" t="s">
        <v>354</v>
      </c>
      <c r="E404" s="2">
        <v>37000</v>
      </c>
      <c r="F404">
        <v>6.65</v>
      </c>
      <c r="G404" s="3">
        <v>36225</v>
      </c>
      <c r="H404" s="3">
        <v>35733</v>
      </c>
      <c r="I404" s="26">
        <f t="shared" si="16"/>
        <v>0</v>
      </c>
      <c r="J404" s="3">
        <v>0</v>
      </c>
      <c r="K404" s="26">
        <f t="shared" si="15"/>
        <v>0</v>
      </c>
      <c r="L404" s="4">
        <v>45115</v>
      </c>
      <c r="M404">
        <v>4</v>
      </c>
      <c r="N404">
        <v>4</v>
      </c>
      <c r="O404">
        <v>0</v>
      </c>
      <c r="P404">
        <v>0</v>
      </c>
      <c r="Q404">
        <v>0</v>
      </c>
      <c r="R404">
        <v>0</v>
      </c>
      <c r="S404" t="s">
        <v>32</v>
      </c>
      <c r="T404">
        <v>15355</v>
      </c>
      <c r="U404">
        <v>277</v>
      </c>
      <c r="V404" t="s">
        <v>1740</v>
      </c>
      <c r="W404">
        <v>0</v>
      </c>
      <c r="X404">
        <v>0</v>
      </c>
      <c r="Y404" t="s">
        <v>34</v>
      </c>
      <c r="Z404">
        <v>9</v>
      </c>
      <c r="AA404" t="s">
        <v>34</v>
      </c>
      <c r="AB404" t="s">
        <v>33</v>
      </c>
      <c r="AC404" t="s">
        <v>34</v>
      </c>
      <c r="AD404">
        <v>0</v>
      </c>
      <c r="AE404" t="s">
        <v>33</v>
      </c>
      <c r="AF404" t="s">
        <v>35</v>
      </c>
      <c r="AG404" s="4">
        <v>45238</v>
      </c>
      <c r="AH404">
        <v>0</v>
      </c>
      <c r="AI404" s="14" t="s">
        <v>1756</v>
      </c>
    </row>
    <row r="405" spans="1:35" x14ac:dyDescent="0.6">
      <c r="A405">
        <v>60616559915</v>
      </c>
      <c r="B405" t="s">
        <v>403</v>
      </c>
      <c r="C405">
        <v>50595539559</v>
      </c>
      <c r="D405" t="s">
        <v>407</v>
      </c>
      <c r="E405" s="2">
        <v>14600</v>
      </c>
      <c r="F405">
        <v>6.65</v>
      </c>
      <c r="G405" s="3">
        <v>14211</v>
      </c>
      <c r="H405" s="3">
        <v>14195</v>
      </c>
      <c r="I405" s="26">
        <f t="shared" si="16"/>
        <v>0</v>
      </c>
      <c r="J405" s="3">
        <v>0</v>
      </c>
      <c r="K405" s="26">
        <f t="shared" si="15"/>
        <v>0</v>
      </c>
      <c r="L405" s="4">
        <v>45135</v>
      </c>
      <c r="M405">
        <v>8</v>
      </c>
      <c r="N405">
        <v>8</v>
      </c>
      <c r="O405">
        <v>0</v>
      </c>
      <c r="P405">
        <v>0</v>
      </c>
      <c r="Q405">
        <v>0</v>
      </c>
      <c r="R405">
        <v>0</v>
      </c>
      <c r="S405" t="s">
        <v>32</v>
      </c>
      <c r="T405">
        <v>15355</v>
      </c>
      <c r="U405">
        <v>121</v>
      </c>
      <c r="V405" t="s">
        <v>1740</v>
      </c>
      <c r="W405">
        <v>0</v>
      </c>
      <c r="X405">
        <v>0</v>
      </c>
      <c r="Y405" t="s">
        <v>34</v>
      </c>
      <c r="Z405">
        <v>9</v>
      </c>
      <c r="AA405" t="s">
        <v>34</v>
      </c>
      <c r="AB405" t="s">
        <v>33</v>
      </c>
      <c r="AC405" t="s">
        <v>34</v>
      </c>
      <c r="AD405">
        <v>0</v>
      </c>
      <c r="AE405" t="s">
        <v>33</v>
      </c>
      <c r="AF405" t="s">
        <v>35</v>
      </c>
      <c r="AG405" s="4">
        <v>45340</v>
      </c>
      <c r="AH405">
        <v>0</v>
      </c>
      <c r="AI405" s="14" t="s">
        <v>1756</v>
      </c>
    </row>
    <row r="406" spans="1:35" x14ac:dyDescent="0.6">
      <c r="A406">
        <v>60619069559</v>
      </c>
      <c r="B406" t="s">
        <v>403</v>
      </c>
      <c r="C406">
        <v>55990105967</v>
      </c>
      <c r="D406" t="s">
        <v>408</v>
      </c>
      <c r="E406" s="2">
        <v>20057</v>
      </c>
      <c r="F406">
        <v>6.65</v>
      </c>
      <c r="G406" s="3">
        <v>18661</v>
      </c>
      <c r="H406" s="3">
        <v>18227</v>
      </c>
      <c r="I406" s="26">
        <f t="shared" si="16"/>
        <v>0</v>
      </c>
      <c r="J406" s="3">
        <v>0</v>
      </c>
      <c r="K406" s="26">
        <f t="shared" si="15"/>
        <v>0</v>
      </c>
      <c r="L406" s="4">
        <v>45162</v>
      </c>
      <c r="M406">
        <v>7</v>
      </c>
      <c r="N406">
        <v>7</v>
      </c>
      <c r="O406">
        <v>0</v>
      </c>
      <c r="P406">
        <v>0</v>
      </c>
      <c r="Q406">
        <v>0</v>
      </c>
      <c r="R406">
        <v>0</v>
      </c>
      <c r="S406" t="s">
        <v>32</v>
      </c>
      <c r="T406">
        <v>15355</v>
      </c>
      <c r="U406">
        <v>138</v>
      </c>
      <c r="V406" t="s">
        <v>1740</v>
      </c>
      <c r="W406">
        <v>0</v>
      </c>
      <c r="X406">
        <v>0</v>
      </c>
      <c r="Y406" t="s">
        <v>34</v>
      </c>
      <c r="Z406">
        <v>9</v>
      </c>
      <c r="AA406" t="s">
        <v>34</v>
      </c>
      <c r="AB406" t="s">
        <v>33</v>
      </c>
      <c r="AC406" t="s">
        <v>34</v>
      </c>
      <c r="AD406">
        <v>0</v>
      </c>
      <c r="AE406" t="s">
        <v>33</v>
      </c>
      <c r="AF406" t="s">
        <v>35</v>
      </c>
      <c r="AI406" s="14" t="s">
        <v>1756</v>
      </c>
    </row>
    <row r="407" spans="1:35" x14ac:dyDescent="0.6">
      <c r="A407">
        <v>60619566061</v>
      </c>
      <c r="B407" t="s">
        <v>403</v>
      </c>
      <c r="C407">
        <v>55619109997</v>
      </c>
      <c r="D407" t="s">
        <v>376</v>
      </c>
      <c r="E407" s="2">
        <v>72000</v>
      </c>
      <c r="F407">
        <v>6.8</v>
      </c>
      <c r="G407" s="3">
        <v>71254</v>
      </c>
      <c r="H407" s="3">
        <v>71069</v>
      </c>
      <c r="I407" s="26">
        <f t="shared" si="16"/>
        <v>0</v>
      </c>
      <c r="J407" s="3">
        <v>0</v>
      </c>
      <c r="K407" s="26">
        <f t="shared" si="15"/>
        <v>0</v>
      </c>
      <c r="L407" s="4">
        <v>45204</v>
      </c>
      <c r="M407">
        <v>5</v>
      </c>
      <c r="N407">
        <v>5</v>
      </c>
      <c r="O407">
        <v>0</v>
      </c>
      <c r="P407">
        <v>0</v>
      </c>
      <c r="Q407">
        <v>0</v>
      </c>
      <c r="R407">
        <v>0</v>
      </c>
      <c r="S407" t="s">
        <v>32</v>
      </c>
      <c r="T407">
        <v>15355</v>
      </c>
      <c r="U407">
        <v>463</v>
      </c>
      <c r="V407" t="s">
        <v>1740</v>
      </c>
      <c r="W407">
        <v>0</v>
      </c>
      <c r="X407">
        <v>0</v>
      </c>
      <c r="Y407" t="s">
        <v>34</v>
      </c>
      <c r="Z407">
        <v>9</v>
      </c>
      <c r="AA407" t="s">
        <v>34</v>
      </c>
      <c r="AB407" t="s">
        <v>33</v>
      </c>
      <c r="AC407" t="s">
        <v>34</v>
      </c>
      <c r="AD407">
        <v>0</v>
      </c>
      <c r="AE407" t="s">
        <v>33</v>
      </c>
      <c r="AF407" t="s">
        <v>35</v>
      </c>
      <c r="AI407" s="14" t="s">
        <v>1756</v>
      </c>
    </row>
    <row r="408" spans="1:35" x14ac:dyDescent="0.6">
      <c r="A408">
        <v>60611061006</v>
      </c>
      <c r="B408" t="s">
        <v>403</v>
      </c>
      <c r="C408">
        <v>90105969556</v>
      </c>
      <c r="D408" t="s">
        <v>360</v>
      </c>
      <c r="E408" s="2">
        <v>35000</v>
      </c>
      <c r="F408">
        <v>6.95</v>
      </c>
      <c r="G408" s="3">
        <v>34668</v>
      </c>
      <c r="H408" s="3">
        <v>34473</v>
      </c>
      <c r="I408" s="26">
        <f t="shared" si="16"/>
        <v>0</v>
      </c>
      <c r="J408" s="3">
        <v>0</v>
      </c>
      <c r="K408" s="26">
        <f t="shared" si="15"/>
        <v>0</v>
      </c>
      <c r="L408" s="4">
        <v>45204</v>
      </c>
      <c r="M408">
        <v>5</v>
      </c>
      <c r="N408">
        <v>5</v>
      </c>
      <c r="O408">
        <v>0</v>
      </c>
      <c r="P408">
        <v>0</v>
      </c>
      <c r="Q408">
        <v>0</v>
      </c>
      <c r="R408">
        <v>0</v>
      </c>
      <c r="S408" t="s">
        <v>32</v>
      </c>
      <c r="T408">
        <v>15355</v>
      </c>
      <c r="U408">
        <v>261</v>
      </c>
      <c r="V408" t="s">
        <v>1740</v>
      </c>
      <c r="W408">
        <v>0</v>
      </c>
      <c r="X408">
        <v>0</v>
      </c>
      <c r="Y408" t="s">
        <v>34</v>
      </c>
      <c r="Z408">
        <v>9</v>
      </c>
      <c r="AA408" t="s">
        <v>34</v>
      </c>
      <c r="AB408" t="s">
        <v>33</v>
      </c>
      <c r="AC408" t="s">
        <v>34</v>
      </c>
      <c r="AD408">
        <v>0</v>
      </c>
      <c r="AE408" t="s">
        <v>33</v>
      </c>
      <c r="AF408" t="s">
        <v>35</v>
      </c>
      <c r="AI408" s="14" t="s">
        <v>1756</v>
      </c>
    </row>
    <row r="409" spans="1:35" x14ac:dyDescent="0.6">
      <c r="A409">
        <v>60516969099</v>
      </c>
      <c r="B409" t="s">
        <v>403</v>
      </c>
      <c r="C409">
        <v>55505195959</v>
      </c>
      <c r="D409" t="s">
        <v>377</v>
      </c>
      <c r="E409" s="2">
        <v>231000</v>
      </c>
      <c r="F409">
        <v>6.65</v>
      </c>
      <c r="G409" s="3">
        <v>229245</v>
      </c>
      <c r="H409" s="3">
        <v>224828</v>
      </c>
      <c r="I409" s="26">
        <f t="shared" si="16"/>
        <v>0</v>
      </c>
      <c r="J409" s="3">
        <v>0</v>
      </c>
      <c r="K409" s="26">
        <f t="shared" si="15"/>
        <v>0</v>
      </c>
      <c r="L409" s="4">
        <v>45215</v>
      </c>
      <c r="M409">
        <v>5</v>
      </c>
      <c r="N409">
        <v>5</v>
      </c>
      <c r="O409">
        <v>0</v>
      </c>
      <c r="P409">
        <v>0</v>
      </c>
      <c r="Q409">
        <v>0</v>
      </c>
      <c r="R409">
        <v>0</v>
      </c>
      <c r="S409" t="s">
        <v>32</v>
      </c>
      <c r="T409">
        <v>15355</v>
      </c>
      <c r="U409" s="2">
        <v>1666</v>
      </c>
      <c r="V409" t="s">
        <v>1740</v>
      </c>
      <c r="W409">
        <v>0</v>
      </c>
      <c r="X409">
        <v>0</v>
      </c>
      <c r="AA409" t="s">
        <v>34</v>
      </c>
      <c r="AB409" t="s">
        <v>33</v>
      </c>
      <c r="AC409" t="s">
        <v>34</v>
      </c>
      <c r="AD409">
        <v>0</v>
      </c>
      <c r="AE409" t="s">
        <v>33</v>
      </c>
      <c r="AF409" t="s">
        <v>35</v>
      </c>
      <c r="AI409" s="14" t="s">
        <v>1756</v>
      </c>
    </row>
    <row r="410" spans="1:35" x14ac:dyDescent="0.6">
      <c r="A410">
        <v>60515990005</v>
      </c>
      <c r="B410" t="s">
        <v>403</v>
      </c>
      <c r="C410">
        <v>50955977919</v>
      </c>
      <c r="D410" t="s">
        <v>378</v>
      </c>
      <c r="E410" s="2">
        <v>101000</v>
      </c>
      <c r="F410">
        <v>6.65</v>
      </c>
      <c r="G410" s="3">
        <v>100139</v>
      </c>
      <c r="H410" s="3">
        <v>99889</v>
      </c>
      <c r="I410" s="26">
        <f t="shared" si="16"/>
        <v>0</v>
      </c>
      <c r="J410" s="3">
        <v>0</v>
      </c>
      <c r="K410" s="26">
        <f t="shared" si="15"/>
        <v>0</v>
      </c>
      <c r="L410" s="4">
        <v>45216</v>
      </c>
      <c r="M410">
        <v>5</v>
      </c>
      <c r="N410">
        <v>5</v>
      </c>
      <c r="O410">
        <v>0</v>
      </c>
      <c r="P410">
        <v>0</v>
      </c>
      <c r="Q410">
        <v>0</v>
      </c>
      <c r="R410">
        <v>0</v>
      </c>
      <c r="S410" t="s">
        <v>32</v>
      </c>
      <c r="T410">
        <v>15355</v>
      </c>
      <c r="U410">
        <v>750</v>
      </c>
      <c r="V410" t="s">
        <v>1740</v>
      </c>
      <c r="W410">
        <v>0</v>
      </c>
      <c r="X410">
        <v>0</v>
      </c>
      <c r="Y410" t="s">
        <v>34</v>
      </c>
      <c r="Z410">
        <v>9</v>
      </c>
      <c r="AA410" t="s">
        <v>34</v>
      </c>
      <c r="AB410" t="s">
        <v>33</v>
      </c>
      <c r="AC410" t="s">
        <v>34</v>
      </c>
      <c r="AD410">
        <v>0</v>
      </c>
      <c r="AE410" t="s">
        <v>33</v>
      </c>
      <c r="AF410" t="s">
        <v>35</v>
      </c>
      <c r="AI410" s="14" t="s">
        <v>1756</v>
      </c>
    </row>
    <row r="411" spans="1:35" x14ac:dyDescent="0.6">
      <c r="A411">
        <v>60591906996</v>
      </c>
      <c r="B411" t="s">
        <v>403</v>
      </c>
      <c r="C411">
        <v>59115019539</v>
      </c>
      <c r="D411" t="s">
        <v>341</v>
      </c>
      <c r="E411" s="2">
        <v>123500</v>
      </c>
      <c r="F411">
        <v>6.65</v>
      </c>
      <c r="G411" s="3">
        <v>123157</v>
      </c>
      <c r="H411" s="3">
        <v>122953</v>
      </c>
      <c r="I411" s="26">
        <f t="shared" si="16"/>
        <v>0</v>
      </c>
      <c r="J411" s="3">
        <v>0</v>
      </c>
      <c r="K411" s="26">
        <f t="shared" si="15"/>
        <v>0</v>
      </c>
      <c r="L411" s="4">
        <v>45222</v>
      </c>
      <c r="M411">
        <v>4</v>
      </c>
      <c r="N411">
        <v>4</v>
      </c>
      <c r="O411">
        <v>0</v>
      </c>
      <c r="P411">
        <v>0</v>
      </c>
      <c r="Q411">
        <v>0</v>
      </c>
      <c r="R411">
        <v>0</v>
      </c>
      <c r="S411" t="s">
        <v>32</v>
      </c>
      <c r="T411">
        <v>15355</v>
      </c>
      <c r="U411">
        <v>899</v>
      </c>
      <c r="V411" t="s">
        <v>1740</v>
      </c>
      <c r="W411">
        <v>0</v>
      </c>
      <c r="X411">
        <v>0</v>
      </c>
      <c r="Y411" t="s">
        <v>34</v>
      </c>
      <c r="Z411">
        <v>9</v>
      </c>
      <c r="AA411" t="s">
        <v>34</v>
      </c>
      <c r="AB411" t="s">
        <v>33</v>
      </c>
      <c r="AC411" t="s">
        <v>34</v>
      </c>
      <c r="AD411">
        <v>0</v>
      </c>
      <c r="AE411" t="s">
        <v>33</v>
      </c>
      <c r="AF411" t="s">
        <v>35</v>
      </c>
      <c r="AG411" s="4">
        <v>45259</v>
      </c>
      <c r="AH411">
        <v>0</v>
      </c>
      <c r="AI411" s="14" t="s">
        <v>1756</v>
      </c>
    </row>
    <row r="412" spans="1:35" x14ac:dyDescent="0.6">
      <c r="A412">
        <v>60565601696</v>
      </c>
      <c r="B412" t="s">
        <v>403</v>
      </c>
      <c r="C412">
        <v>55565995016</v>
      </c>
      <c r="D412" t="s">
        <v>379</v>
      </c>
      <c r="E412" s="2">
        <v>35492</v>
      </c>
      <c r="F412">
        <v>6.65</v>
      </c>
      <c r="G412" s="3">
        <v>35325</v>
      </c>
      <c r="H412" s="3">
        <v>35252</v>
      </c>
      <c r="I412" s="26">
        <f t="shared" si="16"/>
        <v>0</v>
      </c>
      <c r="J412" s="3">
        <v>0</v>
      </c>
      <c r="K412" s="26">
        <f t="shared" si="15"/>
        <v>0</v>
      </c>
      <c r="L412" s="4">
        <v>45228</v>
      </c>
      <c r="M412">
        <v>1</v>
      </c>
      <c r="N412">
        <v>1</v>
      </c>
      <c r="O412">
        <v>0</v>
      </c>
      <c r="P412">
        <v>0</v>
      </c>
      <c r="Q412">
        <v>0</v>
      </c>
      <c r="R412">
        <v>0</v>
      </c>
      <c r="S412" t="s">
        <v>32</v>
      </c>
      <c r="T412">
        <v>15355</v>
      </c>
      <c r="U412">
        <v>227</v>
      </c>
      <c r="V412" t="s">
        <v>1740</v>
      </c>
      <c r="W412">
        <v>0</v>
      </c>
      <c r="X412">
        <v>0</v>
      </c>
      <c r="Y412" t="s">
        <v>34</v>
      </c>
      <c r="Z412">
        <v>9</v>
      </c>
      <c r="AA412" t="s">
        <v>34</v>
      </c>
      <c r="AB412" t="s">
        <v>33</v>
      </c>
      <c r="AC412" t="s">
        <v>34</v>
      </c>
      <c r="AD412">
        <v>0</v>
      </c>
      <c r="AE412" t="s">
        <v>33</v>
      </c>
      <c r="AF412" t="s">
        <v>35</v>
      </c>
      <c r="AG412" s="4">
        <v>45350</v>
      </c>
      <c r="AH412">
        <v>0</v>
      </c>
      <c r="AI412" s="14" t="s">
        <v>1756</v>
      </c>
    </row>
    <row r="413" spans="1:35" x14ac:dyDescent="0.6">
      <c r="A413">
        <v>60569619616</v>
      </c>
      <c r="B413" t="s">
        <v>403</v>
      </c>
      <c r="C413">
        <v>57065657565</v>
      </c>
      <c r="D413" t="s">
        <v>355</v>
      </c>
      <c r="E413" s="2">
        <v>52000</v>
      </c>
      <c r="F413">
        <v>6.65</v>
      </c>
      <c r="G413" s="3">
        <v>51035</v>
      </c>
      <c r="H413" s="3">
        <v>50377</v>
      </c>
      <c r="I413" s="26">
        <f t="shared" si="16"/>
        <v>0</v>
      </c>
      <c r="J413" s="3">
        <v>0</v>
      </c>
      <c r="K413" s="26">
        <f t="shared" si="15"/>
        <v>0</v>
      </c>
      <c r="L413" s="4">
        <v>45256</v>
      </c>
      <c r="M413">
        <v>4</v>
      </c>
      <c r="N413">
        <v>4</v>
      </c>
      <c r="O413">
        <v>0</v>
      </c>
      <c r="P413">
        <v>0</v>
      </c>
      <c r="Q413">
        <v>0</v>
      </c>
      <c r="R413">
        <v>0</v>
      </c>
      <c r="S413" t="s">
        <v>32</v>
      </c>
      <c r="T413">
        <v>15355</v>
      </c>
      <c r="U413">
        <v>342</v>
      </c>
      <c r="V413" t="s">
        <v>1740</v>
      </c>
      <c r="W413">
        <v>0</v>
      </c>
      <c r="X413">
        <v>0</v>
      </c>
      <c r="Y413" t="s">
        <v>34</v>
      </c>
      <c r="Z413">
        <v>9</v>
      </c>
      <c r="AA413" t="s">
        <v>34</v>
      </c>
      <c r="AB413" t="s">
        <v>33</v>
      </c>
      <c r="AC413" t="s">
        <v>34</v>
      </c>
      <c r="AD413">
        <v>0</v>
      </c>
      <c r="AE413" t="s">
        <v>33</v>
      </c>
      <c r="AF413" t="s">
        <v>35</v>
      </c>
      <c r="AG413" s="4">
        <v>45340</v>
      </c>
      <c r="AH413">
        <v>0</v>
      </c>
      <c r="AI413" s="14" t="s">
        <v>1756</v>
      </c>
    </row>
    <row r="414" spans="1:35" x14ac:dyDescent="0.6">
      <c r="A414">
        <v>60566609001</v>
      </c>
      <c r="B414" t="s">
        <v>403</v>
      </c>
      <c r="C414">
        <v>57653755551</v>
      </c>
      <c r="D414" t="s">
        <v>409</v>
      </c>
      <c r="E414" s="2">
        <v>275800</v>
      </c>
      <c r="F414">
        <v>6.65</v>
      </c>
      <c r="G414" s="3">
        <v>268364</v>
      </c>
      <c r="H414" s="3">
        <v>3766.8</v>
      </c>
      <c r="I414" s="26">
        <f t="shared" si="16"/>
        <v>0</v>
      </c>
      <c r="J414" s="3">
        <v>0</v>
      </c>
      <c r="K414" s="26">
        <f t="shared" si="15"/>
        <v>0</v>
      </c>
      <c r="L414" s="4">
        <v>45238</v>
      </c>
      <c r="M414">
        <v>4</v>
      </c>
      <c r="N414">
        <v>4</v>
      </c>
      <c r="O414">
        <v>0</v>
      </c>
      <c r="P414">
        <v>0</v>
      </c>
      <c r="Q414">
        <v>0</v>
      </c>
      <c r="R414">
        <v>0</v>
      </c>
      <c r="S414" t="s">
        <v>32</v>
      </c>
      <c r="T414">
        <v>15355</v>
      </c>
      <c r="U414" s="2">
        <v>2266</v>
      </c>
      <c r="V414" t="s">
        <v>1740</v>
      </c>
      <c r="W414">
        <v>0</v>
      </c>
      <c r="X414">
        <v>0</v>
      </c>
      <c r="Y414" t="s">
        <v>34</v>
      </c>
      <c r="Z414">
        <v>9</v>
      </c>
      <c r="AA414" t="s">
        <v>34</v>
      </c>
      <c r="AB414" t="s">
        <v>33</v>
      </c>
      <c r="AC414" t="s">
        <v>34</v>
      </c>
      <c r="AD414">
        <v>0</v>
      </c>
      <c r="AE414" t="s">
        <v>33</v>
      </c>
      <c r="AF414" t="s">
        <v>35</v>
      </c>
      <c r="AI414" s="14" t="s">
        <v>1756</v>
      </c>
    </row>
    <row r="415" spans="1:35" x14ac:dyDescent="0.6">
      <c r="A415">
        <v>60565696961</v>
      </c>
      <c r="B415" t="s">
        <v>403</v>
      </c>
      <c r="C415">
        <v>55515555999</v>
      </c>
      <c r="D415" t="s">
        <v>395</v>
      </c>
      <c r="E415" s="2">
        <v>58000</v>
      </c>
      <c r="F415">
        <v>6.65</v>
      </c>
      <c r="G415" s="3">
        <v>57235</v>
      </c>
      <c r="H415" s="3">
        <v>56727</v>
      </c>
      <c r="I415" s="26">
        <f t="shared" si="16"/>
        <v>0</v>
      </c>
      <c r="J415" s="3">
        <v>0</v>
      </c>
      <c r="K415" s="26">
        <f t="shared" si="15"/>
        <v>0</v>
      </c>
      <c r="L415" s="4">
        <v>45246</v>
      </c>
      <c r="M415">
        <v>4</v>
      </c>
      <c r="N415">
        <v>4</v>
      </c>
      <c r="O415">
        <v>0</v>
      </c>
      <c r="P415">
        <v>0</v>
      </c>
      <c r="Q415">
        <v>0</v>
      </c>
      <c r="R415">
        <v>0</v>
      </c>
      <c r="S415" t="s">
        <v>32</v>
      </c>
      <c r="T415">
        <v>15355</v>
      </c>
      <c r="U415">
        <v>373</v>
      </c>
      <c r="V415" t="s">
        <v>1740</v>
      </c>
      <c r="W415">
        <v>0</v>
      </c>
      <c r="X415">
        <v>0</v>
      </c>
      <c r="Y415" t="s">
        <v>34</v>
      </c>
      <c r="Z415">
        <v>9</v>
      </c>
      <c r="AA415" t="s">
        <v>34</v>
      </c>
      <c r="AB415" t="s">
        <v>33</v>
      </c>
      <c r="AC415" t="s">
        <v>34</v>
      </c>
      <c r="AD415">
        <v>0</v>
      </c>
      <c r="AE415" t="s">
        <v>33</v>
      </c>
      <c r="AF415" t="s">
        <v>35</v>
      </c>
      <c r="AI415" s="14" t="s">
        <v>1756</v>
      </c>
    </row>
    <row r="416" spans="1:35" x14ac:dyDescent="0.6">
      <c r="A416">
        <v>60569991911</v>
      </c>
      <c r="B416" t="s">
        <v>403</v>
      </c>
      <c r="C416">
        <v>57065655595</v>
      </c>
      <c r="D416" t="s">
        <v>381</v>
      </c>
      <c r="E416" s="2">
        <v>39861</v>
      </c>
      <c r="F416">
        <v>6.65</v>
      </c>
      <c r="G416" s="3">
        <v>39729</v>
      </c>
      <c r="H416" s="3">
        <v>39621</v>
      </c>
      <c r="I416" s="26">
        <f t="shared" si="16"/>
        <v>0</v>
      </c>
      <c r="J416" s="3">
        <v>0</v>
      </c>
      <c r="K416" s="26">
        <f t="shared" si="15"/>
        <v>0</v>
      </c>
      <c r="L416" s="4">
        <v>45249</v>
      </c>
      <c r="M416">
        <v>4</v>
      </c>
      <c r="N416">
        <v>4</v>
      </c>
      <c r="O416">
        <v>0</v>
      </c>
      <c r="P416">
        <v>0</v>
      </c>
      <c r="Q416">
        <v>0</v>
      </c>
      <c r="R416">
        <v>0</v>
      </c>
      <c r="S416" t="s">
        <v>32</v>
      </c>
      <c r="T416">
        <v>15355</v>
      </c>
      <c r="U416">
        <v>273</v>
      </c>
      <c r="V416" t="s">
        <v>1740</v>
      </c>
      <c r="W416">
        <v>0</v>
      </c>
      <c r="X416">
        <v>0</v>
      </c>
      <c r="Y416" t="s">
        <v>34</v>
      </c>
      <c r="Z416">
        <v>9</v>
      </c>
      <c r="AA416" t="s">
        <v>34</v>
      </c>
      <c r="AB416" t="s">
        <v>33</v>
      </c>
      <c r="AC416" t="s">
        <v>34</v>
      </c>
      <c r="AD416">
        <v>0</v>
      </c>
      <c r="AE416" t="s">
        <v>33</v>
      </c>
      <c r="AF416" t="s">
        <v>35</v>
      </c>
      <c r="AG416" s="4">
        <v>45363</v>
      </c>
      <c r="AH416">
        <v>0</v>
      </c>
      <c r="AI416" s="14" t="s">
        <v>1756</v>
      </c>
    </row>
    <row r="417" spans="1:35" x14ac:dyDescent="0.6">
      <c r="A417">
        <v>60599696666</v>
      </c>
      <c r="B417" t="s">
        <v>403</v>
      </c>
      <c r="C417">
        <v>55796679535</v>
      </c>
      <c r="D417" t="s">
        <v>356</v>
      </c>
      <c r="E417" s="2">
        <v>30000</v>
      </c>
      <c r="F417">
        <v>6.65</v>
      </c>
      <c r="G417" s="3">
        <v>29191</v>
      </c>
      <c r="H417" s="3">
        <v>28795</v>
      </c>
      <c r="I417" s="26">
        <f t="shared" si="16"/>
        <v>0</v>
      </c>
      <c r="J417" s="3">
        <v>0</v>
      </c>
      <c r="K417" s="26">
        <f t="shared" si="15"/>
        <v>0</v>
      </c>
      <c r="L417" s="4">
        <v>45254</v>
      </c>
      <c r="M417">
        <v>4</v>
      </c>
      <c r="N417">
        <v>4</v>
      </c>
      <c r="O417">
        <v>0</v>
      </c>
      <c r="P417">
        <v>0</v>
      </c>
      <c r="Q417">
        <v>0</v>
      </c>
      <c r="R417">
        <v>0</v>
      </c>
      <c r="S417" t="s">
        <v>32</v>
      </c>
      <c r="T417">
        <v>15355</v>
      </c>
      <c r="U417">
        <v>201</v>
      </c>
      <c r="V417" t="s">
        <v>1740</v>
      </c>
      <c r="W417">
        <v>0</v>
      </c>
      <c r="X417">
        <v>0</v>
      </c>
      <c r="Y417" t="s">
        <v>34</v>
      </c>
      <c r="Z417">
        <v>9</v>
      </c>
      <c r="AA417" t="s">
        <v>34</v>
      </c>
      <c r="AB417" t="s">
        <v>33</v>
      </c>
      <c r="AC417" t="s">
        <v>34</v>
      </c>
      <c r="AD417">
        <v>0</v>
      </c>
      <c r="AE417" t="s">
        <v>33</v>
      </c>
      <c r="AF417" t="s">
        <v>35</v>
      </c>
      <c r="AI417" s="14" t="s">
        <v>1756</v>
      </c>
    </row>
    <row r="418" spans="1:35" x14ac:dyDescent="0.6">
      <c r="A418">
        <v>60609916169</v>
      </c>
      <c r="B418" t="s">
        <v>403</v>
      </c>
      <c r="C418">
        <v>55959701655</v>
      </c>
      <c r="D418" t="s">
        <v>383</v>
      </c>
      <c r="E418" s="2">
        <v>34000</v>
      </c>
      <c r="F418">
        <v>6.65</v>
      </c>
      <c r="G418" s="3">
        <v>32798</v>
      </c>
      <c r="H418" s="3">
        <v>32598</v>
      </c>
      <c r="I418" s="26">
        <f t="shared" si="16"/>
        <v>0</v>
      </c>
      <c r="J418" s="3">
        <v>0</v>
      </c>
      <c r="K418" s="26">
        <f t="shared" si="15"/>
        <v>0</v>
      </c>
      <c r="L418" s="4">
        <v>45260</v>
      </c>
      <c r="M418">
        <v>4</v>
      </c>
      <c r="N418">
        <v>4</v>
      </c>
      <c r="O418">
        <v>0</v>
      </c>
      <c r="P418">
        <v>0</v>
      </c>
      <c r="Q418">
        <v>0</v>
      </c>
      <c r="R418">
        <v>0</v>
      </c>
      <c r="S418" t="s">
        <v>32</v>
      </c>
      <c r="T418">
        <v>15355</v>
      </c>
      <c r="U418">
        <v>250</v>
      </c>
      <c r="V418" t="s">
        <v>1740</v>
      </c>
      <c r="W418">
        <v>0</v>
      </c>
      <c r="X418">
        <v>0</v>
      </c>
      <c r="AA418" t="s">
        <v>34</v>
      </c>
      <c r="AB418" t="s">
        <v>33</v>
      </c>
      <c r="AC418" t="s">
        <v>34</v>
      </c>
      <c r="AD418">
        <v>0</v>
      </c>
      <c r="AE418" t="s">
        <v>33</v>
      </c>
      <c r="AF418" t="s">
        <v>35</v>
      </c>
      <c r="AI418" s="14" t="s">
        <v>1756</v>
      </c>
    </row>
    <row r="419" spans="1:35" x14ac:dyDescent="0.6">
      <c r="A419">
        <v>60610619616</v>
      </c>
      <c r="B419" t="s">
        <v>403</v>
      </c>
      <c r="C419">
        <v>55095575390</v>
      </c>
      <c r="D419" t="s">
        <v>357</v>
      </c>
      <c r="E419" s="2">
        <v>214000</v>
      </c>
      <c r="F419">
        <v>6.65</v>
      </c>
      <c r="G419" s="3">
        <v>208811</v>
      </c>
      <c r="H419" s="3">
        <v>5856.35</v>
      </c>
      <c r="I419" s="26">
        <f t="shared" si="16"/>
        <v>0</v>
      </c>
      <c r="J419" s="3">
        <v>0</v>
      </c>
      <c r="K419" s="26">
        <f t="shared" si="15"/>
        <v>0</v>
      </c>
      <c r="L419" s="4">
        <v>45260</v>
      </c>
      <c r="M419">
        <v>4</v>
      </c>
      <c r="N419">
        <v>4</v>
      </c>
      <c r="O419">
        <v>0</v>
      </c>
      <c r="P419">
        <v>0</v>
      </c>
      <c r="Q419">
        <v>0</v>
      </c>
      <c r="R419">
        <v>0</v>
      </c>
      <c r="S419" t="s">
        <v>32</v>
      </c>
      <c r="T419">
        <v>15355</v>
      </c>
      <c r="U419" s="2">
        <v>1436</v>
      </c>
      <c r="V419" t="s">
        <v>1740</v>
      </c>
      <c r="W419">
        <v>0</v>
      </c>
      <c r="X419">
        <v>0</v>
      </c>
      <c r="Y419" t="s">
        <v>34</v>
      </c>
      <c r="Z419">
        <v>9</v>
      </c>
      <c r="AA419" t="s">
        <v>34</v>
      </c>
      <c r="AB419" t="s">
        <v>33</v>
      </c>
      <c r="AC419" t="s">
        <v>34</v>
      </c>
      <c r="AD419">
        <v>0</v>
      </c>
      <c r="AE419" t="s">
        <v>33</v>
      </c>
      <c r="AF419" t="s">
        <v>35</v>
      </c>
      <c r="AI419" s="14" t="s">
        <v>1756</v>
      </c>
    </row>
    <row r="420" spans="1:35" x14ac:dyDescent="0.6">
      <c r="A420">
        <v>60610169590</v>
      </c>
      <c r="B420" t="s">
        <v>403</v>
      </c>
      <c r="C420">
        <v>90561930596</v>
      </c>
      <c r="D420" t="s">
        <v>384</v>
      </c>
      <c r="E420" s="2">
        <v>87000</v>
      </c>
      <c r="F420">
        <v>6.65</v>
      </c>
      <c r="G420" s="3">
        <v>86231</v>
      </c>
      <c r="H420" s="3">
        <v>86184</v>
      </c>
      <c r="I420" s="26">
        <f t="shared" si="16"/>
        <v>0</v>
      </c>
      <c r="J420" s="3">
        <v>0</v>
      </c>
      <c r="K420" s="26">
        <f t="shared" si="15"/>
        <v>0</v>
      </c>
      <c r="L420" s="4">
        <v>45260</v>
      </c>
      <c r="M420">
        <v>1</v>
      </c>
      <c r="N420">
        <v>1</v>
      </c>
      <c r="O420">
        <v>0</v>
      </c>
      <c r="P420">
        <v>0</v>
      </c>
      <c r="Q420">
        <v>0</v>
      </c>
      <c r="R420">
        <v>0</v>
      </c>
      <c r="S420" t="s">
        <v>32</v>
      </c>
      <c r="T420">
        <v>15355</v>
      </c>
      <c r="U420">
        <v>553</v>
      </c>
      <c r="V420" t="s">
        <v>1740</v>
      </c>
      <c r="W420">
        <v>0</v>
      </c>
      <c r="X420">
        <v>0</v>
      </c>
      <c r="AA420" t="s">
        <v>34</v>
      </c>
      <c r="AB420" t="s">
        <v>33</v>
      </c>
      <c r="AC420" t="s">
        <v>34</v>
      </c>
      <c r="AD420">
        <v>0</v>
      </c>
      <c r="AE420" t="s">
        <v>33</v>
      </c>
      <c r="AF420" t="s">
        <v>35</v>
      </c>
      <c r="AG420" s="4">
        <v>45349</v>
      </c>
      <c r="AH420">
        <v>0</v>
      </c>
      <c r="AI420" s="14" t="s">
        <v>1756</v>
      </c>
    </row>
    <row r="421" spans="1:35" x14ac:dyDescent="0.6">
      <c r="A421">
        <v>60696166511</v>
      </c>
      <c r="B421" t="s">
        <v>403</v>
      </c>
      <c r="C421">
        <v>56596916909</v>
      </c>
      <c r="D421" t="s">
        <v>389</v>
      </c>
      <c r="E421" s="2">
        <v>135000</v>
      </c>
      <c r="F421">
        <v>6.65</v>
      </c>
      <c r="G421" s="3">
        <v>128614</v>
      </c>
      <c r="H421" s="3">
        <v>128557</v>
      </c>
      <c r="I421" s="26">
        <f t="shared" si="16"/>
        <v>0</v>
      </c>
      <c r="J421" s="3">
        <v>0</v>
      </c>
      <c r="K421" s="26">
        <f t="shared" si="15"/>
        <v>0</v>
      </c>
      <c r="L421" s="4">
        <v>45268</v>
      </c>
      <c r="M421">
        <v>3</v>
      </c>
      <c r="N421">
        <v>3</v>
      </c>
      <c r="O421">
        <v>0</v>
      </c>
      <c r="P421">
        <v>0</v>
      </c>
      <c r="Q421">
        <v>0</v>
      </c>
      <c r="R421">
        <v>0</v>
      </c>
      <c r="S421" t="s">
        <v>32</v>
      </c>
      <c r="T421">
        <v>15355</v>
      </c>
      <c r="U421">
        <v>881</v>
      </c>
      <c r="V421" t="s">
        <v>1740</v>
      </c>
      <c r="W421">
        <v>0</v>
      </c>
      <c r="X421">
        <v>0</v>
      </c>
      <c r="Y421" t="s">
        <v>34</v>
      </c>
      <c r="Z421">
        <v>9</v>
      </c>
      <c r="AA421" t="s">
        <v>34</v>
      </c>
      <c r="AB421" t="s">
        <v>33</v>
      </c>
      <c r="AC421" t="s">
        <v>34</v>
      </c>
      <c r="AD421">
        <v>0</v>
      </c>
      <c r="AE421" t="s">
        <v>33</v>
      </c>
      <c r="AF421" t="s">
        <v>35</v>
      </c>
      <c r="AI421" s="14" t="s">
        <v>1756</v>
      </c>
    </row>
    <row r="422" spans="1:35" x14ac:dyDescent="0.6">
      <c r="A422">
        <v>60656669906</v>
      </c>
      <c r="B422" t="s">
        <v>403</v>
      </c>
      <c r="C422">
        <v>56161519059</v>
      </c>
      <c r="D422" t="s">
        <v>385</v>
      </c>
      <c r="E422" s="2">
        <v>110000</v>
      </c>
      <c r="F422">
        <v>6.65</v>
      </c>
      <c r="G422" s="3">
        <v>108030</v>
      </c>
      <c r="H422" s="3">
        <v>108030</v>
      </c>
      <c r="I422" s="26">
        <f t="shared" si="16"/>
        <v>0</v>
      </c>
      <c r="J422" s="3">
        <v>0</v>
      </c>
      <c r="K422" s="26">
        <f t="shared" si="15"/>
        <v>0</v>
      </c>
      <c r="L422" s="4">
        <v>45285</v>
      </c>
      <c r="M422">
        <v>3</v>
      </c>
      <c r="N422">
        <v>3</v>
      </c>
      <c r="O422">
        <v>0</v>
      </c>
      <c r="P422">
        <v>0</v>
      </c>
      <c r="Q422">
        <v>0</v>
      </c>
      <c r="R422">
        <v>0</v>
      </c>
      <c r="S422" t="s">
        <v>32</v>
      </c>
      <c r="T422">
        <v>15355</v>
      </c>
      <c r="U422" s="2">
        <v>1000</v>
      </c>
      <c r="V422" t="s">
        <v>1740</v>
      </c>
      <c r="W422">
        <v>0</v>
      </c>
      <c r="X422">
        <v>0</v>
      </c>
      <c r="Y422" t="s">
        <v>34</v>
      </c>
      <c r="Z422">
        <v>9</v>
      </c>
      <c r="AA422" t="s">
        <v>34</v>
      </c>
      <c r="AB422" t="s">
        <v>33</v>
      </c>
      <c r="AC422" t="s">
        <v>34</v>
      </c>
      <c r="AD422">
        <v>0</v>
      </c>
      <c r="AE422" t="s">
        <v>33</v>
      </c>
      <c r="AF422" t="s">
        <v>35</v>
      </c>
      <c r="AI422" s="14" t="s">
        <v>1756</v>
      </c>
    </row>
    <row r="423" spans="1:35" x14ac:dyDescent="0.6">
      <c r="A423">
        <v>60661191966</v>
      </c>
      <c r="B423" t="s">
        <v>403</v>
      </c>
      <c r="C423">
        <v>50597595995</v>
      </c>
      <c r="D423" t="s">
        <v>386</v>
      </c>
      <c r="E423" s="2">
        <v>63000</v>
      </c>
      <c r="F423">
        <v>6.65</v>
      </c>
      <c r="G423" s="3">
        <v>61657</v>
      </c>
      <c r="H423" s="3">
        <v>61564</v>
      </c>
      <c r="I423" s="26">
        <f t="shared" si="16"/>
        <v>0</v>
      </c>
      <c r="J423" s="3">
        <v>0</v>
      </c>
      <c r="K423" s="26">
        <f t="shared" si="15"/>
        <v>0</v>
      </c>
      <c r="L423" s="4">
        <v>45291</v>
      </c>
      <c r="M423">
        <v>3</v>
      </c>
      <c r="N423">
        <v>3</v>
      </c>
      <c r="O423">
        <v>0</v>
      </c>
      <c r="P423">
        <v>0</v>
      </c>
      <c r="Q423">
        <v>0</v>
      </c>
      <c r="R423">
        <v>0</v>
      </c>
      <c r="S423" t="s">
        <v>32</v>
      </c>
      <c r="T423">
        <v>15355</v>
      </c>
      <c r="U423">
        <v>469</v>
      </c>
      <c r="V423" t="s">
        <v>1740</v>
      </c>
      <c r="W423">
        <v>0</v>
      </c>
      <c r="X423">
        <v>0</v>
      </c>
      <c r="Y423" t="s">
        <v>34</v>
      </c>
      <c r="Z423">
        <v>9</v>
      </c>
      <c r="AA423" t="s">
        <v>34</v>
      </c>
      <c r="AB423" t="s">
        <v>33</v>
      </c>
      <c r="AC423" t="s">
        <v>34</v>
      </c>
      <c r="AD423">
        <v>0</v>
      </c>
      <c r="AE423" t="s">
        <v>33</v>
      </c>
      <c r="AF423" t="s">
        <v>35</v>
      </c>
      <c r="AI423" s="14" t="s">
        <v>1756</v>
      </c>
    </row>
    <row r="424" spans="1:35" x14ac:dyDescent="0.6">
      <c r="A424">
        <v>60616696165</v>
      </c>
      <c r="B424" t="s">
        <v>403</v>
      </c>
      <c r="C424">
        <v>55063595601</v>
      </c>
      <c r="D424" t="s">
        <v>387</v>
      </c>
      <c r="E424" s="2">
        <v>83000</v>
      </c>
      <c r="F424">
        <v>6.65</v>
      </c>
      <c r="G424" s="3">
        <v>57192</v>
      </c>
      <c r="H424" s="3">
        <v>56040</v>
      </c>
      <c r="I424" s="26">
        <f t="shared" si="16"/>
        <v>0</v>
      </c>
      <c r="J424" s="3">
        <v>0</v>
      </c>
      <c r="K424" s="26">
        <f t="shared" si="15"/>
        <v>0</v>
      </c>
      <c r="L424" s="4">
        <v>45291</v>
      </c>
      <c r="M424">
        <v>3</v>
      </c>
      <c r="N424">
        <v>3</v>
      </c>
      <c r="O424">
        <v>0</v>
      </c>
      <c r="P424">
        <v>0</v>
      </c>
      <c r="Q424">
        <v>0</v>
      </c>
      <c r="R424">
        <v>0</v>
      </c>
      <c r="S424" t="s">
        <v>32</v>
      </c>
      <c r="T424">
        <v>15355</v>
      </c>
      <c r="U424">
        <v>416</v>
      </c>
      <c r="V424" t="s">
        <v>1740</v>
      </c>
      <c r="W424">
        <v>0</v>
      </c>
      <c r="X424">
        <v>0</v>
      </c>
      <c r="Y424" t="s">
        <v>34</v>
      </c>
      <c r="Z424">
        <v>9</v>
      </c>
      <c r="AA424" t="s">
        <v>34</v>
      </c>
      <c r="AB424" t="s">
        <v>33</v>
      </c>
      <c r="AC424" t="s">
        <v>34</v>
      </c>
      <c r="AD424">
        <v>0</v>
      </c>
      <c r="AE424" t="s">
        <v>33</v>
      </c>
      <c r="AF424" t="s">
        <v>35</v>
      </c>
      <c r="AI424" s="14" t="s">
        <v>1756</v>
      </c>
    </row>
    <row r="425" spans="1:35" x14ac:dyDescent="0.6">
      <c r="A425">
        <v>60919699911</v>
      </c>
      <c r="B425" t="s">
        <v>403</v>
      </c>
      <c r="C425">
        <v>55515555395</v>
      </c>
      <c r="D425" t="s">
        <v>342</v>
      </c>
      <c r="E425" s="2">
        <v>57000</v>
      </c>
      <c r="F425">
        <v>6.65</v>
      </c>
      <c r="G425" s="3">
        <v>57225</v>
      </c>
      <c r="H425" s="3">
        <v>56813</v>
      </c>
      <c r="I425" s="26">
        <f t="shared" si="16"/>
        <v>0</v>
      </c>
      <c r="J425" s="3">
        <v>0</v>
      </c>
      <c r="K425" s="26">
        <f t="shared" si="15"/>
        <v>0</v>
      </c>
      <c r="L425" s="4">
        <v>45355</v>
      </c>
      <c r="M425">
        <v>1</v>
      </c>
      <c r="N425">
        <v>1</v>
      </c>
      <c r="O425">
        <v>0</v>
      </c>
      <c r="P425">
        <v>0</v>
      </c>
      <c r="Q425">
        <v>0</v>
      </c>
      <c r="R425">
        <v>0</v>
      </c>
      <c r="S425" t="s">
        <v>32</v>
      </c>
      <c r="T425">
        <v>15355</v>
      </c>
      <c r="U425">
        <v>396</v>
      </c>
      <c r="V425" t="s">
        <v>1740</v>
      </c>
      <c r="W425">
        <v>0</v>
      </c>
      <c r="X425">
        <v>0</v>
      </c>
      <c r="AA425" t="s">
        <v>34</v>
      </c>
      <c r="AB425" t="s">
        <v>33</v>
      </c>
      <c r="AC425" t="s">
        <v>34</v>
      </c>
      <c r="AD425">
        <v>0</v>
      </c>
      <c r="AE425" t="s">
        <v>33</v>
      </c>
      <c r="AF425" t="s">
        <v>35</v>
      </c>
      <c r="AI425" s="14" t="s">
        <v>1756</v>
      </c>
    </row>
    <row r="426" spans="1:35" x14ac:dyDescent="0.6">
      <c r="A426">
        <v>60966066919</v>
      </c>
      <c r="B426" t="s">
        <v>403</v>
      </c>
      <c r="C426">
        <v>56956991137</v>
      </c>
      <c r="D426" t="s">
        <v>358</v>
      </c>
      <c r="E426" s="2">
        <v>43000</v>
      </c>
      <c r="F426">
        <v>6.7</v>
      </c>
      <c r="G426" s="3">
        <v>42322</v>
      </c>
      <c r="H426" s="3">
        <v>42322</v>
      </c>
      <c r="I426" s="26">
        <f t="shared" si="16"/>
        <v>0</v>
      </c>
      <c r="J426" s="3">
        <v>0</v>
      </c>
      <c r="K426" s="26">
        <f t="shared" si="15"/>
        <v>0</v>
      </c>
      <c r="L426" s="4">
        <v>45372</v>
      </c>
      <c r="M426">
        <v>1</v>
      </c>
      <c r="N426">
        <v>1</v>
      </c>
      <c r="O426">
        <v>0</v>
      </c>
      <c r="P426">
        <v>0</v>
      </c>
      <c r="Q426">
        <v>0</v>
      </c>
      <c r="R426">
        <v>0</v>
      </c>
      <c r="S426" t="s">
        <v>32</v>
      </c>
      <c r="T426">
        <v>15355</v>
      </c>
      <c r="U426">
        <v>321</v>
      </c>
      <c r="V426" t="s">
        <v>1740</v>
      </c>
      <c r="W426">
        <v>0</v>
      </c>
      <c r="X426">
        <v>0</v>
      </c>
      <c r="Y426" t="s">
        <v>34</v>
      </c>
      <c r="Z426">
        <v>9</v>
      </c>
      <c r="AA426" t="s">
        <v>34</v>
      </c>
      <c r="AB426" t="s">
        <v>33</v>
      </c>
      <c r="AC426" t="s">
        <v>34</v>
      </c>
      <c r="AD426">
        <v>0</v>
      </c>
      <c r="AE426" t="s">
        <v>33</v>
      </c>
      <c r="AF426" t="s">
        <v>35</v>
      </c>
      <c r="AI426" s="14" t="s">
        <v>1756</v>
      </c>
    </row>
    <row r="427" spans="1:35" x14ac:dyDescent="0.6">
      <c r="A427">
        <v>60919959565</v>
      </c>
      <c r="B427" t="s">
        <v>403</v>
      </c>
      <c r="C427">
        <v>55153555517</v>
      </c>
      <c r="D427" t="s">
        <v>346</v>
      </c>
      <c r="E427" s="2">
        <v>118000</v>
      </c>
      <c r="F427">
        <v>6.85</v>
      </c>
      <c r="G427" s="3">
        <v>0</v>
      </c>
      <c r="H427" s="3">
        <v>0</v>
      </c>
      <c r="I427" s="26">
        <f t="shared" si="16"/>
        <v>0</v>
      </c>
      <c r="J427" s="3">
        <v>0</v>
      </c>
      <c r="K427" s="26">
        <f t="shared" si="15"/>
        <v>0</v>
      </c>
      <c r="L427" s="4">
        <v>45378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 t="s">
        <v>32</v>
      </c>
      <c r="T427">
        <v>0</v>
      </c>
      <c r="U427" s="2">
        <v>1087</v>
      </c>
      <c r="V427" t="s">
        <v>1740</v>
      </c>
      <c r="W427">
        <v>0</v>
      </c>
      <c r="X427">
        <v>0</v>
      </c>
      <c r="Y427" t="s">
        <v>34</v>
      </c>
      <c r="Z427">
        <v>9</v>
      </c>
      <c r="AA427" t="s">
        <v>34</v>
      </c>
      <c r="AB427" t="s">
        <v>33</v>
      </c>
      <c r="AC427" t="s">
        <v>34</v>
      </c>
      <c r="AD427">
        <v>0</v>
      </c>
      <c r="AE427" t="s">
        <v>33</v>
      </c>
      <c r="AF427" t="s">
        <v>35</v>
      </c>
      <c r="AI427" s="14" t="s">
        <v>1756</v>
      </c>
    </row>
    <row r="428" spans="1:35" x14ac:dyDescent="0.6">
      <c r="A428">
        <v>60999619611</v>
      </c>
      <c r="B428" t="s">
        <v>403</v>
      </c>
      <c r="C428">
        <v>56735651059</v>
      </c>
      <c r="D428" t="s">
        <v>348</v>
      </c>
      <c r="E428" s="2">
        <v>63000</v>
      </c>
      <c r="F428">
        <v>6.7</v>
      </c>
      <c r="G428" s="3">
        <v>0</v>
      </c>
      <c r="H428" s="3">
        <v>0</v>
      </c>
      <c r="I428" s="26">
        <f t="shared" si="16"/>
        <v>0</v>
      </c>
      <c r="J428" s="3">
        <v>0</v>
      </c>
      <c r="K428" s="26">
        <f t="shared" si="15"/>
        <v>0</v>
      </c>
      <c r="L428" s="4">
        <v>45380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 t="s">
        <v>32</v>
      </c>
      <c r="T428">
        <v>15355</v>
      </c>
      <c r="U428">
        <v>476</v>
      </c>
      <c r="V428" t="s">
        <v>1740</v>
      </c>
      <c r="W428">
        <v>0</v>
      </c>
      <c r="X428">
        <v>0</v>
      </c>
      <c r="Y428" t="s">
        <v>34</v>
      </c>
      <c r="Z428">
        <v>9</v>
      </c>
      <c r="AA428" t="s">
        <v>34</v>
      </c>
      <c r="AB428" t="s">
        <v>33</v>
      </c>
      <c r="AC428" t="s">
        <v>34</v>
      </c>
      <c r="AD428">
        <v>0</v>
      </c>
      <c r="AE428" t="s">
        <v>33</v>
      </c>
      <c r="AF428" t="s">
        <v>35</v>
      </c>
      <c r="AI428" s="14" t="s">
        <v>1756</v>
      </c>
    </row>
    <row r="429" spans="1:35" x14ac:dyDescent="0.6">
      <c r="A429">
        <v>60996166619</v>
      </c>
      <c r="B429" t="s">
        <v>403</v>
      </c>
      <c r="C429">
        <v>55951959505</v>
      </c>
      <c r="D429" t="s">
        <v>349</v>
      </c>
      <c r="E429" s="2">
        <v>153000</v>
      </c>
      <c r="F429">
        <v>6.7</v>
      </c>
      <c r="G429" s="3">
        <v>150717</v>
      </c>
      <c r="H429" s="3">
        <v>150717</v>
      </c>
      <c r="I429" s="26">
        <f t="shared" si="16"/>
        <v>0</v>
      </c>
      <c r="J429" s="3">
        <v>0</v>
      </c>
      <c r="K429" s="26">
        <f t="shared" si="15"/>
        <v>0</v>
      </c>
      <c r="L429" s="4">
        <v>45380</v>
      </c>
      <c r="M429">
        <v>1</v>
      </c>
      <c r="N429">
        <v>1</v>
      </c>
      <c r="O429">
        <v>0</v>
      </c>
      <c r="P429">
        <v>0</v>
      </c>
      <c r="Q429">
        <v>0</v>
      </c>
      <c r="R429">
        <v>0</v>
      </c>
      <c r="S429" t="s">
        <v>32</v>
      </c>
      <c r="T429">
        <v>15355</v>
      </c>
      <c r="U429" s="2">
        <v>1142</v>
      </c>
      <c r="V429" t="s">
        <v>1740</v>
      </c>
      <c r="W429">
        <v>0</v>
      </c>
      <c r="X429">
        <v>0</v>
      </c>
      <c r="Y429" t="s">
        <v>34</v>
      </c>
      <c r="Z429">
        <v>9</v>
      </c>
      <c r="AA429" t="s">
        <v>34</v>
      </c>
      <c r="AB429" t="s">
        <v>33</v>
      </c>
      <c r="AC429" t="s">
        <v>34</v>
      </c>
      <c r="AD429">
        <v>0</v>
      </c>
      <c r="AE429" t="s">
        <v>33</v>
      </c>
      <c r="AF429" t="s">
        <v>35</v>
      </c>
      <c r="AI429" s="14" t="s">
        <v>1756</v>
      </c>
    </row>
    <row r="430" spans="1:35" x14ac:dyDescent="0.6">
      <c r="A430">
        <v>60996915696</v>
      </c>
      <c r="B430" t="s">
        <v>403</v>
      </c>
      <c r="C430">
        <v>50059051159</v>
      </c>
      <c r="D430" t="s">
        <v>347</v>
      </c>
      <c r="E430" s="2">
        <v>114500</v>
      </c>
      <c r="F430">
        <v>6.65</v>
      </c>
      <c r="G430" s="3">
        <v>114339</v>
      </c>
      <c r="H430" s="3">
        <v>114339</v>
      </c>
      <c r="I430" s="26">
        <f t="shared" si="16"/>
        <v>0</v>
      </c>
      <c r="J430" s="3">
        <v>0</v>
      </c>
      <c r="K430" s="26">
        <f t="shared" si="15"/>
        <v>0</v>
      </c>
      <c r="L430" s="4">
        <v>45380</v>
      </c>
      <c r="M430">
        <v>1</v>
      </c>
      <c r="N430">
        <v>1</v>
      </c>
      <c r="O430">
        <v>0</v>
      </c>
      <c r="P430">
        <v>0</v>
      </c>
      <c r="Q430">
        <v>0</v>
      </c>
      <c r="R430">
        <v>0</v>
      </c>
      <c r="S430" t="s">
        <v>32</v>
      </c>
      <c r="T430">
        <v>15355</v>
      </c>
      <c r="U430">
        <v>966</v>
      </c>
      <c r="V430" t="s">
        <v>1740</v>
      </c>
      <c r="W430">
        <v>0</v>
      </c>
      <c r="X430">
        <v>0</v>
      </c>
      <c r="AA430" t="s">
        <v>34</v>
      </c>
      <c r="AB430" t="s">
        <v>33</v>
      </c>
      <c r="AC430" t="s">
        <v>34</v>
      </c>
      <c r="AD430">
        <v>0</v>
      </c>
      <c r="AE430" t="s">
        <v>33</v>
      </c>
      <c r="AF430" t="s">
        <v>35</v>
      </c>
      <c r="AI430" s="14" t="s">
        <v>1756</v>
      </c>
    </row>
    <row r="431" spans="1:35" x14ac:dyDescent="0.6">
      <c r="A431">
        <v>60996669190</v>
      </c>
      <c r="B431" t="s">
        <v>403</v>
      </c>
      <c r="C431">
        <v>56551317676</v>
      </c>
      <c r="D431" t="s">
        <v>359</v>
      </c>
      <c r="E431" s="2">
        <v>38000</v>
      </c>
      <c r="F431">
        <v>6.65</v>
      </c>
      <c r="G431" s="3">
        <v>0</v>
      </c>
      <c r="H431" s="3">
        <v>0</v>
      </c>
      <c r="I431" s="26">
        <f t="shared" si="16"/>
        <v>0</v>
      </c>
      <c r="J431" s="3">
        <v>0</v>
      </c>
      <c r="K431" s="26">
        <f t="shared" si="15"/>
        <v>0</v>
      </c>
      <c r="L431" s="4">
        <v>45381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 t="s">
        <v>32</v>
      </c>
      <c r="T431">
        <v>15355</v>
      </c>
      <c r="U431">
        <v>287</v>
      </c>
      <c r="V431" t="s">
        <v>1740</v>
      </c>
      <c r="W431">
        <v>0</v>
      </c>
      <c r="X431">
        <v>0</v>
      </c>
      <c r="Y431" t="s">
        <v>34</v>
      </c>
      <c r="Z431">
        <v>9</v>
      </c>
      <c r="AA431" t="s">
        <v>34</v>
      </c>
      <c r="AB431" t="s">
        <v>33</v>
      </c>
      <c r="AC431" t="s">
        <v>34</v>
      </c>
      <c r="AD431">
        <v>0</v>
      </c>
      <c r="AE431" t="s">
        <v>33</v>
      </c>
      <c r="AF431" t="s">
        <v>35</v>
      </c>
      <c r="AI431" s="14" t="s">
        <v>1756</v>
      </c>
    </row>
    <row r="432" spans="1:35" x14ac:dyDescent="0.6">
      <c r="A432">
        <v>66009996590</v>
      </c>
      <c r="B432" t="s">
        <v>403</v>
      </c>
      <c r="C432">
        <v>59501356900</v>
      </c>
      <c r="D432" t="s">
        <v>371</v>
      </c>
      <c r="E432" s="2">
        <v>51000</v>
      </c>
      <c r="F432">
        <v>6.95</v>
      </c>
      <c r="G432" s="3">
        <v>35556</v>
      </c>
      <c r="H432" s="3">
        <v>35986.160000000003</v>
      </c>
      <c r="I432" s="26">
        <f t="shared" si="16"/>
        <v>430.16000000000349</v>
      </c>
      <c r="J432" s="3">
        <v>430.16</v>
      </c>
      <c r="K432" s="26">
        <f t="shared" si="15"/>
        <v>3.4674485505092889E-12</v>
      </c>
      <c r="L432" s="4">
        <v>43324</v>
      </c>
      <c r="M432">
        <v>19</v>
      </c>
      <c r="N432">
        <v>18</v>
      </c>
      <c r="O432">
        <v>1</v>
      </c>
      <c r="P432">
        <v>1</v>
      </c>
      <c r="Q432">
        <v>1</v>
      </c>
      <c r="R432">
        <v>701</v>
      </c>
      <c r="S432" t="s">
        <v>32</v>
      </c>
      <c r="T432">
        <v>15355</v>
      </c>
      <c r="U432">
        <v>450</v>
      </c>
      <c r="V432" s="4">
        <v>45363</v>
      </c>
      <c r="W432">
        <v>0</v>
      </c>
      <c r="X432">
        <v>0</v>
      </c>
      <c r="Y432" t="s">
        <v>34</v>
      </c>
      <c r="Z432">
        <v>3</v>
      </c>
      <c r="AA432" t="s">
        <v>34</v>
      </c>
      <c r="AB432" t="s">
        <v>33</v>
      </c>
      <c r="AC432" t="s">
        <v>34</v>
      </c>
      <c r="AD432">
        <v>0</v>
      </c>
      <c r="AE432" t="s">
        <v>33</v>
      </c>
      <c r="AF432" t="s">
        <v>123</v>
      </c>
      <c r="AG432" s="4">
        <v>45363</v>
      </c>
      <c r="AH432">
        <v>701</v>
      </c>
      <c r="AI432" s="14" t="s">
        <v>1756</v>
      </c>
    </row>
    <row r="433" spans="1:35" x14ac:dyDescent="0.6">
      <c r="A433">
        <v>60565699115</v>
      </c>
      <c r="B433" t="s">
        <v>403</v>
      </c>
      <c r="C433">
        <v>90595005535</v>
      </c>
      <c r="D433" t="s">
        <v>380</v>
      </c>
      <c r="E433" s="2">
        <v>161000</v>
      </c>
      <c r="F433">
        <v>6.65</v>
      </c>
      <c r="G433" s="3">
        <v>161109</v>
      </c>
      <c r="H433" s="3">
        <v>161143</v>
      </c>
      <c r="I433" s="26">
        <f t="shared" si="16"/>
        <v>34</v>
      </c>
      <c r="J433" s="3">
        <v>34</v>
      </c>
      <c r="K433" s="26">
        <f t="shared" si="15"/>
        <v>0</v>
      </c>
      <c r="L433" s="4">
        <v>45239</v>
      </c>
      <c r="M433">
        <v>1</v>
      </c>
      <c r="N433">
        <v>1</v>
      </c>
      <c r="O433">
        <v>0</v>
      </c>
      <c r="P433">
        <v>1</v>
      </c>
      <c r="Q433">
        <v>1</v>
      </c>
      <c r="R433">
        <v>701</v>
      </c>
      <c r="S433" t="s">
        <v>32</v>
      </c>
      <c r="T433">
        <v>15355</v>
      </c>
      <c r="U433" s="2">
        <v>1034</v>
      </c>
      <c r="V433" s="4">
        <v>45371</v>
      </c>
      <c r="W433">
        <v>0</v>
      </c>
      <c r="X433">
        <v>0</v>
      </c>
      <c r="Y433" t="s">
        <v>34</v>
      </c>
      <c r="Z433">
        <v>3</v>
      </c>
      <c r="AA433" t="s">
        <v>34</v>
      </c>
      <c r="AB433" t="s">
        <v>33</v>
      </c>
      <c r="AC433" t="s">
        <v>34</v>
      </c>
      <c r="AD433">
        <v>0</v>
      </c>
      <c r="AE433" t="s">
        <v>33</v>
      </c>
      <c r="AF433" t="s">
        <v>123</v>
      </c>
      <c r="AG433" s="4">
        <v>45371</v>
      </c>
      <c r="AH433">
        <v>701</v>
      </c>
      <c r="AI433" s="14" t="s">
        <v>1756</v>
      </c>
    </row>
    <row r="434" spans="1:35" x14ac:dyDescent="0.6">
      <c r="A434">
        <v>60595116656</v>
      </c>
      <c r="B434" t="s">
        <v>403</v>
      </c>
      <c r="C434">
        <v>90715755555</v>
      </c>
      <c r="D434" t="s">
        <v>382</v>
      </c>
      <c r="E434" s="2">
        <v>73000</v>
      </c>
      <c r="F434">
        <v>6.65</v>
      </c>
      <c r="G434" s="3">
        <v>72416</v>
      </c>
      <c r="H434" s="3">
        <v>72820</v>
      </c>
      <c r="I434" s="26">
        <f t="shared" si="16"/>
        <v>404</v>
      </c>
      <c r="J434" s="3">
        <v>404</v>
      </c>
      <c r="K434" s="26">
        <f t="shared" si="15"/>
        <v>0</v>
      </c>
      <c r="L434" s="4">
        <v>45256</v>
      </c>
      <c r="M434">
        <v>4</v>
      </c>
      <c r="N434">
        <v>3</v>
      </c>
      <c r="O434">
        <v>1</v>
      </c>
      <c r="P434">
        <v>1</v>
      </c>
      <c r="Q434">
        <v>1</v>
      </c>
      <c r="R434">
        <v>701</v>
      </c>
      <c r="S434" t="s">
        <v>32</v>
      </c>
      <c r="T434">
        <v>15355</v>
      </c>
      <c r="U434">
        <v>551</v>
      </c>
      <c r="V434" s="4">
        <v>45374</v>
      </c>
      <c r="W434">
        <v>0</v>
      </c>
      <c r="X434">
        <v>0</v>
      </c>
      <c r="Y434" t="s">
        <v>34</v>
      </c>
      <c r="Z434">
        <v>3</v>
      </c>
      <c r="AA434" t="s">
        <v>34</v>
      </c>
      <c r="AB434" t="s">
        <v>33</v>
      </c>
      <c r="AC434" t="s">
        <v>34</v>
      </c>
      <c r="AD434">
        <v>0</v>
      </c>
      <c r="AE434" t="s">
        <v>33</v>
      </c>
      <c r="AF434" t="s">
        <v>123</v>
      </c>
      <c r="AG434" s="4">
        <v>45374</v>
      </c>
      <c r="AH434">
        <v>701</v>
      </c>
      <c r="AI434" s="14" t="s">
        <v>1756</v>
      </c>
    </row>
    <row r="435" spans="1:35" x14ac:dyDescent="0.6">
      <c r="A435">
        <v>69666150991</v>
      </c>
      <c r="B435" t="s">
        <v>69</v>
      </c>
      <c r="C435">
        <v>56799715999</v>
      </c>
      <c r="D435" t="s">
        <v>316</v>
      </c>
      <c r="E435" s="2">
        <v>399000</v>
      </c>
      <c r="F435">
        <v>7.5</v>
      </c>
      <c r="G435" s="3">
        <v>383514</v>
      </c>
      <c r="H435" s="3">
        <v>357824</v>
      </c>
      <c r="I435" s="26">
        <f t="shared" si="16"/>
        <v>0</v>
      </c>
      <c r="J435" s="3">
        <v>0</v>
      </c>
      <c r="K435" s="26">
        <f t="shared" si="15"/>
        <v>0</v>
      </c>
      <c r="L435" s="4">
        <v>44822</v>
      </c>
      <c r="M435">
        <v>18</v>
      </c>
      <c r="N435">
        <v>18</v>
      </c>
      <c r="O435">
        <v>0</v>
      </c>
      <c r="P435">
        <v>0</v>
      </c>
      <c r="Q435">
        <v>0</v>
      </c>
      <c r="R435">
        <v>0</v>
      </c>
      <c r="S435" t="s">
        <v>32</v>
      </c>
      <c r="T435">
        <v>15355</v>
      </c>
      <c r="U435" s="2">
        <v>3295</v>
      </c>
      <c r="V435" t="s">
        <v>1740</v>
      </c>
      <c r="W435">
        <v>0</v>
      </c>
      <c r="X435">
        <v>0</v>
      </c>
      <c r="Y435" t="s">
        <v>34</v>
      </c>
      <c r="Z435">
        <v>9</v>
      </c>
      <c r="AA435" t="s">
        <v>34</v>
      </c>
      <c r="AB435" t="s">
        <v>33</v>
      </c>
      <c r="AC435" t="s">
        <v>34</v>
      </c>
      <c r="AD435">
        <v>0</v>
      </c>
      <c r="AE435" t="s">
        <v>33</v>
      </c>
      <c r="AF435" t="s">
        <v>35</v>
      </c>
      <c r="AG435" s="4">
        <v>44910</v>
      </c>
      <c r="AH435">
        <v>999</v>
      </c>
      <c r="AI435" s="14" t="s">
        <v>1756</v>
      </c>
    </row>
    <row r="436" spans="1:35" x14ac:dyDescent="0.6">
      <c r="A436">
        <v>69916611969</v>
      </c>
      <c r="B436" t="s">
        <v>69</v>
      </c>
      <c r="C436">
        <v>90639955777</v>
      </c>
      <c r="D436" t="s">
        <v>291</v>
      </c>
      <c r="E436" s="2">
        <v>1000000</v>
      </c>
      <c r="F436">
        <v>7.65</v>
      </c>
      <c r="G436" s="3">
        <v>991802</v>
      </c>
      <c r="H436" s="3">
        <v>991536</v>
      </c>
      <c r="I436" s="26">
        <f t="shared" si="16"/>
        <v>0</v>
      </c>
      <c r="J436" s="3">
        <v>0</v>
      </c>
      <c r="K436" s="26">
        <f t="shared" si="15"/>
        <v>0</v>
      </c>
      <c r="L436" s="4">
        <v>44942</v>
      </c>
      <c r="M436">
        <v>7</v>
      </c>
      <c r="N436">
        <v>7</v>
      </c>
      <c r="O436">
        <v>0</v>
      </c>
      <c r="P436">
        <v>0</v>
      </c>
      <c r="Q436">
        <v>0</v>
      </c>
      <c r="R436">
        <v>0</v>
      </c>
      <c r="S436" t="s">
        <v>32</v>
      </c>
      <c r="T436">
        <v>15355</v>
      </c>
      <c r="U436" s="2">
        <v>7162</v>
      </c>
      <c r="V436" t="s">
        <v>1740</v>
      </c>
      <c r="W436">
        <v>0</v>
      </c>
      <c r="X436">
        <v>0</v>
      </c>
      <c r="AA436" t="s">
        <v>34</v>
      </c>
      <c r="AB436" t="s">
        <v>33</v>
      </c>
      <c r="AC436" t="s">
        <v>34</v>
      </c>
      <c r="AD436">
        <v>0</v>
      </c>
      <c r="AE436" t="s">
        <v>33</v>
      </c>
      <c r="AF436" t="s">
        <v>35</v>
      </c>
      <c r="AG436" s="4">
        <v>45173</v>
      </c>
      <c r="AH436">
        <v>0</v>
      </c>
      <c r="AI436" s="14" t="s">
        <v>1756</v>
      </c>
    </row>
    <row r="437" spans="1:35" x14ac:dyDescent="0.6">
      <c r="A437">
        <v>69916666990</v>
      </c>
      <c r="B437" t="s">
        <v>69</v>
      </c>
      <c r="C437">
        <v>56171993730</v>
      </c>
      <c r="D437" t="s">
        <v>410</v>
      </c>
      <c r="E437" s="2">
        <v>1800000</v>
      </c>
      <c r="F437">
        <v>7.6</v>
      </c>
      <c r="G437" s="3">
        <v>1713221</v>
      </c>
      <c r="H437" s="3">
        <v>1712969</v>
      </c>
      <c r="I437" s="26">
        <f t="shared" si="16"/>
        <v>0</v>
      </c>
      <c r="J437" s="3">
        <v>0</v>
      </c>
      <c r="K437" s="26">
        <f t="shared" si="15"/>
        <v>0</v>
      </c>
      <c r="L437" s="4">
        <v>44885</v>
      </c>
      <c r="M437">
        <v>9</v>
      </c>
      <c r="N437">
        <v>9</v>
      </c>
      <c r="O437">
        <v>0</v>
      </c>
      <c r="P437">
        <v>0</v>
      </c>
      <c r="Q437">
        <v>0</v>
      </c>
      <c r="R437">
        <v>0</v>
      </c>
      <c r="S437" t="s">
        <v>32</v>
      </c>
      <c r="T437">
        <v>15355</v>
      </c>
      <c r="U437" s="2">
        <v>16772</v>
      </c>
      <c r="V437" t="s">
        <v>1740</v>
      </c>
      <c r="W437">
        <v>0</v>
      </c>
      <c r="X437">
        <v>0</v>
      </c>
      <c r="AA437" t="s">
        <v>34</v>
      </c>
      <c r="AB437" t="s">
        <v>33</v>
      </c>
      <c r="AC437" t="s">
        <v>34</v>
      </c>
      <c r="AD437">
        <v>0</v>
      </c>
      <c r="AE437" t="s">
        <v>33</v>
      </c>
      <c r="AF437" t="s">
        <v>35</v>
      </c>
      <c r="AG437" s="4">
        <v>45286</v>
      </c>
      <c r="AH437">
        <v>0</v>
      </c>
      <c r="AI437" s="14" t="s">
        <v>1756</v>
      </c>
    </row>
    <row r="438" spans="1:35" x14ac:dyDescent="0.6">
      <c r="A438">
        <v>69966965669</v>
      </c>
      <c r="B438" t="s">
        <v>69</v>
      </c>
      <c r="C438">
        <v>50005596636</v>
      </c>
      <c r="D438" t="s">
        <v>296</v>
      </c>
      <c r="E438" s="2">
        <v>500000</v>
      </c>
      <c r="F438">
        <v>7.5</v>
      </c>
      <c r="G438" s="3">
        <v>471985</v>
      </c>
      <c r="H438" s="3">
        <v>465087</v>
      </c>
      <c r="I438" s="26">
        <f t="shared" si="16"/>
        <v>0</v>
      </c>
      <c r="J438" s="3">
        <v>0</v>
      </c>
      <c r="K438" s="26">
        <f t="shared" si="15"/>
        <v>0</v>
      </c>
      <c r="L438" s="4">
        <v>44984</v>
      </c>
      <c r="M438">
        <v>13</v>
      </c>
      <c r="N438">
        <v>13</v>
      </c>
      <c r="O438">
        <v>0</v>
      </c>
      <c r="P438">
        <v>0</v>
      </c>
      <c r="Q438">
        <v>0</v>
      </c>
      <c r="R438">
        <v>0</v>
      </c>
      <c r="S438" t="s">
        <v>32</v>
      </c>
      <c r="T438">
        <v>15355</v>
      </c>
      <c r="U438" s="2">
        <v>5168</v>
      </c>
      <c r="V438" t="s">
        <v>1740</v>
      </c>
      <c r="W438">
        <v>0</v>
      </c>
      <c r="X438">
        <v>0</v>
      </c>
      <c r="Y438" t="s">
        <v>34</v>
      </c>
      <c r="Z438">
        <v>9</v>
      </c>
      <c r="AA438" t="s">
        <v>34</v>
      </c>
      <c r="AB438" t="s">
        <v>33</v>
      </c>
      <c r="AC438" t="s">
        <v>34</v>
      </c>
      <c r="AD438">
        <v>0</v>
      </c>
      <c r="AE438" t="s">
        <v>33</v>
      </c>
      <c r="AF438" t="s">
        <v>35</v>
      </c>
      <c r="AG438" s="4">
        <v>45024</v>
      </c>
      <c r="AH438">
        <v>0</v>
      </c>
      <c r="AI438" s="14" t="s">
        <v>1756</v>
      </c>
    </row>
    <row r="439" spans="1:35" x14ac:dyDescent="0.6">
      <c r="A439">
        <v>60966566916</v>
      </c>
      <c r="B439" t="s">
        <v>69</v>
      </c>
      <c r="C439">
        <v>55006719657</v>
      </c>
      <c r="D439" t="s">
        <v>375</v>
      </c>
      <c r="E439" s="2">
        <v>2520000</v>
      </c>
      <c r="F439">
        <v>7.85</v>
      </c>
      <c r="G439" s="3">
        <v>2395148</v>
      </c>
      <c r="H439" s="3">
        <v>2319114</v>
      </c>
      <c r="I439" s="26">
        <f t="shared" si="16"/>
        <v>0</v>
      </c>
      <c r="J439" s="3">
        <v>0</v>
      </c>
      <c r="K439" s="26">
        <f t="shared" si="15"/>
        <v>0</v>
      </c>
      <c r="L439" s="4">
        <v>45110</v>
      </c>
      <c r="M439">
        <v>7</v>
      </c>
      <c r="N439">
        <v>7</v>
      </c>
      <c r="O439">
        <v>0</v>
      </c>
      <c r="P439">
        <v>0</v>
      </c>
      <c r="Q439">
        <v>0</v>
      </c>
      <c r="R439">
        <v>0</v>
      </c>
      <c r="S439" t="s">
        <v>32</v>
      </c>
      <c r="T439">
        <v>15355</v>
      </c>
      <c r="U439" s="2">
        <v>32138</v>
      </c>
      <c r="V439" t="s">
        <v>1740</v>
      </c>
      <c r="W439">
        <v>0</v>
      </c>
      <c r="X439">
        <v>0</v>
      </c>
      <c r="Y439" t="s">
        <v>34</v>
      </c>
      <c r="Z439">
        <v>9</v>
      </c>
      <c r="AA439" t="s">
        <v>34</v>
      </c>
      <c r="AB439" t="s">
        <v>33</v>
      </c>
      <c r="AC439" t="s">
        <v>34</v>
      </c>
      <c r="AD439">
        <v>0</v>
      </c>
      <c r="AE439" t="s">
        <v>33</v>
      </c>
      <c r="AF439" t="s">
        <v>35</v>
      </c>
      <c r="AG439" s="4">
        <v>45173</v>
      </c>
      <c r="AH439">
        <v>0</v>
      </c>
      <c r="AI439" s="14" t="s">
        <v>1756</v>
      </c>
    </row>
    <row r="440" spans="1:35" x14ac:dyDescent="0.6">
      <c r="A440">
        <v>60609095660</v>
      </c>
      <c r="B440" t="s">
        <v>69</v>
      </c>
      <c r="C440">
        <v>55756575559</v>
      </c>
      <c r="D440" t="s">
        <v>370</v>
      </c>
      <c r="E440" s="2">
        <v>800000</v>
      </c>
      <c r="F440">
        <v>7.5</v>
      </c>
      <c r="G440" s="3">
        <v>781975</v>
      </c>
      <c r="H440" s="3">
        <v>777311</v>
      </c>
      <c r="I440" s="26">
        <f t="shared" si="16"/>
        <v>0</v>
      </c>
      <c r="J440" s="3">
        <v>0</v>
      </c>
      <c r="K440" s="26">
        <f t="shared" si="15"/>
        <v>0</v>
      </c>
      <c r="L440" s="4">
        <v>45126</v>
      </c>
      <c r="M440">
        <v>8</v>
      </c>
      <c r="N440">
        <v>8</v>
      </c>
      <c r="O440">
        <v>0</v>
      </c>
      <c r="P440">
        <v>0</v>
      </c>
      <c r="Q440">
        <v>0</v>
      </c>
      <c r="R440">
        <v>0</v>
      </c>
      <c r="S440" t="s">
        <v>32</v>
      </c>
      <c r="T440">
        <v>15355</v>
      </c>
      <c r="U440" s="2">
        <v>7417</v>
      </c>
      <c r="V440" t="s">
        <v>1740</v>
      </c>
      <c r="W440">
        <v>0</v>
      </c>
      <c r="X440">
        <v>0</v>
      </c>
      <c r="Y440" t="s">
        <v>34</v>
      </c>
      <c r="Z440">
        <v>9</v>
      </c>
      <c r="AA440" t="s">
        <v>34</v>
      </c>
      <c r="AB440" t="s">
        <v>33</v>
      </c>
      <c r="AC440" t="s">
        <v>34</v>
      </c>
      <c r="AD440">
        <v>0</v>
      </c>
      <c r="AE440" t="s">
        <v>33</v>
      </c>
      <c r="AF440" t="s">
        <v>35</v>
      </c>
      <c r="AI440" s="14" t="s">
        <v>1756</v>
      </c>
    </row>
    <row r="441" spans="1:35" x14ac:dyDescent="0.6">
      <c r="A441">
        <v>60665916096</v>
      </c>
      <c r="B441" t="s">
        <v>69</v>
      </c>
      <c r="C441">
        <v>55170557553</v>
      </c>
      <c r="D441" t="s">
        <v>82</v>
      </c>
      <c r="E441" s="2">
        <v>300000</v>
      </c>
      <c r="F441">
        <v>7.5</v>
      </c>
      <c r="G441" s="3">
        <v>294440</v>
      </c>
      <c r="H441" s="3">
        <v>285114</v>
      </c>
      <c r="I441" s="26">
        <f t="shared" si="16"/>
        <v>0</v>
      </c>
      <c r="J441" s="3">
        <v>0</v>
      </c>
      <c r="K441" s="26">
        <f t="shared" si="15"/>
        <v>0</v>
      </c>
      <c r="L441" s="4">
        <v>45149</v>
      </c>
      <c r="M441">
        <v>7</v>
      </c>
      <c r="N441">
        <v>7</v>
      </c>
      <c r="O441">
        <v>0</v>
      </c>
      <c r="P441">
        <v>0</v>
      </c>
      <c r="Q441">
        <v>0</v>
      </c>
      <c r="R441">
        <v>0</v>
      </c>
      <c r="S441" t="s">
        <v>32</v>
      </c>
      <c r="T441">
        <v>15355</v>
      </c>
      <c r="U441" s="2">
        <v>2782</v>
      </c>
      <c r="V441" t="s">
        <v>1740</v>
      </c>
      <c r="W441">
        <v>0</v>
      </c>
      <c r="X441">
        <v>0</v>
      </c>
      <c r="Y441" t="s">
        <v>34</v>
      </c>
      <c r="Z441">
        <v>9</v>
      </c>
      <c r="AA441" t="s">
        <v>34</v>
      </c>
      <c r="AB441" t="s">
        <v>33</v>
      </c>
      <c r="AC441" t="s">
        <v>34</v>
      </c>
      <c r="AD441">
        <v>0</v>
      </c>
      <c r="AE441" t="s">
        <v>33</v>
      </c>
      <c r="AF441" t="s">
        <v>35</v>
      </c>
      <c r="AI441" s="14" t="s">
        <v>1756</v>
      </c>
    </row>
    <row r="442" spans="1:35" x14ac:dyDescent="0.6">
      <c r="A442">
        <v>60696960655</v>
      </c>
      <c r="B442" t="s">
        <v>69</v>
      </c>
      <c r="C442">
        <v>50191395917</v>
      </c>
      <c r="D442" t="s">
        <v>411</v>
      </c>
      <c r="E442" s="2">
        <v>1400000</v>
      </c>
      <c r="F442">
        <v>7.65</v>
      </c>
      <c r="G442" s="3">
        <v>1365900</v>
      </c>
      <c r="H442" s="3">
        <v>1362264</v>
      </c>
      <c r="I442" s="26">
        <f t="shared" si="16"/>
        <v>0</v>
      </c>
      <c r="J442" s="3">
        <v>0</v>
      </c>
      <c r="K442" s="26">
        <f t="shared" si="15"/>
        <v>0</v>
      </c>
      <c r="L442" s="4">
        <v>45248</v>
      </c>
      <c r="M442">
        <v>4</v>
      </c>
      <c r="N442">
        <v>4</v>
      </c>
      <c r="O442">
        <v>0</v>
      </c>
      <c r="P442">
        <v>0</v>
      </c>
      <c r="Q442">
        <v>0</v>
      </c>
      <c r="R442">
        <v>0</v>
      </c>
      <c r="S442" t="s">
        <v>32</v>
      </c>
      <c r="T442">
        <v>15355</v>
      </c>
      <c r="U442" s="2">
        <v>18091</v>
      </c>
      <c r="V442" t="s">
        <v>1740</v>
      </c>
      <c r="W442">
        <v>0</v>
      </c>
      <c r="X442">
        <v>0</v>
      </c>
      <c r="Y442" t="s">
        <v>34</v>
      </c>
      <c r="Z442">
        <v>9</v>
      </c>
      <c r="AA442" t="s">
        <v>34</v>
      </c>
      <c r="AB442" t="s">
        <v>33</v>
      </c>
      <c r="AC442" t="s">
        <v>34</v>
      </c>
      <c r="AD442">
        <v>0</v>
      </c>
      <c r="AE442" t="s">
        <v>33</v>
      </c>
      <c r="AF442" t="s">
        <v>35</v>
      </c>
      <c r="AI442" s="14" t="s">
        <v>1756</v>
      </c>
    </row>
    <row r="443" spans="1:35" x14ac:dyDescent="0.6">
      <c r="A443">
        <v>60655666699</v>
      </c>
      <c r="B443" t="s">
        <v>69</v>
      </c>
      <c r="C443">
        <v>59535650599</v>
      </c>
      <c r="D443" t="s">
        <v>412</v>
      </c>
      <c r="E443" s="2">
        <v>300000</v>
      </c>
      <c r="F443">
        <v>7.5</v>
      </c>
      <c r="G443" s="3">
        <v>298432</v>
      </c>
      <c r="H443" s="3">
        <v>297994</v>
      </c>
      <c r="I443" s="26">
        <f t="shared" si="16"/>
        <v>0</v>
      </c>
      <c r="J443" s="3">
        <v>0</v>
      </c>
      <c r="K443" s="26">
        <f t="shared" si="15"/>
        <v>0</v>
      </c>
      <c r="L443" s="4">
        <v>45190</v>
      </c>
      <c r="M443">
        <v>6</v>
      </c>
      <c r="N443">
        <v>6</v>
      </c>
      <c r="O443">
        <v>0</v>
      </c>
      <c r="P443">
        <v>0</v>
      </c>
      <c r="Q443">
        <v>0</v>
      </c>
      <c r="R443">
        <v>0</v>
      </c>
      <c r="S443" t="s">
        <v>32</v>
      </c>
      <c r="T443">
        <v>15355</v>
      </c>
      <c r="U443" s="2">
        <v>2220</v>
      </c>
      <c r="V443" t="s">
        <v>1740</v>
      </c>
      <c r="W443">
        <v>0</v>
      </c>
      <c r="X443">
        <v>0</v>
      </c>
      <c r="Y443" t="s">
        <v>34</v>
      </c>
      <c r="Z443">
        <v>9</v>
      </c>
      <c r="AA443" t="s">
        <v>34</v>
      </c>
      <c r="AB443" t="s">
        <v>33</v>
      </c>
      <c r="AC443" t="s">
        <v>34</v>
      </c>
      <c r="AD443">
        <v>0</v>
      </c>
      <c r="AE443" t="s">
        <v>33</v>
      </c>
      <c r="AF443" t="s">
        <v>35</v>
      </c>
      <c r="AG443" s="4">
        <v>45294</v>
      </c>
      <c r="AH443">
        <v>0</v>
      </c>
      <c r="AI443" s="14" t="s">
        <v>1756</v>
      </c>
    </row>
    <row r="444" spans="1:35" x14ac:dyDescent="0.6">
      <c r="A444">
        <v>60560169991</v>
      </c>
      <c r="B444" t="s">
        <v>69</v>
      </c>
      <c r="C444">
        <v>55515555999</v>
      </c>
      <c r="D444" t="s">
        <v>395</v>
      </c>
      <c r="E444" s="2">
        <v>500000</v>
      </c>
      <c r="F444">
        <v>7.25</v>
      </c>
      <c r="G444" s="3">
        <v>498855</v>
      </c>
      <c r="H444" s="3">
        <v>497727</v>
      </c>
      <c r="I444" s="26">
        <f t="shared" si="16"/>
        <v>0</v>
      </c>
      <c r="J444" s="3">
        <v>0</v>
      </c>
      <c r="K444" s="26">
        <f t="shared" si="15"/>
        <v>0</v>
      </c>
      <c r="L444" s="4">
        <v>45236</v>
      </c>
      <c r="M444">
        <v>2</v>
      </c>
      <c r="N444">
        <v>2</v>
      </c>
      <c r="O444">
        <v>0</v>
      </c>
      <c r="P444">
        <v>0</v>
      </c>
      <c r="Q444">
        <v>0</v>
      </c>
      <c r="R444">
        <v>0</v>
      </c>
      <c r="S444" t="s">
        <v>32</v>
      </c>
      <c r="T444">
        <v>15355</v>
      </c>
      <c r="U444" s="2">
        <v>3436</v>
      </c>
      <c r="V444" t="s">
        <v>1740</v>
      </c>
      <c r="W444">
        <v>0</v>
      </c>
      <c r="X444">
        <v>0</v>
      </c>
      <c r="AA444" t="s">
        <v>34</v>
      </c>
      <c r="AB444" t="s">
        <v>33</v>
      </c>
      <c r="AC444" t="s">
        <v>34</v>
      </c>
      <c r="AD444">
        <v>0</v>
      </c>
      <c r="AE444" t="s">
        <v>33</v>
      </c>
      <c r="AF444" t="s">
        <v>35</v>
      </c>
      <c r="AG444" s="4">
        <v>45366</v>
      </c>
      <c r="AH444">
        <v>0</v>
      </c>
      <c r="AI444" s="14" t="s">
        <v>1756</v>
      </c>
    </row>
    <row r="445" spans="1:35" x14ac:dyDescent="0.6">
      <c r="A445">
        <v>60519959599</v>
      </c>
      <c r="B445" t="s">
        <v>69</v>
      </c>
      <c r="C445">
        <v>55015150100</v>
      </c>
      <c r="D445" t="s">
        <v>124</v>
      </c>
      <c r="E445" s="2">
        <v>500000</v>
      </c>
      <c r="F445">
        <v>7.25</v>
      </c>
      <c r="G445" s="3">
        <v>494915</v>
      </c>
      <c r="H445" s="3">
        <v>492875</v>
      </c>
      <c r="I445" s="26">
        <f t="shared" si="16"/>
        <v>0</v>
      </c>
      <c r="J445" s="3">
        <v>0</v>
      </c>
      <c r="K445" s="26">
        <f t="shared" si="15"/>
        <v>0</v>
      </c>
      <c r="L445" s="4">
        <v>45248</v>
      </c>
      <c r="M445">
        <v>4</v>
      </c>
      <c r="N445">
        <v>4</v>
      </c>
      <c r="O445">
        <v>0</v>
      </c>
      <c r="P445">
        <v>0</v>
      </c>
      <c r="Q445">
        <v>0</v>
      </c>
      <c r="R445">
        <v>0</v>
      </c>
      <c r="S445" t="s">
        <v>32</v>
      </c>
      <c r="T445">
        <v>15355</v>
      </c>
      <c r="U445" s="2">
        <v>4565</v>
      </c>
      <c r="V445" t="s">
        <v>1740</v>
      </c>
      <c r="W445">
        <v>0</v>
      </c>
      <c r="X445">
        <v>0</v>
      </c>
      <c r="Y445" t="s">
        <v>34</v>
      </c>
      <c r="Z445">
        <v>9</v>
      </c>
      <c r="AA445" t="s">
        <v>34</v>
      </c>
      <c r="AB445" t="s">
        <v>33</v>
      </c>
      <c r="AC445" t="s">
        <v>34</v>
      </c>
      <c r="AD445">
        <v>0</v>
      </c>
      <c r="AE445" t="s">
        <v>33</v>
      </c>
      <c r="AF445" t="s">
        <v>35</v>
      </c>
      <c r="AI445" s="14" t="s">
        <v>1756</v>
      </c>
    </row>
    <row r="446" spans="1:35" x14ac:dyDescent="0.6">
      <c r="A446">
        <v>60596996600</v>
      </c>
      <c r="B446" t="s">
        <v>69</v>
      </c>
      <c r="C446">
        <v>50105397955</v>
      </c>
      <c r="D446" t="s">
        <v>413</v>
      </c>
      <c r="E446" s="2">
        <v>2500000</v>
      </c>
      <c r="F446">
        <v>7.45</v>
      </c>
      <c r="G446" s="3">
        <v>2478222</v>
      </c>
      <c r="H446" s="3">
        <v>2478084</v>
      </c>
      <c r="I446" s="26">
        <f t="shared" si="16"/>
        <v>0</v>
      </c>
      <c r="J446" s="3">
        <v>0</v>
      </c>
      <c r="K446" s="26">
        <f t="shared" si="15"/>
        <v>0</v>
      </c>
      <c r="L446" s="4">
        <v>45248</v>
      </c>
      <c r="M446">
        <v>1</v>
      </c>
      <c r="N446">
        <v>1</v>
      </c>
      <c r="O446">
        <v>0</v>
      </c>
      <c r="P446">
        <v>0</v>
      </c>
      <c r="Q446">
        <v>0</v>
      </c>
      <c r="R446">
        <v>0</v>
      </c>
      <c r="S446" t="s">
        <v>32</v>
      </c>
      <c r="T446">
        <v>15355</v>
      </c>
      <c r="U446" s="2">
        <v>29862</v>
      </c>
      <c r="V446" t="s">
        <v>1740</v>
      </c>
      <c r="W446">
        <v>0</v>
      </c>
      <c r="X446">
        <v>0</v>
      </c>
      <c r="Y446" t="s">
        <v>34</v>
      </c>
      <c r="Z446">
        <v>9</v>
      </c>
      <c r="AA446" t="s">
        <v>34</v>
      </c>
      <c r="AB446" t="s">
        <v>33</v>
      </c>
      <c r="AC446" t="s">
        <v>34</v>
      </c>
      <c r="AD446">
        <v>0</v>
      </c>
      <c r="AE446" t="s">
        <v>33</v>
      </c>
      <c r="AF446" t="s">
        <v>35</v>
      </c>
      <c r="AG446" s="4">
        <v>45344</v>
      </c>
      <c r="AH446">
        <v>0</v>
      </c>
      <c r="AI446" s="14" t="s">
        <v>1756</v>
      </c>
    </row>
    <row r="447" spans="1:35" x14ac:dyDescent="0.6">
      <c r="A447">
        <v>60599661965</v>
      </c>
      <c r="B447" t="s">
        <v>69</v>
      </c>
      <c r="C447">
        <v>76005159650</v>
      </c>
      <c r="D447" t="s">
        <v>270</v>
      </c>
      <c r="E447" s="2">
        <v>800000</v>
      </c>
      <c r="F447">
        <v>7.25</v>
      </c>
      <c r="G447" s="3">
        <v>781539</v>
      </c>
      <c r="H447" s="3">
        <v>779115</v>
      </c>
      <c r="I447" s="26">
        <f t="shared" si="16"/>
        <v>0</v>
      </c>
      <c r="J447" s="3">
        <v>0</v>
      </c>
      <c r="K447" s="26">
        <f t="shared" si="15"/>
        <v>0</v>
      </c>
      <c r="L447" s="4">
        <v>45260</v>
      </c>
      <c r="M447">
        <v>4</v>
      </c>
      <c r="N447">
        <v>4</v>
      </c>
      <c r="O447">
        <v>0</v>
      </c>
      <c r="P447">
        <v>0</v>
      </c>
      <c r="Q447">
        <v>0</v>
      </c>
      <c r="R447">
        <v>0</v>
      </c>
      <c r="S447" t="s">
        <v>32</v>
      </c>
      <c r="T447">
        <v>15355</v>
      </c>
      <c r="U447" s="2">
        <v>9394</v>
      </c>
      <c r="V447" t="s">
        <v>1740</v>
      </c>
      <c r="W447">
        <v>0</v>
      </c>
      <c r="X447">
        <v>0</v>
      </c>
      <c r="Y447" t="s">
        <v>34</v>
      </c>
      <c r="Z447">
        <v>9</v>
      </c>
      <c r="AA447" t="s">
        <v>34</v>
      </c>
      <c r="AB447" t="s">
        <v>33</v>
      </c>
      <c r="AC447" t="s">
        <v>34</v>
      </c>
      <c r="AD447">
        <v>0</v>
      </c>
      <c r="AE447" t="s">
        <v>33</v>
      </c>
      <c r="AF447" t="s">
        <v>35</v>
      </c>
      <c r="AI447" s="14" t="s">
        <v>1756</v>
      </c>
    </row>
    <row r="448" spans="1:35" x14ac:dyDescent="0.6">
      <c r="A448">
        <v>60616699919</v>
      </c>
      <c r="B448" t="s">
        <v>69</v>
      </c>
      <c r="C448">
        <v>55565995016</v>
      </c>
      <c r="D448" t="s">
        <v>379</v>
      </c>
      <c r="E448" s="2">
        <v>200000</v>
      </c>
      <c r="F448">
        <v>7.25</v>
      </c>
      <c r="G448" s="3">
        <v>200204</v>
      </c>
      <c r="H448" s="3">
        <v>199820</v>
      </c>
      <c r="I448" s="26">
        <f t="shared" si="16"/>
        <v>0</v>
      </c>
      <c r="J448" s="3">
        <v>0</v>
      </c>
      <c r="K448" s="26">
        <f t="shared" si="15"/>
        <v>0</v>
      </c>
      <c r="L448" s="4">
        <v>45262</v>
      </c>
      <c r="M448">
        <v>3</v>
      </c>
      <c r="N448">
        <v>3</v>
      </c>
      <c r="O448">
        <v>0</v>
      </c>
      <c r="P448">
        <v>0</v>
      </c>
      <c r="Q448">
        <v>0</v>
      </c>
      <c r="R448">
        <v>0</v>
      </c>
      <c r="S448" t="s">
        <v>32</v>
      </c>
      <c r="T448">
        <v>15355</v>
      </c>
      <c r="U448" s="2">
        <v>1372</v>
      </c>
      <c r="V448" t="s">
        <v>1740</v>
      </c>
      <c r="W448">
        <v>0</v>
      </c>
      <c r="X448">
        <v>0</v>
      </c>
      <c r="Y448" t="s">
        <v>34</v>
      </c>
      <c r="Z448">
        <v>9</v>
      </c>
      <c r="AA448" t="s">
        <v>34</v>
      </c>
      <c r="AB448" t="s">
        <v>33</v>
      </c>
      <c r="AC448" t="s">
        <v>34</v>
      </c>
      <c r="AD448">
        <v>0</v>
      </c>
      <c r="AE448" t="s">
        <v>33</v>
      </c>
      <c r="AF448" t="s">
        <v>35</v>
      </c>
      <c r="AG448" s="4">
        <v>45361</v>
      </c>
      <c r="AH448">
        <v>0</v>
      </c>
      <c r="AI448" s="14" t="s">
        <v>1756</v>
      </c>
    </row>
    <row r="449" spans="1:35" x14ac:dyDescent="0.6">
      <c r="A449">
        <v>60666966916</v>
      </c>
      <c r="B449" t="s">
        <v>69</v>
      </c>
      <c r="C449">
        <v>59501356900</v>
      </c>
      <c r="D449" t="s">
        <v>371</v>
      </c>
      <c r="E449" s="2">
        <v>1296000</v>
      </c>
      <c r="F449">
        <v>7.25</v>
      </c>
      <c r="G449" s="3">
        <v>1286682</v>
      </c>
      <c r="H449" s="3">
        <v>1262175</v>
      </c>
      <c r="I449" s="26">
        <f t="shared" si="16"/>
        <v>0</v>
      </c>
      <c r="J449" s="3">
        <v>0</v>
      </c>
      <c r="K449" s="26">
        <f t="shared" si="15"/>
        <v>0</v>
      </c>
      <c r="L449" s="4">
        <v>45278</v>
      </c>
      <c r="M449">
        <v>3</v>
      </c>
      <c r="N449">
        <v>3</v>
      </c>
      <c r="O449">
        <v>0</v>
      </c>
      <c r="P449">
        <v>0</v>
      </c>
      <c r="Q449">
        <v>0</v>
      </c>
      <c r="R449">
        <v>0</v>
      </c>
      <c r="S449" t="s">
        <v>32</v>
      </c>
      <c r="T449">
        <v>15355</v>
      </c>
      <c r="U449" s="2">
        <v>11831</v>
      </c>
      <c r="V449" t="s">
        <v>1740</v>
      </c>
      <c r="W449">
        <v>0</v>
      </c>
      <c r="X449">
        <v>0</v>
      </c>
      <c r="Y449" t="s">
        <v>34</v>
      </c>
      <c r="Z449">
        <v>9</v>
      </c>
      <c r="AA449" t="s">
        <v>34</v>
      </c>
      <c r="AB449" t="s">
        <v>33</v>
      </c>
      <c r="AC449" t="s">
        <v>34</v>
      </c>
      <c r="AD449">
        <v>0</v>
      </c>
      <c r="AE449" t="s">
        <v>33</v>
      </c>
      <c r="AF449" t="s">
        <v>35</v>
      </c>
      <c r="AG449" s="4">
        <v>45338</v>
      </c>
      <c r="AH449">
        <v>0</v>
      </c>
      <c r="AI449" s="14" t="s">
        <v>1756</v>
      </c>
    </row>
    <row r="450" spans="1:35" x14ac:dyDescent="0.6">
      <c r="A450">
        <v>60616099950</v>
      </c>
      <c r="B450" t="s">
        <v>69</v>
      </c>
      <c r="C450">
        <v>56161519059</v>
      </c>
      <c r="D450" t="s">
        <v>385</v>
      </c>
      <c r="E450" s="2">
        <v>1495000</v>
      </c>
      <c r="F450">
        <v>7.25</v>
      </c>
      <c r="G450" s="3">
        <v>1483272</v>
      </c>
      <c r="H450" s="3">
        <v>1483152</v>
      </c>
      <c r="I450" s="26">
        <f t="shared" si="16"/>
        <v>0</v>
      </c>
      <c r="J450" s="3">
        <v>0</v>
      </c>
      <c r="K450" s="26">
        <f t="shared" si="15"/>
        <v>0</v>
      </c>
      <c r="L450" s="4">
        <v>45290</v>
      </c>
      <c r="M450">
        <v>2</v>
      </c>
      <c r="N450">
        <v>2</v>
      </c>
      <c r="O450">
        <v>0</v>
      </c>
      <c r="P450">
        <v>0</v>
      </c>
      <c r="Q450">
        <v>0</v>
      </c>
      <c r="R450">
        <v>0</v>
      </c>
      <c r="S450" t="s">
        <v>32</v>
      </c>
      <c r="T450">
        <v>15355</v>
      </c>
      <c r="U450" s="2">
        <v>14240</v>
      </c>
      <c r="V450" t="s">
        <v>1740</v>
      </c>
      <c r="W450">
        <v>0</v>
      </c>
      <c r="X450">
        <v>0</v>
      </c>
      <c r="Y450" t="s">
        <v>34</v>
      </c>
      <c r="Z450">
        <v>9</v>
      </c>
      <c r="AA450" t="s">
        <v>34</v>
      </c>
      <c r="AB450" t="s">
        <v>33</v>
      </c>
      <c r="AC450" t="s">
        <v>34</v>
      </c>
      <c r="AD450">
        <v>0</v>
      </c>
      <c r="AE450" t="s">
        <v>33</v>
      </c>
      <c r="AF450" t="s">
        <v>35</v>
      </c>
      <c r="AI450" s="14" t="s">
        <v>1756</v>
      </c>
    </row>
    <row r="451" spans="1:35" x14ac:dyDescent="0.6">
      <c r="A451">
        <v>60616166969</v>
      </c>
      <c r="B451" t="s">
        <v>69</v>
      </c>
      <c r="C451">
        <v>55063595601</v>
      </c>
      <c r="D451" t="s">
        <v>387</v>
      </c>
      <c r="E451" s="2">
        <v>2050000</v>
      </c>
      <c r="F451">
        <v>7.45</v>
      </c>
      <c r="G451" s="3">
        <v>2057158</v>
      </c>
      <c r="H451" s="3">
        <v>2057158</v>
      </c>
      <c r="I451" s="26">
        <f t="shared" si="16"/>
        <v>0</v>
      </c>
      <c r="J451" s="3">
        <v>0</v>
      </c>
      <c r="K451" s="26">
        <f t="shared" si="15"/>
        <v>0</v>
      </c>
      <c r="L451" s="4">
        <v>45366</v>
      </c>
      <c r="M451">
        <v>1</v>
      </c>
      <c r="N451">
        <v>1</v>
      </c>
      <c r="O451">
        <v>0</v>
      </c>
      <c r="P451">
        <v>0</v>
      </c>
      <c r="Q451">
        <v>0</v>
      </c>
      <c r="R451">
        <v>0</v>
      </c>
      <c r="S451" t="s">
        <v>32</v>
      </c>
      <c r="T451">
        <v>15355</v>
      </c>
      <c r="U451" s="2">
        <v>15950</v>
      </c>
      <c r="V451" t="s">
        <v>1740</v>
      </c>
      <c r="W451">
        <v>0</v>
      </c>
      <c r="X451">
        <v>0</v>
      </c>
      <c r="Y451" t="s">
        <v>34</v>
      </c>
      <c r="Z451">
        <v>9</v>
      </c>
      <c r="AA451" t="s">
        <v>34</v>
      </c>
      <c r="AB451" t="s">
        <v>33</v>
      </c>
      <c r="AC451" t="s">
        <v>34</v>
      </c>
      <c r="AD451">
        <v>0</v>
      </c>
      <c r="AE451" t="s">
        <v>33</v>
      </c>
      <c r="AF451" t="s">
        <v>35</v>
      </c>
      <c r="AI451" s="14" t="s">
        <v>1756</v>
      </c>
    </row>
    <row r="452" spans="1:35" x14ac:dyDescent="0.6">
      <c r="A452">
        <v>60191169916</v>
      </c>
      <c r="B452" t="s">
        <v>69</v>
      </c>
      <c r="C452">
        <v>56930975799</v>
      </c>
      <c r="D452" t="s">
        <v>320</v>
      </c>
      <c r="E452" s="2">
        <v>313000</v>
      </c>
      <c r="F452">
        <v>7.1</v>
      </c>
      <c r="G452" s="3">
        <v>313213</v>
      </c>
      <c r="H452" s="3">
        <v>311483</v>
      </c>
      <c r="I452" s="26">
        <f t="shared" si="16"/>
        <v>0</v>
      </c>
      <c r="J452" s="3">
        <v>0</v>
      </c>
      <c r="K452" s="26">
        <f t="shared" si="15"/>
        <v>0</v>
      </c>
      <c r="L452" s="4">
        <v>45341</v>
      </c>
      <c r="M452">
        <v>1</v>
      </c>
      <c r="N452">
        <v>1</v>
      </c>
      <c r="O452">
        <v>0</v>
      </c>
      <c r="P452">
        <v>0</v>
      </c>
      <c r="Q452">
        <v>0</v>
      </c>
      <c r="R452">
        <v>0</v>
      </c>
      <c r="S452" t="s">
        <v>32</v>
      </c>
      <c r="T452">
        <v>15355</v>
      </c>
      <c r="U452" s="2">
        <v>2270</v>
      </c>
      <c r="V452" t="s">
        <v>1740</v>
      </c>
      <c r="W452">
        <v>0</v>
      </c>
      <c r="X452">
        <v>0</v>
      </c>
      <c r="Y452" t="s">
        <v>34</v>
      </c>
      <c r="Z452">
        <v>9</v>
      </c>
      <c r="AA452" t="s">
        <v>34</v>
      </c>
      <c r="AB452" t="s">
        <v>33</v>
      </c>
      <c r="AC452" t="s">
        <v>34</v>
      </c>
      <c r="AD452">
        <v>0</v>
      </c>
      <c r="AE452" t="s">
        <v>33</v>
      </c>
      <c r="AF452" t="s">
        <v>35</v>
      </c>
      <c r="AI452" s="14" t="s">
        <v>1756</v>
      </c>
    </row>
    <row r="453" spans="1:35" x14ac:dyDescent="0.6">
      <c r="A453">
        <v>60916961916</v>
      </c>
      <c r="B453" t="s">
        <v>69</v>
      </c>
      <c r="C453">
        <v>55696300579</v>
      </c>
      <c r="D453" t="s">
        <v>414</v>
      </c>
      <c r="E453" s="2">
        <v>1800000</v>
      </c>
      <c r="F453">
        <v>7.1</v>
      </c>
      <c r="G453" s="3">
        <v>0</v>
      </c>
      <c r="H453" s="3">
        <v>0</v>
      </c>
      <c r="I453" s="26">
        <f t="shared" si="16"/>
        <v>0</v>
      </c>
      <c r="J453" s="3">
        <v>0</v>
      </c>
      <c r="K453" s="26">
        <f t="shared" si="15"/>
        <v>0</v>
      </c>
      <c r="L453" s="4">
        <v>45350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 t="s">
        <v>32</v>
      </c>
      <c r="T453">
        <v>15355</v>
      </c>
      <c r="U453" s="2">
        <v>13820</v>
      </c>
      <c r="V453" t="s">
        <v>1740</v>
      </c>
      <c r="W453">
        <v>0</v>
      </c>
      <c r="X453">
        <v>0</v>
      </c>
      <c r="Y453" t="s">
        <v>34</v>
      </c>
      <c r="Z453">
        <v>9</v>
      </c>
      <c r="AA453" t="s">
        <v>34</v>
      </c>
      <c r="AB453" t="s">
        <v>33</v>
      </c>
      <c r="AC453" t="s">
        <v>34</v>
      </c>
      <c r="AD453">
        <v>0</v>
      </c>
      <c r="AE453" t="s">
        <v>33</v>
      </c>
      <c r="AF453" t="s">
        <v>35</v>
      </c>
      <c r="AI453" s="14" t="s">
        <v>1756</v>
      </c>
    </row>
    <row r="454" spans="1:35" x14ac:dyDescent="0.6">
      <c r="A454">
        <v>60966619660</v>
      </c>
      <c r="B454" t="s">
        <v>69</v>
      </c>
      <c r="C454">
        <v>90913795307</v>
      </c>
      <c r="D454" t="s">
        <v>343</v>
      </c>
      <c r="E454" s="2">
        <v>1478000</v>
      </c>
      <c r="F454">
        <v>7.1</v>
      </c>
      <c r="G454" s="3">
        <v>1478575</v>
      </c>
      <c r="H454" s="3">
        <v>1478575</v>
      </c>
      <c r="I454" s="26">
        <f t="shared" si="16"/>
        <v>0</v>
      </c>
      <c r="J454" s="3">
        <v>0</v>
      </c>
      <c r="K454" s="26">
        <f t="shared" si="15"/>
        <v>0</v>
      </c>
      <c r="L454" s="4">
        <v>45362</v>
      </c>
      <c r="M454">
        <v>1</v>
      </c>
      <c r="N454">
        <v>1</v>
      </c>
      <c r="O454">
        <v>0</v>
      </c>
      <c r="P454">
        <v>0</v>
      </c>
      <c r="Q454">
        <v>0</v>
      </c>
      <c r="R454">
        <v>0</v>
      </c>
      <c r="S454" t="s">
        <v>32</v>
      </c>
      <c r="T454">
        <v>15355</v>
      </c>
      <c r="U454" s="2">
        <v>11802</v>
      </c>
      <c r="V454" t="s">
        <v>1740</v>
      </c>
      <c r="W454">
        <v>0</v>
      </c>
      <c r="X454">
        <v>0</v>
      </c>
      <c r="Y454" t="s">
        <v>34</v>
      </c>
      <c r="Z454">
        <v>9</v>
      </c>
      <c r="AA454" t="s">
        <v>34</v>
      </c>
      <c r="AB454" t="s">
        <v>33</v>
      </c>
      <c r="AC454" t="s">
        <v>34</v>
      </c>
      <c r="AD454">
        <v>0</v>
      </c>
      <c r="AE454" t="s">
        <v>33</v>
      </c>
      <c r="AF454" t="s">
        <v>35</v>
      </c>
      <c r="AI454" s="14" t="s">
        <v>1756</v>
      </c>
    </row>
    <row r="455" spans="1:35" x14ac:dyDescent="0.6">
      <c r="A455">
        <v>60996199959</v>
      </c>
      <c r="B455" t="s">
        <v>69</v>
      </c>
      <c r="C455">
        <v>55951959505</v>
      </c>
      <c r="D455" t="s">
        <v>349</v>
      </c>
      <c r="E455" s="2">
        <v>1281000</v>
      </c>
      <c r="F455">
        <v>7.1</v>
      </c>
      <c r="G455" s="3">
        <v>1281498</v>
      </c>
      <c r="H455" s="3">
        <v>1281498</v>
      </c>
      <c r="I455" s="26">
        <f t="shared" si="16"/>
        <v>0</v>
      </c>
      <c r="J455" s="3">
        <v>0</v>
      </c>
      <c r="K455" s="26">
        <f t="shared" ref="K455:K518" si="17">I455-J455</f>
        <v>0</v>
      </c>
      <c r="L455" s="4">
        <v>45380</v>
      </c>
      <c r="M455">
        <v>1</v>
      </c>
      <c r="N455">
        <v>1</v>
      </c>
      <c r="O455">
        <v>0</v>
      </c>
      <c r="P455">
        <v>0</v>
      </c>
      <c r="Q455">
        <v>0</v>
      </c>
      <c r="R455">
        <v>0</v>
      </c>
      <c r="S455" t="s">
        <v>32</v>
      </c>
      <c r="T455">
        <v>15355</v>
      </c>
      <c r="U455" s="2">
        <v>10009</v>
      </c>
      <c r="V455" t="s">
        <v>1740</v>
      </c>
      <c r="W455">
        <v>0</v>
      </c>
      <c r="X455">
        <v>0</v>
      </c>
      <c r="Y455" t="s">
        <v>34</v>
      </c>
      <c r="Z455">
        <v>9</v>
      </c>
      <c r="AA455" t="s">
        <v>34</v>
      </c>
      <c r="AB455" t="s">
        <v>33</v>
      </c>
      <c r="AC455" t="s">
        <v>34</v>
      </c>
      <c r="AD455">
        <v>0</v>
      </c>
      <c r="AE455" t="s">
        <v>33</v>
      </c>
      <c r="AF455" t="s">
        <v>35</v>
      </c>
      <c r="AI455" s="14" t="s">
        <v>1756</v>
      </c>
    </row>
    <row r="456" spans="1:35" x14ac:dyDescent="0.6">
      <c r="A456">
        <v>60569506996</v>
      </c>
      <c r="B456" t="s">
        <v>69</v>
      </c>
      <c r="C456">
        <v>90595005535</v>
      </c>
      <c r="D456" t="s">
        <v>380</v>
      </c>
      <c r="E456" s="2">
        <v>700000</v>
      </c>
      <c r="F456">
        <v>7.25</v>
      </c>
      <c r="G456" s="3">
        <v>693557</v>
      </c>
      <c r="H456" s="3">
        <v>698252</v>
      </c>
      <c r="I456" s="26">
        <f t="shared" ref="I456:I519" si="18">IF(H456&gt;G456,H456-G456,0)</f>
        <v>4695</v>
      </c>
      <c r="J456" s="3">
        <v>4695</v>
      </c>
      <c r="K456" s="26">
        <f t="shared" si="17"/>
        <v>0</v>
      </c>
      <c r="L456" s="4">
        <v>45229</v>
      </c>
      <c r="M456">
        <v>5</v>
      </c>
      <c r="N456">
        <v>4</v>
      </c>
      <c r="O456">
        <v>1</v>
      </c>
      <c r="P456">
        <v>1</v>
      </c>
      <c r="Q456">
        <v>1</v>
      </c>
      <c r="R456">
        <v>701</v>
      </c>
      <c r="S456" t="s">
        <v>32</v>
      </c>
      <c r="T456">
        <v>15355</v>
      </c>
      <c r="U456" s="2">
        <v>4779</v>
      </c>
      <c r="V456" s="4">
        <v>45381</v>
      </c>
      <c r="W456">
        <v>0</v>
      </c>
      <c r="X456">
        <v>0</v>
      </c>
      <c r="Y456" t="s">
        <v>34</v>
      </c>
      <c r="Z456">
        <v>3</v>
      </c>
      <c r="AA456" t="s">
        <v>34</v>
      </c>
      <c r="AB456" t="s">
        <v>33</v>
      </c>
      <c r="AC456" t="s">
        <v>34</v>
      </c>
      <c r="AD456">
        <v>0</v>
      </c>
      <c r="AE456" t="s">
        <v>33</v>
      </c>
      <c r="AF456" t="s">
        <v>123</v>
      </c>
      <c r="AG456" s="4">
        <v>45381</v>
      </c>
      <c r="AH456">
        <v>701</v>
      </c>
      <c r="AI456" s="14" t="s">
        <v>1756</v>
      </c>
    </row>
    <row r="457" spans="1:35" x14ac:dyDescent="0.6">
      <c r="A457">
        <v>60591960611</v>
      </c>
      <c r="B457" t="s">
        <v>69</v>
      </c>
      <c r="C457">
        <v>50955977919</v>
      </c>
      <c r="D457" t="s">
        <v>378</v>
      </c>
      <c r="E457" s="2">
        <v>412000</v>
      </c>
      <c r="F457">
        <v>7.5</v>
      </c>
      <c r="G457" s="3">
        <v>409681</v>
      </c>
      <c r="H457" s="3">
        <v>415821</v>
      </c>
      <c r="I457" s="26">
        <f t="shared" si="18"/>
        <v>6140</v>
      </c>
      <c r="J457" s="3">
        <v>6140</v>
      </c>
      <c r="K457" s="26">
        <f t="shared" si="17"/>
        <v>0</v>
      </c>
      <c r="L457" s="4">
        <v>45225</v>
      </c>
      <c r="M457">
        <v>4</v>
      </c>
      <c r="N457">
        <v>2</v>
      </c>
      <c r="O457">
        <v>2</v>
      </c>
      <c r="P457">
        <v>2</v>
      </c>
      <c r="Q457">
        <v>2</v>
      </c>
      <c r="R457">
        <v>702</v>
      </c>
      <c r="S457" t="s">
        <v>32</v>
      </c>
      <c r="T457">
        <v>15355</v>
      </c>
      <c r="U457" s="2">
        <v>3285</v>
      </c>
      <c r="V457" s="4">
        <v>45342</v>
      </c>
      <c r="W457">
        <v>0</v>
      </c>
      <c r="X457">
        <v>0</v>
      </c>
      <c r="Y457" t="s">
        <v>34</v>
      </c>
      <c r="Z457">
        <v>1</v>
      </c>
      <c r="AA457" t="s">
        <v>34</v>
      </c>
      <c r="AB457" t="s">
        <v>33</v>
      </c>
      <c r="AC457" t="s">
        <v>34</v>
      </c>
      <c r="AD457">
        <v>0</v>
      </c>
      <c r="AE457" t="s">
        <v>33</v>
      </c>
      <c r="AF457" t="s">
        <v>133</v>
      </c>
      <c r="AG457" s="4">
        <v>45373</v>
      </c>
      <c r="AH457">
        <v>702</v>
      </c>
      <c r="AI457" s="14" t="s">
        <v>1756</v>
      </c>
    </row>
    <row r="458" spans="1:35" x14ac:dyDescent="0.6">
      <c r="A458">
        <v>60161010960</v>
      </c>
      <c r="B458" t="s">
        <v>415</v>
      </c>
      <c r="C458">
        <v>50055535135</v>
      </c>
      <c r="D458" t="s">
        <v>416</v>
      </c>
      <c r="E458" s="2">
        <v>9990000</v>
      </c>
      <c r="F458">
        <v>8.8000000000000007</v>
      </c>
      <c r="G458" s="3">
        <v>9933221</v>
      </c>
      <c r="H458" s="3">
        <v>9933151</v>
      </c>
      <c r="I458" s="26">
        <f t="shared" si="18"/>
        <v>0</v>
      </c>
      <c r="J458" s="3">
        <v>0</v>
      </c>
      <c r="K458" s="26">
        <f t="shared" si="17"/>
        <v>0</v>
      </c>
      <c r="L458" s="4">
        <v>45321</v>
      </c>
      <c r="M458">
        <v>2</v>
      </c>
      <c r="N458">
        <v>2</v>
      </c>
      <c r="O458">
        <v>0</v>
      </c>
      <c r="P458">
        <v>0</v>
      </c>
      <c r="Q458">
        <v>0</v>
      </c>
      <c r="R458">
        <v>0</v>
      </c>
      <c r="S458" t="s">
        <v>32</v>
      </c>
      <c r="T458">
        <v>15355</v>
      </c>
      <c r="U458" s="2">
        <v>100165</v>
      </c>
      <c r="V458" t="s">
        <v>1740</v>
      </c>
      <c r="W458">
        <v>0</v>
      </c>
      <c r="X458">
        <v>0</v>
      </c>
      <c r="Y458" t="s">
        <v>34</v>
      </c>
      <c r="Z458">
        <v>9</v>
      </c>
      <c r="AA458" t="s">
        <v>34</v>
      </c>
      <c r="AB458" t="s">
        <v>33</v>
      </c>
      <c r="AC458" t="s">
        <v>34</v>
      </c>
      <c r="AD458">
        <v>0</v>
      </c>
      <c r="AE458" t="s">
        <v>33</v>
      </c>
      <c r="AF458" t="s">
        <v>35</v>
      </c>
      <c r="AI458" s="14" t="s">
        <v>1756</v>
      </c>
    </row>
    <row r="459" spans="1:35" x14ac:dyDescent="0.6">
      <c r="A459">
        <v>60605090116</v>
      </c>
      <c r="B459" t="s">
        <v>417</v>
      </c>
      <c r="C459">
        <v>55951530599</v>
      </c>
      <c r="D459" t="s">
        <v>418</v>
      </c>
      <c r="E459" s="2">
        <v>29600000</v>
      </c>
      <c r="F459">
        <v>8.5</v>
      </c>
      <c r="G459" s="3">
        <v>29285911</v>
      </c>
      <c r="H459" s="3">
        <v>29278597</v>
      </c>
      <c r="I459" s="26">
        <f t="shared" si="18"/>
        <v>0</v>
      </c>
      <c r="J459" s="3">
        <v>0</v>
      </c>
      <c r="K459" s="26">
        <f t="shared" si="17"/>
        <v>0</v>
      </c>
      <c r="L459" s="4">
        <v>45257</v>
      </c>
      <c r="M459">
        <v>3</v>
      </c>
      <c r="N459">
        <v>3</v>
      </c>
      <c r="O459">
        <v>0</v>
      </c>
      <c r="P459">
        <v>0</v>
      </c>
      <c r="Q459">
        <v>0</v>
      </c>
      <c r="R459">
        <v>0</v>
      </c>
      <c r="S459" t="s">
        <v>32</v>
      </c>
      <c r="T459">
        <v>15355</v>
      </c>
      <c r="U459" s="2">
        <v>289562</v>
      </c>
      <c r="V459" t="s">
        <v>1740</v>
      </c>
      <c r="W459">
        <v>0</v>
      </c>
      <c r="X459">
        <v>0</v>
      </c>
      <c r="Y459" t="s">
        <v>34</v>
      </c>
      <c r="Z459">
        <v>9</v>
      </c>
      <c r="AA459" t="s">
        <v>34</v>
      </c>
      <c r="AB459" t="s">
        <v>33</v>
      </c>
      <c r="AC459" t="s">
        <v>34</v>
      </c>
      <c r="AD459">
        <v>0</v>
      </c>
      <c r="AE459" t="s">
        <v>33</v>
      </c>
      <c r="AF459" t="s">
        <v>35</v>
      </c>
      <c r="AG459" s="4">
        <v>45290</v>
      </c>
      <c r="AH459">
        <v>0</v>
      </c>
      <c r="AI459" s="14" t="s">
        <v>1756</v>
      </c>
    </row>
    <row r="460" spans="1:35" x14ac:dyDescent="0.6">
      <c r="A460">
        <v>60659501969</v>
      </c>
      <c r="B460" t="s">
        <v>419</v>
      </c>
      <c r="C460">
        <v>90756371557</v>
      </c>
      <c r="D460" t="s">
        <v>420</v>
      </c>
      <c r="E460" s="2">
        <v>3599500</v>
      </c>
      <c r="F460">
        <v>8.15</v>
      </c>
      <c r="G460" s="3">
        <v>1089853</v>
      </c>
      <c r="H460" s="3">
        <v>1089853</v>
      </c>
      <c r="I460" s="26">
        <f t="shared" si="18"/>
        <v>0</v>
      </c>
      <c r="J460" s="3">
        <v>0</v>
      </c>
      <c r="K460" s="26">
        <f t="shared" si="17"/>
        <v>0</v>
      </c>
      <c r="L460" s="4">
        <v>45169</v>
      </c>
      <c r="M460">
        <v>1</v>
      </c>
      <c r="N460">
        <v>1</v>
      </c>
      <c r="O460">
        <v>0</v>
      </c>
      <c r="P460">
        <v>0</v>
      </c>
      <c r="Q460">
        <v>0</v>
      </c>
      <c r="R460">
        <v>0</v>
      </c>
      <c r="S460" t="s">
        <v>32</v>
      </c>
      <c r="T460">
        <v>15355</v>
      </c>
      <c r="U460" s="2">
        <v>57116</v>
      </c>
      <c r="V460" t="s">
        <v>1740</v>
      </c>
      <c r="W460">
        <v>0</v>
      </c>
      <c r="X460">
        <v>0</v>
      </c>
      <c r="Y460" t="s">
        <v>34</v>
      </c>
      <c r="Z460">
        <v>9</v>
      </c>
      <c r="AA460" t="s">
        <v>34</v>
      </c>
      <c r="AB460" t="s">
        <v>33</v>
      </c>
      <c r="AC460" t="s">
        <v>34</v>
      </c>
      <c r="AD460">
        <v>0</v>
      </c>
      <c r="AE460" t="s">
        <v>33</v>
      </c>
      <c r="AF460" t="s">
        <v>35</v>
      </c>
      <c r="AI460" s="14" t="s">
        <v>1756</v>
      </c>
    </row>
    <row r="461" spans="1:35" x14ac:dyDescent="0.6">
      <c r="A461">
        <v>60966691995</v>
      </c>
      <c r="B461" t="s">
        <v>419</v>
      </c>
      <c r="C461">
        <v>90355559575</v>
      </c>
      <c r="D461" t="s">
        <v>421</v>
      </c>
      <c r="E461" s="2">
        <v>3455000</v>
      </c>
      <c r="F461">
        <v>8.15</v>
      </c>
      <c r="G461" s="3">
        <v>0</v>
      </c>
      <c r="H461" s="3">
        <v>0</v>
      </c>
      <c r="I461" s="26">
        <f t="shared" si="18"/>
        <v>0</v>
      </c>
      <c r="J461" s="3">
        <v>0</v>
      </c>
      <c r="K461" s="26">
        <f t="shared" si="17"/>
        <v>0</v>
      </c>
      <c r="L461" s="4">
        <v>45374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 t="s">
        <v>32</v>
      </c>
      <c r="T461">
        <v>15355</v>
      </c>
      <c r="U461" s="2">
        <v>45616</v>
      </c>
      <c r="V461" t="s">
        <v>1740</v>
      </c>
      <c r="W461">
        <v>0</v>
      </c>
      <c r="X461">
        <v>0</v>
      </c>
      <c r="Y461" t="s">
        <v>34</v>
      </c>
      <c r="Z461">
        <v>9</v>
      </c>
      <c r="AA461" t="s">
        <v>34</v>
      </c>
      <c r="AB461" t="s">
        <v>33</v>
      </c>
      <c r="AC461" t="s">
        <v>34</v>
      </c>
      <c r="AD461">
        <v>0</v>
      </c>
      <c r="AE461" t="s">
        <v>33</v>
      </c>
      <c r="AF461" t="s">
        <v>35</v>
      </c>
      <c r="AI461" s="14" t="s">
        <v>1756</v>
      </c>
    </row>
    <row r="462" spans="1:35" x14ac:dyDescent="0.6">
      <c r="A462">
        <v>60665691606</v>
      </c>
      <c r="B462" t="s">
        <v>422</v>
      </c>
      <c r="C462">
        <v>59379099309</v>
      </c>
      <c r="D462" t="s">
        <v>423</v>
      </c>
      <c r="E462" s="2">
        <v>158000</v>
      </c>
      <c r="F462">
        <v>8.15</v>
      </c>
      <c r="G462" s="3">
        <v>163938</v>
      </c>
      <c r="H462" s="3">
        <v>63938</v>
      </c>
      <c r="I462" s="26">
        <f t="shared" si="18"/>
        <v>0</v>
      </c>
      <c r="J462" s="3">
        <v>0</v>
      </c>
      <c r="K462" s="26">
        <f t="shared" si="17"/>
        <v>0</v>
      </c>
      <c r="L462" s="4">
        <v>45148</v>
      </c>
      <c r="M462">
        <v>1</v>
      </c>
      <c r="N462">
        <v>1</v>
      </c>
      <c r="O462">
        <v>0</v>
      </c>
      <c r="P462">
        <v>0</v>
      </c>
      <c r="Q462">
        <v>0</v>
      </c>
      <c r="R462">
        <v>0</v>
      </c>
      <c r="S462" t="s">
        <v>32</v>
      </c>
      <c r="T462">
        <v>15355</v>
      </c>
      <c r="U462" s="2">
        <v>2333</v>
      </c>
      <c r="V462" t="s">
        <v>1740</v>
      </c>
      <c r="W462">
        <v>0</v>
      </c>
      <c r="X462">
        <v>0</v>
      </c>
      <c r="Y462" t="s">
        <v>34</v>
      </c>
      <c r="Z462">
        <v>9</v>
      </c>
      <c r="AA462" t="s">
        <v>34</v>
      </c>
      <c r="AB462" t="s">
        <v>33</v>
      </c>
      <c r="AC462" t="s">
        <v>34</v>
      </c>
      <c r="AD462">
        <v>0</v>
      </c>
      <c r="AE462" t="s">
        <v>33</v>
      </c>
      <c r="AF462" t="s">
        <v>35</v>
      </c>
      <c r="AI462" s="14" t="s">
        <v>1756</v>
      </c>
    </row>
    <row r="463" spans="1:35" x14ac:dyDescent="0.6">
      <c r="A463">
        <v>60666196611</v>
      </c>
      <c r="B463" t="s">
        <v>422</v>
      </c>
      <c r="C463">
        <v>90750575316</v>
      </c>
      <c r="D463" t="s">
        <v>424</v>
      </c>
      <c r="E463" s="2">
        <v>180000</v>
      </c>
      <c r="F463">
        <v>8.15</v>
      </c>
      <c r="G463" s="3">
        <v>60975</v>
      </c>
      <c r="H463" s="3">
        <v>10975</v>
      </c>
      <c r="I463" s="26">
        <f t="shared" si="18"/>
        <v>0</v>
      </c>
      <c r="J463" s="3">
        <v>0</v>
      </c>
      <c r="K463" s="26">
        <f t="shared" si="17"/>
        <v>0</v>
      </c>
      <c r="L463" s="4">
        <v>45192</v>
      </c>
      <c r="M463">
        <v>1</v>
      </c>
      <c r="N463">
        <v>1</v>
      </c>
      <c r="O463">
        <v>0</v>
      </c>
      <c r="P463">
        <v>0</v>
      </c>
      <c r="Q463">
        <v>0</v>
      </c>
      <c r="R463">
        <v>0</v>
      </c>
      <c r="S463" t="s">
        <v>32</v>
      </c>
      <c r="T463">
        <v>15355</v>
      </c>
      <c r="U463" s="2">
        <v>2801</v>
      </c>
      <c r="V463" t="s">
        <v>1740</v>
      </c>
      <c r="W463">
        <v>0</v>
      </c>
      <c r="X463">
        <v>0</v>
      </c>
      <c r="AA463" t="s">
        <v>34</v>
      </c>
      <c r="AB463" t="s">
        <v>33</v>
      </c>
      <c r="AC463" t="s">
        <v>34</v>
      </c>
      <c r="AD463">
        <v>0</v>
      </c>
      <c r="AE463" t="s">
        <v>33</v>
      </c>
      <c r="AF463" t="s">
        <v>35</v>
      </c>
      <c r="AI463" s="14" t="s">
        <v>1756</v>
      </c>
    </row>
    <row r="464" spans="1:35" x14ac:dyDescent="0.6">
      <c r="A464">
        <v>60965096651</v>
      </c>
      <c r="B464" t="s">
        <v>425</v>
      </c>
      <c r="C464">
        <v>90651715639</v>
      </c>
      <c r="D464" t="s">
        <v>426</v>
      </c>
      <c r="E464" s="2">
        <v>750000</v>
      </c>
      <c r="F464">
        <v>8.15</v>
      </c>
      <c r="G464" s="3">
        <v>412106</v>
      </c>
      <c r="H464" s="3">
        <v>412106</v>
      </c>
      <c r="I464" s="26">
        <f t="shared" si="18"/>
        <v>0</v>
      </c>
      <c r="J464" s="3">
        <v>0</v>
      </c>
      <c r="K464" s="26">
        <f t="shared" si="17"/>
        <v>0</v>
      </c>
      <c r="L464" s="4">
        <v>45360</v>
      </c>
      <c r="M464">
        <v>1</v>
      </c>
      <c r="N464">
        <v>1</v>
      </c>
      <c r="O464">
        <v>0</v>
      </c>
      <c r="P464">
        <v>0</v>
      </c>
      <c r="Q464">
        <v>0</v>
      </c>
      <c r="R464">
        <v>0</v>
      </c>
      <c r="S464" t="s">
        <v>32</v>
      </c>
      <c r="T464">
        <v>15355</v>
      </c>
      <c r="U464" s="2">
        <v>8729</v>
      </c>
      <c r="V464" t="s">
        <v>1740</v>
      </c>
      <c r="W464">
        <v>0</v>
      </c>
      <c r="X464">
        <v>0</v>
      </c>
      <c r="Y464" t="s">
        <v>34</v>
      </c>
      <c r="Z464">
        <v>9</v>
      </c>
      <c r="AA464" t="s">
        <v>34</v>
      </c>
      <c r="AB464" t="s">
        <v>33</v>
      </c>
      <c r="AC464" t="s">
        <v>34</v>
      </c>
      <c r="AD464">
        <v>0</v>
      </c>
      <c r="AE464" t="s">
        <v>33</v>
      </c>
      <c r="AF464" t="s">
        <v>35</v>
      </c>
      <c r="AI464" s="14" t="s">
        <v>1756</v>
      </c>
    </row>
    <row r="465" spans="1:35" x14ac:dyDescent="0.6">
      <c r="A465">
        <v>60999696160</v>
      </c>
      <c r="B465" t="s">
        <v>427</v>
      </c>
      <c r="C465">
        <v>90035916975</v>
      </c>
      <c r="D465" t="s">
        <v>428</v>
      </c>
      <c r="E465" s="2">
        <v>3000000</v>
      </c>
      <c r="F465">
        <v>7.65</v>
      </c>
      <c r="G465" s="3">
        <v>823475</v>
      </c>
      <c r="H465" s="3">
        <v>823475</v>
      </c>
      <c r="I465" s="26">
        <f t="shared" si="18"/>
        <v>0</v>
      </c>
      <c r="J465" s="3">
        <v>0</v>
      </c>
      <c r="K465" s="26">
        <f t="shared" si="17"/>
        <v>0</v>
      </c>
      <c r="L465" s="4">
        <v>45122</v>
      </c>
      <c r="M465">
        <v>1</v>
      </c>
      <c r="N465">
        <v>1</v>
      </c>
      <c r="O465">
        <v>0</v>
      </c>
      <c r="P465">
        <v>0</v>
      </c>
      <c r="Q465">
        <v>0</v>
      </c>
      <c r="R465">
        <v>0</v>
      </c>
      <c r="S465" t="s">
        <v>32</v>
      </c>
      <c r="T465">
        <v>15355</v>
      </c>
      <c r="U465" s="2">
        <v>41361</v>
      </c>
      <c r="V465" t="s">
        <v>1740</v>
      </c>
      <c r="W465">
        <v>0</v>
      </c>
      <c r="X465">
        <v>0</v>
      </c>
      <c r="Y465" t="s">
        <v>34</v>
      </c>
      <c r="Z465">
        <v>9</v>
      </c>
      <c r="AA465" t="s">
        <v>34</v>
      </c>
      <c r="AB465" t="s">
        <v>33</v>
      </c>
      <c r="AC465" t="s">
        <v>34</v>
      </c>
      <c r="AD465">
        <v>0</v>
      </c>
      <c r="AE465" t="s">
        <v>33</v>
      </c>
      <c r="AF465" t="s">
        <v>35</v>
      </c>
      <c r="AI465" s="14" t="s">
        <v>1756</v>
      </c>
    </row>
    <row r="466" spans="1:35" x14ac:dyDescent="0.6">
      <c r="A466">
        <v>65105156196</v>
      </c>
      <c r="B466" t="s">
        <v>429</v>
      </c>
      <c r="C466">
        <v>55110611657</v>
      </c>
      <c r="D466" t="s">
        <v>430</v>
      </c>
      <c r="E466" s="2">
        <v>1500000</v>
      </c>
      <c r="F466">
        <v>7.25</v>
      </c>
      <c r="G466" s="3">
        <v>904038</v>
      </c>
      <c r="H466" s="3">
        <v>759600.67</v>
      </c>
      <c r="I466" s="26">
        <f t="shared" si="18"/>
        <v>0</v>
      </c>
      <c r="J466" s="3">
        <v>0</v>
      </c>
      <c r="K466" s="26">
        <f t="shared" si="17"/>
        <v>0</v>
      </c>
      <c r="L466" s="4">
        <v>43198</v>
      </c>
      <c r="M466">
        <v>19</v>
      </c>
      <c r="N466">
        <v>19</v>
      </c>
      <c r="O466">
        <v>0</v>
      </c>
      <c r="P466">
        <v>0</v>
      </c>
      <c r="Q466">
        <v>0</v>
      </c>
      <c r="R466">
        <v>0</v>
      </c>
      <c r="S466" t="s">
        <v>32</v>
      </c>
      <c r="T466">
        <v>15355</v>
      </c>
      <c r="U466" s="2">
        <v>17453</v>
      </c>
      <c r="V466" t="s">
        <v>1740</v>
      </c>
      <c r="W466">
        <v>0</v>
      </c>
      <c r="X466">
        <v>0</v>
      </c>
      <c r="Y466" t="s">
        <v>34</v>
      </c>
      <c r="Z466">
        <v>9</v>
      </c>
      <c r="AA466" t="s">
        <v>34</v>
      </c>
      <c r="AB466" t="s">
        <v>33</v>
      </c>
      <c r="AC466" t="s">
        <v>34</v>
      </c>
      <c r="AD466">
        <v>0</v>
      </c>
      <c r="AE466" t="s">
        <v>33</v>
      </c>
      <c r="AF466" t="s">
        <v>35</v>
      </c>
      <c r="AG466" s="4">
        <v>44925</v>
      </c>
      <c r="AH466">
        <v>0</v>
      </c>
      <c r="AI466" s="14" t="s">
        <v>1756</v>
      </c>
    </row>
    <row r="467" spans="1:35" x14ac:dyDescent="0.6">
      <c r="A467">
        <v>65111969565</v>
      </c>
      <c r="B467" t="s">
        <v>429</v>
      </c>
      <c r="C467">
        <v>55556599955</v>
      </c>
      <c r="D467" t="s">
        <v>431</v>
      </c>
      <c r="E467" s="2">
        <v>1700000</v>
      </c>
      <c r="F467">
        <v>7.25</v>
      </c>
      <c r="G467" s="3">
        <v>1474814</v>
      </c>
      <c r="H467" s="3">
        <v>987712.98</v>
      </c>
      <c r="I467" s="26">
        <f t="shared" si="18"/>
        <v>0</v>
      </c>
      <c r="J467" s="3">
        <v>0</v>
      </c>
      <c r="K467" s="26">
        <f t="shared" si="17"/>
        <v>0</v>
      </c>
      <c r="L467" s="4">
        <v>43236</v>
      </c>
      <c r="M467">
        <v>19</v>
      </c>
      <c r="N467">
        <v>19</v>
      </c>
      <c r="O467">
        <v>0</v>
      </c>
      <c r="P467">
        <v>0</v>
      </c>
      <c r="Q467">
        <v>0</v>
      </c>
      <c r="R467">
        <v>0</v>
      </c>
      <c r="S467" t="s">
        <v>32</v>
      </c>
      <c r="T467">
        <v>15355</v>
      </c>
      <c r="U467" s="2">
        <v>14171</v>
      </c>
      <c r="V467" t="s">
        <v>1740</v>
      </c>
      <c r="W467">
        <v>0</v>
      </c>
      <c r="X467">
        <v>0</v>
      </c>
      <c r="Y467" t="s">
        <v>34</v>
      </c>
      <c r="Z467">
        <v>9</v>
      </c>
      <c r="AA467" t="s">
        <v>34</v>
      </c>
      <c r="AB467" t="s">
        <v>33</v>
      </c>
      <c r="AC467" t="s">
        <v>34</v>
      </c>
      <c r="AD467">
        <v>0</v>
      </c>
      <c r="AE467" t="s">
        <v>33</v>
      </c>
      <c r="AF467" t="s">
        <v>35</v>
      </c>
      <c r="AI467" s="14" t="s">
        <v>1756</v>
      </c>
    </row>
    <row r="468" spans="1:35" x14ac:dyDescent="0.6">
      <c r="A468">
        <v>65191955591</v>
      </c>
      <c r="B468" t="s">
        <v>429</v>
      </c>
      <c r="C468">
        <v>76000561355</v>
      </c>
      <c r="D468" t="s">
        <v>432</v>
      </c>
      <c r="E468" s="2">
        <v>1800000</v>
      </c>
      <c r="F468">
        <v>7.25</v>
      </c>
      <c r="G468" s="3">
        <v>1502292</v>
      </c>
      <c r="H468" s="3">
        <v>1314546.1499999999</v>
      </c>
      <c r="I468" s="26">
        <f t="shared" si="18"/>
        <v>0</v>
      </c>
      <c r="J468" s="3">
        <v>0</v>
      </c>
      <c r="K468" s="26">
        <f t="shared" si="17"/>
        <v>0</v>
      </c>
      <c r="L468" s="4">
        <v>43240</v>
      </c>
      <c r="M468">
        <v>19</v>
      </c>
      <c r="N468">
        <v>19</v>
      </c>
      <c r="O468">
        <v>0</v>
      </c>
      <c r="P468">
        <v>0</v>
      </c>
      <c r="Q468">
        <v>0</v>
      </c>
      <c r="R468">
        <v>0</v>
      </c>
      <c r="S468" t="s">
        <v>32</v>
      </c>
      <c r="T468">
        <v>61132</v>
      </c>
      <c r="U468" s="2">
        <v>16661</v>
      </c>
      <c r="V468" t="s">
        <v>1740</v>
      </c>
      <c r="W468">
        <v>0</v>
      </c>
      <c r="X468">
        <v>0</v>
      </c>
      <c r="Y468" t="s">
        <v>34</v>
      </c>
      <c r="Z468">
        <v>9</v>
      </c>
      <c r="AA468" t="s">
        <v>34</v>
      </c>
      <c r="AB468" t="s">
        <v>33</v>
      </c>
      <c r="AC468" t="s">
        <v>34</v>
      </c>
      <c r="AD468">
        <v>0</v>
      </c>
      <c r="AE468" t="s">
        <v>33</v>
      </c>
      <c r="AF468" t="s">
        <v>35</v>
      </c>
      <c r="AI468" s="14" t="s">
        <v>1756</v>
      </c>
    </row>
    <row r="469" spans="1:35" x14ac:dyDescent="0.6">
      <c r="A469">
        <v>65191199695</v>
      </c>
      <c r="B469" t="s">
        <v>429</v>
      </c>
      <c r="C469">
        <v>55975175051</v>
      </c>
      <c r="D469" t="s">
        <v>433</v>
      </c>
      <c r="E469" s="2">
        <v>2000000</v>
      </c>
      <c r="F469">
        <v>7.25</v>
      </c>
      <c r="G469" s="3">
        <v>1728039</v>
      </c>
      <c r="H469" s="3">
        <v>1480959.89</v>
      </c>
      <c r="I469" s="26">
        <f t="shared" si="18"/>
        <v>0</v>
      </c>
      <c r="J469" s="3">
        <v>0</v>
      </c>
      <c r="K469" s="26">
        <f t="shared" si="17"/>
        <v>0</v>
      </c>
      <c r="L469" s="4">
        <v>43246</v>
      </c>
      <c r="M469">
        <v>19</v>
      </c>
      <c r="N469">
        <v>19</v>
      </c>
      <c r="O469">
        <v>0</v>
      </c>
      <c r="P469">
        <v>0</v>
      </c>
      <c r="Q469">
        <v>0</v>
      </c>
      <c r="R469">
        <v>0</v>
      </c>
      <c r="S469" t="s">
        <v>32</v>
      </c>
      <c r="T469">
        <v>15355</v>
      </c>
      <c r="U469" s="2">
        <v>18146</v>
      </c>
      <c r="V469" t="s">
        <v>1740</v>
      </c>
      <c r="W469">
        <v>0</v>
      </c>
      <c r="X469">
        <v>0</v>
      </c>
      <c r="Y469" t="s">
        <v>34</v>
      </c>
      <c r="Z469">
        <v>9</v>
      </c>
      <c r="AA469" t="s">
        <v>34</v>
      </c>
      <c r="AB469" t="s">
        <v>33</v>
      </c>
      <c r="AC469" t="s">
        <v>34</v>
      </c>
      <c r="AD469">
        <v>0</v>
      </c>
      <c r="AE469" t="s">
        <v>33</v>
      </c>
      <c r="AF469" t="s">
        <v>35</v>
      </c>
      <c r="AI469" s="14" t="s">
        <v>1756</v>
      </c>
    </row>
    <row r="470" spans="1:35" x14ac:dyDescent="0.6">
      <c r="A470">
        <v>65199919999</v>
      </c>
      <c r="B470" t="s">
        <v>429</v>
      </c>
      <c r="C470">
        <v>55359059679</v>
      </c>
      <c r="D470" t="s">
        <v>434</v>
      </c>
      <c r="E470" s="2">
        <v>2000000</v>
      </c>
      <c r="F470">
        <v>7.25</v>
      </c>
      <c r="G470" s="3">
        <v>1539649</v>
      </c>
      <c r="H470" s="3">
        <v>1358220.74</v>
      </c>
      <c r="I470" s="26">
        <f t="shared" si="18"/>
        <v>0</v>
      </c>
      <c r="J470" s="3">
        <v>0</v>
      </c>
      <c r="K470" s="26">
        <f t="shared" si="17"/>
        <v>0</v>
      </c>
      <c r="L470" s="4">
        <v>43246</v>
      </c>
      <c r="M470">
        <v>19</v>
      </c>
      <c r="N470">
        <v>19</v>
      </c>
      <c r="O470">
        <v>0</v>
      </c>
      <c r="P470">
        <v>0</v>
      </c>
      <c r="Q470">
        <v>0</v>
      </c>
      <c r="R470">
        <v>0</v>
      </c>
      <c r="S470" t="s">
        <v>32</v>
      </c>
      <c r="T470">
        <v>15355</v>
      </c>
      <c r="U470" s="2">
        <v>20345</v>
      </c>
      <c r="V470" t="s">
        <v>1740</v>
      </c>
      <c r="W470">
        <v>0</v>
      </c>
      <c r="X470">
        <v>0</v>
      </c>
      <c r="Y470" t="s">
        <v>34</v>
      </c>
      <c r="Z470">
        <v>9</v>
      </c>
      <c r="AA470" t="s">
        <v>34</v>
      </c>
      <c r="AB470" t="s">
        <v>33</v>
      </c>
      <c r="AC470" t="s">
        <v>34</v>
      </c>
      <c r="AD470">
        <v>0</v>
      </c>
      <c r="AE470" t="s">
        <v>33</v>
      </c>
      <c r="AF470" t="s">
        <v>35</v>
      </c>
      <c r="AI470" s="14" t="s">
        <v>1756</v>
      </c>
    </row>
    <row r="471" spans="1:35" x14ac:dyDescent="0.6">
      <c r="A471">
        <v>65196115565</v>
      </c>
      <c r="B471" t="s">
        <v>429</v>
      </c>
      <c r="C471">
        <v>55031536957</v>
      </c>
      <c r="D471" t="s">
        <v>435</v>
      </c>
      <c r="E471" s="2">
        <v>1870000</v>
      </c>
      <c r="F471">
        <v>7.25</v>
      </c>
      <c r="G471" s="3">
        <v>1604297</v>
      </c>
      <c r="H471" s="3">
        <v>1492418.26</v>
      </c>
      <c r="I471" s="26">
        <f t="shared" si="18"/>
        <v>0</v>
      </c>
      <c r="J471" s="3">
        <v>0</v>
      </c>
      <c r="K471" s="26">
        <f t="shared" si="17"/>
        <v>0</v>
      </c>
      <c r="L471" s="4">
        <v>43247</v>
      </c>
      <c r="M471">
        <v>19</v>
      </c>
      <c r="N471">
        <v>19</v>
      </c>
      <c r="O471">
        <v>0</v>
      </c>
      <c r="P471">
        <v>0</v>
      </c>
      <c r="Q471">
        <v>0</v>
      </c>
      <c r="R471">
        <v>0</v>
      </c>
      <c r="S471" t="s">
        <v>32</v>
      </c>
      <c r="T471">
        <v>15355</v>
      </c>
      <c r="U471" s="2">
        <v>16659</v>
      </c>
      <c r="V471" t="s">
        <v>1740</v>
      </c>
      <c r="W471">
        <v>0</v>
      </c>
      <c r="X471">
        <v>0</v>
      </c>
      <c r="Y471" t="s">
        <v>34</v>
      </c>
      <c r="Z471">
        <v>9</v>
      </c>
      <c r="AA471" t="s">
        <v>34</v>
      </c>
      <c r="AB471" t="s">
        <v>33</v>
      </c>
      <c r="AC471" t="s">
        <v>34</v>
      </c>
      <c r="AD471">
        <v>0</v>
      </c>
      <c r="AE471" t="s">
        <v>33</v>
      </c>
      <c r="AF471" t="s">
        <v>35</v>
      </c>
      <c r="AG471" s="4">
        <v>44679</v>
      </c>
      <c r="AH471">
        <v>999</v>
      </c>
      <c r="AI471" s="14" t="s">
        <v>1756</v>
      </c>
    </row>
    <row r="472" spans="1:35" x14ac:dyDescent="0.6">
      <c r="A472">
        <v>65919691699</v>
      </c>
      <c r="B472" t="s">
        <v>429</v>
      </c>
      <c r="C472">
        <v>55693550569</v>
      </c>
      <c r="D472" t="s">
        <v>436</v>
      </c>
      <c r="E472" s="2">
        <v>3001600</v>
      </c>
      <c r="F472">
        <v>7.25</v>
      </c>
      <c r="G472" s="3">
        <v>2738527</v>
      </c>
      <c r="H472" s="3">
        <v>2642729.54</v>
      </c>
      <c r="I472" s="26">
        <f t="shared" si="18"/>
        <v>0</v>
      </c>
      <c r="J472" s="3">
        <v>0</v>
      </c>
      <c r="K472" s="26">
        <f t="shared" si="17"/>
        <v>0</v>
      </c>
      <c r="L472" s="4">
        <v>43258</v>
      </c>
      <c r="M472">
        <v>19</v>
      </c>
      <c r="N472">
        <v>19</v>
      </c>
      <c r="O472">
        <v>0</v>
      </c>
      <c r="P472">
        <v>0</v>
      </c>
      <c r="Q472">
        <v>0</v>
      </c>
      <c r="R472">
        <v>0</v>
      </c>
      <c r="S472" t="s">
        <v>32</v>
      </c>
      <c r="T472">
        <v>15355</v>
      </c>
      <c r="U472" s="2">
        <v>26017</v>
      </c>
      <c r="V472" t="s">
        <v>1740</v>
      </c>
      <c r="W472">
        <v>0</v>
      </c>
      <c r="X472">
        <v>0</v>
      </c>
      <c r="Y472" t="s">
        <v>34</v>
      </c>
      <c r="Z472">
        <v>9</v>
      </c>
      <c r="AA472" t="s">
        <v>34</v>
      </c>
      <c r="AB472" t="s">
        <v>33</v>
      </c>
      <c r="AC472" t="s">
        <v>34</v>
      </c>
      <c r="AD472">
        <v>0</v>
      </c>
      <c r="AE472" t="s">
        <v>33</v>
      </c>
      <c r="AF472" t="s">
        <v>35</v>
      </c>
      <c r="AI472" s="14" t="s">
        <v>1756</v>
      </c>
    </row>
    <row r="473" spans="1:35" x14ac:dyDescent="0.6">
      <c r="A473">
        <v>65961165919</v>
      </c>
      <c r="B473" t="s">
        <v>429</v>
      </c>
      <c r="C473">
        <v>59075537556</v>
      </c>
      <c r="D473" t="s">
        <v>437</v>
      </c>
      <c r="E473" s="2">
        <v>1630000</v>
      </c>
      <c r="F473">
        <v>7.25</v>
      </c>
      <c r="G473" s="3">
        <v>1401983</v>
      </c>
      <c r="H473" s="3">
        <v>1387428.35</v>
      </c>
      <c r="I473" s="26">
        <f t="shared" si="18"/>
        <v>0</v>
      </c>
      <c r="J473" s="3">
        <v>0</v>
      </c>
      <c r="K473" s="26">
        <f t="shared" si="17"/>
        <v>0</v>
      </c>
      <c r="L473" s="4">
        <v>43264</v>
      </c>
      <c r="M473">
        <v>19</v>
      </c>
      <c r="N473">
        <v>19</v>
      </c>
      <c r="O473">
        <v>0</v>
      </c>
      <c r="P473">
        <v>0</v>
      </c>
      <c r="Q473">
        <v>0</v>
      </c>
      <c r="R473">
        <v>0</v>
      </c>
      <c r="S473" t="s">
        <v>32</v>
      </c>
      <c r="T473">
        <v>15355</v>
      </c>
      <c r="U473" s="2">
        <v>15088</v>
      </c>
      <c r="V473" t="s">
        <v>1740</v>
      </c>
      <c r="W473">
        <v>0</v>
      </c>
      <c r="X473">
        <v>0</v>
      </c>
      <c r="Y473" t="s">
        <v>34</v>
      </c>
      <c r="Z473">
        <v>9</v>
      </c>
      <c r="AA473" t="s">
        <v>34</v>
      </c>
      <c r="AB473" t="s">
        <v>33</v>
      </c>
      <c r="AC473" t="s">
        <v>34</v>
      </c>
      <c r="AD473">
        <v>0</v>
      </c>
      <c r="AE473" t="s">
        <v>33</v>
      </c>
      <c r="AF473" t="s">
        <v>35</v>
      </c>
      <c r="AG473" s="4">
        <v>44934</v>
      </c>
      <c r="AH473">
        <v>999</v>
      </c>
      <c r="AI473" s="14" t="s">
        <v>1756</v>
      </c>
    </row>
    <row r="474" spans="1:35" x14ac:dyDescent="0.6">
      <c r="A474">
        <v>65961995509</v>
      </c>
      <c r="B474" t="s">
        <v>429</v>
      </c>
      <c r="C474">
        <v>50153557990</v>
      </c>
      <c r="D474" t="s">
        <v>438</v>
      </c>
      <c r="E474" s="2">
        <v>1270000</v>
      </c>
      <c r="F474">
        <v>7.25</v>
      </c>
      <c r="G474" s="3">
        <v>1029505</v>
      </c>
      <c r="H474" s="3">
        <v>953927.33</v>
      </c>
      <c r="I474" s="26">
        <f t="shared" si="18"/>
        <v>0</v>
      </c>
      <c r="J474" s="3">
        <v>0</v>
      </c>
      <c r="K474" s="26">
        <f t="shared" si="17"/>
        <v>0</v>
      </c>
      <c r="L474" s="4">
        <v>43264</v>
      </c>
      <c r="M474">
        <v>19</v>
      </c>
      <c r="N474">
        <v>19</v>
      </c>
      <c r="O474">
        <v>0</v>
      </c>
      <c r="P474">
        <v>0</v>
      </c>
      <c r="Q474">
        <v>0</v>
      </c>
      <c r="R474">
        <v>0</v>
      </c>
      <c r="S474" t="s">
        <v>32</v>
      </c>
      <c r="T474">
        <v>15355</v>
      </c>
      <c r="U474" s="2">
        <v>12492</v>
      </c>
      <c r="V474" t="s">
        <v>1740</v>
      </c>
      <c r="W474">
        <v>0</v>
      </c>
      <c r="X474">
        <v>0</v>
      </c>
      <c r="Y474" t="s">
        <v>34</v>
      </c>
      <c r="Z474">
        <v>9</v>
      </c>
      <c r="AA474" t="s">
        <v>34</v>
      </c>
      <c r="AB474" t="s">
        <v>33</v>
      </c>
      <c r="AC474" t="s">
        <v>34</v>
      </c>
      <c r="AD474">
        <v>0</v>
      </c>
      <c r="AE474" t="s">
        <v>33</v>
      </c>
      <c r="AF474" t="s">
        <v>35</v>
      </c>
      <c r="AI474" s="14" t="s">
        <v>1756</v>
      </c>
    </row>
    <row r="475" spans="1:35" x14ac:dyDescent="0.6">
      <c r="A475">
        <v>65969605996</v>
      </c>
      <c r="B475" t="s">
        <v>429</v>
      </c>
      <c r="C475">
        <v>59097076055</v>
      </c>
      <c r="D475" t="s">
        <v>439</v>
      </c>
      <c r="E475" s="2">
        <v>1800000</v>
      </c>
      <c r="F475">
        <v>7.25</v>
      </c>
      <c r="G475" s="3">
        <v>1564745</v>
      </c>
      <c r="H475" s="3">
        <v>1318097.77</v>
      </c>
      <c r="I475" s="26">
        <f t="shared" si="18"/>
        <v>0</v>
      </c>
      <c r="J475" s="3">
        <v>0</v>
      </c>
      <c r="K475" s="26">
        <f t="shared" si="17"/>
        <v>0</v>
      </c>
      <c r="L475" s="4">
        <v>43276</v>
      </c>
      <c r="M475">
        <v>19</v>
      </c>
      <c r="N475">
        <v>19</v>
      </c>
      <c r="O475">
        <v>0</v>
      </c>
      <c r="P475">
        <v>0</v>
      </c>
      <c r="Q475">
        <v>0</v>
      </c>
      <c r="R475">
        <v>0</v>
      </c>
      <c r="S475" t="s">
        <v>32</v>
      </c>
      <c r="T475">
        <v>15355</v>
      </c>
      <c r="U475" s="2">
        <v>17482</v>
      </c>
      <c r="V475" t="s">
        <v>1740</v>
      </c>
      <c r="W475">
        <v>0</v>
      </c>
      <c r="X475">
        <v>0</v>
      </c>
      <c r="Y475" t="s">
        <v>34</v>
      </c>
      <c r="Z475">
        <v>9</v>
      </c>
      <c r="AA475" t="s">
        <v>34</v>
      </c>
      <c r="AB475" t="s">
        <v>33</v>
      </c>
      <c r="AC475" t="s">
        <v>34</v>
      </c>
      <c r="AD475">
        <v>0</v>
      </c>
      <c r="AE475" t="s">
        <v>33</v>
      </c>
      <c r="AF475" t="s">
        <v>35</v>
      </c>
      <c r="AG475" s="4">
        <v>44679</v>
      </c>
      <c r="AH475">
        <v>999</v>
      </c>
      <c r="AI475" s="14" t="s">
        <v>1756</v>
      </c>
    </row>
    <row r="476" spans="1:35" x14ac:dyDescent="0.6">
      <c r="A476">
        <v>65916991110</v>
      </c>
      <c r="B476" t="s">
        <v>429</v>
      </c>
      <c r="C476">
        <v>55705955365</v>
      </c>
      <c r="D476" t="s">
        <v>440</v>
      </c>
      <c r="E476" s="2">
        <v>1495000</v>
      </c>
      <c r="F476">
        <v>7.25</v>
      </c>
      <c r="G476" s="3">
        <v>1291643</v>
      </c>
      <c r="H476" s="3">
        <v>1145484.45</v>
      </c>
      <c r="I476" s="26">
        <f t="shared" si="18"/>
        <v>0</v>
      </c>
      <c r="J476" s="3">
        <v>0</v>
      </c>
      <c r="K476" s="26">
        <f t="shared" si="17"/>
        <v>0</v>
      </c>
      <c r="L476" s="4">
        <v>43281</v>
      </c>
      <c r="M476">
        <v>19</v>
      </c>
      <c r="N476">
        <v>19</v>
      </c>
      <c r="O476">
        <v>0</v>
      </c>
      <c r="P476">
        <v>0</v>
      </c>
      <c r="Q476">
        <v>0</v>
      </c>
      <c r="R476">
        <v>0</v>
      </c>
      <c r="S476" t="s">
        <v>32</v>
      </c>
      <c r="T476">
        <v>15355</v>
      </c>
      <c r="U476" s="2">
        <v>12998</v>
      </c>
      <c r="V476" t="s">
        <v>1740</v>
      </c>
      <c r="W476">
        <v>0</v>
      </c>
      <c r="X476">
        <v>0</v>
      </c>
      <c r="Y476" t="s">
        <v>34</v>
      </c>
      <c r="Z476">
        <v>9</v>
      </c>
      <c r="AA476" t="s">
        <v>34</v>
      </c>
      <c r="AB476" t="s">
        <v>33</v>
      </c>
      <c r="AC476" t="s">
        <v>34</v>
      </c>
      <c r="AD476">
        <v>0</v>
      </c>
      <c r="AE476" t="s">
        <v>33</v>
      </c>
      <c r="AF476" t="s">
        <v>35</v>
      </c>
      <c r="AI476" s="14" t="s">
        <v>1756</v>
      </c>
    </row>
    <row r="477" spans="1:35" x14ac:dyDescent="0.6">
      <c r="A477">
        <v>65919191619</v>
      </c>
      <c r="B477" t="s">
        <v>429</v>
      </c>
      <c r="C477">
        <v>55169393109</v>
      </c>
      <c r="D477" t="s">
        <v>441</v>
      </c>
      <c r="E477" s="2">
        <v>1880000</v>
      </c>
      <c r="F477">
        <v>7.25</v>
      </c>
      <c r="G477" s="3">
        <v>1844283.85</v>
      </c>
      <c r="H477" s="3">
        <v>1844283.85</v>
      </c>
      <c r="I477" s="26">
        <f t="shared" si="18"/>
        <v>0</v>
      </c>
      <c r="J477" s="3">
        <v>0</v>
      </c>
      <c r="K477" s="26">
        <f t="shared" si="17"/>
        <v>0</v>
      </c>
      <c r="L477" s="4">
        <v>43296</v>
      </c>
      <c r="M477">
        <v>1</v>
      </c>
      <c r="N477">
        <v>1</v>
      </c>
      <c r="O477">
        <v>0</v>
      </c>
      <c r="P477">
        <v>0</v>
      </c>
      <c r="Q477">
        <v>0</v>
      </c>
      <c r="R477">
        <v>0</v>
      </c>
      <c r="S477" t="s">
        <v>32</v>
      </c>
      <c r="T477">
        <v>15355</v>
      </c>
      <c r="U477" s="2">
        <v>16309</v>
      </c>
      <c r="V477" t="s">
        <v>1740</v>
      </c>
      <c r="W477">
        <v>0</v>
      </c>
      <c r="X477">
        <v>0</v>
      </c>
      <c r="Y477" t="s">
        <v>34</v>
      </c>
      <c r="Z477">
        <v>9</v>
      </c>
      <c r="AA477" t="s">
        <v>34</v>
      </c>
      <c r="AB477" t="s">
        <v>33</v>
      </c>
      <c r="AC477" t="s">
        <v>34</v>
      </c>
      <c r="AD477">
        <v>0</v>
      </c>
      <c r="AE477" t="s">
        <v>33</v>
      </c>
      <c r="AF477" t="s">
        <v>35</v>
      </c>
      <c r="AG477" s="4">
        <v>45196</v>
      </c>
      <c r="AH477">
        <v>0</v>
      </c>
      <c r="AI477" s="14" t="s">
        <v>1756</v>
      </c>
    </row>
    <row r="478" spans="1:35" x14ac:dyDescent="0.6">
      <c r="A478">
        <v>65959619699</v>
      </c>
      <c r="B478" t="s">
        <v>429</v>
      </c>
      <c r="C478">
        <v>55951935395</v>
      </c>
      <c r="D478" t="s">
        <v>442</v>
      </c>
      <c r="E478" s="2">
        <v>800000</v>
      </c>
      <c r="F478">
        <v>7.25</v>
      </c>
      <c r="G478" s="3">
        <v>664826</v>
      </c>
      <c r="H478" s="3">
        <v>501538.45</v>
      </c>
      <c r="I478" s="26">
        <f t="shared" si="18"/>
        <v>0</v>
      </c>
      <c r="J478" s="3">
        <v>0</v>
      </c>
      <c r="K478" s="26">
        <f t="shared" si="17"/>
        <v>0</v>
      </c>
      <c r="L478" s="4">
        <v>43308</v>
      </c>
      <c r="M478">
        <v>19</v>
      </c>
      <c r="N478">
        <v>19</v>
      </c>
      <c r="O478">
        <v>0</v>
      </c>
      <c r="P478">
        <v>0</v>
      </c>
      <c r="Q478">
        <v>0</v>
      </c>
      <c r="R478">
        <v>0</v>
      </c>
      <c r="S478" t="s">
        <v>32</v>
      </c>
      <c r="T478">
        <v>15355</v>
      </c>
      <c r="U478" s="2">
        <v>7695</v>
      </c>
      <c r="V478" t="s">
        <v>1740</v>
      </c>
      <c r="W478">
        <v>0</v>
      </c>
      <c r="X478">
        <v>0</v>
      </c>
      <c r="Y478" t="s">
        <v>34</v>
      </c>
      <c r="Z478">
        <v>9</v>
      </c>
      <c r="AA478" t="s">
        <v>34</v>
      </c>
      <c r="AB478" t="s">
        <v>33</v>
      </c>
      <c r="AC478" t="s">
        <v>34</v>
      </c>
      <c r="AD478">
        <v>0</v>
      </c>
      <c r="AE478" t="s">
        <v>33</v>
      </c>
      <c r="AF478" t="s">
        <v>35</v>
      </c>
      <c r="AI478" s="14" t="s">
        <v>1756</v>
      </c>
    </row>
    <row r="479" spans="1:35" x14ac:dyDescent="0.6">
      <c r="A479">
        <v>66005650999</v>
      </c>
      <c r="B479" t="s">
        <v>429</v>
      </c>
      <c r="C479">
        <v>59051556591</v>
      </c>
      <c r="D479" t="s">
        <v>443</v>
      </c>
      <c r="E479" s="2">
        <v>2100000</v>
      </c>
      <c r="F479">
        <v>7.25</v>
      </c>
      <c r="G479" s="3">
        <v>1746261.44</v>
      </c>
      <c r="H479" s="3">
        <v>1716971.44</v>
      </c>
      <c r="I479" s="26">
        <f t="shared" si="18"/>
        <v>0</v>
      </c>
      <c r="J479" s="3">
        <v>0</v>
      </c>
      <c r="K479" s="26">
        <f t="shared" si="17"/>
        <v>0</v>
      </c>
      <c r="L479" s="4">
        <v>43328</v>
      </c>
      <c r="M479">
        <v>5</v>
      </c>
      <c r="N479">
        <v>5</v>
      </c>
      <c r="O479">
        <v>0</v>
      </c>
      <c r="P479">
        <v>0</v>
      </c>
      <c r="Q479">
        <v>0</v>
      </c>
      <c r="R479">
        <v>0</v>
      </c>
      <c r="S479" t="s">
        <v>32</v>
      </c>
      <c r="T479">
        <v>15355</v>
      </c>
      <c r="U479" s="2">
        <v>12655</v>
      </c>
      <c r="V479" t="s">
        <v>1740</v>
      </c>
      <c r="W479">
        <v>0</v>
      </c>
      <c r="X479">
        <v>0</v>
      </c>
      <c r="Y479" t="s">
        <v>34</v>
      </c>
      <c r="Z479">
        <v>9</v>
      </c>
      <c r="AA479" t="s">
        <v>34</v>
      </c>
      <c r="AB479" t="s">
        <v>33</v>
      </c>
      <c r="AC479" t="s">
        <v>34</v>
      </c>
      <c r="AD479">
        <v>0</v>
      </c>
      <c r="AE479" t="s">
        <v>33</v>
      </c>
      <c r="AF479" t="s">
        <v>35</v>
      </c>
      <c r="AG479" s="4">
        <v>45311</v>
      </c>
      <c r="AH479">
        <v>0</v>
      </c>
      <c r="AI479" s="14" t="s">
        <v>1756</v>
      </c>
    </row>
    <row r="480" spans="1:35" x14ac:dyDescent="0.6">
      <c r="A480">
        <v>66096959569</v>
      </c>
      <c r="B480" t="s">
        <v>429</v>
      </c>
      <c r="C480">
        <v>59531139135</v>
      </c>
      <c r="D480" t="s">
        <v>444</v>
      </c>
      <c r="E480" s="2">
        <v>1000000</v>
      </c>
      <c r="F480">
        <v>7.25</v>
      </c>
      <c r="G480" s="3">
        <v>868066</v>
      </c>
      <c r="H480" s="3">
        <v>800836.27</v>
      </c>
      <c r="I480" s="26">
        <f t="shared" si="18"/>
        <v>0</v>
      </c>
      <c r="J480" s="3">
        <v>0</v>
      </c>
      <c r="K480" s="26">
        <f t="shared" si="17"/>
        <v>0</v>
      </c>
      <c r="L480" s="4">
        <v>43358</v>
      </c>
      <c r="M480">
        <v>19</v>
      </c>
      <c r="N480">
        <v>19</v>
      </c>
      <c r="O480">
        <v>0</v>
      </c>
      <c r="P480">
        <v>0</v>
      </c>
      <c r="Q480">
        <v>0</v>
      </c>
      <c r="R480">
        <v>0</v>
      </c>
      <c r="S480" t="s">
        <v>32</v>
      </c>
      <c r="T480">
        <v>15355</v>
      </c>
      <c r="U480" s="2">
        <v>9224</v>
      </c>
      <c r="V480" t="s">
        <v>1740</v>
      </c>
      <c r="W480">
        <v>0</v>
      </c>
      <c r="X480">
        <v>0</v>
      </c>
      <c r="Y480" t="s">
        <v>34</v>
      </c>
      <c r="Z480">
        <v>9</v>
      </c>
      <c r="AA480" t="s">
        <v>34</v>
      </c>
      <c r="AB480" t="s">
        <v>33</v>
      </c>
      <c r="AC480" t="s">
        <v>34</v>
      </c>
      <c r="AD480">
        <v>0</v>
      </c>
      <c r="AE480" t="s">
        <v>33</v>
      </c>
      <c r="AF480" t="s">
        <v>35</v>
      </c>
      <c r="AG480" s="4">
        <v>44925</v>
      </c>
      <c r="AH480">
        <v>0</v>
      </c>
      <c r="AI480" s="14" t="s">
        <v>1756</v>
      </c>
    </row>
    <row r="481" spans="1:35" x14ac:dyDescent="0.6">
      <c r="A481">
        <v>66919196096</v>
      </c>
      <c r="B481" t="s">
        <v>429</v>
      </c>
      <c r="C481">
        <v>56656595919</v>
      </c>
      <c r="D481" t="s">
        <v>445</v>
      </c>
      <c r="E481" s="2">
        <v>3285000</v>
      </c>
      <c r="F481">
        <v>7.25</v>
      </c>
      <c r="G481" s="3">
        <v>2574626</v>
      </c>
      <c r="H481" s="3">
        <v>2390093.5</v>
      </c>
      <c r="I481" s="26">
        <f t="shared" si="18"/>
        <v>0</v>
      </c>
      <c r="J481" s="3">
        <v>0</v>
      </c>
      <c r="K481" s="26">
        <f t="shared" si="17"/>
        <v>0</v>
      </c>
      <c r="L481" s="4">
        <v>43401</v>
      </c>
      <c r="M481">
        <v>19</v>
      </c>
      <c r="N481">
        <v>19</v>
      </c>
      <c r="O481">
        <v>0</v>
      </c>
      <c r="P481">
        <v>0</v>
      </c>
      <c r="Q481">
        <v>0</v>
      </c>
      <c r="R481">
        <v>0</v>
      </c>
      <c r="S481" t="s">
        <v>32</v>
      </c>
      <c r="T481">
        <v>15355</v>
      </c>
      <c r="U481" s="2">
        <v>35017</v>
      </c>
      <c r="V481" t="s">
        <v>1740</v>
      </c>
      <c r="W481">
        <v>0</v>
      </c>
      <c r="X481">
        <v>0</v>
      </c>
      <c r="Y481" t="s">
        <v>34</v>
      </c>
      <c r="Z481">
        <v>9</v>
      </c>
      <c r="AA481" t="s">
        <v>34</v>
      </c>
      <c r="AB481" t="s">
        <v>33</v>
      </c>
      <c r="AC481" t="s">
        <v>34</v>
      </c>
      <c r="AD481">
        <v>0</v>
      </c>
      <c r="AE481" t="s">
        <v>33</v>
      </c>
      <c r="AF481" t="s">
        <v>35</v>
      </c>
      <c r="AG481" s="4">
        <v>44925</v>
      </c>
      <c r="AH481">
        <v>0</v>
      </c>
      <c r="AI481" s="14" t="s">
        <v>1756</v>
      </c>
    </row>
    <row r="482" spans="1:35" x14ac:dyDescent="0.6">
      <c r="A482">
        <v>65115615091</v>
      </c>
      <c r="B482" t="s">
        <v>429</v>
      </c>
      <c r="C482">
        <v>55990797955</v>
      </c>
      <c r="D482" t="s">
        <v>446</v>
      </c>
      <c r="E482" s="2">
        <v>1000000</v>
      </c>
      <c r="F482">
        <v>7.25</v>
      </c>
      <c r="G482" s="3">
        <v>844670</v>
      </c>
      <c r="H482" s="3">
        <v>851943.45</v>
      </c>
      <c r="I482" s="26">
        <f t="shared" si="18"/>
        <v>7273.4499999999534</v>
      </c>
      <c r="J482" s="3">
        <v>7273.45</v>
      </c>
      <c r="K482" s="26">
        <f t="shared" si="17"/>
        <v>-4.638422979041934E-11</v>
      </c>
      <c r="L482" s="4">
        <v>43206</v>
      </c>
      <c r="M482">
        <v>19</v>
      </c>
      <c r="N482">
        <v>18</v>
      </c>
      <c r="O482">
        <v>1</v>
      </c>
      <c r="P482">
        <v>1</v>
      </c>
      <c r="Q482">
        <v>1</v>
      </c>
      <c r="R482">
        <v>701</v>
      </c>
      <c r="S482" t="s">
        <v>32</v>
      </c>
      <c r="T482">
        <v>15355</v>
      </c>
      <c r="U482" s="2">
        <v>9370</v>
      </c>
      <c r="V482" s="4">
        <v>45364</v>
      </c>
      <c r="W482">
        <v>0</v>
      </c>
      <c r="X482">
        <v>0</v>
      </c>
      <c r="Y482" t="s">
        <v>34</v>
      </c>
      <c r="Z482">
        <v>3</v>
      </c>
      <c r="AA482" t="s">
        <v>34</v>
      </c>
      <c r="AB482" t="s">
        <v>33</v>
      </c>
      <c r="AC482" t="s">
        <v>34</v>
      </c>
      <c r="AD482">
        <v>0</v>
      </c>
      <c r="AE482" t="s">
        <v>33</v>
      </c>
      <c r="AF482" t="s">
        <v>123</v>
      </c>
      <c r="AG482" s="4">
        <v>45379</v>
      </c>
      <c r="AH482">
        <v>701</v>
      </c>
      <c r="AI482" s="14" t="s">
        <v>1756</v>
      </c>
    </row>
    <row r="483" spans="1:35" x14ac:dyDescent="0.6">
      <c r="A483">
        <v>65961996696</v>
      </c>
      <c r="B483" t="s">
        <v>429</v>
      </c>
      <c r="C483">
        <v>55530996905</v>
      </c>
      <c r="D483" t="s">
        <v>447</v>
      </c>
      <c r="E483" s="2">
        <v>1900000</v>
      </c>
      <c r="F483">
        <v>7.25</v>
      </c>
      <c r="G483" s="3">
        <v>1396686</v>
      </c>
      <c r="H483" s="3">
        <v>1434718.26</v>
      </c>
      <c r="I483" s="26">
        <f t="shared" si="18"/>
        <v>38032.260000000009</v>
      </c>
      <c r="J483" s="3">
        <v>38032.26</v>
      </c>
      <c r="K483" s="26">
        <f t="shared" si="17"/>
        <v>0</v>
      </c>
      <c r="L483" s="4">
        <v>43304</v>
      </c>
      <c r="M483">
        <v>19</v>
      </c>
      <c r="N483">
        <v>16</v>
      </c>
      <c r="O483">
        <v>3</v>
      </c>
      <c r="P483">
        <v>3</v>
      </c>
      <c r="Q483">
        <v>3</v>
      </c>
      <c r="R483">
        <v>703</v>
      </c>
      <c r="S483" t="s">
        <v>32</v>
      </c>
      <c r="T483">
        <v>15355</v>
      </c>
      <c r="U483" s="2">
        <v>15031</v>
      </c>
      <c r="V483" s="4">
        <v>45313</v>
      </c>
      <c r="W483">
        <v>0</v>
      </c>
      <c r="X483">
        <v>0</v>
      </c>
      <c r="Y483" t="s">
        <v>34</v>
      </c>
      <c r="Z483">
        <v>2</v>
      </c>
      <c r="AA483" t="s">
        <v>34</v>
      </c>
      <c r="AB483" t="s">
        <v>33</v>
      </c>
      <c r="AC483" t="s">
        <v>34</v>
      </c>
      <c r="AD483">
        <v>0</v>
      </c>
      <c r="AE483" t="s">
        <v>33</v>
      </c>
      <c r="AF483" t="s">
        <v>361</v>
      </c>
      <c r="AG483" s="4">
        <v>45374</v>
      </c>
      <c r="AH483">
        <v>703</v>
      </c>
      <c r="AI483" s="14" t="s">
        <v>1756</v>
      </c>
    </row>
    <row r="484" spans="1:35" x14ac:dyDescent="0.6">
      <c r="A484">
        <v>61659196590</v>
      </c>
      <c r="B484" t="s">
        <v>448</v>
      </c>
      <c r="C484">
        <v>50053535905</v>
      </c>
      <c r="D484" t="s">
        <v>449</v>
      </c>
      <c r="E484" s="2">
        <v>3273000</v>
      </c>
      <c r="F484">
        <v>7.2</v>
      </c>
      <c r="G484" s="3">
        <v>1996236</v>
      </c>
      <c r="H484" s="3">
        <v>1354886.61</v>
      </c>
      <c r="I484" s="26">
        <f t="shared" si="18"/>
        <v>0</v>
      </c>
      <c r="J484" s="3">
        <v>0</v>
      </c>
      <c r="K484" s="26">
        <f t="shared" si="17"/>
        <v>0</v>
      </c>
      <c r="L484" s="4">
        <v>41340</v>
      </c>
      <c r="M484">
        <v>19</v>
      </c>
      <c r="N484">
        <v>19</v>
      </c>
      <c r="O484">
        <v>0</v>
      </c>
      <c r="P484">
        <v>0</v>
      </c>
      <c r="Q484">
        <v>0</v>
      </c>
      <c r="R484">
        <v>0</v>
      </c>
      <c r="S484" t="s">
        <v>32</v>
      </c>
      <c r="T484">
        <v>15355</v>
      </c>
      <c r="U484" s="2">
        <v>27987</v>
      </c>
      <c r="V484" t="s">
        <v>1740</v>
      </c>
      <c r="W484">
        <v>0</v>
      </c>
      <c r="X484">
        <v>0</v>
      </c>
      <c r="Y484" t="s">
        <v>34</v>
      </c>
      <c r="Z484">
        <v>9</v>
      </c>
      <c r="AA484" t="s">
        <v>34</v>
      </c>
      <c r="AB484" t="s">
        <v>33</v>
      </c>
      <c r="AC484" t="s">
        <v>34</v>
      </c>
      <c r="AD484">
        <v>0</v>
      </c>
      <c r="AE484" t="s">
        <v>33</v>
      </c>
      <c r="AF484" t="s">
        <v>35</v>
      </c>
      <c r="AI484" s="14" t="s">
        <v>1756</v>
      </c>
    </row>
    <row r="485" spans="1:35" x14ac:dyDescent="0.6">
      <c r="A485">
        <v>65195611699</v>
      </c>
      <c r="B485" t="s">
        <v>448</v>
      </c>
      <c r="C485">
        <v>55056957691</v>
      </c>
      <c r="D485" t="s">
        <v>450</v>
      </c>
      <c r="E485" s="2">
        <v>2255000</v>
      </c>
      <c r="F485">
        <v>7.55</v>
      </c>
      <c r="G485" s="3">
        <v>2642148</v>
      </c>
      <c r="H485" s="3">
        <v>2640324.09</v>
      </c>
      <c r="I485" s="26">
        <f t="shared" si="18"/>
        <v>0</v>
      </c>
      <c r="J485" s="3">
        <v>0</v>
      </c>
      <c r="K485" s="26">
        <f t="shared" si="17"/>
        <v>0</v>
      </c>
      <c r="L485" s="4">
        <v>43212</v>
      </c>
      <c r="M485">
        <v>1</v>
      </c>
      <c r="N485">
        <v>1</v>
      </c>
      <c r="O485">
        <v>0</v>
      </c>
      <c r="P485">
        <v>0</v>
      </c>
      <c r="Q485">
        <v>0</v>
      </c>
      <c r="R485">
        <v>0</v>
      </c>
      <c r="S485" t="s">
        <v>32</v>
      </c>
      <c r="T485">
        <v>15355</v>
      </c>
      <c r="U485" s="2">
        <v>22626</v>
      </c>
      <c r="V485" t="s">
        <v>1740</v>
      </c>
      <c r="W485">
        <v>0</v>
      </c>
      <c r="X485">
        <v>0</v>
      </c>
      <c r="Y485" t="s">
        <v>34</v>
      </c>
      <c r="Z485">
        <v>9</v>
      </c>
      <c r="AA485" t="s">
        <v>34</v>
      </c>
      <c r="AB485" t="s">
        <v>33</v>
      </c>
      <c r="AC485" t="s">
        <v>34</v>
      </c>
      <c r="AD485">
        <v>0</v>
      </c>
      <c r="AE485" t="s">
        <v>33</v>
      </c>
      <c r="AF485" t="s">
        <v>35</v>
      </c>
      <c r="AG485" s="4">
        <v>44856</v>
      </c>
      <c r="AH485">
        <v>999</v>
      </c>
      <c r="AI485" s="14" t="s">
        <v>1756</v>
      </c>
    </row>
    <row r="486" spans="1:35" x14ac:dyDescent="0.6">
      <c r="A486">
        <v>65169999665</v>
      </c>
      <c r="B486" t="s">
        <v>448</v>
      </c>
      <c r="C486">
        <v>55595557057</v>
      </c>
      <c r="D486" t="s">
        <v>451</v>
      </c>
      <c r="E486" s="2">
        <v>2088000</v>
      </c>
      <c r="F486">
        <v>7.2</v>
      </c>
      <c r="G486" s="3">
        <v>1671040</v>
      </c>
      <c r="H486" s="3">
        <v>1650794.87</v>
      </c>
      <c r="I486" s="26">
        <f t="shared" si="18"/>
        <v>0</v>
      </c>
      <c r="J486" s="3">
        <v>0</v>
      </c>
      <c r="K486" s="26">
        <f t="shared" si="17"/>
        <v>0</v>
      </c>
      <c r="L486" s="4">
        <v>43220</v>
      </c>
      <c r="M486">
        <v>19</v>
      </c>
      <c r="N486">
        <v>19</v>
      </c>
      <c r="O486">
        <v>0</v>
      </c>
      <c r="P486">
        <v>0</v>
      </c>
      <c r="Q486">
        <v>0</v>
      </c>
      <c r="R486">
        <v>0</v>
      </c>
      <c r="S486" t="s">
        <v>32</v>
      </c>
      <c r="T486">
        <v>61132</v>
      </c>
      <c r="U486" s="2">
        <v>12693</v>
      </c>
      <c r="V486" t="s">
        <v>1740</v>
      </c>
      <c r="W486">
        <v>0</v>
      </c>
      <c r="X486">
        <v>0</v>
      </c>
      <c r="Y486" t="s">
        <v>34</v>
      </c>
      <c r="Z486">
        <v>9</v>
      </c>
      <c r="AA486" t="s">
        <v>34</v>
      </c>
      <c r="AB486" t="s">
        <v>33</v>
      </c>
      <c r="AC486" t="s">
        <v>34</v>
      </c>
      <c r="AD486">
        <v>0</v>
      </c>
      <c r="AE486" t="s">
        <v>33</v>
      </c>
      <c r="AF486" t="s">
        <v>35</v>
      </c>
      <c r="AI486" s="14" t="s">
        <v>1756</v>
      </c>
    </row>
    <row r="487" spans="1:35" x14ac:dyDescent="0.6">
      <c r="A487">
        <v>65901561969</v>
      </c>
      <c r="B487" t="s">
        <v>448</v>
      </c>
      <c r="C487">
        <v>59039579595</v>
      </c>
      <c r="D487" t="s">
        <v>452</v>
      </c>
      <c r="E487" s="2">
        <v>1000000</v>
      </c>
      <c r="F487">
        <v>7.2</v>
      </c>
      <c r="G487" s="3">
        <v>781348</v>
      </c>
      <c r="H487" s="3">
        <v>544999.53</v>
      </c>
      <c r="I487" s="26">
        <f t="shared" si="18"/>
        <v>0</v>
      </c>
      <c r="J487" s="3">
        <v>0</v>
      </c>
      <c r="K487" s="26">
        <f t="shared" si="17"/>
        <v>0</v>
      </c>
      <c r="L487" s="4">
        <v>43251</v>
      </c>
      <c r="M487">
        <v>19</v>
      </c>
      <c r="N487">
        <v>19</v>
      </c>
      <c r="O487">
        <v>0</v>
      </c>
      <c r="P487">
        <v>0</v>
      </c>
      <c r="Q487">
        <v>0</v>
      </c>
      <c r="R487">
        <v>0</v>
      </c>
      <c r="S487" t="s">
        <v>32</v>
      </c>
      <c r="T487">
        <v>15355</v>
      </c>
      <c r="U487" s="2">
        <v>9664</v>
      </c>
      <c r="V487" t="s">
        <v>1740</v>
      </c>
      <c r="W487">
        <v>0</v>
      </c>
      <c r="X487">
        <v>0</v>
      </c>
      <c r="Y487" t="s">
        <v>34</v>
      </c>
      <c r="Z487">
        <v>9</v>
      </c>
      <c r="AA487" t="s">
        <v>34</v>
      </c>
      <c r="AB487" t="s">
        <v>33</v>
      </c>
      <c r="AC487" t="s">
        <v>34</v>
      </c>
      <c r="AD487">
        <v>0</v>
      </c>
      <c r="AE487" t="s">
        <v>33</v>
      </c>
      <c r="AF487" t="s">
        <v>35</v>
      </c>
      <c r="AI487" s="14" t="s">
        <v>1756</v>
      </c>
    </row>
    <row r="488" spans="1:35" x14ac:dyDescent="0.6">
      <c r="A488">
        <v>65919661066</v>
      </c>
      <c r="B488" t="s">
        <v>448</v>
      </c>
      <c r="C488">
        <v>50155560175</v>
      </c>
      <c r="D488" t="s">
        <v>453</v>
      </c>
      <c r="E488" s="2">
        <v>2150000</v>
      </c>
      <c r="F488">
        <v>7.2</v>
      </c>
      <c r="G488" s="3">
        <v>1611283</v>
      </c>
      <c r="H488" s="3">
        <v>1343361.39</v>
      </c>
      <c r="I488" s="26">
        <f t="shared" si="18"/>
        <v>0</v>
      </c>
      <c r="J488" s="3">
        <v>0</v>
      </c>
      <c r="K488" s="26">
        <f t="shared" si="17"/>
        <v>0</v>
      </c>
      <c r="L488" s="4">
        <v>43281</v>
      </c>
      <c r="M488">
        <v>19</v>
      </c>
      <c r="N488">
        <v>19</v>
      </c>
      <c r="O488">
        <v>0</v>
      </c>
      <c r="P488">
        <v>0</v>
      </c>
      <c r="Q488">
        <v>0</v>
      </c>
      <c r="R488">
        <v>0</v>
      </c>
      <c r="S488" t="s">
        <v>32</v>
      </c>
      <c r="T488">
        <v>15355</v>
      </c>
      <c r="U488" s="2">
        <v>13024</v>
      </c>
      <c r="V488" t="s">
        <v>1740</v>
      </c>
      <c r="W488">
        <v>0</v>
      </c>
      <c r="X488">
        <v>0</v>
      </c>
      <c r="Y488" t="s">
        <v>34</v>
      </c>
      <c r="Z488">
        <v>9</v>
      </c>
      <c r="AA488" t="s">
        <v>34</v>
      </c>
      <c r="AB488" t="s">
        <v>33</v>
      </c>
      <c r="AC488" t="s">
        <v>34</v>
      </c>
      <c r="AD488">
        <v>0</v>
      </c>
      <c r="AE488" t="s">
        <v>33</v>
      </c>
      <c r="AF488" t="s">
        <v>35</v>
      </c>
      <c r="AI488" s="14" t="s">
        <v>1756</v>
      </c>
    </row>
    <row r="489" spans="1:35" x14ac:dyDescent="0.6">
      <c r="A489">
        <v>65916919659</v>
      </c>
      <c r="B489" t="s">
        <v>448</v>
      </c>
      <c r="C489">
        <v>55555106359</v>
      </c>
      <c r="D489" t="s">
        <v>454</v>
      </c>
      <c r="E489" s="2">
        <v>2673000</v>
      </c>
      <c r="F489">
        <v>7.2</v>
      </c>
      <c r="G489" s="3">
        <v>2667810</v>
      </c>
      <c r="H489" s="3">
        <v>2381656.94</v>
      </c>
      <c r="I489" s="26">
        <f t="shared" si="18"/>
        <v>0</v>
      </c>
      <c r="J489" s="3">
        <v>0</v>
      </c>
      <c r="K489" s="26">
        <f t="shared" si="17"/>
        <v>0</v>
      </c>
      <c r="L489" s="4">
        <v>43295</v>
      </c>
      <c r="M489">
        <v>19</v>
      </c>
      <c r="N489">
        <v>19</v>
      </c>
      <c r="O489">
        <v>0</v>
      </c>
      <c r="P489">
        <v>0</v>
      </c>
      <c r="Q489">
        <v>0</v>
      </c>
      <c r="R489">
        <v>0</v>
      </c>
      <c r="S489" t="s">
        <v>32</v>
      </c>
      <c r="T489">
        <v>15355</v>
      </c>
      <c r="U489" s="2">
        <v>21959</v>
      </c>
      <c r="V489" t="s">
        <v>1740</v>
      </c>
      <c r="W489">
        <v>0</v>
      </c>
      <c r="X489">
        <v>0</v>
      </c>
      <c r="Y489" t="s">
        <v>34</v>
      </c>
      <c r="Z489">
        <v>9</v>
      </c>
      <c r="AA489" t="s">
        <v>34</v>
      </c>
      <c r="AB489" t="s">
        <v>33</v>
      </c>
      <c r="AC489" t="s">
        <v>34</v>
      </c>
      <c r="AD489">
        <v>0</v>
      </c>
      <c r="AE489" t="s">
        <v>33</v>
      </c>
      <c r="AF489" t="s">
        <v>35</v>
      </c>
      <c r="AI489" s="14" t="s">
        <v>1756</v>
      </c>
    </row>
    <row r="490" spans="1:35" x14ac:dyDescent="0.6">
      <c r="A490">
        <v>65996566901</v>
      </c>
      <c r="B490" t="s">
        <v>448</v>
      </c>
      <c r="C490">
        <v>56755359735</v>
      </c>
      <c r="D490" t="s">
        <v>455</v>
      </c>
      <c r="E490" s="2">
        <v>2000000</v>
      </c>
      <c r="F490">
        <v>7.2</v>
      </c>
      <c r="G490" s="3">
        <v>1807508</v>
      </c>
      <c r="H490" s="3">
        <v>1785862.83</v>
      </c>
      <c r="I490" s="26">
        <f t="shared" si="18"/>
        <v>0</v>
      </c>
      <c r="J490" s="3">
        <v>0</v>
      </c>
      <c r="K490" s="26">
        <f t="shared" si="17"/>
        <v>0</v>
      </c>
      <c r="L490" s="4">
        <v>43297</v>
      </c>
      <c r="M490">
        <v>19</v>
      </c>
      <c r="N490">
        <v>19</v>
      </c>
      <c r="O490">
        <v>0</v>
      </c>
      <c r="P490">
        <v>0</v>
      </c>
      <c r="Q490">
        <v>0</v>
      </c>
      <c r="R490">
        <v>0</v>
      </c>
      <c r="S490" t="s">
        <v>32</v>
      </c>
      <c r="T490">
        <v>15355</v>
      </c>
      <c r="U490" s="2">
        <v>17230</v>
      </c>
      <c r="V490" t="s">
        <v>1740</v>
      </c>
      <c r="W490">
        <v>0</v>
      </c>
      <c r="X490">
        <v>0</v>
      </c>
      <c r="Y490" t="s">
        <v>34</v>
      </c>
      <c r="Z490">
        <v>9</v>
      </c>
      <c r="AA490" t="s">
        <v>34</v>
      </c>
      <c r="AB490" t="s">
        <v>33</v>
      </c>
      <c r="AC490" t="s">
        <v>34</v>
      </c>
      <c r="AD490">
        <v>0</v>
      </c>
      <c r="AE490" t="s">
        <v>33</v>
      </c>
      <c r="AF490" t="s">
        <v>35</v>
      </c>
      <c r="AI490" s="14" t="s">
        <v>1756</v>
      </c>
    </row>
    <row r="491" spans="1:35" x14ac:dyDescent="0.6">
      <c r="A491">
        <v>65956696016</v>
      </c>
      <c r="B491" t="s">
        <v>448</v>
      </c>
      <c r="C491">
        <v>55570365539</v>
      </c>
      <c r="D491" t="s">
        <v>456</v>
      </c>
      <c r="E491" s="2">
        <v>1100000</v>
      </c>
      <c r="F491">
        <v>7.2</v>
      </c>
      <c r="G491" s="3">
        <v>786579</v>
      </c>
      <c r="H491" s="3">
        <v>631799.24</v>
      </c>
      <c r="I491" s="26">
        <f t="shared" si="18"/>
        <v>0</v>
      </c>
      <c r="J491" s="3">
        <v>0</v>
      </c>
      <c r="K491" s="26">
        <f t="shared" si="17"/>
        <v>0</v>
      </c>
      <c r="L491" s="4">
        <v>43309</v>
      </c>
      <c r="M491">
        <v>19</v>
      </c>
      <c r="N491">
        <v>19</v>
      </c>
      <c r="O491">
        <v>0</v>
      </c>
      <c r="P491">
        <v>0</v>
      </c>
      <c r="Q491">
        <v>0</v>
      </c>
      <c r="R491">
        <v>0</v>
      </c>
      <c r="S491" t="s">
        <v>32</v>
      </c>
      <c r="T491">
        <v>15355</v>
      </c>
      <c r="U491" s="2">
        <v>6513</v>
      </c>
      <c r="V491" t="s">
        <v>1740</v>
      </c>
      <c r="W491">
        <v>0</v>
      </c>
      <c r="X491">
        <v>0</v>
      </c>
      <c r="Y491" t="s">
        <v>34</v>
      </c>
      <c r="Z491">
        <v>9</v>
      </c>
      <c r="AA491" t="s">
        <v>34</v>
      </c>
      <c r="AB491" t="s">
        <v>33</v>
      </c>
      <c r="AC491" t="s">
        <v>34</v>
      </c>
      <c r="AD491">
        <v>0</v>
      </c>
      <c r="AE491" t="s">
        <v>33</v>
      </c>
      <c r="AF491" t="s">
        <v>35</v>
      </c>
      <c r="AI491" s="14" t="s">
        <v>1756</v>
      </c>
    </row>
    <row r="492" spans="1:35" x14ac:dyDescent="0.6">
      <c r="A492">
        <v>65961199516</v>
      </c>
      <c r="B492" t="s">
        <v>448</v>
      </c>
      <c r="C492">
        <v>50059153019</v>
      </c>
      <c r="D492" t="s">
        <v>457</v>
      </c>
      <c r="E492" s="2">
        <v>2900000</v>
      </c>
      <c r="F492">
        <v>7.2</v>
      </c>
      <c r="G492" s="3">
        <v>2459956</v>
      </c>
      <c r="H492" s="3">
        <v>2341155.4700000002</v>
      </c>
      <c r="I492" s="26">
        <f t="shared" si="18"/>
        <v>0</v>
      </c>
      <c r="J492" s="3">
        <v>0</v>
      </c>
      <c r="K492" s="26">
        <f t="shared" si="17"/>
        <v>0</v>
      </c>
      <c r="L492" s="4">
        <v>43311</v>
      </c>
      <c r="M492">
        <v>19</v>
      </c>
      <c r="N492">
        <v>19</v>
      </c>
      <c r="O492">
        <v>0</v>
      </c>
      <c r="P492">
        <v>0</v>
      </c>
      <c r="Q492">
        <v>0</v>
      </c>
      <c r="R492">
        <v>0</v>
      </c>
      <c r="S492" t="s">
        <v>32</v>
      </c>
      <c r="T492">
        <v>15355</v>
      </c>
      <c r="U492" s="2">
        <v>30479</v>
      </c>
      <c r="V492" t="s">
        <v>1740</v>
      </c>
      <c r="W492">
        <v>0</v>
      </c>
      <c r="X492">
        <v>0</v>
      </c>
      <c r="Y492" t="s">
        <v>34</v>
      </c>
      <c r="Z492">
        <v>9</v>
      </c>
      <c r="AA492" t="s">
        <v>34</v>
      </c>
      <c r="AB492" t="s">
        <v>33</v>
      </c>
      <c r="AC492" t="s">
        <v>34</v>
      </c>
      <c r="AD492">
        <v>0</v>
      </c>
      <c r="AE492" t="s">
        <v>33</v>
      </c>
      <c r="AF492" t="s">
        <v>35</v>
      </c>
      <c r="AI492" s="14" t="s">
        <v>1756</v>
      </c>
    </row>
    <row r="493" spans="1:35" x14ac:dyDescent="0.6">
      <c r="A493">
        <v>66061119996</v>
      </c>
      <c r="B493" t="s">
        <v>448</v>
      </c>
      <c r="C493">
        <v>59515953751</v>
      </c>
      <c r="D493" t="s">
        <v>458</v>
      </c>
      <c r="E493" s="2">
        <v>1790000</v>
      </c>
      <c r="F493">
        <v>7.2</v>
      </c>
      <c r="G493" s="3">
        <v>1423359</v>
      </c>
      <c r="H493" s="3">
        <v>813515.79</v>
      </c>
      <c r="I493" s="26">
        <f t="shared" si="18"/>
        <v>0</v>
      </c>
      <c r="J493" s="3">
        <v>0</v>
      </c>
      <c r="K493" s="26">
        <f t="shared" si="17"/>
        <v>0</v>
      </c>
      <c r="L493" s="4">
        <v>43336</v>
      </c>
      <c r="M493">
        <v>19</v>
      </c>
      <c r="N493">
        <v>19</v>
      </c>
      <c r="O493">
        <v>0</v>
      </c>
      <c r="P493">
        <v>0</v>
      </c>
      <c r="Q493">
        <v>0</v>
      </c>
      <c r="R493">
        <v>0</v>
      </c>
      <c r="S493" t="s">
        <v>32</v>
      </c>
      <c r="T493">
        <v>15355</v>
      </c>
      <c r="U493" s="2">
        <v>16919</v>
      </c>
      <c r="V493" t="s">
        <v>1740</v>
      </c>
      <c r="W493">
        <v>0</v>
      </c>
      <c r="X493">
        <v>0</v>
      </c>
      <c r="Y493" t="s">
        <v>34</v>
      </c>
      <c r="Z493">
        <v>9</v>
      </c>
      <c r="AA493" t="s">
        <v>34</v>
      </c>
      <c r="AB493" t="s">
        <v>33</v>
      </c>
      <c r="AC493" t="s">
        <v>34</v>
      </c>
      <c r="AD493">
        <v>0</v>
      </c>
      <c r="AE493" t="s">
        <v>33</v>
      </c>
      <c r="AF493" t="s">
        <v>35</v>
      </c>
      <c r="AI493" s="14" t="s">
        <v>1756</v>
      </c>
    </row>
    <row r="494" spans="1:35" x14ac:dyDescent="0.6">
      <c r="A494">
        <v>66060651665</v>
      </c>
      <c r="B494" t="s">
        <v>448</v>
      </c>
      <c r="C494">
        <v>59535650599</v>
      </c>
      <c r="D494" t="s">
        <v>412</v>
      </c>
      <c r="E494" s="2">
        <v>1890000</v>
      </c>
      <c r="F494">
        <v>7.2</v>
      </c>
      <c r="G494" s="3">
        <v>1712325</v>
      </c>
      <c r="H494" s="3">
        <v>1516500.67</v>
      </c>
      <c r="I494" s="26">
        <f t="shared" si="18"/>
        <v>0</v>
      </c>
      <c r="J494" s="3">
        <v>0</v>
      </c>
      <c r="K494" s="26">
        <f t="shared" si="17"/>
        <v>0</v>
      </c>
      <c r="L494" s="4">
        <v>43339</v>
      </c>
      <c r="M494">
        <v>19</v>
      </c>
      <c r="N494">
        <v>19</v>
      </c>
      <c r="O494">
        <v>0</v>
      </c>
      <c r="P494">
        <v>0</v>
      </c>
      <c r="Q494">
        <v>0</v>
      </c>
      <c r="R494">
        <v>0</v>
      </c>
      <c r="S494" t="s">
        <v>32</v>
      </c>
      <c r="T494">
        <v>15355</v>
      </c>
      <c r="U494" s="2">
        <v>15898</v>
      </c>
      <c r="V494" t="s">
        <v>1740</v>
      </c>
      <c r="W494">
        <v>0</v>
      </c>
      <c r="X494">
        <v>0</v>
      </c>
      <c r="Y494" t="s">
        <v>34</v>
      </c>
      <c r="Z494">
        <v>9</v>
      </c>
      <c r="AA494" t="s">
        <v>34</v>
      </c>
      <c r="AB494" t="s">
        <v>33</v>
      </c>
      <c r="AC494" t="s">
        <v>34</v>
      </c>
      <c r="AD494">
        <v>0</v>
      </c>
      <c r="AE494" t="s">
        <v>33</v>
      </c>
      <c r="AF494" t="s">
        <v>35</v>
      </c>
      <c r="AI494" s="14" t="s">
        <v>1756</v>
      </c>
    </row>
    <row r="495" spans="1:35" x14ac:dyDescent="0.6">
      <c r="A495">
        <v>65950669996</v>
      </c>
      <c r="B495" t="s">
        <v>448</v>
      </c>
      <c r="C495">
        <v>59156699103</v>
      </c>
      <c r="D495" t="s">
        <v>459</v>
      </c>
      <c r="E495" s="2">
        <v>1900000</v>
      </c>
      <c r="F495">
        <v>7.2</v>
      </c>
      <c r="G495" s="3">
        <v>1837084</v>
      </c>
      <c r="H495" s="3">
        <v>1848572.47</v>
      </c>
      <c r="I495" s="26">
        <f t="shared" si="18"/>
        <v>11488.469999999972</v>
      </c>
      <c r="J495" s="3">
        <v>11488.47</v>
      </c>
      <c r="K495" s="26">
        <f t="shared" si="17"/>
        <v>-2.7284841053187847E-11</v>
      </c>
      <c r="L495" s="4">
        <v>43308</v>
      </c>
      <c r="M495">
        <v>19</v>
      </c>
      <c r="N495">
        <v>18</v>
      </c>
      <c r="O495">
        <v>1</v>
      </c>
      <c r="P495">
        <v>1</v>
      </c>
      <c r="Q495">
        <v>1</v>
      </c>
      <c r="R495">
        <v>701</v>
      </c>
      <c r="S495" t="s">
        <v>32</v>
      </c>
      <c r="T495">
        <v>15355</v>
      </c>
      <c r="U495" s="2">
        <v>15511</v>
      </c>
      <c r="V495" s="4">
        <v>45377</v>
      </c>
      <c r="W495">
        <v>0</v>
      </c>
      <c r="X495">
        <v>0</v>
      </c>
      <c r="Y495" t="s">
        <v>34</v>
      </c>
      <c r="Z495">
        <v>3</v>
      </c>
      <c r="AA495" t="s">
        <v>34</v>
      </c>
      <c r="AB495" t="s">
        <v>33</v>
      </c>
      <c r="AC495" t="s">
        <v>34</v>
      </c>
      <c r="AD495">
        <v>0</v>
      </c>
      <c r="AE495" t="s">
        <v>33</v>
      </c>
      <c r="AF495" t="s">
        <v>123</v>
      </c>
      <c r="AG495" s="4">
        <v>45377</v>
      </c>
      <c r="AH495">
        <v>701</v>
      </c>
      <c r="AI495" s="14" t="s">
        <v>1756</v>
      </c>
    </row>
    <row r="496" spans="1:35" x14ac:dyDescent="0.6">
      <c r="A496">
        <v>65169655119</v>
      </c>
      <c r="B496" t="s">
        <v>460</v>
      </c>
      <c r="C496">
        <v>59003099005</v>
      </c>
      <c r="D496" t="s">
        <v>461</v>
      </c>
      <c r="E496" s="2">
        <v>8600000</v>
      </c>
      <c r="F496">
        <v>7.2</v>
      </c>
      <c r="G496" s="3">
        <v>8027526</v>
      </c>
      <c r="H496" s="3">
        <v>7575059.3099999996</v>
      </c>
      <c r="I496" s="26">
        <f t="shared" si="18"/>
        <v>0</v>
      </c>
      <c r="J496" s="3">
        <v>0</v>
      </c>
      <c r="K496" s="26">
        <f t="shared" si="17"/>
        <v>0</v>
      </c>
      <c r="L496" s="4">
        <v>43220</v>
      </c>
      <c r="M496">
        <v>19</v>
      </c>
      <c r="N496">
        <v>19</v>
      </c>
      <c r="O496">
        <v>0</v>
      </c>
      <c r="P496">
        <v>0</v>
      </c>
      <c r="Q496">
        <v>0</v>
      </c>
      <c r="R496">
        <v>0</v>
      </c>
      <c r="S496" t="s">
        <v>32</v>
      </c>
      <c r="T496">
        <v>15355</v>
      </c>
      <c r="U496" s="2">
        <v>66772</v>
      </c>
      <c r="V496" t="s">
        <v>1740</v>
      </c>
      <c r="W496">
        <v>0</v>
      </c>
      <c r="X496">
        <v>0</v>
      </c>
      <c r="Y496" t="s">
        <v>34</v>
      </c>
      <c r="Z496">
        <v>9</v>
      </c>
      <c r="AA496" t="s">
        <v>34</v>
      </c>
      <c r="AB496" t="s">
        <v>33</v>
      </c>
      <c r="AC496" t="s">
        <v>34</v>
      </c>
      <c r="AD496">
        <v>0</v>
      </c>
      <c r="AE496" t="s">
        <v>33</v>
      </c>
      <c r="AF496" t="s">
        <v>35</v>
      </c>
      <c r="AI496" s="14" t="s">
        <v>1756</v>
      </c>
    </row>
    <row r="497" spans="1:35" x14ac:dyDescent="0.6">
      <c r="A497">
        <v>65999660690</v>
      </c>
      <c r="B497" t="s">
        <v>462</v>
      </c>
      <c r="C497">
        <v>55693550569</v>
      </c>
      <c r="D497" t="s">
        <v>436</v>
      </c>
      <c r="E497" s="2">
        <v>296000</v>
      </c>
      <c r="F497">
        <v>7.35</v>
      </c>
      <c r="G497" s="3">
        <v>268510</v>
      </c>
      <c r="H497" s="3">
        <v>256777.65</v>
      </c>
      <c r="I497" s="26">
        <f t="shared" si="18"/>
        <v>0</v>
      </c>
      <c r="J497" s="3">
        <v>0</v>
      </c>
      <c r="K497" s="26">
        <f t="shared" si="17"/>
        <v>0</v>
      </c>
      <c r="L497" s="4">
        <v>43261</v>
      </c>
      <c r="M497">
        <v>19</v>
      </c>
      <c r="N497">
        <v>19</v>
      </c>
      <c r="O497">
        <v>0</v>
      </c>
      <c r="P497">
        <v>0</v>
      </c>
      <c r="Q497">
        <v>0</v>
      </c>
      <c r="R497">
        <v>0</v>
      </c>
      <c r="S497" t="s">
        <v>32</v>
      </c>
      <c r="T497">
        <v>15355</v>
      </c>
      <c r="U497" s="2">
        <v>2587</v>
      </c>
      <c r="V497" t="s">
        <v>1740</v>
      </c>
      <c r="W497">
        <v>0</v>
      </c>
      <c r="X497">
        <v>0</v>
      </c>
      <c r="Y497" t="s">
        <v>34</v>
      </c>
      <c r="Z497">
        <v>9</v>
      </c>
      <c r="AA497" t="s">
        <v>34</v>
      </c>
      <c r="AB497" t="s">
        <v>33</v>
      </c>
      <c r="AC497" t="s">
        <v>34</v>
      </c>
      <c r="AD497">
        <v>0</v>
      </c>
      <c r="AE497" t="s">
        <v>33</v>
      </c>
      <c r="AF497" t="s">
        <v>35</v>
      </c>
      <c r="AI497" s="14" t="s">
        <v>1756</v>
      </c>
    </row>
    <row r="498" spans="1:35" x14ac:dyDescent="0.6">
      <c r="A498">
        <v>66119601190</v>
      </c>
      <c r="B498" t="s">
        <v>462</v>
      </c>
      <c r="C498">
        <v>50053957770</v>
      </c>
      <c r="D498" t="s">
        <v>234</v>
      </c>
      <c r="E498" s="2">
        <v>1000000</v>
      </c>
      <c r="F498">
        <v>7.35</v>
      </c>
      <c r="G498" s="3">
        <v>763201</v>
      </c>
      <c r="H498" s="3">
        <v>761861.17</v>
      </c>
      <c r="I498" s="26">
        <f t="shared" si="18"/>
        <v>0</v>
      </c>
      <c r="J498" s="3">
        <v>0</v>
      </c>
      <c r="K498" s="26">
        <f t="shared" si="17"/>
        <v>0</v>
      </c>
      <c r="L498" s="4">
        <v>43364</v>
      </c>
      <c r="M498">
        <v>19</v>
      </c>
      <c r="N498">
        <v>19</v>
      </c>
      <c r="O498">
        <v>0</v>
      </c>
      <c r="P498">
        <v>0</v>
      </c>
      <c r="Q498">
        <v>0</v>
      </c>
      <c r="R498">
        <v>0</v>
      </c>
      <c r="S498" t="s">
        <v>32</v>
      </c>
      <c r="T498">
        <v>15355</v>
      </c>
      <c r="U498" s="2">
        <v>10732</v>
      </c>
      <c r="V498" t="s">
        <v>1740</v>
      </c>
      <c r="W498">
        <v>0</v>
      </c>
      <c r="X498">
        <v>0</v>
      </c>
      <c r="Y498" t="s">
        <v>34</v>
      </c>
      <c r="Z498">
        <v>9</v>
      </c>
      <c r="AA498" t="s">
        <v>34</v>
      </c>
      <c r="AB498" t="s">
        <v>33</v>
      </c>
      <c r="AC498" t="s">
        <v>34</v>
      </c>
      <c r="AD498">
        <v>0</v>
      </c>
      <c r="AE498" t="s">
        <v>33</v>
      </c>
      <c r="AF498" t="s">
        <v>35</v>
      </c>
      <c r="AG498" s="4">
        <v>45217</v>
      </c>
      <c r="AH498">
        <v>0</v>
      </c>
      <c r="AI498" s="14" t="s">
        <v>1756</v>
      </c>
    </row>
    <row r="499" spans="1:35" x14ac:dyDescent="0.6">
      <c r="A499">
        <v>66909569166</v>
      </c>
      <c r="B499" t="s">
        <v>462</v>
      </c>
      <c r="C499">
        <v>50395199953</v>
      </c>
      <c r="D499" t="s">
        <v>463</v>
      </c>
      <c r="E499" s="2">
        <v>1750000</v>
      </c>
      <c r="F499">
        <v>7.35</v>
      </c>
      <c r="G499" s="3">
        <v>1003004</v>
      </c>
      <c r="H499" s="3">
        <v>413530.07</v>
      </c>
      <c r="I499" s="26">
        <f t="shared" si="18"/>
        <v>0</v>
      </c>
      <c r="J499" s="3">
        <v>0</v>
      </c>
      <c r="K499" s="26">
        <f t="shared" si="17"/>
        <v>0</v>
      </c>
      <c r="L499" s="4">
        <v>43398</v>
      </c>
      <c r="M499">
        <v>19</v>
      </c>
      <c r="N499">
        <v>19</v>
      </c>
      <c r="O499">
        <v>0</v>
      </c>
      <c r="P499">
        <v>0</v>
      </c>
      <c r="Q499">
        <v>0</v>
      </c>
      <c r="R499">
        <v>0</v>
      </c>
      <c r="S499" t="s">
        <v>32</v>
      </c>
      <c r="T499">
        <v>15355</v>
      </c>
      <c r="U499" s="2">
        <v>22549</v>
      </c>
      <c r="V499" t="s">
        <v>1740</v>
      </c>
      <c r="W499">
        <v>0</v>
      </c>
      <c r="X499">
        <v>0</v>
      </c>
      <c r="Y499" t="s">
        <v>34</v>
      </c>
      <c r="Z499">
        <v>9</v>
      </c>
      <c r="AA499" t="s">
        <v>34</v>
      </c>
      <c r="AB499" t="s">
        <v>33</v>
      </c>
      <c r="AC499" t="s">
        <v>34</v>
      </c>
      <c r="AD499">
        <v>0</v>
      </c>
      <c r="AE499" t="s">
        <v>33</v>
      </c>
      <c r="AF499" t="s">
        <v>35</v>
      </c>
      <c r="AG499" s="4">
        <v>44168</v>
      </c>
      <c r="AH499">
        <v>0</v>
      </c>
      <c r="AI499" s="14" t="s">
        <v>1756</v>
      </c>
    </row>
    <row r="500" spans="1:35" x14ac:dyDescent="0.6">
      <c r="A500">
        <v>61969669666</v>
      </c>
      <c r="B500" t="s">
        <v>464</v>
      </c>
      <c r="C500">
        <v>55175356699</v>
      </c>
      <c r="D500" t="s">
        <v>465</v>
      </c>
      <c r="E500" s="2">
        <v>71587</v>
      </c>
      <c r="F500">
        <v>7.35</v>
      </c>
      <c r="G500" s="3">
        <v>69710</v>
      </c>
      <c r="H500" s="3">
        <v>67756.92</v>
      </c>
      <c r="I500" s="26">
        <f t="shared" si="18"/>
        <v>0</v>
      </c>
      <c r="J500" s="3">
        <v>0</v>
      </c>
      <c r="K500" s="26">
        <f t="shared" si="17"/>
        <v>0</v>
      </c>
      <c r="L500" s="4">
        <v>44044</v>
      </c>
      <c r="M500">
        <v>19</v>
      </c>
      <c r="N500">
        <v>19</v>
      </c>
      <c r="O500">
        <v>0</v>
      </c>
      <c r="P500">
        <v>0</v>
      </c>
      <c r="Q500">
        <v>0</v>
      </c>
      <c r="R500">
        <v>0</v>
      </c>
      <c r="S500" t="s">
        <v>32</v>
      </c>
      <c r="T500">
        <v>15355</v>
      </c>
      <c r="U500">
        <v>553</v>
      </c>
      <c r="V500" t="s">
        <v>1740</v>
      </c>
      <c r="W500">
        <v>0</v>
      </c>
      <c r="X500">
        <v>0</v>
      </c>
      <c r="Y500" t="s">
        <v>34</v>
      </c>
      <c r="Z500">
        <v>9</v>
      </c>
      <c r="AA500" t="s">
        <v>34</v>
      </c>
      <c r="AB500" t="s">
        <v>33</v>
      </c>
      <c r="AC500" t="s">
        <v>34</v>
      </c>
      <c r="AD500">
        <v>0</v>
      </c>
      <c r="AE500" t="s">
        <v>33</v>
      </c>
      <c r="AF500" t="s">
        <v>35</v>
      </c>
      <c r="AI500" s="14" t="s">
        <v>1756</v>
      </c>
    </row>
    <row r="501" spans="1:35" x14ac:dyDescent="0.6">
      <c r="A501">
        <v>69906910519</v>
      </c>
      <c r="B501" t="s">
        <v>464</v>
      </c>
      <c r="C501">
        <v>55919735795</v>
      </c>
      <c r="D501" t="s">
        <v>466</v>
      </c>
      <c r="E501" s="2">
        <v>15846</v>
      </c>
      <c r="F501">
        <v>7.35</v>
      </c>
      <c r="G501" s="3">
        <v>12640</v>
      </c>
      <c r="H501" s="3">
        <v>8282.66</v>
      </c>
      <c r="I501" s="26">
        <f t="shared" si="18"/>
        <v>0</v>
      </c>
      <c r="J501" s="3">
        <v>0</v>
      </c>
      <c r="K501" s="26">
        <f t="shared" si="17"/>
        <v>0</v>
      </c>
      <c r="L501" s="4">
        <v>44217</v>
      </c>
      <c r="M501">
        <v>19</v>
      </c>
      <c r="N501">
        <v>19</v>
      </c>
      <c r="O501">
        <v>0</v>
      </c>
      <c r="P501">
        <v>0</v>
      </c>
      <c r="Q501">
        <v>0</v>
      </c>
      <c r="R501">
        <v>0</v>
      </c>
      <c r="S501" t="s">
        <v>32</v>
      </c>
      <c r="T501">
        <v>15355</v>
      </c>
      <c r="U501">
        <v>161</v>
      </c>
      <c r="V501" t="s">
        <v>1740</v>
      </c>
      <c r="W501">
        <v>0</v>
      </c>
      <c r="X501">
        <v>0</v>
      </c>
      <c r="Y501" t="s">
        <v>34</v>
      </c>
      <c r="Z501">
        <v>9</v>
      </c>
      <c r="AA501" t="s">
        <v>34</v>
      </c>
      <c r="AB501" t="s">
        <v>33</v>
      </c>
      <c r="AC501" t="s">
        <v>34</v>
      </c>
      <c r="AD501">
        <v>0</v>
      </c>
      <c r="AE501" t="s">
        <v>33</v>
      </c>
      <c r="AF501" t="s">
        <v>35</v>
      </c>
      <c r="AI501" s="14" t="s">
        <v>1756</v>
      </c>
    </row>
    <row r="502" spans="1:35" x14ac:dyDescent="0.6">
      <c r="A502">
        <v>69911661015</v>
      </c>
      <c r="B502" t="s">
        <v>464</v>
      </c>
      <c r="C502">
        <v>71155773970</v>
      </c>
      <c r="D502" t="s">
        <v>467</v>
      </c>
      <c r="E502" s="2">
        <v>206529</v>
      </c>
      <c r="F502">
        <v>7.35</v>
      </c>
      <c r="G502" s="3">
        <v>201736</v>
      </c>
      <c r="H502" s="3">
        <v>201671.43</v>
      </c>
      <c r="I502" s="26">
        <f t="shared" si="18"/>
        <v>0</v>
      </c>
      <c r="J502" s="3">
        <v>0</v>
      </c>
      <c r="K502" s="26">
        <f t="shared" si="17"/>
        <v>0</v>
      </c>
      <c r="L502" s="4">
        <v>44246</v>
      </c>
      <c r="M502">
        <v>19</v>
      </c>
      <c r="N502">
        <v>19</v>
      </c>
      <c r="O502">
        <v>0</v>
      </c>
      <c r="P502">
        <v>0</v>
      </c>
      <c r="Q502">
        <v>0</v>
      </c>
      <c r="R502">
        <v>0</v>
      </c>
      <c r="S502" t="s">
        <v>32</v>
      </c>
      <c r="T502">
        <v>15355</v>
      </c>
      <c r="U502" s="2">
        <v>1848</v>
      </c>
      <c r="V502" t="s">
        <v>1740</v>
      </c>
      <c r="W502">
        <v>0</v>
      </c>
      <c r="X502">
        <v>0</v>
      </c>
      <c r="Y502" t="s">
        <v>34</v>
      </c>
      <c r="Z502">
        <v>9</v>
      </c>
      <c r="AA502" t="s">
        <v>34</v>
      </c>
      <c r="AB502" t="s">
        <v>33</v>
      </c>
      <c r="AC502" t="s">
        <v>34</v>
      </c>
      <c r="AD502">
        <v>0</v>
      </c>
      <c r="AE502" t="s">
        <v>33</v>
      </c>
      <c r="AF502" t="s">
        <v>35</v>
      </c>
      <c r="AG502" s="4">
        <v>45340</v>
      </c>
      <c r="AH502">
        <v>0</v>
      </c>
      <c r="AI502" s="14" t="s">
        <v>1756</v>
      </c>
    </row>
    <row r="503" spans="1:35" x14ac:dyDescent="0.6">
      <c r="A503">
        <v>69666065969</v>
      </c>
      <c r="B503" t="s">
        <v>464</v>
      </c>
      <c r="C503">
        <v>55159791150</v>
      </c>
      <c r="D503" t="s">
        <v>468</v>
      </c>
      <c r="E503" s="2">
        <v>49205</v>
      </c>
      <c r="F503">
        <v>7.35</v>
      </c>
      <c r="G503" s="3">
        <v>48626</v>
      </c>
      <c r="H503" s="3">
        <v>45294.78</v>
      </c>
      <c r="I503" s="26">
        <f t="shared" si="18"/>
        <v>0</v>
      </c>
      <c r="J503" s="3">
        <v>0</v>
      </c>
      <c r="K503" s="26">
        <f t="shared" si="17"/>
        <v>0</v>
      </c>
      <c r="L503" s="4">
        <v>44273</v>
      </c>
      <c r="M503">
        <v>19</v>
      </c>
      <c r="N503">
        <v>19</v>
      </c>
      <c r="O503">
        <v>0</v>
      </c>
      <c r="P503">
        <v>0</v>
      </c>
      <c r="Q503">
        <v>0</v>
      </c>
      <c r="R503">
        <v>0</v>
      </c>
      <c r="S503" t="s">
        <v>32</v>
      </c>
      <c r="T503">
        <v>61132</v>
      </c>
      <c r="U503">
        <v>410</v>
      </c>
      <c r="V503" t="s">
        <v>1740</v>
      </c>
      <c r="W503">
        <v>0</v>
      </c>
      <c r="X503">
        <v>0</v>
      </c>
      <c r="Y503" t="s">
        <v>34</v>
      </c>
      <c r="Z503">
        <v>9</v>
      </c>
      <c r="AA503" t="s">
        <v>34</v>
      </c>
      <c r="AB503" t="s">
        <v>33</v>
      </c>
      <c r="AC503" t="s">
        <v>34</v>
      </c>
      <c r="AD503">
        <v>0</v>
      </c>
      <c r="AE503" t="s">
        <v>33</v>
      </c>
      <c r="AF503" t="s">
        <v>35</v>
      </c>
      <c r="AG503" s="4">
        <v>44572</v>
      </c>
      <c r="AH503">
        <v>999</v>
      </c>
      <c r="AI503" s="14" t="s">
        <v>1756</v>
      </c>
    </row>
    <row r="504" spans="1:35" x14ac:dyDescent="0.6">
      <c r="A504">
        <v>69506161699</v>
      </c>
      <c r="B504" t="s">
        <v>464</v>
      </c>
      <c r="C504">
        <v>55997069963</v>
      </c>
      <c r="D504" t="s">
        <v>469</v>
      </c>
      <c r="E504" s="2">
        <v>180199</v>
      </c>
      <c r="F504">
        <v>7.35</v>
      </c>
      <c r="G504" s="3">
        <v>175960</v>
      </c>
      <c r="H504" s="3">
        <v>165329.73000000001</v>
      </c>
      <c r="I504" s="26">
        <f t="shared" si="18"/>
        <v>0</v>
      </c>
      <c r="J504" s="3">
        <v>0</v>
      </c>
      <c r="K504" s="26">
        <f t="shared" si="17"/>
        <v>0</v>
      </c>
      <c r="L504" s="4">
        <v>44351</v>
      </c>
      <c r="M504">
        <v>19</v>
      </c>
      <c r="N504">
        <v>19</v>
      </c>
      <c r="O504">
        <v>0</v>
      </c>
      <c r="P504">
        <v>0</v>
      </c>
      <c r="Q504">
        <v>0</v>
      </c>
      <c r="R504">
        <v>0</v>
      </c>
      <c r="S504" t="s">
        <v>32</v>
      </c>
      <c r="T504">
        <v>15355</v>
      </c>
      <c r="U504" s="2">
        <v>1604</v>
      </c>
      <c r="V504" t="s">
        <v>1740</v>
      </c>
      <c r="W504">
        <v>0</v>
      </c>
      <c r="X504">
        <v>0</v>
      </c>
      <c r="Y504" t="s">
        <v>34</v>
      </c>
      <c r="Z504">
        <v>9</v>
      </c>
      <c r="AA504" t="s">
        <v>34</v>
      </c>
      <c r="AB504" t="s">
        <v>33</v>
      </c>
      <c r="AC504" t="s">
        <v>34</v>
      </c>
      <c r="AD504">
        <v>0</v>
      </c>
      <c r="AE504" t="s">
        <v>33</v>
      </c>
      <c r="AF504" t="s">
        <v>35</v>
      </c>
      <c r="AG504" s="4">
        <v>44666</v>
      </c>
      <c r="AH504">
        <v>999</v>
      </c>
      <c r="AI504" s="14" t="s">
        <v>1756</v>
      </c>
    </row>
    <row r="505" spans="1:35" x14ac:dyDescent="0.6">
      <c r="A505">
        <v>69690616569</v>
      </c>
      <c r="B505" t="s">
        <v>464</v>
      </c>
      <c r="C505">
        <v>57193569593</v>
      </c>
      <c r="D505" t="s">
        <v>470</v>
      </c>
      <c r="E505" s="2">
        <v>131000</v>
      </c>
      <c r="F505">
        <v>7.35</v>
      </c>
      <c r="G505" s="3">
        <v>123956</v>
      </c>
      <c r="H505" s="3">
        <v>114590.19</v>
      </c>
      <c r="I505" s="26">
        <f t="shared" si="18"/>
        <v>0</v>
      </c>
      <c r="J505" s="3">
        <v>0</v>
      </c>
      <c r="K505" s="26">
        <f t="shared" si="17"/>
        <v>0</v>
      </c>
      <c r="L505" s="4">
        <v>44428</v>
      </c>
      <c r="M505">
        <v>19</v>
      </c>
      <c r="N505">
        <v>19</v>
      </c>
      <c r="O505">
        <v>0</v>
      </c>
      <c r="P505">
        <v>0</v>
      </c>
      <c r="Q505">
        <v>0</v>
      </c>
      <c r="R505">
        <v>0</v>
      </c>
      <c r="S505" t="s">
        <v>32</v>
      </c>
      <c r="T505">
        <v>15355</v>
      </c>
      <c r="U505" s="2">
        <v>1302</v>
      </c>
      <c r="V505" t="s">
        <v>1740</v>
      </c>
      <c r="W505">
        <v>0</v>
      </c>
      <c r="X505">
        <v>0</v>
      </c>
      <c r="Y505" t="s">
        <v>34</v>
      </c>
      <c r="Z505">
        <v>9</v>
      </c>
      <c r="AA505" t="s">
        <v>34</v>
      </c>
      <c r="AB505" t="s">
        <v>33</v>
      </c>
      <c r="AC505" t="s">
        <v>34</v>
      </c>
      <c r="AD505">
        <v>0</v>
      </c>
      <c r="AE505" t="s">
        <v>33</v>
      </c>
      <c r="AF505" t="s">
        <v>35</v>
      </c>
      <c r="AG505" s="4">
        <v>44972</v>
      </c>
      <c r="AH505">
        <v>999</v>
      </c>
      <c r="AI505" s="14" t="s">
        <v>1756</v>
      </c>
    </row>
    <row r="506" spans="1:35" x14ac:dyDescent="0.6">
      <c r="A506">
        <v>69106655061</v>
      </c>
      <c r="B506" t="s">
        <v>464</v>
      </c>
      <c r="C506">
        <v>50351536510</v>
      </c>
      <c r="D506" t="s">
        <v>471</v>
      </c>
      <c r="E506" s="2">
        <v>196357</v>
      </c>
      <c r="F506">
        <v>7.35</v>
      </c>
      <c r="G506" s="3">
        <v>181290</v>
      </c>
      <c r="H506" s="3">
        <v>168302.55</v>
      </c>
      <c r="I506" s="26">
        <f t="shared" si="18"/>
        <v>0</v>
      </c>
      <c r="J506" s="3">
        <v>0</v>
      </c>
      <c r="K506" s="26">
        <f t="shared" si="17"/>
        <v>0</v>
      </c>
      <c r="L506" s="4">
        <v>44430</v>
      </c>
      <c r="M506">
        <v>19</v>
      </c>
      <c r="N506">
        <v>19</v>
      </c>
      <c r="O506">
        <v>0</v>
      </c>
      <c r="P506">
        <v>0</v>
      </c>
      <c r="Q506">
        <v>0</v>
      </c>
      <c r="R506">
        <v>0</v>
      </c>
      <c r="S506" t="s">
        <v>32</v>
      </c>
      <c r="T506">
        <v>15355</v>
      </c>
      <c r="U506" s="2">
        <v>2103</v>
      </c>
      <c r="V506" t="s">
        <v>1740</v>
      </c>
      <c r="W506">
        <v>0</v>
      </c>
      <c r="X506">
        <v>0</v>
      </c>
      <c r="Y506" t="s">
        <v>34</v>
      </c>
      <c r="Z506">
        <v>9</v>
      </c>
      <c r="AA506" t="s">
        <v>34</v>
      </c>
      <c r="AB506" t="s">
        <v>33</v>
      </c>
      <c r="AC506" t="s">
        <v>34</v>
      </c>
      <c r="AD506">
        <v>0</v>
      </c>
      <c r="AE506" t="s">
        <v>33</v>
      </c>
      <c r="AF506" t="s">
        <v>35</v>
      </c>
      <c r="AG506" s="4">
        <v>44470</v>
      </c>
      <c r="AH506">
        <v>0</v>
      </c>
      <c r="AI506" s="14" t="s">
        <v>1756</v>
      </c>
    </row>
    <row r="507" spans="1:35" x14ac:dyDescent="0.6">
      <c r="A507">
        <v>69109696911</v>
      </c>
      <c r="B507" t="s">
        <v>464</v>
      </c>
      <c r="C507">
        <v>90350699059</v>
      </c>
      <c r="D507" t="s">
        <v>472</v>
      </c>
      <c r="E507" s="2">
        <v>42126</v>
      </c>
      <c r="F507">
        <v>7.35</v>
      </c>
      <c r="G507" s="3">
        <v>41176</v>
      </c>
      <c r="H507" s="3">
        <v>38897.919999999998</v>
      </c>
      <c r="I507" s="26">
        <f t="shared" si="18"/>
        <v>0</v>
      </c>
      <c r="J507" s="3">
        <v>0</v>
      </c>
      <c r="K507" s="26">
        <f t="shared" si="17"/>
        <v>0</v>
      </c>
      <c r="L507" s="4">
        <v>44431</v>
      </c>
      <c r="M507">
        <v>19</v>
      </c>
      <c r="N507">
        <v>19</v>
      </c>
      <c r="O507">
        <v>0</v>
      </c>
      <c r="P507">
        <v>0</v>
      </c>
      <c r="Q507">
        <v>0</v>
      </c>
      <c r="R507">
        <v>0</v>
      </c>
      <c r="S507" t="s">
        <v>32</v>
      </c>
      <c r="T507">
        <v>15355</v>
      </c>
      <c r="U507">
        <v>369</v>
      </c>
      <c r="V507" t="s">
        <v>1740</v>
      </c>
      <c r="W507">
        <v>0</v>
      </c>
      <c r="X507">
        <v>0</v>
      </c>
      <c r="Y507" t="s">
        <v>34</v>
      </c>
      <c r="Z507">
        <v>9</v>
      </c>
      <c r="AA507" t="s">
        <v>34</v>
      </c>
      <c r="AB507" t="s">
        <v>33</v>
      </c>
      <c r="AC507" t="s">
        <v>34</v>
      </c>
      <c r="AD507">
        <v>0</v>
      </c>
      <c r="AE507" t="s">
        <v>33</v>
      </c>
      <c r="AF507" t="s">
        <v>35</v>
      </c>
      <c r="AG507" s="4">
        <v>44480</v>
      </c>
      <c r="AH507">
        <v>0</v>
      </c>
      <c r="AI507" s="14" t="s">
        <v>1756</v>
      </c>
    </row>
    <row r="508" spans="1:35" x14ac:dyDescent="0.6">
      <c r="A508">
        <v>69199906999</v>
      </c>
      <c r="B508" t="s">
        <v>464</v>
      </c>
      <c r="C508">
        <v>76005795359</v>
      </c>
      <c r="D508" t="s">
        <v>473</v>
      </c>
      <c r="E508" s="2">
        <v>37101</v>
      </c>
      <c r="F508">
        <v>7.35</v>
      </c>
      <c r="G508" s="3">
        <v>36744</v>
      </c>
      <c r="H508" s="3">
        <v>36742.239999999998</v>
      </c>
      <c r="I508" s="26">
        <f t="shared" si="18"/>
        <v>0</v>
      </c>
      <c r="J508" s="3">
        <v>0</v>
      </c>
      <c r="K508" s="26">
        <f t="shared" si="17"/>
        <v>0</v>
      </c>
      <c r="L508" s="4">
        <v>44465</v>
      </c>
      <c r="M508">
        <v>19</v>
      </c>
      <c r="N508">
        <v>19</v>
      </c>
      <c r="O508">
        <v>0</v>
      </c>
      <c r="P508">
        <v>0</v>
      </c>
      <c r="Q508">
        <v>0</v>
      </c>
      <c r="R508">
        <v>0</v>
      </c>
      <c r="S508" t="s">
        <v>32</v>
      </c>
      <c r="T508">
        <v>15355</v>
      </c>
      <c r="U508">
        <v>323</v>
      </c>
      <c r="V508" t="s">
        <v>1740</v>
      </c>
      <c r="W508">
        <v>0</v>
      </c>
      <c r="X508">
        <v>0</v>
      </c>
      <c r="Y508" t="s">
        <v>34</v>
      </c>
      <c r="Z508">
        <v>9</v>
      </c>
      <c r="AA508" t="s">
        <v>34</v>
      </c>
      <c r="AB508" t="s">
        <v>33</v>
      </c>
      <c r="AC508" t="s">
        <v>34</v>
      </c>
      <c r="AD508">
        <v>0</v>
      </c>
      <c r="AE508" t="s">
        <v>33</v>
      </c>
      <c r="AF508" t="s">
        <v>35</v>
      </c>
      <c r="AG508" s="4">
        <v>45340</v>
      </c>
      <c r="AH508">
        <v>0</v>
      </c>
      <c r="AI508" s="14" t="s">
        <v>1756</v>
      </c>
    </row>
    <row r="509" spans="1:35" x14ac:dyDescent="0.6">
      <c r="A509">
        <v>69160151661</v>
      </c>
      <c r="B509" t="s">
        <v>464</v>
      </c>
      <c r="C509">
        <v>90359906691</v>
      </c>
      <c r="D509" t="s">
        <v>474</v>
      </c>
      <c r="E509" s="2">
        <v>21560</v>
      </c>
      <c r="F509">
        <v>7.35</v>
      </c>
      <c r="G509" s="3">
        <v>21409</v>
      </c>
      <c r="H509" s="3">
        <v>20542.96</v>
      </c>
      <c r="I509" s="26">
        <f t="shared" si="18"/>
        <v>0</v>
      </c>
      <c r="J509" s="3">
        <v>0</v>
      </c>
      <c r="K509" s="26">
        <f t="shared" si="17"/>
        <v>0</v>
      </c>
      <c r="L509" s="4">
        <v>44439</v>
      </c>
      <c r="M509">
        <v>19</v>
      </c>
      <c r="N509">
        <v>19</v>
      </c>
      <c r="O509">
        <v>0</v>
      </c>
      <c r="P509">
        <v>0</v>
      </c>
      <c r="Q509">
        <v>0</v>
      </c>
      <c r="R509">
        <v>0</v>
      </c>
      <c r="S509" t="s">
        <v>32</v>
      </c>
      <c r="T509">
        <v>15355</v>
      </c>
      <c r="U509">
        <v>176</v>
      </c>
      <c r="V509" t="s">
        <v>1740</v>
      </c>
      <c r="W509">
        <v>0</v>
      </c>
      <c r="X509">
        <v>0</v>
      </c>
      <c r="Y509" t="s">
        <v>34</v>
      </c>
      <c r="Z509">
        <v>9</v>
      </c>
      <c r="AA509" t="s">
        <v>34</v>
      </c>
      <c r="AB509" t="s">
        <v>33</v>
      </c>
      <c r="AC509" t="s">
        <v>34</v>
      </c>
      <c r="AD509">
        <v>0</v>
      </c>
      <c r="AE509" t="s">
        <v>33</v>
      </c>
      <c r="AF509" t="s">
        <v>35</v>
      </c>
      <c r="AG509" s="4">
        <v>44677</v>
      </c>
      <c r="AH509">
        <v>999</v>
      </c>
      <c r="AI509" s="14" t="s">
        <v>1756</v>
      </c>
    </row>
    <row r="510" spans="1:35" x14ac:dyDescent="0.6">
      <c r="A510">
        <v>69161109596</v>
      </c>
      <c r="B510" t="s">
        <v>464</v>
      </c>
      <c r="C510">
        <v>55503300975</v>
      </c>
      <c r="D510" t="s">
        <v>475</v>
      </c>
      <c r="E510" s="2">
        <v>277210</v>
      </c>
      <c r="F510">
        <v>7.35</v>
      </c>
      <c r="G510" s="3">
        <v>274858</v>
      </c>
      <c r="H510" s="3">
        <v>260328.55</v>
      </c>
      <c r="I510" s="26">
        <f t="shared" si="18"/>
        <v>0</v>
      </c>
      <c r="J510" s="3">
        <v>0</v>
      </c>
      <c r="K510" s="26">
        <f t="shared" si="17"/>
        <v>0</v>
      </c>
      <c r="L510" s="4">
        <v>44442</v>
      </c>
      <c r="M510">
        <v>19</v>
      </c>
      <c r="N510">
        <v>19</v>
      </c>
      <c r="O510">
        <v>0</v>
      </c>
      <c r="P510">
        <v>0</v>
      </c>
      <c r="Q510">
        <v>0</v>
      </c>
      <c r="R510">
        <v>0</v>
      </c>
      <c r="S510" t="s">
        <v>32</v>
      </c>
      <c r="T510">
        <v>15355</v>
      </c>
      <c r="U510" s="2">
        <v>2384</v>
      </c>
      <c r="V510" t="s">
        <v>1740</v>
      </c>
      <c r="W510">
        <v>0</v>
      </c>
      <c r="X510">
        <v>0</v>
      </c>
      <c r="Y510" t="s">
        <v>34</v>
      </c>
      <c r="Z510">
        <v>9</v>
      </c>
      <c r="AA510" t="s">
        <v>34</v>
      </c>
      <c r="AB510" t="s">
        <v>33</v>
      </c>
      <c r="AC510" t="s">
        <v>34</v>
      </c>
      <c r="AD510">
        <v>0</v>
      </c>
      <c r="AE510" t="s">
        <v>33</v>
      </c>
      <c r="AF510" t="s">
        <v>35</v>
      </c>
      <c r="AI510" s="14" t="s">
        <v>1756</v>
      </c>
    </row>
    <row r="511" spans="1:35" x14ac:dyDescent="0.6">
      <c r="A511">
        <v>69906110169</v>
      </c>
      <c r="B511" t="s">
        <v>464</v>
      </c>
      <c r="C511">
        <v>50053971755</v>
      </c>
      <c r="D511" t="s">
        <v>476</v>
      </c>
      <c r="E511" s="2">
        <v>71454</v>
      </c>
      <c r="F511">
        <v>7.35</v>
      </c>
      <c r="G511" s="3">
        <v>69184</v>
      </c>
      <c r="H511" s="3">
        <v>64453.97</v>
      </c>
      <c r="I511" s="26">
        <f t="shared" si="18"/>
        <v>0</v>
      </c>
      <c r="J511" s="3">
        <v>0</v>
      </c>
      <c r="K511" s="26">
        <f t="shared" si="17"/>
        <v>0</v>
      </c>
      <c r="L511" s="4">
        <v>44493</v>
      </c>
      <c r="M511">
        <v>19</v>
      </c>
      <c r="N511">
        <v>19</v>
      </c>
      <c r="O511">
        <v>0</v>
      </c>
      <c r="P511">
        <v>0</v>
      </c>
      <c r="Q511">
        <v>0</v>
      </c>
      <c r="R511">
        <v>0</v>
      </c>
      <c r="S511" t="s">
        <v>32</v>
      </c>
      <c r="T511">
        <v>15355</v>
      </c>
      <c r="U511">
        <v>661</v>
      </c>
      <c r="V511" t="s">
        <v>1740</v>
      </c>
      <c r="W511">
        <v>0</v>
      </c>
      <c r="X511">
        <v>0</v>
      </c>
      <c r="Y511" t="s">
        <v>34</v>
      </c>
      <c r="Z511">
        <v>9</v>
      </c>
      <c r="AA511" t="s">
        <v>34</v>
      </c>
      <c r="AB511" t="s">
        <v>33</v>
      </c>
      <c r="AC511" t="s">
        <v>34</v>
      </c>
      <c r="AD511">
        <v>0</v>
      </c>
      <c r="AE511" t="s">
        <v>33</v>
      </c>
      <c r="AF511" t="s">
        <v>35</v>
      </c>
      <c r="AI511" s="14" t="s">
        <v>1756</v>
      </c>
    </row>
    <row r="512" spans="1:35" x14ac:dyDescent="0.6">
      <c r="A512">
        <v>69905651696</v>
      </c>
      <c r="B512" t="s">
        <v>464</v>
      </c>
      <c r="C512">
        <v>55001576635</v>
      </c>
      <c r="D512" t="s">
        <v>477</v>
      </c>
      <c r="E512" s="2">
        <v>10600</v>
      </c>
      <c r="F512">
        <v>7.35</v>
      </c>
      <c r="G512" s="3">
        <v>8789</v>
      </c>
      <c r="H512" s="3">
        <v>8058.27</v>
      </c>
      <c r="I512" s="26">
        <f t="shared" si="18"/>
        <v>0</v>
      </c>
      <c r="J512" s="3">
        <v>0</v>
      </c>
      <c r="K512" s="26">
        <f t="shared" si="17"/>
        <v>0</v>
      </c>
      <c r="L512" s="4">
        <v>44468</v>
      </c>
      <c r="M512">
        <v>19</v>
      </c>
      <c r="N512">
        <v>19</v>
      </c>
      <c r="O512">
        <v>0</v>
      </c>
      <c r="P512">
        <v>0</v>
      </c>
      <c r="Q512">
        <v>0</v>
      </c>
      <c r="R512">
        <v>0</v>
      </c>
      <c r="S512" t="s">
        <v>32</v>
      </c>
      <c r="T512">
        <v>15355</v>
      </c>
      <c r="U512">
        <v>133</v>
      </c>
      <c r="V512" t="s">
        <v>1740</v>
      </c>
      <c r="W512">
        <v>0</v>
      </c>
      <c r="X512">
        <v>0</v>
      </c>
      <c r="Y512" t="s">
        <v>34</v>
      </c>
      <c r="Z512">
        <v>9</v>
      </c>
      <c r="AA512" t="s">
        <v>34</v>
      </c>
      <c r="AB512" t="s">
        <v>33</v>
      </c>
      <c r="AC512" t="s">
        <v>34</v>
      </c>
      <c r="AD512">
        <v>0</v>
      </c>
      <c r="AE512" t="s">
        <v>33</v>
      </c>
      <c r="AF512" t="s">
        <v>35</v>
      </c>
      <c r="AG512" s="4">
        <v>44661</v>
      </c>
      <c r="AH512">
        <v>999</v>
      </c>
      <c r="AI512" s="14" t="s">
        <v>1756</v>
      </c>
    </row>
    <row r="513" spans="1:35" x14ac:dyDescent="0.6">
      <c r="A513">
        <v>69109619999</v>
      </c>
      <c r="B513" t="s">
        <v>464</v>
      </c>
      <c r="C513">
        <v>90155601997</v>
      </c>
      <c r="D513" t="s">
        <v>478</v>
      </c>
      <c r="E513" s="2">
        <v>27400</v>
      </c>
      <c r="F513">
        <v>7.35</v>
      </c>
      <c r="G513" s="3">
        <v>26990</v>
      </c>
      <c r="H513" s="3">
        <v>27229.06</v>
      </c>
      <c r="I513" s="26">
        <f t="shared" si="18"/>
        <v>239.06000000000131</v>
      </c>
      <c r="J513" s="3">
        <v>239.06</v>
      </c>
      <c r="K513" s="26">
        <f t="shared" si="17"/>
        <v>1.3073986337985843E-12</v>
      </c>
      <c r="L513" s="4">
        <v>44431</v>
      </c>
      <c r="M513">
        <v>19</v>
      </c>
      <c r="N513">
        <v>18</v>
      </c>
      <c r="O513">
        <v>1</v>
      </c>
      <c r="P513">
        <v>1</v>
      </c>
      <c r="Q513">
        <v>1</v>
      </c>
      <c r="R513">
        <v>701</v>
      </c>
      <c r="S513" t="s">
        <v>32</v>
      </c>
      <c r="T513">
        <v>15355</v>
      </c>
      <c r="U513">
        <v>240</v>
      </c>
      <c r="V513" s="4">
        <v>45374</v>
      </c>
      <c r="W513">
        <v>0</v>
      </c>
      <c r="X513">
        <v>0</v>
      </c>
      <c r="AA513" t="s">
        <v>34</v>
      </c>
      <c r="AB513" t="s">
        <v>33</v>
      </c>
      <c r="AC513" t="s">
        <v>34</v>
      </c>
      <c r="AD513">
        <v>0</v>
      </c>
      <c r="AE513" t="s">
        <v>33</v>
      </c>
      <c r="AF513" t="s">
        <v>123</v>
      </c>
      <c r="AG513" s="4">
        <v>45374</v>
      </c>
      <c r="AH513">
        <v>701</v>
      </c>
      <c r="AI513" s="14" t="s">
        <v>1756</v>
      </c>
    </row>
    <row r="514" spans="1:35" x14ac:dyDescent="0.6">
      <c r="A514">
        <v>69996696156</v>
      </c>
      <c r="B514" t="s">
        <v>464</v>
      </c>
      <c r="C514">
        <v>56160177736</v>
      </c>
      <c r="D514" t="s">
        <v>479</v>
      </c>
      <c r="E514" s="2">
        <v>42000</v>
      </c>
      <c r="F514">
        <v>7.2</v>
      </c>
      <c r="G514" s="3">
        <v>13366</v>
      </c>
      <c r="H514" s="3">
        <v>13366</v>
      </c>
      <c r="I514" s="26">
        <f t="shared" si="18"/>
        <v>0</v>
      </c>
      <c r="J514" s="3">
        <v>0</v>
      </c>
      <c r="K514" s="26">
        <f t="shared" si="17"/>
        <v>0</v>
      </c>
      <c r="L514" s="4">
        <v>42138</v>
      </c>
      <c r="M514">
        <v>19</v>
      </c>
      <c r="N514">
        <v>19</v>
      </c>
      <c r="O514">
        <v>0</v>
      </c>
      <c r="P514">
        <v>0</v>
      </c>
      <c r="Q514">
        <v>0</v>
      </c>
      <c r="R514">
        <v>0</v>
      </c>
      <c r="S514" t="s">
        <v>32</v>
      </c>
      <c r="T514">
        <v>15355</v>
      </c>
      <c r="U514">
        <v>404</v>
      </c>
      <c r="V514" t="s">
        <v>1740</v>
      </c>
      <c r="W514">
        <v>0</v>
      </c>
      <c r="X514">
        <v>0</v>
      </c>
      <c r="Y514" t="s">
        <v>34</v>
      </c>
      <c r="Z514">
        <v>9</v>
      </c>
      <c r="AA514" t="s">
        <v>34</v>
      </c>
      <c r="AB514" t="s">
        <v>33</v>
      </c>
      <c r="AC514" t="s">
        <v>34</v>
      </c>
      <c r="AD514">
        <v>0</v>
      </c>
      <c r="AE514" t="s">
        <v>33</v>
      </c>
      <c r="AF514" t="s">
        <v>35</v>
      </c>
      <c r="AG514" s="4">
        <v>45366</v>
      </c>
      <c r="AH514">
        <v>0</v>
      </c>
      <c r="AI514" s="14" t="s">
        <v>1756</v>
      </c>
    </row>
    <row r="515" spans="1:35" x14ac:dyDescent="0.6">
      <c r="A515">
        <v>66569956666</v>
      </c>
      <c r="B515" t="s">
        <v>464</v>
      </c>
      <c r="C515">
        <v>55530976055</v>
      </c>
      <c r="D515" t="s">
        <v>480</v>
      </c>
      <c r="E515" s="2">
        <v>48000</v>
      </c>
      <c r="F515">
        <v>7.4</v>
      </c>
      <c r="G515" s="3">
        <v>43946</v>
      </c>
      <c r="H515" s="3">
        <v>43946</v>
      </c>
      <c r="I515" s="26">
        <f t="shared" si="18"/>
        <v>0</v>
      </c>
      <c r="J515" s="3">
        <v>0</v>
      </c>
      <c r="K515" s="26">
        <f t="shared" si="17"/>
        <v>0</v>
      </c>
      <c r="L515" s="4">
        <v>42369</v>
      </c>
      <c r="M515">
        <v>19</v>
      </c>
      <c r="N515">
        <v>19</v>
      </c>
      <c r="O515">
        <v>0</v>
      </c>
      <c r="P515">
        <v>0</v>
      </c>
      <c r="Q515">
        <v>0</v>
      </c>
      <c r="R515">
        <v>0</v>
      </c>
      <c r="S515" t="s">
        <v>32</v>
      </c>
      <c r="T515">
        <v>15355</v>
      </c>
      <c r="U515">
        <v>394</v>
      </c>
      <c r="V515" t="s">
        <v>1740</v>
      </c>
      <c r="W515">
        <v>0</v>
      </c>
      <c r="X515">
        <v>0</v>
      </c>
      <c r="Y515" t="s">
        <v>34</v>
      </c>
      <c r="Z515">
        <v>9</v>
      </c>
      <c r="AA515" t="s">
        <v>34</v>
      </c>
      <c r="AB515" t="s">
        <v>33</v>
      </c>
      <c r="AC515" t="s">
        <v>34</v>
      </c>
      <c r="AD515">
        <v>0</v>
      </c>
      <c r="AE515" t="s">
        <v>33</v>
      </c>
      <c r="AF515" t="s">
        <v>35</v>
      </c>
      <c r="AG515" s="4">
        <v>45340</v>
      </c>
      <c r="AH515">
        <v>0</v>
      </c>
      <c r="AI515" s="14" t="s">
        <v>1756</v>
      </c>
    </row>
    <row r="516" spans="1:35" x14ac:dyDescent="0.6">
      <c r="A516">
        <v>66909510606</v>
      </c>
      <c r="B516" t="s">
        <v>464</v>
      </c>
      <c r="C516">
        <v>55116575963</v>
      </c>
      <c r="D516" t="s">
        <v>278</v>
      </c>
      <c r="E516" s="2">
        <v>46000</v>
      </c>
      <c r="F516">
        <v>7.2</v>
      </c>
      <c r="G516" s="3">
        <v>22241.77</v>
      </c>
      <c r="H516" s="3">
        <v>20786.77</v>
      </c>
      <c r="I516" s="26">
        <f t="shared" si="18"/>
        <v>0</v>
      </c>
      <c r="J516" s="3">
        <v>0</v>
      </c>
      <c r="K516" s="26">
        <f t="shared" si="17"/>
        <v>0</v>
      </c>
      <c r="L516" s="4">
        <v>42855</v>
      </c>
      <c r="M516">
        <v>5</v>
      </c>
      <c r="N516">
        <v>5</v>
      </c>
      <c r="O516">
        <v>0</v>
      </c>
      <c r="P516">
        <v>0</v>
      </c>
      <c r="Q516">
        <v>0</v>
      </c>
      <c r="R516">
        <v>0</v>
      </c>
      <c r="S516" t="s">
        <v>32</v>
      </c>
      <c r="T516">
        <v>15355</v>
      </c>
      <c r="U516">
        <v>209</v>
      </c>
      <c r="V516" t="s">
        <v>1740</v>
      </c>
      <c r="W516">
        <v>0</v>
      </c>
      <c r="X516">
        <v>0</v>
      </c>
      <c r="Y516" t="s">
        <v>34</v>
      </c>
      <c r="Z516">
        <v>9</v>
      </c>
      <c r="AA516" t="s">
        <v>34</v>
      </c>
      <c r="AB516" t="s">
        <v>33</v>
      </c>
      <c r="AC516" t="s">
        <v>34</v>
      </c>
      <c r="AD516">
        <v>0</v>
      </c>
      <c r="AE516" t="s">
        <v>33</v>
      </c>
      <c r="AF516" t="s">
        <v>35</v>
      </c>
      <c r="AG516" s="4">
        <v>45229</v>
      </c>
      <c r="AH516">
        <v>0</v>
      </c>
      <c r="AI516" s="14" t="s">
        <v>1756</v>
      </c>
    </row>
    <row r="517" spans="1:35" x14ac:dyDescent="0.6">
      <c r="A517">
        <v>65060190159</v>
      </c>
      <c r="B517" t="s">
        <v>464</v>
      </c>
      <c r="C517">
        <v>55559513519</v>
      </c>
      <c r="D517" t="s">
        <v>279</v>
      </c>
      <c r="E517" s="2">
        <v>63000</v>
      </c>
      <c r="F517">
        <v>7.2</v>
      </c>
      <c r="G517" s="3">
        <v>36516</v>
      </c>
      <c r="H517" s="3">
        <v>36467.82</v>
      </c>
      <c r="I517" s="26">
        <f t="shared" si="18"/>
        <v>0</v>
      </c>
      <c r="J517" s="3">
        <v>0</v>
      </c>
      <c r="K517" s="26">
        <f t="shared" si="17"/>
        <v>0</v>
      </c>
      <c r="L517" s="4">
        <v>42919</v>
      </c>
      <c r="M517">
        <v>19</v>
      </c>
      <c r="N517">
        <v>19</v>
      </c>
      <c r="O517">
        <v>0</v>
      </c>
      <c r="P517">
        <v>0</v>
      </c>
      <c r="Q517">
        <v>0</v>
      </c>
      <c r="R517">
        <v>0</v>
      </c>
      <c r="S517" t="s">
        <v>32</v>
      </c>
      <c r="T517">
        <v>15355</v>
      </c>
      <c r="U517">
        <v>596</v>
      </c>
      <c r="V517" t="s">
        <v>1740</v>
      </c>
      <c r="W517">
        <v>0</v>
      </c>
      <c r="X517">
        <v>0</v>
      </c>
      <c r="Y517" t="s">
        <v>34</v>
      </c>
      <c r="Z517">
        <v>9</v>
      </c>
      <c r="AA517" t="s">
        <v>34</v>
      </c>
      <c r="AB517" t="s">
        <v>33</v>
      </c>
      <c r="AC517" t="s">
        <v>34</v>
      </c>
      <c r="AD517">
        <v>0</v>
      </c>
      <c r="AE517" t="s">
        <v>33</v>
      </c>
      <c r="AF517" t="s">
        <v>35</v>
      </c>
      <c r="AG517" s="4">
        <v>45329</v>
      </c>
      <c r="AH517">
        <v>0</v>
      </c>
      <c r="AI517" s="14" t="s">
        <v>1756</v>
      </c>
    </row>
    <row r="518" spans="1:35" x14ac:dyDescent="0.6">
      <c r="A518">
        <v>65990919969</v>
      </c>
      <c r="B518" t="s">
        <v>464</v>
      </c>
      <c r="C518">
        <v>55063797571</v>
      </c>
      <c r="D518" t="s">
        <v>399</v>
      </c>
      <c r="E518" s="2">
        <v>37000</v>
      </c>
      <c r="F518">
        <v>7.4</v>
      </c>
      <c r="G518" s="3">
        <v>42551</v>
      </c>
      <c r="H518" s="3">
        <v>42017</v>
      </c>
      <c r="I518" s="26">
        <f t="shared" si="18"/>
        <v>0</v>
      </c>
      <c r="J518" s="3">
        <v>0</v>
      </c>
      <c r="K518" s="26">
        <f t="shared" si="17"/>
        <v>0</v>
      </c>
      <c r="L518" s="4">
        <v>42989</v>
      </c>
      <c r="M518">
        <v>19</v>
      </c>
      <c r="N518">
        <v>19</v>
      </c>
      <c r="O518">
        <v>0</v>
      </c>
      <c r="P518">
        <v>0</v>
      </c>
      <c r="Q518">
        <v>0</v>
      </c>
      <c r="R518">
        <v>0</v>
      </c>
      <c r="S518" t="s">
        <v>32</v>
      </c>
      <c r="T518">
        <v>15355</v>
      </c>
      <c r="U518">
        <v>534</v>
      </c>
      <c r="V518" t="s">
        <v>1740</v>
      </c>
      <c r="W518">
        <v>0</v>
      </c>
      <c r="X518">
        <v>0</v>
      </c>
      <c r="Y518" t="s">
        <v>34</v>
      </c>
      <c r="Z518">
        <v>9</v>
      </c>
      <c r="AA518" t="s">
        <v>34</v>
      </c>
      <c r="AB518" t="s">
        <v>33</v>
      </c>
      <c r="AC518" t="s">
        <v>34</v>
      </c>
      <c r="AD518">
        <v>0</v>
      </c>
      <c r="AE518" t="s">
        <v>33</v>
      </c>
      <c r="AF518" t="s">
        <v>35</v>
      </c>
      <c r="AG518" s="4">
        <v>45340</v>
      </c>
      <c r="AH518">
        <v>0</v>
      </c>
      <c r="AI518" s="14" t="s">
        <v>1756</v>
      </c>
    </row>
    <row r="519" spans="1:35" x14ac:dyDescent="0.6">
      <c r="A519">
        <v>65991651991</v>
      </c>
      <c r="B519" t="s">
        <v>464</v>
      </c>
      <c r="C519">
        <v>55333690010</v>
      </c>
      <c r="D519" t="s">
        <v>481</v>
      </c>
      <c r="E519" s="2">
        <v>13000</v>
      </c>
      <c r="F519">
        <v>7.2</v>
      </c>
      <c r="G519" s="3">
        <v>13549</v>
      </c>
      <c r="H519" s="3">
        <v>13441</v>
      </c>
      <c r="I519" s="26">
        <f t="shared" si="18"/>
        <v>0</v>
      </c>
      <c r="J519" s="3">
        <v>0</v>
      </c>
      <c r="K519" s="26">
        <f t="shared" ref="K519:K582" si="19">I519-J519</f>
        <v>0</v>
      </c>
      <c r="L519" s="4">
        <v>43024</v>
      </c>
      <c r="M519">
        <v>18</v>
      </c>
      <c r="N519">
        <v>18</v>
      </c>
      <c r="O519">
        <v>0</v>
      </c>
      <c r="P519">
        <v>0</v>
      </c>
      <c r="Q519">
        <v>0</v>
      </c>
      <c r="R519">
        <v>0</v>
      </c>
      <c r="S519" t="s">
        <v>32</v>
      </c>
      <c r="T519">
        <v>15355</v>
      </c>
      <c r="U519">
        <v>108</v>
      </c>
      <c r="V519" t="s">
        <v>1740</v>
      </c>
      <c r="W519">
        <v>0</v>
      </c>
      <c r="X519">
        <v>0</v>
      </c>
      <c r="Y519" t="s">
        <v>34</v>
      </c>
      <c r="Z519">
        <v>9</v>
      </c>
      <c r="AA519" t="s">
        <v>34</v>
      </c>
      <c r="AB519" t="s">
        <v>33</v>
      </c>
      <c r="AC519" t="s">
        <v>34</v>
      </c>
      <c r="AD519">
        <v>0</v>
      </c>
      <c r="AE519" t="s">
        <v>33</v>
      </c>
      <c r="AF519" t="s">
        <v>35</v>
      </c>
      <c r="AG519" s="4">
        <v>45340</v>
      </c>
      <c r="AH519">
        <v>0</v>
      </c>
      <c r="AI519" s="14" t="s">
        <v>1756</v>
      </c>
    </row>
    <row r="520" spans="1:35" x14ac:dyDescent="0.6">
      <c r="A520">
        <v>65996995665</v>
      </c>
      <c r="B520" t="s">
        <v>464</v>
      </c>
      <c r="C520">
        <v>55066637666</v>
      </c>
      <c r="D520" t="s">
        <v>482</v>
      </c>
      <c r="E520" s="2">
        <v>45000</v>
      </c>
      <c r="F520">
        <v>7.2</v>
      </c>
      <c r="G520" s="3">
        <v>56352</v>
      </c>
      <c r="H520" s="3">
        <v>56352</v>
      </c>
      <c r="I520" s="26">
        <f t="shared" ref="I520:I583" si="20">IF(H520&gt;G520,H520-G520,0)</f>
        <v>0</v>
      </c>
      <c r="J520" s="3">
        <v>0</v>
      </c>
      <c r="K520" s="26">
        <f t="shared" si="19"/>
        <v>0</v>
      </c>
      <c r="L520" s="4">
        <v>43027</v>
      </c>
      <c r="M520">
        <v>18</v>
      </c>
      <c r="N520">
        <v>18</v>
      </c>
      <c r="O520">
        <v>0</v>
      </c>
      <c r="P520">
        <v>0</v>
      </c>
      <c r="Q520">
        <v>0</v>
      </c>
      <c r="R520">
        <v>0</v>
      </c>
      <c r="S520" t="s">
        <v>32</v>
      </c>
      <c r="T520">
        <v>15355</v>
      </c>
      <c r="U520">
        <v>449</v>
      </c>
      <c r="V520" t="s">
        <v>1740</v>
      </c>
      <c r="W520">
        <v>0</v>
      </c>
      <c r="X520">
        <v>0</v>
      </c>
      <c r="Y520" t="s">
        <v>34</v>
      </c>
      <c r="Z520">
        <v>9</v>
      </c>
      <c r="AA520" t="s">
        <v>34</v>
      </c>
      <c r="AB520" t="s">
        <v>33</v>
      </c>
      <c r="AC520" t="s">
        <v>34</v>
      </c>
      <c r="AD520">
        <v>0</v>
      </c>
      <c r="AE520" t="s">
        <v>33</v>
      </c>
      <c r="AF520" t="s">
        <v>35</v>
      </c>
      <c r="AG520" s="4">
        <v>45371</v>
      </c>
      <c r="AH520">
        <v>0</v>
      </c>
      <c r="AI520" s="14" t="s">
        <v>1756</v>
      </c>
    </row>
    <row r="521" spans="1:35" x14ac:dyDescent="0.6">
      <c r="A521">
        <v>65560691919</v>
      </c>
      <c r="B521" t="s">
        <v>464</v>
      </c>
      <c r="C521">
        <v>56551710759</v>
      </c>
      <c r="D521" t="s">
        <v>483</v>
      </c>
      <c r="E521" s="2">
        <v>23000</v>
      </c>
      <c r="F521">
        <v>7.65</v>
      </c>
      <c r="G521" s="3">
        <v>14245</v>
      </c>
      <c r="H521" s="3">
        <v>14029</v>
      </c>
      <c r="I521" s="26">
        <f t="shared" si="20"/>
        <v>0</v>
      </c>
      <c r="J521" s="3">
        <v>0</v>
      </c>
      <c r="K521" s="26">
        <f t="shared" si="19"/>
        <v>0</v>
      </c>
      <c r="L521" s="4">
        <v>43173</v>
      </c>
      <c r="M521">
        <v>19</v>
      </c>
      <c r="N521">
        <v>19</v>
      </c>
      <c r="O521">
        <v>0</v>
      </c>
      <c r="P521">
        <v>0</v>
      </c>
      <c r="Q521">
        <v>0</v>
      </c>
      <c r="R521">
        <v>0</v>
      </c>
      <c r="S521" t="s">
        <v>32</v>
      </c>
      <c r="T521">
        <v>15355</v>
      </c>
      <c r="U521">
        <v>216</v>
      </c>
      <c r="V521" t="s">
        <v>1740</v>
      </c>
      <c r="W521">
        <v>0</v>
      </c>
      <c r="X521">
        <v>0</v>
      </c>
      <c r="Y521" t="s">
        <v>34</v>
      </c>
      <c r="Z521">
        <v>9</v>
      </c>
      <c r="AA521" t="s">
        <v>34</v>
      </c>
      <c r="AB521" t="s">
        <v>33</v>
      </c>
      <c r="AC521" t="s">
        <v>34</v>
      </c>
      <c r="AD521">
        <v>0</v>
      </c>
      <c r="AE521" t="s">
        <v>33</v>
      </c>
      <c r="AF521" t="s">
        <v>35</v>
      </c>
      <c r="AG521" s="4">
        <v>45340</v>
      </c>
      <c r="AH521">
        <v>0</v>
      </c>
      <c r="AI521" s="14" t="s">
        <v>1756</v>
      </c>
    </row>
    <row r="522" spans="1:35" x14ac:dyDescent="0.6">
      <c r="A522">
        <v>65590191619</v>
      </c>
      <c r="B522" t="s">
        <v>464</v>
      </c>
      <c r="C522">
        <v>55591733319</v>
      </c>
      <c r="D522" t="s">
        <v>282</v>
      </c>
      <c r="E522" s="2">
        <v>29000</v>
      </c>
      <c r="F522">
        <v>7.2</v>
      </c>
      <c r="G522" s="3">
        <v>16641</v>
      </c>
      <c r="H522" s="3">
        <v>16211.55</v>
      </c>
      <c r="I522" s="26">
        <f t="shared" si="20"/>
        <v>0</v>
      </c>
      <c r="J522" s="3">
        <v>0</v>
      </c>
      <c r="K522" s="26">
        <f t="shared" si="19"/>
        <v>0</v>
      </c>
      <c r="L522" s="4">
        <v>43148</v>
      </c>
      <c r="M522">
        <v>19</v>
      </c>
      <c r="N522">
        <v>19</v>
      </c>
      <c r="O522">
        <v>0</v>
      </c>
      <c r="P522">
        <v>0</v>
      </c>
      <c r="Q522">
        <v>0</v>
      </c>
      <c r="R522">
        <v>0</v>
      </c>
      <c r="S522" t="s">
        <v>32</v>
      </c>
      <c r="T522">
        <v>15355</v>
      </c>
      <c r="U522">
        <v>308</v>
      </c>
      <c r="V522" t="s">
        <v>1740</v>
      </c>
      <c r="W522">
        <v>0</v>
      </c>
      <c r="X522">
        <v>0</v>
      </c>
      <c r="Y522" t="s">
        <v>34</v>
      </c>
      <c r="Z522">
        <v>9</v>
      </c>
      <c r="AA522" t="s">
        <v>34</v>
      </c>
      <c r="AB522" t="s">
        <v>33</v>
      </c>
      <c r="AC522" t="s">
        <v>34</v>
      </c>
      <c r="AD522">
        <v>0</v>
      </c>
      <c r="AE522" t="s">
        <v>33</v>
      </c>
      <c r="AF522" t="s">
        <v>35</v>
      </c>
      <c r="AG522" s="4">
        <v>45325</v>
      </c>
      <c r="AH522">
        <v>0</v>
      </c>
      <c r="AI522" s="14" t="s">
        <v>1756</v>
      </c>
    </row>
    <row r="523" spans="1:35" x14ac:dyDescent="0.6">
      <c r="A523">
        <v>65199666169</v>
      </c>
      <c r="B523" t="s">
        <v>464</v>
      </c>
      <c r="C523">
        <v>76000561355</v>
      </c>
      <c r="D523" t="s">
        <v>432</v>
      </c>
      <c r="E523" s="2">
        <v>30000</v>
      </c>
      <c r="F523">
        <v>7.25</v>
      </c>
      <c r="G523" s="3">
        <v>8214</v>
      </c>
      <c r="H523" s="3">
        <v>37.770000000000003</v>
      </c>
      <c r="I523" s="26">
        <f t="shared" si="20"/>
        <v>0</v>
      </c>
      <c r="J523" s="3">
        <v>0</v>
      </c>
      <c r="K523" s="26">
        <f t="shared" si="19"/>
        <v>0</v>
      </c>
      <c r="L523" s="4">
        <v>43240</v>
      </c>
      <c r="M523">
        <v>19</v>
      </c>
      <c r="N523">
        <v>19</v>
      </c>
      <c r="O523">
        <v>0</v>
      </c>
      <c r="P523">
        <v>0</v>
      </c>
      <c r="Q523">
        <v>0</v>
      </c>
      <c r="R523">
        <v>0</v>
      </c>
      <c r="S523" t="s">
        <v>32</v>
      </c>
      <c r="T523">
        <v>15355</v>
      </c>
      <c r="U523">
        <v>277</v>
      </c>
      <c r="V523" t="s">
        <v>1740</v>
      </c>
      <c r="W523">
        <v>0</v>
      </c>
      <c r="X523">
        <v>0</v>
      </c>
      <c r="Y523" t="s">
        <v>34</v>
      </c>
      <c r="Z523">
        <v>9</v>
      </c>
      <c r="AA523" t="s">
        <v>34</v>
      </c>
      <c r="AB523" t="s">
        <v>33</v>
      </c>
      <c r="AC523" t="s">
        <v>34</v>
      </c>
      <c r="AD523">
        <v>0</v>
      </c>
      <c r="AE523" t="s">
        <v>33</v>
      </c>
      <c r="AF523" t="s">
        <v>35</v>
      </c>
      <c r="AI523" s="14" t="s">
        <v>1756</v>
      </c>
    </row>
    <row r="524" spans="1:35" x14ac:dyDescent="0.6">
      <c r="A524">
        <v>65950996195</v>
      </c>
      <c r="B524" t="s">
        <v>464</v>
      </c>
      <c r="C524">
        <v>59156699103</v>
      </c>
      <c r="D524" t="s">
        <v>459</v>
      </c>
      <c r="E524" s="2">
        <v>63000</v>
      </c>
      <c r="F524">
        <v>7.2</v>
      </c>
      <c r="G524" s="3">
        <v>44265</v>
      </c>
      <c r="H524" s="3">
        <v>41897</v>
      </c>
      <c r="I524" s="26">
        <f t="shared" si="20"/>
        <v>0</v>
      </c>
      <c r="J524" s="3">
        <v>0</v>
      </c>
      <c r="K524" s="26">
        <f t="shared" si="19"/>
        <v>0</v>
      </c>
      <c r="L524" s="4">
        <v>43308</v>
      </c>
      <c r="M524">
        <v>19</v>
      </c>
      <c r="N524">
        <v>19</v>
      </c>
      <c r="O524">
        <v>0</v>
      </c>
      <c r="P524">
        <v>0</v>
      </c>
      <c r="Q524">
        <v>0</v>
      </c>
      <c r="R524">
        <v>0</v>
      </c>
      <c r="S524" t="s">
        <v>32</v>
      </c>
      <c r="T524">
        <v>15355</v>
      </c>
      <c r="U524">
        <v>542</v>
      </c>
      <c r="V524" t="s">
        <v>1740</v>
      </c>
      <c r="W524">
        <v>0</v>
      </c>
      <c r="X524">
        <v>0</v>
      </c>
      <c r="Y524" t="s">
        <v>34</v>
      </c>
      <c r="Z524">
        <v>9</v>
      </c>
      <c r="AA524" t="s">
        <v>34</v>
      </c>
      <c r="AB524" t="s">
        <v>33</v>
      </c>
      <c r="AC524" t="s">
        <v>34</v>
      </c>
      <c r="AD524">
        <v>0</v>
      </c>
      <c r="AE524" t="s">
        <v>33</v>
      </c>
      <c r="AF524" t="s">
        <v>35</v>
      </c>
      <c r="AG524" s="4">
        <v>44562</v>
      </c>
      <c r="AH524">
        <v>0</v>
      </c>
      <c r="AI524" s="14" t="s">
        <v>1756</v>
      </c>
    </row>
    <row r="525" spans="1:35" x14ac:dyDescent="0.6">
      <c r="A525">
        <v>66009691666</v>
      </c>
      <c r="B525" t="s">
        <v>464</v>
      </c>
      <c r="C525">
        <v>59051556591</v>
      </c>
      <c r="D525" t="s">
        <v>443</v>
      </c>
      <c r="E525" s="2">
        <v>82000</v>
      </c>
      <c r="F525">
        <v>7.25</v>
      </c>
      <c r="G525" s="3">
        <v>30026</v>
      </c>
      <c r="H525" s="3">
        <v>1</v>
      </c>
      <c r="I525" s="26">
        <f t="shared" si="20"/>
        <v>0</v>
      </c>
      <c r="J525" s="3">
        <v>0</v>
      </c>
      <c r="K525" s="26">
        <f t="shared" si="19"/>
        <v>0</v>
      </c>
      <c r="L525" s="4">
        <v>43328</v>
      </c>
      <c r="M525">
        <v>19</v>
      </c>
      <c r="N525">
        <v>19</v>
      </c>
      <c r="O525">
        <v>0</v>
      </c>
      <c r="P525">
        <v>0</v>
      </c>
      <c r="Q525">
        <v>0</v>
      </c>
      <c r="R525">
        <v>0</v>
      </c>
      <c r="S525" t="s">
        <v>32</v>
      </c>
      <c r="T525">
        <v>15355</v>
      </c>
      <c r="U525">
        <v>681</v>
      </c>
      <c r="V525" t="s">
        <v>1740</v>
      </c>
      <c r="W525">
        <v>0</v>
      </c>
      <c r="X525">
        <v>0</v>
      </c>
      <c r="Y525" t="s">
        <v>34</v>
      </c>
      <c r="Z525">
        <v>9</v>
      </c>
      <c r="AA525" t="s">
        <v>34</v>
      </c>
      <c r="AB525" t="s">
        <v>33</v>
      </c>
      <c r="AC525" t="s">
        <v>34</v>
      </c>
      <c r="AD525">
        <v>0</v>
      </c>
      <c r="AE525" t="s">
        <v>33</v>
      </c>
      <c r="AF525" t="s">
        <v>35</v>
      </c>
      <c r="AI525" s="14" t="s">
        <v>1756</v>
      </c>
    </row>
    <row r="526" spans="1:35" x14ac:dyDescent="0.6">
      <c r="A526">
        <v>66966105595</v>
      </c>
      <c r="B526" t="s">
        <v>464</v>
      </c>
      <c r="C526">
        <v>56656595919</v>
      </c>
      <c r="D526" t="s">
        <v>445</v>
      </c>
      <c r="E526" s="2">
        <v>60000</v>
      </c>
      <c r="F526">
        <v>7.25</v>
      </c>
      <c r="G526" s="3">
        <v>31760</v>
      </c>
      <c r="H526" s="3">
        <v>31755.88</v>
      </c>
      <c r="I526" s="26">
        <f t="shared" si="20"/>
        <v>0</v>
      </c>
      <c r="J526" s="3">
        <v>0</v>
      </c>
      <c r="K526" s="26">
        <f t="shared" si="19"/>
        <v>0</v>
      </c>
      <c r="L526" s="4">
        <v>43427</v>
      </c>
      <c r="M526">
        <v>19</v>
      </c>
      <c r="N526">
        <v>19</v>
      </c>
      <c r="O526">
        <v>0</v>
      </c>
      <c r="P526">
        <v>0</v>
      </c>
      <c r="Q526">
        <v>0</v>
      </c>
      <c r="R526">
        <v>0</v>
      </c>
      <c r="S526" t="s">
        <v>32</v>
      </c>
      <c r="T526">
        <v>15355</v>
      </c>
      <c r="U526">
        <v>628</v>
      </c>
      <c r="V526" t="s">
        <v>1740</v>
      </c>
      <c r="W526">
        <v>0</v>
      </c>
      <c r="X526">
        <v>0</v>
      </c>
      <c r="Y526" t="s">
        <v>34</v>
      </c>
      <c r="Z526">
        <v>9</v>
      </c>
      <c r="AA526" t="s">
        <v>34</v>
      </c>
      <c r="AB526" t="s">
        <v>33</v>
      </c>
      <c r="AC526" t="s">
        <v>34</v>
      </c>
      <c r="AD526">
        <v>0</v>
      </c>
      <c r="AE526" t="s">
        <v>33</v>
      </c>
      <c r="AF526" t="s">
        <v>35</v>
      </c>
      <c r="AG526" s="4">
        <v>45340</v>
      </c>
      <c r="AH526">
        <v>0</v>
      </c>
      <c r="AI526" s="14" t="s">
        <v>1756</v>
      </c>
    </row>
    <row r="527" spans="1:35" x14ac:dyDescent="0.6">
      <c r="A527">
        <v>66995166666</v>
      </c>
      <c r="B527" t="s">
        <v>464</v>
      </c>
      <c r="C527">
        <v>55616517669</v>
      </c>
      <c r="D527" t="s">
        <v>484</v>
      </c>
      <c r="E527" s="2">
        <v>51000</v>
      </c>
      <c r="F527">
        <v>7.2</v>
      </c>
      <c r="G527" s="3">
        <v>34239.879999999997</v>
      </c>
      <c r="H527" s="3">
        <v>34239.879999999997</v>
      </c>
      <c r="I527" s="26">
        <f t="shared" si="20"/>
        <v>0</v>
      </c>
      <c r="J527" s="3">
        <v>0</v>
      </c>
      <c r="K527" s="26">
        <f t="shared" si="19"/>
        <v>0</v>
      </c>
      <c r="L527" s="4">
        <v>43441</v>
      </c>
      <c r="M527">
        <v>19</v>
      </c>
      <c r="N527">
        <v>19</v>
      </c>
      <c r="O527">
        <v>0</v>
      </c>
      <c r="P527">
        <v>0</v>
      </c>
      <c r="Q527">
        <v>0</v>
      </c>
      <c r="R527">
        <v>0</v>
      </c>
      <c r="S527" t="s">
        <v>32</v>
      </c>
      <c r="T527">
        <v>15355</v>
      </c>
      <c r="U527">
        <v>431</v>
      </c>
      <c r="V527" t="s">
        <v>1740</v>
      </c>
      <c r="W527">
        <v>0</v>
      </c>
      <c r="X527">
        <v>0</v>
      </c>
      <c r="Y527" t="s">
        <v>34</v>
      </c>
      <c r="Z527">
        <v>9</v>
      </c>
      <c r="AA527" t="s">
        <v>34</v>
      </c>
      <c r="AB527" t="s">
        <v>33</v>
      </c>
      <c r="AC527" t="s">
        <v>34</v>
      </c>
      <c r="AD527">
        <v>0</v>
      </c>
      <c r="AE527" t="s">
        <v>33</v>
      </c>
      <c r="AF527" t="s">
        <v>35</v>
      </c>
      <c r="AG527" s="4">
        <v>45356</v>
      </c>
      <c r="AH527">
        <v>0</v>
      </c>
      <c r="AI527" s="14" t="s">
        <v>1756</v>
      </c>
    </row>
    <row r="528" spans="1:35" x14ac:dyDescent="0.6">
      <c r="A528">
        <v>66661990996</v>
      </c>
      <c r="B528" t="s">
        <v>464</v>
      </c>
      <c r="C528">
        <v>50555559059</v>
      </c>
      <c r="D528" t="s">
        <v>485</v>
      </c>
      <c r="E528" s="2">
        <v>116000</v>
      </c>
      <c r="F528">
        <v>7.2</v>
      </c>
      <c r="G528" s="3">
        <v>78114</v>
      </c>
      <c r="H528" s="3">
        <v>78114</v>
      </c>
      <c r="I528" s="26">
        <f t="shared" si="20"/>
        <v>0</v>
      </c>
      <c r="J528" s="3">
        <v>0</v>
      </c>
      <c r="K528" s="26">
        <f t="shared" si="19"/>
        <v>0</v>
      </c>
      <c r="L528" s="4">
        <v>43461</v>
      </c>
      <c r="M528">
        <v>19</v>
      </c>
      <c r="N528">
        <v>19</v>
      </c>
      <c r="O528">
        <v>0</v>
      </c>
      <c r="P528">
        <v>0</v>
      </c>
      <c r="Q528">
        <v>0</v>
      </c>
      <c r="R528">
        <v>0</v>
      </c>
      <c r="S528" t="s">
        <v>32</v>
      </c>
      <c r="T528">
        <v>15355</v>
      </c>
      <c r="U528" s="2">
        <v>1053</v>
      </c>
      <c r="V528" t="s">
        <v>1740</v>
      </c>
      <c r="W528">
        <v>0</v>
      </c>
      <c r="X528">
        <v>0</v>
      </c>
      <c r="Y528" t="s">
        <v>34</v>
      </c>
      <c r="Z528">
        <v>9</v>
      </c>
      <c r="AA528" t="s">
        <v>34</v>
      </c>
      <c r="AB528" t="s">
        <v>33</v>
      </c>
      <c r="AC528" t="s">
        <v>34</v>
      </c>
      <c r="AD528">
        <v>0</v>
      </c>
      <c r="AE528" t="s">
        <v>33</v>
      </c>
      <c r="AF528" t="s">
        <v>35</v>
      </c>
      <c r="AG528" s="4">
        <v>45340</v>
      </c>
      <c r="AH528">
        <v>0</v>
      </c>
      <c r="AI528" s="14" t="s">
        <v>1756</v>
      </c>
    </row>
    <row r="529" spans="1:35" x14ac:dyDescent="0.6">
      <c r="A529">
        <v>66116666106</v>
      </c>
      <c r="B529" t="s">
        <v>464</v>
      </c>
      <c r="C529">
        <v>55730730535</v>
      </c>
      <c r="D529" t="s">
        <v>486</v>
      </c>
      <c r="E529" s="2">
        <v>103000</v>
      </c>
      <c r="F529">
        <v>7.6</v>
      </c>
      <c r="G529" s="3">
        <v>75070</v>
      </c>
      <c r="H529" s="3">
        <v>72866</v>
      </c>
      <c r="I529" s="26">
        <f t="shared" si="20"/>
        <v>0</v>
      </c>
      <c r="J529" s="3">
        <v>0</v>
      </c>
      <c r="K529" s="26">
        <f t="shared" si="19"/>
        <v>0</v>
      </c>
      <c r="L529" s="4">
        <v>43549</v>
      </c>
      <c r="M529">
        <v>4</v>
      </c>
      <c r="N529">
        <v>4</v>
      </c>
      <c r="O529">
        <v>0</v>
      </c>
      <c r="P529">
        <v>0</v>
      </c>
      <c r="Q529">
        <v>0</v>
      </c>
      <c r="R529">
        <v>0</v>
      </c>
      <c r="S529" t="s">
        <v>32</v>
      </c>
      <c r="T529">
        <v>15355</v>
      </c>
      <c r="U529">
        <v>699</v>
      </c>
      <c r="V529" t="s">
        <v>1740</v>
      </c>
      <c r="W529">
        <v>0</v>
      </c>
      <c r="X529">
        <v>0</v>
      </c>
      <c r="Y529" t="s">
        <v>34</v>
      </c>
      <c r="Z529">
        <v>9</v>
      </c>
      <c r="AA529" t="s">
        <v>34</v>
      </c>
      <c r="AB529" t="s">
        <v>33</v>
      </c>
      <c r="AC529" t="s">
        <v>34</v>
      </c>
      <c r="AD529">
        <v>0</v>
      </c>
      <c r="AE529" t="s">
        <v>33</v>
      </c>
      <c r="AF529" t="s">
        <v>35</v>
      </c>
      <c r="AG529" s="4">
        <v>45250</v>
      </c>
      <c r="AH529">
        <v>0</v>
      </c>
      <c r="AI529" s="14" t="s">
        <v>1756</v>
      </c>
    </row>
    <row r="530" spans="1:35" x14ac:dyDescent="0.6">
      <c r="A530">
        <v>66961590699</v>
      </c>
      <c r="B530" t="s">
        <v>464</v>
      </c>
      <c r="C530">
        <v>56517956379</v>
      </c>
      <c r="D530" t="s">
        <v>487</v>
      </c>
      <c r="E530" s="2">
        <v>68900</v>
      </c>
      <c r="F530">
        <v>7.5</v>
      </c>
      <c r="G530" s="3">
        <v>54337</v>
      </c>
      <c r="H530" s="3">
        <v>54337</v>
      </c>
      <c r="I530" s="26">
        <f t="shared" si="20"/>
        <v>0</v>
      </c>
      <c r="J530" s="3">
        <v>0</v>
      </c>
      <c r="K530" s="26">
        <f t="shared" si="19"/>
        <v>0</v>
      </c>
      <c r="L530" s="4">
        <v>43640</v>
      </c>
      <c r="M530">
        <v>19</v>
      </c>
      <c r="N530">
        <v>19</v>
      </c>
      <c r="O530">
        <v>0</v>
      </c>
      <c r="P530">
        <v>0</v>
      </c>
      <c r="Q530">
        <v>0</v>
      </c>
      <c r="R530">
        <v>0</v>
      </c>
      <c r="S530" t="s">
        <v>32</v>
      </c>
      <c r="T530">
        <v>15355</v>
      </c>
      <c r="U530">
        <v>629</v>
      </c>
      <c r="V530" t="s">
        <v>1740</v>
      </c>
      <c r="W530">
        <v>0</v>
      </c>
      <c r="X530">
        <v>0</v>
      </c>
      <c r="Y530" t="s">
        <v>34</v>
      </c>
      <c r="Z530">
        <v>9</v>
      </c>
      <c r="AA530" t="s">
        <v>34</v>
      </c>
      <c r="AB530" t="s">
        <v>33</v>
      </c>
      <c r="AC530" t="s">
        <v>34</v>
      </c>
      <c r="AD530">
        <v>0</v>
      </c>
      <c r="AE530" t="s">
        <v>33</v>
      </c>
      <c r="AF530" t="s">
        <v>35</v>
      </c>
      <c r="AG530" s="4">
        <v>45340</v>
      </c>
      <c r="AH530">
        <v>0</v>
      </c>
      <c r="AI530" s="14" t="s">
        <v>1756</v>
      </c>
    </row>
    <row r="531" spans="1:35" x14ac:dyDescent="0.6">
      <c r="A531">
        <v>66619616696</v>
      </c>
      <c r="B531" t="s">
        <v>464</v>
      </c>
      <c r="C531">
        <v>55951935395</v>
      </c>
      <c r="D531" t="s">
        <v>442</v>
      </c>
      <c r="E531" s="2">
        <v>24000</v>
      </c>
      <c r="F531">
        <v>7.25</v>
      </c>
      <c r="G531" s="3">
        <v>15158</v>
      </c>
      <c r="H531" s="3">
        <v>15378</v>
      </c>
      <c r="I531" s="26">
        <f t="shared" si="20"/>
        <v>220</v>
      </c>
      <c r="J531" s="3">
        <v>220</v>
      </c>
      <c r="K531" s="26">
        <f t="shared" si="19"/>
        <v>0</v>
      </c>
      <c r="L531" s="4">
        <v>43450</v>
      </c>
      <c r="M531">
        <v>19</v>
      </c>
      <c r="N531">
        <v>18</v>
      </c>
      <c r="O531">
        <v>1</v>
      </c>
      <c r="P531">
        <v>1</v>
      </c>
      <c r="Q531">
        <v>1</v>
      </c>
      <c r="R531">
        <v>701</v>
      </c>
      <c r="S531" t="s">
        <v>32</v>
      </c>
      <c r="T531">
        <v>15355</v>
      </c>
      <c r="U531">
        <v>220</v>
      </c>
      <c r="V531" s="4">
        <v>45367</v>
      </c>
      <c r="W531">
        <v>0</v>
      </c>
      <c r="X531">
        <v>0</v>
      </c>
      <c r="Y531" t="s">
        <v>34</v>
      </c>
      <c r="Z531">
        <v>3</v>
      </c>
      <c r="AA531" t="s">
        <v>34</v>
      </c>
      <c r="AB531" t="s">
        <v>33</v>
      </c>
      <c r="AC531" t="s">
        <v>34</v>
      </c>
      <c r="AD531">
        <v>0</v>
      </c>
      <c r="AE531" t="s">
        <v>33</v>
      </c>
      <c r="AF531" t="s">
        <v>123</v>
      </c>
      <c r="AG531" s="4">
        <v>45367</v>
      </c>
      <c r="AH531">
        <v>701</v>
      </c>
      <c r="AI531" s="14" t="s">
        <v>1756</v>
      </c>
    </row>
    <row r="532" spans="1:35" x14ac:dyDescent="0.6">
      <c r="A532">
        <v>66511996101</v>
      </c>
      <c r="B532" t="s">
        <v>464</v>
      </c>
      <c r="C532">
        <v>76005919539</v>
      </c>
      <c r="D532" t="s">
        <v>488</v>
      </c>
      <c r="E532" s="2">
        <v>90000</v>
      </c>
      <c r="F532">
        <v>7.65</v>
      </c>
      <c r="G532" s="3">
        <v>64029</v>
      </c>
      <c r="H532" s="3">
        <v>64079</v>
      </c>
      <c r="I532" s="26">
        <f t="shared" si="20"/>
        <v>50</v>
      </c>
      <c r="J532" s="3">
        <v>50</v>
      </c>
      <c r="K532" s="26">
        <f t="shared" si="19"/>
        <v>0</v>
      </c>
      <c r="L532" s="4">
        <v>43523</v>
      </c>
      <c r="M532">
        <v>6</v>
      </c>
      <c r="N532">
        <v>6</v>
      </c>
      <c r="O532">
        <v>0</v>
      </c>
      <c r="P532">
        <v>1</v>
      </c>
      <c r="Q532">
        <v>1</v>
      </c>
      <c r="R532">
        <v>701</v>
      </c>
      <c r="S532" t="s">
        <v>32</v>
      </c>
      <c r="T532">
        <v>15355</v>
      </c>
      <c r="U532">
        <v>525</v>
      </c>
      <c r="V532" s="4">
        <v>45379</v>
      </c>
      <c r="W532">
        <v>0</v>
      </c>
      <c r="X532">
        <v>0</v>
      </c>
      <c r="Y532" t="s">
        <v>34</v>
      </c>
      <c r="Z532">
        <v>3</v>
      </c>
      <c r="AA532" t="s">
        <v>34</v>
      </c>
      <c r="AB532" t="s">
        <v>33</v>
      </c>
      <c r="AC532" t="s">
        <v>34</v>
      </c>
      <c r="AD532">
        <v>0</v>
      </c>
      <c r="AE532" t="s">
        <v>33</v>
      </c>
      <c r="AF532" t="s">
        <v>123</v>
      </c>
      <c r="AG532" s="4">
        <v>45379</v>
      </c>
      <c r="AH532">
        <v>701</v>
      </c>
      <c r="AI532" s="14" t="s">
        <v>1756</v>
      </c>
    </row>
    <row r="533" spans="1:35" x14ac:dyDescent="0.6">
      <c r="A533">
        <v>66919966661</v>
      </c>
      <c r="B533" t="s">
        <v>464</v>
      </c>
      <c r="C533">
        <v>59500557056</v>
      </c>
      <c r="D533" t="s">
        <v>489</v>
      </c>
      <c r="E533" s="2">
        <v>78900</v>
      </c>
      <c r="F533">
        <v>7.5</v>
      </c>
      <c r="G533" s="3">
        <v>18356</v>
      </c>
      <c r="H533" s="3">
        <v>19027</v>
      </c>
      <c r="I533" s="26">
        <f t="shared" si="20"/>
        <v>671</v>
      </c>
      <c r="J533" s="3">
        <v>671</v>
      </c>
      <c r="K533" s="26">
        <f t="shared" si="19"/>
        <v>0</v>
      </c>
      <c r="L533" s="4">
        <v>43645</v>
      </c>
      <c r="M533">
        <v>19</v>
      </c>
      <c r="N533">
        <v>18</v>
      </c>
      <c r="O533">
        <v>1</v>
      </c>
      <c r="P533">
        <v>1</v>
      </c>
      <c r="Q533">
        <v>1</v>
      </c>
      <c r="R533">
        <v>701</v>
      </c>
      <c r="S533" t="s">
        <v>32</v>
      </c>
      <c r="T533">
        <v>15355</v>
      </c>
      <c r="U533">
        <v>671</v>
      </c>
      <c r="V533" s="4">
        <v>45380</v>
      </c>
      <c r="W533">
        <v>0</v>
      </c>
      <c r="X533">
        <v>0</v>
      </c>
      <c r="Y533" t="s">
        <v>34</v>
      </c>
      <c r="Z533">
        <v>3</v>
      </c>
      <c r="AA533" t="s">
        <v>34</v>
      </c>
      <c r="AB533" t="s">
        <v>33</v>
      </c>
      <c r="AC533" t="s">
        <v>34</v>
      </c>
      <c r="AD533">
        <v>0</v>
      </c>
      <c r="AE533" t="s">
        <v>33</v>
      </c>
      <c r="AF533" t="s">
        <v>123</v>
      </c>
      <c r="AG533" s="4">
        <v>45380</v>
      </c>
      <c r="AH533">
        <v>701</v>
      </c>
      <c r="AI533" s="14" t="s">
        <v>1756</v>
      </c>
    </row>
    <row r="534" spans="1:35" x14ac:dyDescent="0.6">
      <c r="A534">
        <v>61669669166</v>
      </c>
      <c r="B534" t="s">
        <v>464</v>
      </c>
      <c r="C534">
        <v>50131593003</v>
      </c>
      <c r="D534" t="s">
        <v>490</v>
      </c>
      <c r="E534" s="2">
        <v>42490</v>
      </c>
      <c r="F534">
        <v>7.4</v>
      </c>
      <c r="G534" s="3">
        <v>32485</v>
      </c>
      <c r="H534" s="3">
        <v>32778</v>
      </c>
      <c r="I534" s="26">
        <f t="shared" si="20"/>
        <v>293</v>
      </c>
      <c r="J534" s="3">
        <v>293</v>
      </c>
      <c r="K534" s="26">
        <f t="shared" si="19"/>
        <v>0</v>
      </c>
      <c r="L534" s="4">
        <v>43831</v>
      </c>
      <c r="M534">
        <v>3</v>
      </c>
      <c r="N534">
        <v>2</v>
      </c>
      <c r="O534">
        <v>1</v>
      </c>
      <c r="P534">
        <v>1</v>
      </c>
      <c r="Q534">
        <v>1</v>
      </c>
      <c r="R534">
        <v>701</v>
      </c>
      <c r="S534" t="s">
        <v>32</v>
      </c>
      <c r="T534">
        <v>15355</v>
      </c>
      <c r="U534">
        <v>293</v>
      </c>
      <c r="V534" s="4">
        <v>45376</v>
      </c>
      <c r="W534">
        <v>0</v>
      </c>
      <c r="X534">
        <v>0</v>
      </c>
      <c r="Y534" t="s">
        <v>34</v>
      </c>
      <c r="Z534">
        <v>3</v>
      </c>
      <c r="AA534" t="s">
        <v>34</v>
      </c>
      <c r="AB534" t="s">
        <v>33</v>
      </c>
      <c r="AC534" t="s">
        <v>34</v>
      </c>
      <c r="AD534">
        <v>0</v>
      </c>
      <c r="AE534" t="s">
        <v>33</v>
      </c>
      <c r="AF534" t="s">
        <v>123</v>
      </c>
      <c r="AG534" s="4">
        <v>45376</v>
      </c>
      <c r="AH534">
        <v>701</v>
      </c>
      <c r="AI534" s="14" t="s">
        <v>1756</v>
      </c>
    </row>
    <row r="535" spans="1:35" x14ac:dyDescent="0.6">
      <c r="A535">
        <v>66619669906</v>
      </c>
      <c r="B535" t="s">
        <v>464</v>
      </c>
      <c r="C535">
        <v>55169393109</v>
      </c>
      <c r="D535" t="s">
        <v>441</v>
      </c>
      <c r="E535" s="2">
        <v>85000</v>
      </c>
      <c r="F535">
        <v>7.25</v>
      </c>
      <c r="G535" s="3">
        <v>58071</v>
      </c>
      <c r="H535" s="3">
        <v>59256</v>
      </c>
      <c r="I535" s="26">
        <f t="shared" si="20"/>
        <v>1185</v>
      </c>
      <c r="J535" s="3">
        <v>1185</v>
      </c>
      <c r="K535" s="26">
        <f t="shared" si="19"/>
        <v>0</v>
      </c>
      <c r="L535" s="4">
        <v>43450</v>
      </c>
      <c r="M535">
        <v>1</v>
      </c>
      <c r="N535">
        <v>0</v>
      </c>
      <c r="O535">
        <v>1</v>
      </c>
      <c r="P535">
        <v>2</v>
      </c>
      <c r="Q535">
        <v>2</v>
      </c>
      <c r="R535">
        <v>702</v>
      </c>
      <c r="S535" t="s">
        <v>32</v>
      </c>
      <c r="T535">
        <v>15355</v>
      </c>
      <c r="U535">
        <v>465</v>
      </c>
      <c r="V535" s="4">
        <v>45338</v>
      </c>
      <c r="W535">
        <v>0</v>
      </c>
      <c r="X535">
        <v>0</v>
      </c>
      <c r="Y535" t="s">
        <v>34</v>
      </c>
      <c r="Z535">
        <v>1</v>
      </c>
      <c r="AA535" t="s">
        <v>34</v>
      </c>
      <c r="AB535" t="s">
        <v>33</v>
      </c>
      <c r="AC535" t="s">
        <v>34</v>
      </c>
      <c r="AD535">
        <v>0</v>
      </c>
      <c r="AE535" t="s">
        <v>33</v>
      </c>
      <c r="AF535" t="s">
        <v>133</v>
      </c>
      <c r="AG535" s="4">
        <v>45369</v>
      </c>
      <c r="AH535">
        <v>702</v>
      </c>
      <c r="AI535" s="14" t="s">
        <v>1756</v>
      </c>
    </row>
    <row r="536" spans="1:35" x14ac:dyDescent="0.6">
      <c r="A536">
        <v>65115956961</v>
      </c>
      <c r="B536" t="s">
        <v>464</v>
      </c>
      <c r="C536">
        <v>55990797955</v>
      </c>
      <c r="D536" t="s">
        <v>446</v>
      </c>
      <c r="E536" s="2">
        <v>59000</v>
      </c>
      <c r="F536">
        <v>7.25</v>
      </c>
      <c r="G536" s="3">
        <v>44750.8</v>
      </c>
      <c r="H536" s="3">
        <v>45770.8</v>
      </c>
      <c r="I536" s="26">
        <f t="shared" si="20"/>
        <v>1020</v>
      </c>
      <c r="J536" s="3">
        <v>1020</v>
      </c>
      <c r="K536" s="26">
        <f t="shared" si="19"/>
        <v>0</v>
      </c>
      <c r="L536" s="4">
        <v>43206</v>
      </c>
      <c r="M536">
        <v>7</v>
      </c>
      <c r="N536">
        <v>4</v>
      </c>
      <c r="O536">
        <v>3</v>
      </c>
      <c r="P536">
        <v>3</v>
      </c>
      <c r="Q536">
        <v>3</v>
      </c>
      <c r="R536">
        <v>703</v>
      </c>
      <c r="S536" t="s">
        <v>32</v>
      </c>
      <c r="T536">
        <v>15355</v>
      </c>
      <c r="U536">
        <v>360</v>
      </c>
      <c r="V536" s="4">
        <v>45307</v>
      </c>
      <c r="W536">
        <v>0</v>
      </c>
      <c r="X536">
        <v>0</v>
      </c>
      <c r="Y536" t="s">
        <v>34</v>
      </c>
      <c r="Z536">
        <v>2</v>
      </c>
      <c r="AA536" t="s">
        <v>34</v>
      </c>
      <c r="AB536" t="s">
        <v>33</v>
      </c>
      <c r="AC536" t="s">
        <v>34</v>
      </c>
      <c r="AD536">
        <v>0</v>
      </c>
      <c r="AE536" t="s">
        <v>33</v>
      </c>
      <c r="AF536" t="s">
        <v>361</v>
      </c>
      <c r="AG536" s="4">
        <v>45368</v>
      </c>
      <c r="AH536">
        <v>703</v>
      </c>
      <c r="AI536" s="14" t="s">
        <v>1756</v>
      </c>
    </row>
    <row r="537" spans="1:35" x14ac:dyDescent="0.6">
      <c r="A537">
        <v>66965696199</v>
      </c>
      <c r="B537" t="s">
        <v>491</v>
      </c>
      <c r="C537">
        <v>55960053507</v>
      </c>
      <c r="D537" t="s">
        <v>492</v>
      </c>
      <c r="E537" s="2">
        <v>9500000</v>
      </c>
      <c r="F537">
        <v>7.35</v>
      </c>
      <c r="G537" s="3">
        <v>6688174</v>
      </c>
      <c r="H537" s="3">
        <v>1918936.98</v>
      </c>
      <c r="I537" s="26">
        <f t="shared" si="20"/>
        <v>0</v>
      </c>
      <c r="J537" s="3">
        <v>0</v>
      </c>
      <c r="K537" s="26">
        <f t="shared" si="19"/>
        <v>0</v>
      </c>
      <c r="L537" s="4">
        <v>43419</v>
      </c>
      <c r="M537">
        <v>19</v>
      </c>
      <c r="N537">
        <v>19</v>
      </c>
      <c r="O537">
        <v>0</v>
      </c>
      <c r="P537">
        <v>0</v>
      </c>
      <c r="Q537">
        <v>0</v>
      </c>
      <c r="R537">
        <v>0</v>
      </c>
      <c r="S537" t="s">
        <v>32</v>
      </c>
      <c r="T537">
        <v>15355</v>
      </c>
      <c r="U537" s="2">
        <v>97774</v>
      </c>
      <c r="V537" t="s">
        <v>1740</v>
      </c>
      <c r="W537">
        <v>0</v>
      </c>
      <c r="X537">
        <v>0</v>
      </c>
      <c r="Y537" t="s">
        <v>34</v>
      </c>
      <c r="Z537">
        <v>9</v>
      </c>
      <c r="AA537" t="s">
        <v>34</v>
      </c>
      <c r="AB537" t="s">
        <v>33</v>
      </c>
      <c r="AC537" t="s">
        <v>34</v>
      </c>
      <c r="AD537">
        <v>0</v>
      </c>
      <c r="AE537" t="s">
        <v>33</v>
      </c>
      <c r="AF537" t="s">
        <v>35</v>
      </c>
      <c r="AG537" s="4">
        <v>44925</v>
      </c>
      <c r="AH537">
        <v>0</v>
      </c>
      <c r="AI537" s="14" t="s">
        <v>1756</v>
      </c>
    </row>
    <row r="538" spans="1:35" x14ac:dyDescent="0.6">
      <c r="A538">
        <v>61091965166</v>
      </c>
      <c r="B538" t="s">
        <v>493</v>
      </c>
      <c r="C538">
        <v>56031537661</v>
      </c>
      <c r="D538" t="s">
        <v>494</v>
      </c>
      <c r="E538" s="2">
        <v>400000</v>
      </c>
      <c r="F538">
        <v>14.05</v>
      </c>
      <c r="G538" s="3">
        <v>86774</v>
      </c>
      <c r="H538" s="3">
        <v>8493.67</v>
      </c>
      <c r="I538" s="26">
        <f t="shared" si="20"/>
        <v>0</v>
      </c>
      <c r="J538" s="3">
        <v>0</v>
      </c>
      <c r="K538" s="26">
        <f t="shared" si="19"/>
        <v>0</v>
      </c>
      <c r="L538" s="4">
        <v>43693</v>
      </c>
      <c r="M538">
        <v>19</v>
      </c>
      <c r="N538">
        <v>19</v>
      </c>
      <c r="O538">
        <v>0</v>
      </c>
      <c r="P538">
        <v>0</v>
      </c>
      <c r="Q538">
        <v>0</v>
      </c>
      <c r="R538">
        <v>0</v>
      </c>
      <c r="S538" t="s">
        <v>32</v>
      </c>
      <c r="T538">
        <v>0</v>
      </c>
      <c r="U538" s="2">
        <v>9412</v>
      </c>
      <c r="V538" t="s">
        <v>1740</v>
      </c>
      <c r="W538">
        <v>0</v>
      </c>
      <c r="X538">
        <v>0</v>
      </c>
      <c r="Y538" t="s">
        <v>34</v>
      </c>
      <c r="Z538">
        <v>9</v>
      </c>
      <c r="AA538" t="s">
        <v>34</v>
      </c>
      <c r="AB538" t="s">
        <v>33</v>
      </c>
      <c r="AC538" t="s">
        <v>34</v>
      </c>
      <c r="AD538">
        <v>0</v>
      </c>
      <c r="AE538" t="s">
        <v>33</v>
      </c>
      <c r="AF538" t="s">
        <v>35</v>
      </c>
      <c r="AI538" s="14" t="s">
        <v>1756</v>
      </c>
    </row>
    <row r="539" spans="1:35" x14ac:dyDescent="0.6">
      <c r="A539">
        <v>61001999911</v>
      </c>
      <c r="B539" t="s">
        <v>493</v>
      </c>
      <c r="C539">
        <v>56013137760</v>
      </c>
      <c r="D539" t="s">
        <v>495</v>
      </c>
      <c r="E539" s="2">
        <v>110000</v>
      </c>
      <c r="F539">
        <v>14.5</v>
      </c>
      <c r="G539" s="3">
        <v>0</v>
      </c>
      <c r="H539" s="3">
        <v>29096.19</v>
      </c>
      <c r="I539" s="26">
        <f t="shared" si="20"/>
        <v>29096.19</v>
      </c>
      <c r="J539" s="3">
        <v>29096.19</v>
      </c>
      <c r="K539" s="26">
        <f t="shared" si="19"/>
        <v>0</v>
      </c>
      <c r="L539" s="4">
        <v>43659</v>
      </c>
      <c r="M539">
        <v>36</v>
      </c>
      <c r="N539">
        <v>28</v>
      </c>
      <c r="O539">
        <v>8</v>
      </c>
      <c r="P539">
        <v>5</v>
      </c>
      <c r="Q539">
        <v>5</v>
      </c>
      <c r="R539">
        <v>801</v>
      </c>
      <c r="S539" t="s">
        <v>32</v>
      </c>
      <c r="T539">
        <v>0</v>
      </c>
      <c r="U539" s="2">
        <v>3787</v>
      </c>
      <c r="V539" s="4">
        <v>44505</v>
      </c>
      <c r="W539">
        <v>0</v>
      </c>
      <c r="X539" s="2">
        <v>20988.46</v>
      </c>
      <c r="Y539" t="s">
        <v>34</v>
      </c>
      <c r="Z539">
        <v>5</v>
      </c>
      <c r="AA539" t="s">
        <v>89</v>
      </c>
      <c r="AB539" s="4">
        <v>43920</v>
      </c>
      <c r="AC539" t="s">
        <v>97</v>
      </c>
      <c r="AD539" s="2">
        <v>29096.19</v>
      </c>
      <c r="AE539" s="4">
        <v>40001</v>
      </c>
      <c r="AF539" t="s">
        <v>90</v>
      </c>
      <c r="AG539" s="4">
        <v>44413</v>
      </c>
      <c r="AH539">
        <v>506</v>
      </c>
      <c r="AI539" s="14" t="s">
        <v>90</v>
      </c>
    </row>
    <row r="540" spans="1:35" x14ac:dyDescent="0.6">
      <c r="A540">
        <v>61606661961</v>
      </c>
      <c r="B540" t="s">
        <v>493</v>
      </c>
      <c r="C540">
        <v>55011377513</v>
      </c>
      <c r="D540" t="s">
        <v>496</v>
      </c>
      <c r="E540" s="2">
        <v>200000</v>
      </c>
      <c r="F540">
        <v>14.45</v>
      </c>
      <c r="G540" s="3">
        <v>0</v>
      </c>
      <c r="H540" s="3">
        <v>154530</v>
      </c>
      <c r="I540" s="26">
        <f t="shared" si="20"/>
        <v>154530</v>
      </c>
      <c r="J540" s="3">
        <v>154530</v>
      </c>
      <c r="K540" s="26">
        <f t="shared" si="19"/>
        <v>0</v>
      </c>
      <c r="L540" s="4">
        <v>43786</v>
      </c>
      <c r="M540">
        <v>52</v>
      </c>
      <c r="N540">
        <v>19</v>
      </c>
      <c r="O540">
        <v>33</v>
      </c>
      <c r="P540">
        <v>5</v>
      </c>
      <c r="Q540">
        <v>5</v>
      </c>
      <c r="R540">
        <v>801</v>
      </c>
      <c r="S540" t="s">
        <v>32</v>
      </c>
      <c r="T540">
        <v>0</v>
      </c>
      <c r="U540" s="2">
        <v>4701</v>
      </c>
      <c r="V540" s="4">
        <v>44348</v>
      </c>
      <c r="W540" s="2">
        <v>7211.99</v>
      </c>
      <c r="X540" s="2">
        <v>83908.35</v>
      </c>
      <c r="Y540" t="s">
        <v>34</v>
      </c>
      <c r="Z540">
        <v>5</v>
      </c>
      <c r="AA540" t="s">
        <v>89</v>
      </c>
      <c r="AB540" s="4">
        <v>43920</v>
      </c>
      <c r="AC540" t="s">
        <v>97</v>
      </c>
      <c r="AD540" s="2">
        <v>154530</v>
      </c>
      <c r="AE540" s="4">
        <v>40001</v>
      </c>
      <c r="AF540" t="s">
        <v>90</v>
      </c>
      <c r="AG540" s="4">
        <v>44409</v>
      </c>
      <c r="AH540">
        <v>506</v>
      </c>
      <c r="AI540" s="14" t="s">
        <v>90</v>
      </c>
    </row>
    <row r="541" spans="1:35" x14ac:dyDescent="0.6">
      <c r="A541">
        <v>66516591900</v>
      </c>
      <c r="B541" t="s">
        <v>497</v>
      </c>
      <c r="C541">
        <v>59609719553</v>
      </c>
      <c r="D541" t="s">
        <v>498</v>
      </c>
      <c r="E541" s="2">
        <v>202600</v>
      </c>
      <c r="F541">
        <v>9</v>
      </c>
      <c r="G541" s="3">
        <v>275870</v>
      </c>
      <c r="H541" s="3">
        <v>261799</v>
      </c>
      <c r="I541" s="26">
        <f t="shared" si="20"/>
        <v>0</v>
      </c>
      <c r="J541" s="3">
        <v>0</v>
      </c>
      <c r="K541" s="26">
        <f t="shared" si="19"/>
        <v>0</v>
      </c>
      <c r="L541" s="4">
        <v>43500</v>
      </c>
      <c r="M541">
        <v>7</v>
      </c>
      <c r="N541">
        <v>7</v>
      </c>
      <c r="O541">
        <v>0</v>
      </c>
      <c r="P541">
        <v>0</v>
      </c>
      <c r="Q541">
        <v>0</v>
      </c>
      <c r="R541">
        <v>0</v>
      </c>
      <c r="S541" t="s">
        <v>32</v>
      </c>
      <c r="T541">
        <v>15355</v>
      </c>
      <c r="U541">
        <v>601</v>
      </c>
      <c r="V541" t="s">
        <v>1740</v>
      </c>
      <c r="W541">
        <v>0</v>
      </c>
      <c r="X541">
        <v>0</v>
      </c>
      <c r="Y541" t="s">
        <v>34</v>
      </c>
      <c r="Z541">
        <v>9</v>
      </c>
      <c r="AA541" t="s">
        <v>34</v>
      </c>
      <c r="AB541" t="s">
        <v>33</v>
      </c>
      <c r="AC541" t="s">
        <v>34</v>
      </c>
      <c r="AD541">
        <v>0</v>
      </c>
      <c r="AE541" t="s">
        <v>33</v>
      </c>
      <c r="AF541" t="s">
        <v>35</v>
      </c>
      <c r="AI541" s="14" t="s">
        <v>1756</v>
      </c>
    </row>
    <row r="542" spans="1:35" x14ac:dyDescent="0.6">
      <c r="A542">
        <v>66695159606</v>
      </c>
      <c r="B542" t="s">
        <v>497</v>
      </c>
      <c r="C542">
        <v>57136707595</v>
      </c>
      <c r="D542" t="s">
        <v>499</v>
      </c>
      <c r="E542" s="2">
        <v>149672</v>
      </c>
      <c r="F542">
        <v>9</v>
      </c>
      <c r="G542" s="3">
        <v>186031</v>
      </c>
      <c r="H542" s="3">
        <v>183655.5</v>
      </c>
      <c r="I542" s="26">
        <f t="shared" si="20"/>
        <v>0</v>
      </c>
      <c r="J542" s="3">
        <v>0</v>
      </c>
      <c r="K542" s="26">
        <f t="shared" si="19"/>
        <v>0</v>
      </c>
      <c r="L542" s="4">
        <v>43541</v>
      </c>
      <c r="M542">
        <v>27</v>
      </c>
      <c r="N542">
        <v>27</v>
      </c>
      <c r="O542">
        <v>0</v>
      </c>
      <c r="P542">
        <v>0</v>
      </c>
      <c r="Q542">
        <v>0</v>
      </c>
      <c r="R542">
        <v>0</v>
      </c>
      <c r="S542" t="s">
        <v>32</v>
      </c>
      <c r="T542">
        <v>15355</v>
      </c>
      <c r="U542" s="2">
        <v>1279</v>
      </c>
      <c r="V542" t="s">
        <v>1740</v>
      </c>
      <c r="W542">
        <v>0</v>
      </c>
      <c r="X542">
        <v>0</v>
      </c>
      <c r="Y542" t="s">
        <v>34</v>
      </c>
      <c r="Z542">
        <v>9</v>
      </c>
      <c r="AA542" t="s">
        <v>34</v>
      </c>
      <c r="AB542" t="s">
        <v>33</v>
      </c>
      <c r="AC542" t="s">
        <v>34</v>
      </c>
      <c r="AD542">
        <v>0</v>
      </c>
      <c r="AE542" t="s">
        <v>33</v>
      </c>
      <c r="AF542" t="s">
        <v>35</v>
      </c>
      <c r="AI542" s="14" t="s">
        <v>1756</v>
      </c>
    </row>
    <row r="543" spans="1:35" x14ac:dyDescent="0.6">
      <c r="A543">
        <v>61611601901</v>
      </c>
      <c r="B543" t="s">
        <v>497</v>
      </c>
      <c r="C543">
        <v>57675057556</v>
      </c>
      <c r="D543" t="s">
        <v>500</v>
      </c>
      <c r="E543" s="2">
        <v>134000</v>
      </c>
      <c r="F543">
        <v>8.5</v>
      </c>
      <c r="G543" s="3">
        <v>149785</v>
      </c>
      <c r="H543" s="3">
        <v>102322.76</v>
      </c>
      <c r="I543" s="26">
        <f t="shared" si="20"/>
        <v>0</v>
      </c>
      <c r="J543" s="3">
        <v>0</v>
      </c>
      <c r="K543" s="26">
        <f t="shared" si="19"/>
        <v>0</v>
      </c>
      <c r="L543" s="4">
        <v>43819</v>
      </c>
      <c r="M543">
        <v>15</v>
      </c>
      <c r="N543">
        <v>15</v>
      </c>
      <c r="O543">
        <v>0</v>
      </c>
      <c r="P543">
        <v>0</v>
      </c>
      <c r="Q543">
        <v>0</v>
      </c>
      <c r="R543">
        <v>0</v>
      </c>
      <c r="S543" t="s">
        <v>32</v>
      </c>
      <c r="T543">
        <v>15355</v>
      </c>
      <c r="U543" s="2">
        <v>1663</v>
      </c>
      <c r="V543" t="s">
        <v>1740</v>
      </c>
      <c r="W543">
        <v>0</v>
      </c>
      <c r="X543">
        <v>0</v>
      </c>
      <c r="Y543" t="s">
        <v>34</v>
      </c>
      <c r="Z543">
        <v>9</v>
      </c>
      <c r="AA543" t="s">
        <v>34</v>
      </c>
      <c r="AB543" t="s">
        <v>33</v>
      </c>
      <c r="AC543" t="s">
        <v>34</v>
      </c>
      <c r="AD543">
        <v>0</v>
      </c>
      <c r="AE543" t="s">
        <v>33</v>
      </c>
      <c r="AF543" t="s">
        <v>35</v>
      </c>
      <c r="AI543" s="14" t="s">
        <v>1756</v>
      </c>
    </row>
    <row r="544" spans="1:35" x14ac:dyDescent="0.6">
      <c r="A544">
        <v>61651015060</v>
      </c>
      <c r="B544" t="s">
        <v>497</v>
      </c>
      <c r="C544">
        <v>90011973910</v>
      </c>
      <c r="D544" t="s">
        <v>501</v>
      </c>
      <c r="E544" s="2">
        <v>223000</v>
      </c>
      <c r="F544">
        <v>9</v>
      </c>
      <c r="G544" s="3">
        <v>241304</v>
      </c>
      <c r="H544" s="3">
        <v>228301.92</v>
      </c>
      <c r="I544" s="26">
        <f t="shared" si="20"/>
        <v>0</v>
      </c>
      <c r="J544" s="3">
        <v>0</v>
      </c>
      <c r="K544" s="26">
        <f t="shared" si="19"/>
        <v>0</v>
      </c>
      <c r="L544" s="4">
        <v>43832</v>
      </c>
      <c r="M544">
        <v>19</v>
      </c>
      <c r="N544">
        <v>19</v>
      </c>
      <c r="O544">
        <v>0</v>
      </c>
      <c r="P544">
        <v>0</v>
      </c>
      <c r="Q544">
        <v>0</v>
      </c>
      <c r="R544">
        <v>0</v>
      </c>
      <c r="S544" t="s">
        <v>32</v>
      </c>
      <c r="T544">
        <v>61132</v>
      </c>
      <c r="U544" s="2">
        <v>2697</v>
      </c>
      <c r="V544" t="s">
        <v>1740</v>
      </c>
      <c r="W544">
        <v>0</v>
      </c>
      <c r="X544">
        <v>0</v>
      </c>
      <c r="Y544" t="s">
        <v>34</v>
      </c>
      <c r="Z544">
        <v>9</v>
      </c>
      <c r="AA544" t="s">
        <v>34</v>
      </c>
      <c r="AB544" t="s">
        <v>33</v>
      </c>
      <c r="AC544" t="s">
        <v>34</v>
      </c>
      <c r="AD544">
        <v>0</v>
      </c>
      <c r="AE544" t="s">
        <v>33</v>
      </c>
      <c r="AF544" t="s">
        <v>35</v>
      </c>
      <c r="AI544" s="14" t="s">
        <v>1756</v>
      </c>
    </row>
    <row r="545" spans="1:35" x14ac:dyDescent="0.6">
      <c r="A545">
        <v>69196166616</v>
      </c>
      <c r="B545" t="s">
        <v>497</v>
      </c>
      <c r="C545">
        <v>59050355765</v>
      </c>
      <c r="D545" t="s">
        <v>502</v>
      </c>
      <c r="E545" s="2">
        <v>216000</v>
      </c>
      <c r="F545">
        <v>9</v>
      </c>
      <c r="G545" s="3">
        <v>253063</v>
      </c>
      <c r="H545" s="3">
        <v>233450</v>
      </c>
      <c r="I545" s="26">
        <f t="shared" si="20"/>
        <v>0</v>
      </c>
      <c r="J545" s="3">
        <v>0</v>
      </c>
      <c r="K545" s="26">
        <f t="shared" si="19"/>
        <v>0</v>
      </c>
      <c r="L545" s="4">
        <v>44207</v>
      </c>
      <c r="M545">
        <v>1</v>
      </c>
      <c r="N545">
        <v>1</v>
      </c>
      <c r="O545">
        <v>0</v>
      </c>
      <c r="P545">
        <v>0</v>
      </c>
      <c r="Q545">
        <v>0</v>
      </c>
      <c r="R545">
        <v>0</v>
      </c>
      <c r="S545" t="s">
        <v>32</v>
      </c>
      <c r="T545">
        <v>15355</v>
      </c>
      <c r="U545" s="2">
        <v>5210</v>
      </c>
      <c r="V545" t="s">
        <v>1740</v>
      </c>
      <c r="W545">
        <v>0</v>
      </c>
      <c r="X545">
        <v>0</v>
      </c>
      <c r="Y545" t="s">
        <v>34</v>
      </c>
      <c r="Z545">
        <v>9</v>
      </c>
      <c r="AA545" t="s">
        <v>34</v>
      </c>
      <c r="AB545" t="s">
        <v>33</v>
      </c>
      <c r="AC545" t="s">
        <v>34</v>
      </c>
      <c r="AD545">
        <v>0</v>
      </c>
      <c r="AE545" t="s">
        <v>33</v>
      </c>
      <c r="AF545" t="s">
        <v>35</v>
      </c>
      <c r="AI545" s="14" t="s">
        <v>1756</v>
      </c>
    </row>
    <row r="546" spans="1:35" x14ac:dyDescent="0.6">
      <c r="A546">
        <v>69696656110</v>
      </c>
      <c r="B546" t="s">
        <v>497</v>
      </c>
      <c r="C546">
        <v>57507057957</v>
      </c>
      <c r="D546" t="s">
        <v>503</v>
      </c>
      <c r="E546" s="2">
        <v>151200</v>
      </c>
      <c r="F546">
        <v>9</v>
      </c>
      <c r="G546" s="3">
        <v>140100</v>
      </c>
      <c r="H546" s="3">
        <v>132532</v>
      </c>
      <c r="I546" s="26">
        <f t="shared" si="20"/>
        <v>0</v>
      </c>
      <c r="J546" s="3">
        <v>0</v>
      </c>
      <c r="K546" s="26">
        <f t="shared" si="19"/>
        <v>0</v>
      </c>
      <c r="L546" s="4">
        <v>44421</v>
      </c>
      <c r="M546">
        <v>14</v>
      </c>
      <c r="N546">
        <v>14</v>
      </c>
      <c r="O546">
        <v>0</v>
      </c>
      <c r="P546">
        <v>0</v>
      </c>
      <c r="Q546">
        <v>0</v>
      </c>
      <c r="R546">
        <v>0</v>
      </c>
      <c r="S546" t="s">
        <v>32</v>
      </c>
      <c r="T546">
        <v>61132</v>
      </c>
      <c r="U546" s="2">
        <v>2888</v>
      </c>
      <c r="V546" t="s">
        <v>1740</v>
      </c>
      <c r="W546">
        <v>0</v>
      </c>
      <c r="X546">
        <v>0</v>
      </c>
      <c r="Y546" t="s">
        <v>34</v>
      </c>
      <c r="Z546">
        <v>9</v>
      </c>
      <c r="AA546" t="s">
        <v>34</v>
      </c>
      <c r="AB546" t="s">
        <v>33</v>
      </c>
      <c r="AC546" t="s">
        <v>34</v>
      </c>
      <c r="AD546">
        <v>0</v>
      </c>
      <c r="AE546" t="s">
        <v>33</v>
      </c>
      <c r="AF546" t="s">
        <v>35</v>
      </c>
      <c r="AI546" s="14" t="s">
        <v>1756</v>
      </c>
    </row>
    <row r="547" spans="1:35" x14ac:dyDescent="0.6">
      <c r="A547">
        <v>61000506606</v>
      </c>
      <c r="B547" t="s">
        <v>504</v>
      </c>
      <c r="C547">
        <v>59559190593</v>
      </c>
      <c r="D547" t="s">
        <v>505</v>
      </c>
      <c r="E547" s="2">
        <v>750000</v>
      </c>
      <c r="F547">
        <v>9</v>
      </c>
      <c r="G547" s="3">
        <v>966140</v>
      </c>
      <c r="H547" s="3">
        <v>754020.21</v>
      </c>
      <c r="I547" s="26">
        <f t="shared" si="20"/>
        <v>0</v>
      </c>
      <c r="J547" s="3">
        <v>0</v>
      </c>
      <c r="K547" s="26">
        <f t="shared" si="19"/>
        <v>0</v>
      </c>
      <c r="L547" s="4">
        <v>43658</v>
      </c>
      <c r="M547">
        <v>1</v>
      </c>
      <c r="N547">
        <v>1</v>
      </c>
      <c r="O547">
        <v>0</v>
      </c>
      <c r="P547">
        <v>0</v>
      </c>
      <c r="Q547">
        <v>0</v>
      </c>
      <c r="R547">
        <v>0</v>
      </c>
      <c r="S547" t="s">
        <v>32</v>
      </c>
      <c r="T547">
        <v>15355</v>
      </c>
      <c r="U547" s="2">
        <v>3964</v>
      </c>
      <c r="V547" t="s">
        <v>1740</v>
      </c>
      <c r="W547">
        <v>0</v>
      </c>
      <c r="X547">
        <v>0</v>
      </c>
      <c r="Y547" t="s">
        <v>34</v>
      </c>
      <c r="Z547">
        <v>9</v>
      </c>
      <c r="AA547" t="s">
        <v>34</v>
      </c>
      <c r="AB547" t="s">
        <v>33</v>
      </c>
      <c r="AC547" t="s">
        <v>34</v>
      </c>
      <c r="AD547">
        <v>0</v>
      </c>
      <c r="AE547" t="s">
        <v>33</v>
      </c>
      <c r="AF547" t="s">
        <v>35</v>
      </c>
      <c r="AI547" s="14" t="s">
        <v>1756</v>
      </c>
    </row>
    <row r="548" spans="1:35" x14ac:dyDescent="0.6">
      <c r="A548">
        <v>60661615665</v>
      </c>
      <c r="B548" t="s">
        <v>506</v>
      </c>
      <c r="C548">
        <v>55990966796</v>
      </c>
      <c r="D548" t="s">
        <v>507</v>
      </c>
      <c r="E548" s="2">
        <v>700000</v>
      </c>
      <c r="F548">
        <v>7.65</v>
      </c>
      <c r="G548" s="3">
        <v>174803</v>
      </c>
      <c r="H548" s="3">
        <v>95597.63</v>
      </c>
      <c r="I548" s="26">
        <f t="shared" si="20"/>
        <v>0</v>
      </c>
      <c r="J548" s="3">
        <v>0</v>
      </c>
      <c r="K548" s="26">
        <f t="shared" si="19"/>
        <v>0</v>
      </c>
      <c r="L548" s="4">
        <v>40578</v>
      </c>
      <c r="M548">
        <v>19</v>
      </c>
      <c r="N548">
        <v>19</v>
      </c>
      <c r="O548">
        <v>0</v>
      </c>
      <c r="P548">
        <v>0</v>
      </c>
      <c r="Q548">
        <v>0</v>
      </c>
      <c r="R548">
        <v>0</v>
      </c>
      <c r="S548" t="s">
        <v>32</v>
      </c>
      <c r="T548">
        <v>15355</v>
      </c>
      <c r="U548" s="2">
        <v>6682</v>
      </c>
      <c r="V548" t="s">
        <v>1740</v>
      </c>
      <c r="W548">
        <v>0</v>
      </c>
      <c r="X548">
        <v>0</v>
      </c>
      <c r="Y548" t="s">
        <v>34</v>
      </c>
      <c r="Z548">
        <v>9</v>
      </c>
      <c r="AA548" t="s">
        <v>34</v>
      </c>
      <c r="AB548" t="s">
        <v>33</v>
      </c>
      <c r="AC548" t="s">
        <v>34</v>
      </c>
      <c r="AD548">
        <v>0</v>
      </c>
      <c r="AE548" t="s">
        <v>33</v>
      </c>
      <c r="AF548" t="s">
        <v>35</v>
      </c>
      <c r="AI548" s="14" t="s">
        <v>1756</v>
      </c>
    </row>
    <row r="549" spans="1:35" x14ac:dyDescent="0.6">
      <c r="A549">
        <v>66566959969</v>
      </c>
      <c r="B549" t="s">
        <v>506</v>
      </c>
      <c r="C549">
        <v>76005919539</v>
      </c>
      <c r="D549" t="s">
        <v>488</v>
      </c>
      <c r="E549" s="2">
        <v>2500000</v>
      </c>
      <c r="F549">
        <v>7.65</v>
      </c>
      <c r="G549" s="3">
        <v>2347220</v>
      </c>
      <c r="H549" s="3">
        <v>1938289.5</v>
      </c>
      <c r="I549" s="26">
        <f t="shared" si="20"/>
        <v>0</v>
      </c>
      <c r="J549" s="3">
        <v>0</v>
      </c>
      <c r="K549" s="26">
        <f t="shared" si="19"/>
        <v>0</v>
      </c>
      <c r="L549" s="4">
        <v>43518</v>
      </c>
      <c r="M549">
        <v>19</v>
      </c>
      <c r="N549">
        <v>19</v>
      </c>
      <c r="O549">
        <v>0</v>
      </c>
      <c r="P549">
        <v>0</v>
      </c>
      <c r="Q549">
        <v>0</v>
      </c>
      <c r="R549">
        <v>0</v>
      </c>
      <c r="S549" t="s">
        <v>32</v>
      </c>
      <c r="T549">
        <v>61132</v>
      </c>
      <c r="U549" s="2">
        <v>20385</v>
      </c>
      <c r="V549" t="s">
        <v>1740</v>
      </c>
      <c r="W549">
        <v>0</v>
      </c>
      <c r="X549">
        <v>0</v>
      </c>
      <c r="Y549" t="s">
        <v>34</v>
      </c>
      <c r="Z549">
        <v>9</v>
      </c>
      <c r="AA549" t="s">
        <v>34</v>
      </c>
      <c r="AB549" t="s">
        <v>33</v>
      </c>
      <c r="AC549" t="s">
        <v>34</v>
      </c>
      <c r="AD549">
        <v>0</v>
      </c>
      <c r="AE549" t="s">
        <v>33</v>
      </c>
      <c r="AF549" t="s">
        <v>35</v>
      </c>
      <c r="AG549" s="4">
        <v>44925</v>
      </c>
      <c r="AH549">
        <v>0</v>
      </c>
      <c r="AI549" s="14" t="s">
        <v>1756</v>
      </c>
    </row>
    <row r="550" spans="1:35" x14ac:dyDescent="0.6">
      <c r="A550">
        <v>61165969061</v>
      </c>
      <c r="B550" t="s">
        <v>508</v>
      </c>
      <c r="C550">
        <v>55705957511</v>
      </c>
      <c r="D550" t="s">
        <v>509</v>
      </c>
      <c r="E550" s="2">
        <v>1584000</v>
      </c>
      <c r="F550">
        <v>8.15</v>
      </c>
      <c r="G550" s="3">
        <v>1089596.27</v>
      </c>
      <c r="H550" s="3">
        <v>1089596.27</v>
      </c>
      <c r="I550" s="26">
        <f t="shared" si="20"/>
        <v>0</v>
      </c>
      <c r="J550" s="3">
        <v>0</v>
      </c>
      <c r="K550" s="26">
        <f t="shared" si="19"/>
        <v>0</v>
      </c>
      <c r="L550" s="4">
        <v>41016</v>
      </c>
      <c r="M550">
        <v>1</v>
      </c>
      <c r="N550">
        <v>1</v>
      </c>
      <c r="O550">
        <v>0</v>
      </c>
      <c r="P550">
        <v>0</v>
      </c>
      <c r="Q550">
        <v>0</v>
      </c>
      <c r="R550">
        <v>0</v>
      </c>
      <c r="S550" t="s">
        <v>32</v>
      </c>
      <c r="T550">
        <v>15355</v>
      </c>
      <c r="U550" s="2">
        <v>13953</v>
      </c>
      <c r="V550" t="s">
        <v>1740</v>
      </c>
      <c r="W550">
        <v>0</v>
      </c>
      <c r="X550">
        <v>0</v>
      </c>
      <c r="Y550" t="s">
        <v>34</v>
      </c>
      <c r="Z550">
        <v>9</v>
      </c>
      <c r="AA550" t="s">
        <v>34</v>
      </c>
      <c r="AB550" t="s">
        <v>33</v>
      </c>
      <c r="AC550" t="s">
        <v>34</v>
      </c>
      <c r="AD550">
        <v>0</v>
      </c>
      <c r="AE550" t="s">
        <v>33</v>
      </c>
      <c r="AF550" t="s">
        <v>35</v>
      </c>
      <c r="AI550" s="14" t="s">
        <v>1756</v>
      </c>
    </row>
    <row r="551" spans="1:35" x14ac:dyDescent="0.6">
      <c r="A551">
        <v>65666599199</v>
      </c>
      <c r="B551" t="s">
        <v>508</v>
      </c>
      <c r="C551">
        <v>55573053199</v>
      </c>
      <c r="D551" t="s">
        <v>510</v>
      </c>
      <c r="E551" s="2">
        <v>1500000</v>
      </c>
      <c r="F551">
        <v>7.6</v>
      </c>
      <c r="G551" s="3">
        <v>951025</v>
      </c>
      <c r="H551" s="3">
        <v>363049.03</v>
      </c>
      <c r="I551" s="26">
        <f t="shared" si="20"/>
        <v>0</v>
      </c>
      <c r="J551" s="3">
        <v>0</v>
      </c>
      <c r="K551" s="26">
        <f t="shared" si="19"/>
        <v>0</v>
      </c>
      <c r="L551" s="4">
        <v>43048</v>
      </c>
      <c r="M551">
        <v>19</v>
      </c>
      <c r="N551">
        <v>19</v>
      </c>
      <c r="O551">
        <v>0</v>
      </c>
      <c r="P551">
        <v>0</v>
      </c>
      <c r="Q551">
        <v>0</v>
      </c>
      <c r="R551">
        <v>0</v>
      </c>
      <c r="S551" t="s">
        <v>32</v>
      </c>
      <c r="T551">
        <v>61132</v>
      </c>
      <c r="U551" s="2">
        <v>14295</v>
      </c>
      <c r="V551" t="s">
        <v>1740</v>
      </c>
      <c r="W551">
        <v>0</v>
      </c>
      <c r="X551">
        <v>0</v>
      </c>
      <c r="Y551" t="s">
        <v>34</v>
      </c>
      <c r="Z551">
        <v>9</v>
      </c>
      <c r="AA551" t="s">
        <v>34</v>
      </c>
      <c r="AB551" t="s">
        <v>33</v>
      </c>
      <c r="AC551" t="s">
        <v>34</v>
      </c>
      <c r="AD551">
        <v>0</v>
      </c>
      <c r="AE551" t="s">
        <v>33</v>
      </c>
      <c r="AF551" t="s">
        <v>35</v>
      </c>
      <c r="AI551" s="14" t="s">
        <v>1756</v>
      </c>
    </row>
    <row r="552" spans="1:35" x14ac:dyDescent="0.6">
      <c r="A552">
        <v>66110069696</v>
      </c>
      <c r="B552" t="s">
        <v>508</v>
      </c>
      <c r="C552">
        <v>55730730535</v>
      </c>
      <c r="D552" t="s">
        <v>486</v>
      </c>
      <c r="E552" s="2">
        <v>2700000</v>
      </c>
      <c r="F552">
        <v>7.6</v>
      </c>
      <c r="G552" s="3">
        <v>2749394.5</v>
      </c>
      <c r="H552" s="3">
        <v>2749394.5</v>
      </c>
      <c r="I552" s="26">
        <f t="shared" si="20"/>
        <v>0</v>
      </c>
      <c r="J552" s="3">
        <v>0</v>
      </c>
      <c r="K552" s="26">
        <f t="shared" si="19"/>
        <v>0</v>
      </c>
      <c r="L552" s="4">
        <v>43547</v>
      </c>
      <c r="M552">
        <v>1</v>
      </c>
      <c r="N552">
        <v>1</v>
      </c>
      <c r="O552">
        <v>0</v>
      </c>
      <c r="P552">
        <v>0</v>
      </c>
      <c r="Q552">
        <v>0</v>
      </c>
      <c r="R552">
        <v>0</v>
      </c>
      <c r="S552" t="s">
        <v>32</v>
      </c>
      <c r="T552">
        <v>15355</v>
      </c>
      <c r="U552" s="2">
        <v>24885</v>
      </c>
      <c r="V552" t="s">
        <v>1740</v>
      </c>
      <c r="W552">
        <v>0</v>
      </c>
      <c r="X552">
        <v>0</v>
      </c>
      <c r="Y552" t="s">
        <v>34</v>
      </c>
      <c r="Z552">
        <v>9</v>
      </c>
      <c r="AA552" t="s">
        <v>34</v>
      </c>
      <c r="AB552" t="s">
        <v>33</v>
      </c>
      <c r="AC552" t="s">
        <v>34</v>
      </c>
      <c r="AD552">
        <v>0</v>
      </c>
      <c r="AE552" t="s">
        <v>33</v>
      </c>
      <c r="AF552" t="s">
        <v>35</v>
      </c>
      <c r="AG552" s="4">
        <v>45185</v>
      </c>
      <c r="AH552">
        <v>0</v>
      </c>
      <c r="AI552" s="14" t="s">
        <v>1756</v>
      </c>
    </row>
    <row r="553" spans="1:35" x14ac:dyDescent="0.6">
      <c r="A553">
        <v>66516096561</v>
      </c>
      <c r="B553" t="s">
        <v>511</v>
      </c>
      <c r="C553">
        <v>50756351905</v>
      </c>
      <c r="D553" t="s">
        <v>512</v>
      </c>
      <c r="E553" s="2">
        <v>3000000</v>
      </c>
      <c r="F553">
        <v>7.6</v>
      </c>
      <c r="G553" s="3">
        <v>1107755</v>
      </c>
      <c r="H553" s="3">
        <v>1077718.03</v>
      </c>
      <c r="I553" s="26">
        <f t="shared" si="20"/>
        <v>0</v>
      </c>
      <c r="J553" s="3">
        <v>0</v>
      </c>
      <c r="K553" s="26">
        <f t="shared" si="19"/>
        <v>0</v>
      </c>
      <c r="L553" s="4">
        <v>43502</v>
      </c>
      <c r="M553">
        <v>19</v>
      </c>
      <c r="N553">
        <v>19</v>
      </c>
      <c r="O553">
        <v>0</v>
      </c>
      <c r="P553">
        <v>0</v>
      </c>
      <c r="Q553">
        <v>0</v>
      </c>
      <c r="R553">
        <v>0</v>
      </c>
      <c r="S553" t="s">
        <v>32</v>
      </c>
      <c r="T553">
        <v>15355</v>
      </c>
      <c r="U553" s="2">
        <v>11243</v>
      </c>
      <c r="V553" t="s">
        <v>1740</v>
      </c>
      <c r="W553">
        <v>0</v>
      </c>
      <c r="X553">
        <v>0</v>
      </c>
      <c r="Y553" t="s">
        <v>34</v>
      </c>
      <c r="Z553">
        <v>9</v>
      </c>
      <c r="AA553" t="s">
        <v>34</v>
      </c>
      <c r="AB553" t="s">
        <v>33</v>
      </c>
      <c r="AC553" t="s">
        <v>34</v>
      </c>
      <c r="AD553">
        <v>0</v>
      </c>
      <c r="AE553" t="s">
        <v>33</v>
      </c>
      <c r="AF553" t="s">
        <v>35</v>
      </c>
      <c r="AI553" s="14" t="s">
        <v>1756</v>
      </c>
    </row>
    <row r="554" spans="1:35" x14ac:dyDescent="0.6">
      <c r="A554">
        <v>61906010061</v>
      </c>
      <c r="B554" t="s">
        <v>513</v>
      </c>
      <c r="C554">
        <v>50505550593</v>
      </c>
      <c r="D554" t="s">
        <v>514</v>
      </c>
      <c r="E554" s="2">
        <v>1150000</v>
      </c>
      <c r="F554">
        <v>12.75</v>
      </c>
      <c r="G554" s="3">
        <v>726866.88</v>
      </c>
      <c r="H554" s="3">
        <v>595160.34</v>
      </c>
      <c r="I554" s="26">
        <f t="shared" si="20"/>
        <v>0</v>
      </c>
      <c r="J554" s="3">
        <v>0</v>
      </c>
      <c r="K554" s="26">
        <f t="shared" si="19"/>
        <v>0</v>
      </c>
      <c r="L554" s="4">
        <v>44074</v>
      </c>
      <c r="M554">
        <v>19</v>
      </c>
      <c r="N554">
        <v>19</v>
      </c>
      <c r="O554">
        <v>0</v>
      </c>
      <c r="P554">
        <v>0</v>
      </c>
      <c r="Q554">
        <v>0</v>
      </c>
      <c r="R554">
        <v>0</v>
      </c>
      <c r="S554" t="s">
        <v>32</v>
      </c>
      <c r="T554">
        <v>0</v>
      </c>
      <c r="U554" s="2">
        <v>23179</v>
      </c>
      <c r="V554" t="s">
        <v>1740</v>
      </c>
      <c r="W554">
        <v>0</v>
      </c>
      <c r="X554">
        <v>0</v>
      </c>
      <c r="Y554" t="s">
        <v>34</v>
      </c>
      <c r="Z554">
        <v>9</v>
      </c>
      <c r="AA554" t="s">
        <v>34</v>
      </c>
      <c r="AB554" t="s">
        <v>33</v>
      </c>
      <c r="AC554" t="s">
        <v>34</v>
      </c>
      <c r="AD554">
        <v>0</v>
      </c>
      <c r="AE554" t="s">
        <v>33</v>
      </c>
      <c r="AF554" t="s">
        <v>35</v>
      </c>
      <c r="AG554" s="4">
        <v>44680</v>
      </c>
      <c r="AH554">
        <v>999</v>
      </c>
      <c r="AI554" s="14" t="s">
        <v>1756</v>
      </c>
    </row>
    <row r="555" spans="1:35" x14ac:dyDescent="0.6">
      <c r="A555">
        <v>61965969955</v>
      </c>
      <c r="B555" t="s">
        <v>513</v>
      </c>
      <c r="C555">
        <v>55611955591</v>
      </c>
      <c r="D555" t="s">
        <v>515</v>
      </c>
      <c r="E555" s="2">
        <v>840000</v>
      </c>
      <c r="F555">
        <v>12.45</v>
      </c>
      <c r="G555" s="3">
        <v>529568</v>
      </c>
      <c r="H555" s="3">
        <v>427097.56</v>
      </c>
      <c r="I555" s="26">
        <f t="shared" si="20"/>
        <v>0</v>
      </c>
      <c r="J555" s="3">
        <v>0</v>
      </c>
      <c r="K555" s="26">
        <f t="shared" si="19"/>
        <v>0</v>
      </c>
      <c r="L555" s="4">
        <v>44085</v>
      </c>
      <c r="M555">
        <v>19</v>
      </c>
      <c r="N555">
        <v>19</v>
      </c>
      <c r="O555">
        <v>0</v>
      </c>
      <c r="P555">
        <v>0</v>
      </c>
      <c r="Q555">
        <v>0</v>
      </c>
      <c r="R555">
        <v>0</v>
      </c>
      <c r="S555" t="s">
        <v>32</v>
      </c>
      <c r="T555">
        <v>0</v>
      </c>
      <c r="U555" s="2">
        <v>16559</v>
      </c>
      <c r="V555" t="s">
        <v>1740</v>
      </c>
      <c r="W555">
        <v>0</v>
      </c>
      <c r="X555">
        <v>0</v>
      </c>
      <c r="Y555" t="s">
        <v>34</v>
      </c>
      <c r="Z555">
        <v>9</v>
      </c>
      <c r="AA555" t="s">
        <v>34</v>
      </c>
      <c r="AB555" t="s">
        <v>33</v>
      </c>
      <c r="AC555" t="s">
        <v>34</v>
      </c>
      <c r="AD555">
        <v>0</v>
      </c>
      <c r="AE555" t="s">
        <v>33</v>
      </c>
      <c r="AF555" t="s">
        <v>35</v>
      </c>
      <c r="AG555" s="4">
        <v>44925</v>
      </c>
      <c r="AH555">
        <v>0</v>
      </c>
      <c r="AI555" s="14" t="s">
        <v>1756</v>
      </c>
    </row>
    <row r="556" spans="1:35" x14ac:dyDescent="0.6">
      <c r="A556">
        <v>61951119995</v>
      </c>
      <c r="B556" t="s">
        <v>513</v>
      </c>
      <c r="C556">
        <v>56013139503</v>
      </c>
      <c r="D556" t="s">
        <v>516</v>
      </c>
      <c r="E556" s="2">
        <v>250000</v>
      </c>
      <c r="F556">
        <v>12.45</v>
      </c>
      <c r="G556" s="3">
        <v>111671</v>
      </c>
      <c r="H556" s="3">
        <v>85826.22</v>
      </c>
      <c r="I556" s="26">
        <f t="shared" si="20"/>
        <v>0</v>
      </c>
      <c r="J556" s="3">
        <v>0</v>
      </c>
      <c r="K556" s="26">
        <f t="shared" si="19"/>
        <v>0</v>
      </c>
      <c r="L556" s="4">
        <v>44100</v>
      </c>
      <c r="M556">
        <v>19</v>
      </c>
      <c r="N556">
        <v>19</v>
      </c>
      <c r="O556">
        <v>0</v>
      </c>
      <c r="P556">
        <v>0</v>
      </c>
      <c r="Q556">
        <v>0</v>
      </c>
      <c r="R556">
        <v>0</v>
      </c>
      <c r="S556" t="s">
        <v>32</v>
      </c>
      <c r="T556">
        <v>0</v>
      </c>
      <c r="U556" s="2">
        <v>5941</v>
      </c>
      <c r="V556" t="s">
        <v>1740</v>
      </c>
      <c r="W556">
        <v>0</v>
      </c>
      <c r="X556">
        <v>0</v>
      </c>
      <c r="Y556" t="s">
        <v>34</v>
      </c>
      <c r="Z556">
        <v>9</v>
      </c>
      <c r="AA556" t="s">
        <v>34</v>
      </c>
      <c r="AB556" t="s">
        <v>33</v>
      </c>
      <c r="AC556" t="s">
        <v>34</v>
      </c>
      <c r="AD556">
        <v>0</v>
      </c>
      <c r="AE556" t="s">
        <v>33</v>
      </c>
      <c r="AF556" t="s">
        <v>35</v>
      </c>
      <c r="AG556" s="4">
        <v>44925</v>
      </c>
      <c r="AH556">
        <v>0</v>
      </c>
      <c r="AI556" s="14" t="s">
        <v>1756</v>
      </c>
    </row>
    <row r="557" spans="1:35" x14ac:dyDescent="0.6">
      <c r="A557">
        <v>69060619996</v>
      </c>
      <c r="B557" t="s">
        <v>513</v>
      </c>
      <c r="C557">
        <v>55059353765</v>
      </c>
      <c r="D557" t="s">
        <v>517</v>
      </c>
      <c r="E557" s="2">
        <v>200000</v>
      </c>
      <c r="F557">
        <v>14.5</v>
      </c>
      <c r="G557" s="3">
        <v>103258</v>
      </c>
      <c r="H557" s="3">
        <v>74678.929999999993</v>
      </c>
      <c r="I557" s="26">
        <f t="shared" si="20"/>
        <v>0</v>
      </c>
      <c r="J557" s="3">
        <v>0</v>
      </c>
      <c r="K557" s="26">
        <f t="shared" si="19"/>
        <v>0</v>
      </c>
      <c r="L557" s="4">
        <v>44135</v>
      </c>
      <c r="M557">
        <v>19</v>
      </c>
      <c r="N557">
        <v>19</v>
      </c>
      <c r="O557">
        <v>0</v>
      </c>
      <c r="P557">
        <v>0</v>
      </c>
      <c r="Q557">
        <v>0</v>
      </c>
      <c r="R557">
        <v>0</v>
      </c>
      <c r="S557" t="s">
        <v>32</v>
      </c>
      <c r="T557">
        <v>0</v>
      </c>
      <c r="U557" s="2">
        <v>4758</v>
      </c>
      <c r="V557" t="s">
        <v>1740</v>
      </c>
      <c r="W557">
        <v>0</v>
      </c>
      <c r="X557">
        <v>0</v>
      </c>
      <c r="Y557" t="s">
        <v>34</v>
      </c>
      <c r="Z557">
        <v>9</v>
      </c>
      <c r="AA557" t="s">
        <v>34</v>
      </c>
      <c r="AB557" t="s">
        <v>33</v>
      </c>
      <c r="AC557" t="s">
        <v>34</v>
      </c>
      <c r="AD557">
        <v>0</v>
      </c>
      <c r="AE557" t="s">
        <v>33</v>
      </c>
      <c r="AF557" t="s">
        <v>35</v>
      </c>
      <c r="AG557" s="4">
        <v>44661</v>
      </c>
      <c r="AH557">
        <v>999</v>
      </c>
      <c r="AI557" s="14" t="s">
        <v>1756</v>
      </c>
    </row>
    <row r="558" spans="1:35" x14ac:dyDescent="0.6">
      <c r="A558">
        <v>69191651999</v>
      </c>
      <c r="B558" t="s">
        <v>513</v>
      </c>
      <c r="C558">
        <v>55116777701</v>
      </c>
      <c r="D558" t="s">
        <v>518</v>
      </c>
      <c r="E558" s="2">
        <v>500000</v>
      </c>
      <c r="F558">
        <v>13.55</v>
      </c>
      <c r="G558" s="3">
        <v>281245</v>
      </c>
      <c r="H558" s="3">
        <v>219725.81</v>
      </c>
      <c r="I558" s="26">
        <f t="shared" si="20"/>
        <v>0</v>
      </c>
      <c r="J558" s="3">
        <v>0</v>
      </c>
      <c r="K558" s="26">
        <f t="shared" si="19"/>
        <v>0</v>
      </c>
      <c r="L558" s="4">
        <v>44183</v>
      </c>
      <c r="M558">
        <v>19</v>
      </c>
      <c r="N558">
        <v>19</v>
      </c>
      <c r="O558">
        <v>0</v>
      </c>
      <c r="P558">
        <v>0</v>
      </c>
      <c r="Q558">
        <v>0</v>
      </c>
      <c r="R558">
        <v>0</v>
      </c>
      <c r="S558" t="s">
        <v>32</v>
      </c>
      <c r="T558">
        <v>0</v>
      </c>
      <c r="U558" s="2">
        <v>11518</v>
      </c>
      <c r="V558" t="s">
        <v>1740</v>
      </c>
      <c r="W558">
        <v>0</v>
      </c>
      <c r="X558">
        <v>0</v>
      </c>
      <c r="Y558" t="s">
        <v>34</v>
      </c>
      <c r="Z558">
        <v>9</v>
      </c>
      <c r="AA558" t="s">
        <v>34</v>
      </c>
      <c r="AB558" t="s">
        <v>33</v>
      </c>
      <c r="AC558" t="s">
        <v>34</v>
      </c>
      <c r="AD558">
        <v>0</v>
      </c>
      <c r="AE558" t="s">
        <v>33</v>
      </c>
      <c r="AF558" t="s">
        <v>35</v>
      </c>
      <c r="AI558" s="14" t="s">
        <v>1756</v>
      </c>
    </row>
    <row r="559" spans="1:35" x14ac:dyDescent="0.6">
      <c r="A559">
        <v>69191691616</v>
      </c>
      <c r="B559" t="s">
        <v>513</v>
      </c>
      <c r="C559">
        <v>50519957595</v>
      </c>
      <c r="D559" t="s">
        <v>519</v>
      </c>
      <c r="E559" s="2">
        <v>500000</v>
      </c>
      <c r="F559">
        <v>13.55</v>
      </c>
      <c r="G559" s="3">
        <v>285004</v>
      </c>
      <c r="H559" s="3">
        <v>223482.65</v>
      </c>
      <c r="I559" s="26">
        <f t="shared" si="20"/>
        <v>0</v>
      </c>
      <c r="J559" s="3">
        <v>0</v>
      </c>
      <c r="K559" s="26">
        <f t="shared" si="19"/>
        <v>0</v>
      </c>
      <c r="L559" s="4">
        <v>44180</v>
      </c>
      <c r="M559">
        <v>19</v>
      </c>
      <c r="N559">
        <v>19</v>
      </c>
      <c r="O559">
        <v>0</v>
      </c>
      <c r="P559">
        <v>0</v>
      </c>
      <c r="Q559">
        <v>0</v>
      </c>
      <c r="R559">
        <v>0</v>
      </c>
      <c r="S559" t="s">
        <v>32</v>
      </c>
      <c r="T559">
        <v>0</v>
      </c>
      <c r="U559" s="2">
        <v>11518</v>
      </c>
      <c r="V559" t="s">
        <v>1740</v>
      </c>
      <c r="W559">
        <v>0</v>
      </c>
      <c r="X559">
        <v>0</v>
      </c>
      <c r="Y559" t="s">
        <v>34</v>
      </c>
      <c r="Z559">
        <v>9</v>
      </c>
      <c r="AA559" t="s">
        <v>34</v>
      </c>
      <c r="AB559" t="s">
        <v>33</v>
      </c>
      <c r="AC559" t="s">
        <v>34</v>
      </c>
      <c r="AD559">
        <v>0</v>
      </c>
      <c r="AE559" t="s">
        <v>33</v>
      </c>
      <c r="AF559" t="s">
        <v>35</v>
      </c>
      <c r="AG559" s="4">
        <v>44638</v>
      </c>
      <c r="AH559">
        <v>999</v>
      </c>
      <c r="AI559" s="14" t="s">
        <v>1756</v>
      </c>
    </row>
    <row r="560" spans="1:35" x14ac:dyDescent="0.6">
      <c r="A560">
        <v>69909969596</v>
      </c>
      <c r="B560" t="s">
        <v>513</v>
      </c>
      <c r="C560">
        <v>50053971519</v>
      </c>
      <c r="D560" t="s">
        <v>520</v>
      </c>
      <c r="E560" s="2">
        <v>700000</v>
      </c>
      <c r="F560">
        <v>12.05</v>
      </c>
      <c r="G560" s="3">
        <v>462285</v>
      </c>
      <c r="H560" s="3">
        <v>329891.71000000002</v>
      </c>
      <c r="I560" s="26">
        <f t="shared" si="20"/>
        <v>0</v>
      </c>
      <c r="J560" s="3">
        <v>0</v>
      </c>
      <c r="K560" s="26">
        <f t="shared" si="19"/>
        <v>0</v>
      </c>
      <c r="L560" s="4">
        <v>44220</v>
      </c>
      <c r="M560">
        <v>19</v>
      </c>
      <c r="N560">
        <v>19</v>
      </c>
      <c r="O560">
        <v>0</v>
      </c>
      <c r="P560">
        <v>0</v>
      </c>
      <c r="Q560">
        <v>0</v>
      </c>
      <c r="R560">
        <v>0</v>
      </c>
      <c r="S560" t="s">
        <v>32</v>
      </c>
      <c r="T560">
        <v>0</v>
      </c>
      <c r="U560" s="2">
        <v>13704</v>
      </c>
      <c r="V560" t="s">
        <v>1740</v>
      </c>
      <c r="W560">
        <v>0</v>
      </c>
      <c r="X560">
        <v>0</v>
      </c>
      <c r="AA560" t="s">
        <v>34</v>
      </c>
      <c r="AB560" t="s">
        <v>33</v>
      </c>
      <c r="AC560" t="s">
        <v>34</v>
      </c>
      <c r="AD560">
        <v>0</v>
      </c>
      <c r="AE560" t="s">
        <v>33</v>
      </c>
      <c r="AF560" t="s">
        <v>35</v>
      </c>
      <c r="AI560" s="14" t="s">
        <v>1756</v>
      </c>
    </row>
    <row r="561" spans="1:36" x14ac:dyDescent="0.6">
      <c r="A561">
        <v>69919600966</v>
      </c>
      <c r="B561" t="s">
        <v>513</v>
      </c>
      <c r="C561">
        <v>59560675353</v>
      </c>
      <c r="D561" t="s">
        <v>521</v>
      </c>
      <c r="E561" s="2">
        <v>100000</v>
      </c>
      <c r="F561">
        <v>14.55</v>
      </c>
      <c r="G561" s="3">
        <v>52706</v>
      </c>
      <c r="H561" s="3">
        <v>13926.9</v>
      </c>
      <c r="I561" s="26">
        <f t="shared" si="20"/>
        <v>0</v>
      </c>
      <c r="J561" s="3">
        <v>0</v>
      </c>
      <c r="K561" s="26">
        <f t="shared" si="19"/>
        <v>0</v>
      </c>
      <c r="L561" s="4">
        <v>44225</v>
      </c>
      <c r="M561">
        <v>19</v>
      </c>
      <c r="N561">
        <v>19</v>
      </c>
      <c r="O561">
        <v>0</v>
      </c>
      <c r="P561">
        <v>0</v>
      </c>
      <c r="Q561">
        <v>0</v>
      </c>
      <c r="R561">
        <v>0</v>
      </c>
      <c r="S561" t="s">
        <v>32</v>
      </c>
      <c r="T561">
        <v>0</v>
      </c>
      <c r="U561" s="2">
        <v>2356</v>
      </c>
      <c r="V561" t="s">
        <v>1740</v>
      </c>
      <c r="W561">
        <v>0</v>
      </c>
      <c r="X561">
        <v>0</v>
      </c>
      <c r="Y561" t="s">
        <v>34</v>
      </c>
      <c r="Z561">
        <v>9</v>
      </c>
      <c r="AA561" t="s">
        <v>34</v>
      </c>
      <c r="AB561" t="s">
        <v>33</v>
      </c>
      <c r="AC561" t="s">
        <v>34</v>
      </c>
      <c r="AD561">
        <v>0</v>
      </c>
      <c r="AE561" t="s">
        <v>33</v>
      </c>
      <c r="AF561" t="s">
        <v>35</v>
      </c>
      <c r="AI561" s="14" t="s">
        <v>1756</v>
      </c>
    </row>
    <row r="562" spans="1:36" x14ac:dyDescent="0.6">
      <c r="A562">
        <v>69996056916</v>
      </c>
      <c r="B562" t="s">
        <v>513</v>
      </c>
      <c r="C562">
        <v>55056573917</v>
      </c>
      <c r="D562" t="s">
        <v>522</v>
      </c>
      <c r="E562" s="2">
        <v>500000</v>
      </c>
      <c r="F562">
        <v>13.05</v>
      </c>
      <c r="G562" s="3">
        <v>309202</v>
      </c>
      <c r="H562" s="3">
        <v>32062</v>
      </c>
      <c r="I562" s="26">
        <f t="shared" si="20"/>
        <v>0</v>
      </c>
      <c r="J562" s="3">
        <v>0</v>
      </c>
      <c r="K562" s="26">
        <f t="shared" si="19"/>
        <v>0</v>
      </c>
      <c r="L562" s="4">
        <v>44231</v>
      </c>
      <c r="M562">
        <v>19</v>
      </c>
      <c r="N562">
        <v>19</v>
      </c>
      <c r="O562">
        <v>0</v>
      </c>
      <c r="P562">
        <v>0</v>
      </c>
      <c r="Q562">
        <v>0</v>
      </c>
      <c r="R562">
        <v>0</v>
      </c>
      <c r="S562" t="s">
        <v>32</v>
      </c>
      <c r="T562">
        <v>0</v>
      </c>
      <c r="U562" s="2">
        <v>10051</v>
      </c>
      <c r="V562" t="s">
        <v>1740</v>
      </c>
      <c r="W562">
        <v>0</v>
      </c>
      <c r="X562">
        <v>0</v>
      </c>
      <c r="Y562" t="s">
        <v>34</v>
      </c>
      <c r="Z562">
        <v>9</v>
      </c>
      <c r="AA562" t="s">
        <v>34</v>
      </c>
      <c r="AB562" t="s">
        <v>33</v>
      </c>
      <c r="AC562" t="s">
        <v>34</v>
      </c>
      <c r="AD562">
        <v>0</v>
      </c>
      <c r="AE562" t="s">
        <v>33</v>
      </c>
      <c r="AF562" t="s">
        <v>35</v>
      </c>
      <c r="AG562" s="4">
        <v>44572</v>
      </c>
      <c r="AH562">
        <v>999</v>
      </c>
      <c r="AI562" s="14" t="s">
        <v>1756</v>
      </c>
    </row>
    <row r="563" spans="1:36" x14ac:dyDescent="0.6">
      <c r="A563">
        <v>69699656669</v>
      </c>
      <c r="B563" t="s">
        <v>513</v>
      </c>
      <c r="C563">
        <v>55055056750</v>
      </c>
      <c r="D563" t="s">
        <v>523</v>
      </c>
      <c r="E563" s="2">
        <v>380000</v>
      </c>
      <c r="F563">
        <v>14.55</v>
      </c>
      <c r="G563" s="3">
        <v>178184</v>
      </c>
      <c r="H563" s="3">
        <v>114171.41</v>
      </c>
      <c r="I563" s="26">
        <f t="shared" si="20"/>
        <v>0</v>
      </c>
      <c r="J563" s="3">
        <v>0</v>
      </c>
      <c r="K563" s="26">
        <f t="shared" si="19"/>
        <v>0</v>
      </c>
      <c r="L563" s="4">
        <v>44275</v>
      </c>
      <c r="M563">
        <v>19</v>
      </c>
      <c r="N563">
        <v>19</v>
      </c>
      <c r="O563">
        <v>0</v>
      </c>
      <c r="P563">
        <v>0</v>
      </c>
      <c r="Q563">
        <v>0</v>
      </c>
      <c r="R563">
        <v>0</v>
      </c>
      <c r="S563" t="s">
        <v>32</v>
      </c>
      <c r="T563">
        <v>0</v>
      </c>
      <c r="U563" s="2">
        <v>10490</v>
      </c>
      <c r="V563" t="s">
        <v>1740</v>
      </c>
      <c r="W563">
        <v>0</v>
      </c>
      <c r="X563">
        <v>0</v>
      </c>
      <c r="Y563" t="s">
        <v>34</v>
      </c>
      <c r="Z563">
        <v>9</v>
      </c>
      <c r="AA563" t="s">
        <v>34</v>
      </c>
      <c r="AB563" t="s">
        <v>33</v>
      </c>
      <c r="AC563" t="s">
        <v>34</v>
      </c>
      <c r="AD563">
        <v>0</v>
      </c>
      <c r="AE563" t="s">
        <v>33</v>
      </c>
      <c r="AF563" t="s">
        <v>35</v>
      </c>
      <c r="AI563" s="14" t="s">
        <v>1756</v>
      </c>
    </row>
    <row r="564" spans="1:36" x14ac:dyDescent="0.6">
      <c r="A564">
        <v>69669569561</v>
      </c>
      <c r="B564" t="s">
        <v>513</v>
      </c>
      <c r="C564">
        <v>55665369791</v>
      </c>
      <c r="D564" t="s">
        <v>524</v>
      </c>
      <c r="E564" s="2">
        <v>995000</v>
      </c>
      <c r="F564">
        <v>12.05</v>
      </c>
      <c r="G564" s="3">
        <v>694710</v>
      </c>
      <c r="H564" s="3">
        <v>557706.99</v>
      </c>
      <c r="I564" s="26">
        <f t="shared" si="20"/>
        <v>0</v>
      </c>
      <c r="J564" s="3">
        <v>0</v>
      </c>
      <c r="K564" s="26">
        <f t="shared" si="19"/>
        <v>0</v>
      </c>
      <c r="L564" s="4">
        <v>44281</v>
      </c>
      <c r="M564">
        <v>19</v>
      </c>
      <c r="N564">
        <v>19</v>
      </c>
      <c r="O564">
        <v>0</v>
      </c>
      <c r="P564">
        <v>0</v>
      </c>
      <c r="Q564">
        <v>0</v>
      </c>
      <c r="R564">
        <v>0</v>
      </c>
      <c r="S564" t="s">
        <v>32</v>
      </c>
      <c r="T564">
        <v>0</v>
      </c>
      <c r="U564" s="2">
        <v>19479</v>
      </c>
      <c r="V564" t="s">
        <v>1740</v>
      </c>
      <c r="W564">
        <v>0</v>
      </c>
      <c r="X564">
        <v>0</v>
      </c>
      <c r="Y564" t="s">
        <v>34</v>
      </c>
      <c r="Z564">
        <v>9</v>
      </c>
      <c r="AA564" t="s">
        <v>34</v>
      </c>
      <c r="AB564" t="s">
        <v>33</v>
      </c>
      <c r="AC564" t="s">
        <v>34</v>
      </c>
      <c r="AD564">
        <v>0</v>
      </c>
      <c r="AE564" t="s">
        <v>33</v>
      </c>
      <c r="AF564" t="s">
        <v>35</v>
      </c>
      <c r="AI564" s="14" t="s">
        <v>1756</v>
      </c>
    </row>
    <row r="565" spans="1:36" x14ac:dyDescent="0.6">
      <c r="A565">
        <v>69616091590</v>
      </c>
      <c r="B565" t="s">
        <v>513</v>
      </c>
      <c r="C565">
        <v>50059110500</v>
      </c>
      <c r="D565" t="s">
        <v>525</v>
      </c>
      <c r="E565" s="2">
        <v>300000</v>
      </c>
      <c r="F565">
        <v>12.55</v>
      </c>
      <c r="G565" s="3">
        <v>174982</v>
      </c>
      <c r="H565" s="3">
        <v>47517.11</v>
      </c>
      <c r="I565" s="26">
        <f t="shared" si="20"/>
        <v>0</v>
      </c>
      <c r="J565" s="3">
        <v>0</v>
      </c>
      <c r="K565" s="26">
        <f t="shared" si="19"/>
        <v>0</v>
      </c>
      <c r="L565" s="4">
        <v>44293</v>
      </c>
      <c r="M565">
        <v>19</v>
      </c>
      <c r="N565">
        <v>19</v>
      </c>
      <c r="O565">
        <v>0</v>
      </c>
      <c r="P565">
        <v>0</v>
      </c>
      <c r="Q565">
        <v>0</v>
      </c>
      <c r="R565">
        <v>0</v>
      </c>
      <c r="S565" t="s">
        <v>32</v>
      </c>
      <c r="T565">
        <v>0</v>
      </c>
      <c r="U565" s="2">
        <v>6758</v>
      </c>
      <c r="V565" t="s">
        <v>1740</v>
      </c>
      <c r="W565">
        <v>0</v>
      </c>
      <c r="X565">
        <v>0</v>
      </c>
      <c r="Y565" t="s">
        <v>34</v>
      </c>
      <c r="Z565">
        <v>9</v>
      </c>
      <c r="AA565" t="s">
        <v>34</v>
      </c>
      <c r="AB565" t="s">
        <v>33</v>
      </c>
      <c r="AC565" t="s">
        <v>34</v>
      </c>
      <c r="AD565">
        <v>0</v>
      </c>
      <c r="AE565" t="s">
        <v>33</v>
      </c>
      <c r="AF565" t="s">
        <v>35</v>
      </c>
      <c r="AI565" s="14" t="s">
        <v>1756</v>
      </c>
    </row>
    <row r="566" spans="1:36" x14ac:dyDescent="0.6">
      <c r="A566">
        <v>69619069966</v>
      </c>
      <c r="B566" t="s">
        <v>513</v>
      </c>
      <c r="C566">
        <v>50059117539</v>
      </c>
      <c r="D566" t="s">
        <v>526</v>
      </c>
      <c r="E566" s="2">
        <v>300000</v>
      </c>
      <c r="F566">
        <v>14.45</v>
      </c>
      <c r="G566" s="3">
        <v>193769</v>
      </c>
      <c r="H566" s="3">
        <v>148092.73000000001</v>
      </c>
      <c r="I566" s="26">
        <f t="shared" si="20"/>
        <v>0</v>
      </c>
      <c r="J566" s="3">
        <v>0</v>
      </c>
      <c r="K566" s="26">
        <f t="shared" si="19"/>
        <v>0</v>
      </c>
      <c r="L566" s="4">
        <v>44338</v>
      </c>
      <c r="M566">
        <v>19</v>
      </c>
      <c r="N566">
        <v>19</v>
      </c>
      <c r="O566">
        <v>0</v>
      </c>
      <c r="P566">
        <v>0</v>
      </c>
      <c r="Q566">
        <v>0</v>
      </c>
      <c r="R566">
        <v>0</v>
      </c>
      <c r="S566" t="s">
        <v>32</v>
      </c>
      <c r="T566">
        <v>0</v>
      </c>
      <c r="U566" s="2">
        <v>7133</v>
      </c>
      <c r="V566" t="s">
        <v>1740</v>
      </c>
      <c r="W566">
        <v>0</v>
      </c>
      <c r="X566">
        <v>0</v>
      </c>
      <c r="Y566" t="s">
        <v>34</v>
      </c>
      <c r="Z566">
        <v>9</v>
      </c>
      <c r="AA566" t="s">
        <v>34</v>
      </c>
      <c r="AB566" t="s">
        <v>33</v>
      </c>
      <c r="AC566" t="s">
        <v>34</v>
      </c>
      <c r="AD566">
        <v>0</v>
      </c>
      <c r="AE566" t="s">
        <v>33</v>
      </c>
      <c r="AF566" t="s">
        <v>35</v>
      </c>
      <c r="AI566" s="14" t="s">
        <v>1756</v>
      </c>
    </row>
    <row r="567" spans="1:36" x14ac:dyDescent="0.6">
      <c r="A567">
        <v>69616161915</v>
      </c>
      <c r="B567" t="s">
        <v>513</v>
      </c>
      <c r="C567">
        <v>55599950795</v>
      </c>
      <c r="D567" t="s">
        <v>527</v>
      </c>
      <c r="E567" s="2">
        <v>200000</v>
      </c>
      <c r="F567">
        <v>12.45</v>
      </c>
      <c r="G567" s="3">
        <v>146649</v>
      </c>
      <c r="H567" s="3">
        <v>121141.08</v>
      </c>
      <c r="I567" s="26">
        <f t="shared" si="20"/>
        <v>0</v>
      </c>
      <c r="J567" s="3">
        <v>0</v>
      </c>
      <c r="K567" s="26">
        <f t="shared" si="19"/>
        <v>0</v>
      </c>
      <c r="L567" s="4">
        <v>44339</v>
      </c>
      <c r="M567">
        <v>19</v>
      </c>
      <c r="N567">
        <v>19</v>
      </c>
      <c r="O567">
        <v>0</v>
      </c>
      <c r="P567">
        <v>0</v>
      </c>
      <c r="Q567">
        <v>0</v>
      </c>
      <c r="R567">
        <v>0</v>
      </c>
      <c r="S567" t="s">
        <v>32</v>
      </c>
      <c r="T567">
        <v>0</v>
      </c>
      <c r="U567" s="2">
        <v>3957</v>
      </c>
      <c r="V567" t="s">
        <v>1740</v>
      </c>
      <c r="W567">
        <v>0</v>
      </c>
      <c r="X567">
        <v>0</v>
      </c>
      <c r="Y567" t="s">
        <v>34</v>
      </c>
      <c r="Z567">
        <v>9</v>
      </c>
      <c r="AA567" t="s">
        <v>34</v>
      </c>
      <c r="AB567" t="s">
        <v>33</v>
      </c>
      <c r="AC567" t="s">
        <v>34</v>
      </c>
      <c r="AD567">
        <v>0</v>
      </c>
      <c r="AE567" t="s">
        <v>33</v>
      </c>
      <c r="AF567" t="s">
        <v>35</v>
      </c>
      <c r="AI567" s="14" t="s">
        <v>1756</v>
      </c>
    </row>
    <row r="568" spans="1:36" x14ac:dyDescent="0.6">
      <c r="A568">
        <v>69590619019</v>
      </c>
      <c r="B568" t="s">
        <v>513</v>
      </c>
      <c r="C568">
        <v>55009690990</v>
      </c>
      <c r="D568" t="s">
        <v>528</v>
      </c>
      <c r="E568" s="2">
        <v>400000</v>
      </c>
      <c r="F568">
        <v>12.45</v>
      </c>
      <c r="G568" s="3">
        <v>266791</v>
      </c>
      <c r="H568" s="3">
        <v>230006.39999999999</v>
      </c>
      <c r="I568" s="26">
        <f t="shared" si="20"/>
        <v>0</v>
      </c>
      <c r="J568" s="3">
        <v>0</v>
      </c>
      <c r="K568" s="26">
        <f t="shared" si="19"/>
        <v>0</v>
      </c>
      <c r="L568" s="4">
        <v>44359</v>
      </c>
      <c r="M568">
        <v>19</v>
      </c>
      <c r="N568">
        <v>19</v>
      </c>
      <c r="O568">
        <v>0</v>
      </c>
      <c r="P568">
        <v>0</v>
      </c>
      <c r="Q568">
        <v>0</v>
      </c>
      <c r="R568">
        <v>0</v>
      </c>
      <c r="S568" t="s">
        <v>32</v>
      </c>
      <c r="T568">
        <v>0</v>
      </c>
      <c r="U568" s="2">
        <v>8990</v>
      </c>
      <c r="V568" t="s">
        <v>1740</v>
      </c>
      <c r="W568">
        <v>0</v>
      </c>
      <c r="X568">
        <v>0</v>
      </c>
      <c r="Y568" t="s">
        <v>34</v>
      </c>
      <c r="Z568">
        <v>9</v>
      </c>
      <c r="AA568" t="s">
        <v>34</v>
      </c>
      <c r="AB568" t="s">
        <v>33</v>
      </c>
      <c r="AC568" t="s">
        <v>34</v>
      </c>
      <c r="AD568">
        <v>0</v>
      </c>
      <c r="AE568" t="s">
        <v>33</v>
      </c>
      <c r="AF568" t="s">
        <v>35</v>
      </c>
      <c r="AG568" s="4">
        <v>44638</v>
      </c>
      <c r="AH568">
        <v>999</v>
      </c>
      <c r="AI568" s="14" t="s">
        <v>1756</v>
      </c>
    </row>
    <row r="569" spans="1:36" x14ac:dyDescent="0.6">
      <c r="A569">
        <v>61966655916</v>
      </c>
      <c r="B569" t="s">
        <v>513</v>
      </c>
      <c r="C569">
        <v>59731550709</v>
      </c>
      <c r="D569" t="s">
        <v>529</v>
      </c>
      <c r="E569" s="2">
        <v>560000</v>
      </c>
      <c r="F569">
        <v>12.25</v>
      </c>
      <c r="G569" s="3">
        <v>241246</v>
      </c>
      <c r="H569" s="3">
        <v>358186.64</v>
      </c>
      <c r="I569" s="26">
        <f t="shared" si="20"/>
        <v>116940.64000000001</v>
      </c>
      <c r="J569" s="3">
        <v>116940.64</v>
      </c>
      <c r="K569" s="26">
        <f t="shared" si="19"/>
        <v>0</v>
      </c>
      <c r="L569" s="4">
        <v>44043</v>
      </c>
      <c r="M569">
        <v>19</v>
      </c>
      <c r="N569">
        <v>10</v>
      </c>
      <c r="O569">
        <v>9</v>
      </c>
      <c r="P569">
        <v>4</v>
      </c>
      <c r="Q569">
        <v>4</v>
      </c>
      <c r="R569">
        <v>704</v>
      </c>
      <c r="S569" t="s">
        <v>32</v>
      </c>
      <c r="T569">
        <v>0</v>
      </c>
      <c r="U569" s="2">
        <v>13023</v>
      </c>
      <c r="V569" s="4">
        <v>45132</v>
      </c>
      <c r="W569" s="2">
        <v>18784</v>
      </c>
      <c r="X569" s="2">
        <v>34327.11</v>
      </c>
      <c r="Y569" t="s">
        <v>34</v>
      </c>
      <c r="Z569">
        <v>4</v>
      </c>
      <c r="AA569" t="s">
        <v>34</v>
      </c>
      <c r="AB569" t="s">
        <v>33</v>
      </c>
      <c r="AC569" t="s">
        <v>34</v>
      </c>
      <c r="AD569">
        <v>0</v>
      </c>
      <c r="AE569" t="s">
        <v>33</v>
      </c>
      <c r="AF569" t="s">
        <v>90</v>
      </c>
      <c r="AG569" s="4">
        <v>45221</v>
      </c>
      <c r="AH569">
        <v>704</v>
      </c>
      <c r="AI569" s="14" t="s">
        <v>90</v>
      </c>
      <c r="AJ569" s="14">
        <f>DATEDIF(L569,AG569,"M")</f>
        <v>38</v>
      </c>
    </row>
    <row r="570" spans="1:36" x14ac:dyDescent="0.6">
      <c r="A570">
        <v>69569165556</v>
      </c>
      <c r="B570" t="s">
        <v>530</v>
      </c>
      <c r="C570">
        <v>55039991759</v>
      </c>
      <c r="D570" t="s">
        <v>531</v>
      </c>
      <c r="E570" s="2">
        <v>150000</v>
      </c>
      <c r="F570">
        <v>13.95</v>
      </c>
      <c r="G570" s="3">
        <v>114561</v>
      </c>
      <c r="H570" s="3">
        <v>95318.66</v>
      </c>
      <c r="I570" s="26">
        <f t="shared" si="20"/>
        <v>0</v>
      </c>
      <c r="J570" s="3">
        <v>0</v>
      </c>
      <c r="K570" s="26">
        <f t="shared" si="19"/>
        <v>0</v>
      </c>
      <c r="L570" s="4">
        <v>44372</v>
      </c>
      <c r="M570">
        <v>19</v>
      </c>
      <c r="N570">
        <v>19</v>
      </c>
      <c r="O570">
        <v>0</v>
      </c>
      <c r="P570">
        <v>0</v>
      </c>
      <c r="Q570">
        <v>0</v>
      </c>
      <c r="R570">
        <v>0</v>
      </c>
      <c r="S570" t="s">
        <v>32</v>
      </c>
      <c r="T570">
        <v>0</v>
      </c>
      <c r="U570" s="2">
        <v>3087</v>
      </c>
      <c r="V570" t="s">
        <v>1740</v>
      </c>
      <c r="W570">
        <v>0</v>
      </c>
      <c r="X570">
        <v>0</v>
      </c>
      <c r="Y570" t="s">
        <v>34</v>
      </c>
      <c r="Z570">
        <v>9</v>
      </c>
      <c r="AA570" t="s">
        <v>34</v>
      </c>
      <c r="AB570" t="s">
        <v>33</v>
      </c>
      <c r="AC570" t="s">
        <v>34</v>
      </c>
      <c r="AD570">
        <v>0</v>
      </c>
      <c r="AE570" t="s">
        <v>33</v>
      </c>
      <c r="AF570" t="s">
        <v>35</v>
      </c>
      <c r="AI570" s="14" t="s">
        <v>1756</v>
      </c>
    </row>
    <row r="571" spans="1:36" x14ac:dyDescent="0.6">
      <c r="A571">
        <v>69511011916</v>
      </c>
      <c r="B571" t="s">
        <v>530</v>
      </c>
      <c r="C571">
        <v>55559565050</v>
      </c>
      <c r="D571" t="s">
        <v>532</v>
      </c>
      <c r="E571" s="2">
        <v>800000</v>
      </c>
      <c r="F571">
        <v>11.95</v>
      </c>
      <c r="G571" s="3">
        <v>611483</v>
      </c>
      <c r="H571" s="3">
        <v>516609.23</v>
      </c>
      <c r="I571" s="26">
        <f t="shared" si="20"/>
        <v>0</v>
      </c>
      <c r="J571" s="3">
        <v>0</v>
      </c>
      <c r="K571" s="26">
        <f t="shared" si="19"/>
        <v>0</v>
      </c>
      <c r="L571" s="4">
        <v>44381</v>
      </c>
      <c r="M571">
        <v>19</v>
      </c>
      <c r="N571">
        <v>19</v>
      </c>
      <c r="O571">
        <v>0</v>
      </c>
      <c r="P571">
        <v>0</v>
      </c>
      <c r="Q571">
        <v>0</v>
      </c>
      <c r="R571">
        <v>0</v>
      </c>
      <c r="S571" t="s">
        <v>32</v>
      </c>
      <c r="T571">
        <v>0</v>
      </c>
      <c r="U571" s="2">
        <v>15620</v>
      </c>
      <c r="V571" t="s">
        <v>1740</v>
      </c>
      <c r="W571">
        <v>0</v>
      </c>
      <c r="X571">
        <v>0</v>
      </c>
      <c r="Y571" t="s">
        <v>34</v>
      </c>
      <c r="Z571">
        <v>9</v>
      </c>
      <c r="AA571" t="s">
        <v>34</v>
      </c>
      <c r="AB571" t="s">
        <v>33</v>
      </c>
      <c r="AC571" t="s">
        <v>34</v>
      </c>
      <c r="AD571">
        <v>0</v>
      </c>
      <c r="AE571" t="s">
        <v>33</v>
      </c>
      <c r="AF571" t="s">
        <v>35</v>
      </c>
      <c r="AI571" s="14" t="s">
        <v>1756</v>
      </c>
    </row>
    <row r="572" spans="1:36" x14ac:dyDescent="0.6">
      <c r="A572">
        <v>69591669669</v>
      </c>
      <c r="B572" t="s">
        <v>530</v>
      </c>
      <c r="C572">
        <v>55595579735</v>
      </c>
      <c r="D572" t="s">
        <v>533</v>
      </c>
      <c r="E572" s="2">
        <v>840000</v>
      </c>
      <c r="F572">
        <v>11.95</v>
      </c>
      <c r="G572" s="3">
        <v>639796</v>
      </c>
      <c r="H572" s="3">
        <v>453391.62</v>
      </c>
      <c r="I572" s="26">
        <f t="shared" si="20"/>
        <v>0</v>
      </c>
      <c r="J572" s="3">
        <v>0</v>
      </c>
      <c r="K572" s="26">
        <f t="shared" si="19"/>
        <v>0</v>
      </c>
      <c r="L572" s="4">
        <v>44386</v>
      </c>
      <c r="M572">
        <v>19</v>
      </c>
      <c r="N572">
        <v>19</v>
      </c>
      <c r="O572">
        <v>0</v>
      </c>
      <c r="P572">
        <v>0</v>
      </c>
      <c r="Q572">
        <v>0</v>
      </c>
      <c r="R572">
        <v>0</v>
      </c>
      <c r="S572" t="s">
        <v>32</v>
      </c>
      <c r="T572">
        <v>0</v>
      </c>
      <c r="U572" s="2">
        <v>16401</v>
      </c>
      <c r="V572" t="s">
        <v>1740</v>
      </c>
      <c r="W572">
        <v>0</v>
      </c>
      <c r="X572">
        <v>0</v>
      </c>
      <c r="Y572" t="s">
        <v>34</v>
      </c>
      <c r="Z572">
        <v>9</v>
      </c>
      <c r="AA572" t="s">
        <v>34</v>
      </c>
      <c r="AB572" t="s">
        <v>33</v>
      </c>
      <c r="AC572" t="s">
        <v>34</v>
      </c>
      <c r="AD572">
        <v>0</v>
      </c>
      <c r="AE572" t="s">
        <v>33</v>
      </c>
      <c r="AF572" t="s">
        <v>35</v>
      </c>
      <c r="AI572" s="14" t="s">
        <v>1756</v>
      </c>
    </row>
    <row r="573" spans="1:36" x14ac:dyDescent="0.6">
      <c r="A573">
        <v>69616999696</v>
      </c>
      <c r="B573" t="s">
        <v>530</v>
      </c>
      <c r="C573">
        <v>56305999505</v>
      </c>
      <c r="D573" t="s">
        <v>534</v>
      </c>
      <c r="E573" s="2">
        <v>350000</v>
      </c>
      <c r="F573">
        <v>11.9</v>
      </c>
      <c r="G573" s="3">
        <v>265228</v>
      </c>
      <c r="H573" s="3">
        <v>223780.26</v>
      </c>
      <c r="I573" s="26">
        <f t="shared" si="20"/>
        <v>0</v>
      </c>
      <c r="J573" s="3">
        <v>0</v>
      </c>
      <c r="K573" s="26">
        <f t="shared" si="19"/>
        <v>0</v>
      </c>
      <c r="L573" s="4">
        <v>44395</v>
      </c>
      <c r="M573">
        <v>19</v>
      </c>
      <c r="N573">
        <v>19</v>
      </c>
      <c r="O573">
        <v>0</v>
      </c>
      <c r="P573">
        <v>0</v>
      </c>
      <c r="Q573">
        <v>0</v>
      </c>
      <c r="R573">
        <v>0</v>
      </c>
      <c r="S573" t="s">
        <v>32</v>
      </c>
      <c r="T573">
        <v>0</v>
      </c>
      <c r="U573" s="2">
        <v>6825</v>
      </c>
      <c r="V573" t="s">
        <v>1740</v>
      </c>
      <c r="W573">
        <v>0</v>
      </c>
      <c r="X573">
        <v>0</v>
      </c>
      <c r="Y573" t="s">
        <v>34</v>
      </c>
      <c r="Z573">
        <v>9</v>
      </c>
      <c r="AA573" t="s">
        <v>34</v>
      </c>
      <c r="AB573" t="s">
        <v>33</v>
      </c>
      <c r="AC573" t="s">
        <v>34</v>
      </c>
      <c r="AD573">
        <v>0</v>
      </c>
      <c r="AE573" t="s">
        <v>33</v>
      </c>
      <c r="AF573" t="s">
        <v>35</v>
      </c>
      <c r="AI573" s="14" t="s">
        <v>1756</v>
      </c>
    </row>
    <row r="574" spans="1:36" x14ac:dyDescent="0.6">
      <c r="A574">
        <v>69661956660</v>
      </c>
      <c r="B574" t="s">
        <v>530</v>
      </c>
      <c r="C574">
        <v>55651395135</v>
      </c>
      <c r="D574" t="s">
        <v>535</v>
      </c>
      <c r="E574" s="2">
        <v>300000</v>
      </c>
      <c r="F574">
        <v>12.4</v>
      </c>
      <c r="G574" s="3">
        <v>228353</v>
      </c>
      <c r="H574" s="3">
        <v>192321.88</v>
      </c>
      <c r="I574" s="26">
        <f t="shared" si="20"/>
        <v>0</v>
      </c>
      <c r="J574" s="3">
        <v>0</v>
      </c>
      <c r="K574" s="26">
        <f t="shared" si="19"/>
        <v>0</v>
      </c>
      <c r="L574" s="4">
        <v>44402</v>
      </c>
      <c r="M574">
        <v>19</v>
      </c>
      <c r="N574">
        <v>19</v>
      </c>
      <c r="O574">
        <v>0</v>
      </c>
      <c r="P574">
        <v>0</v>
      </c>
      <c r="Q574">
        <v>0</v>
      </c>
      <c r="R574">
        <v>0</v>
      </c>
      <c r="S574" t="s">
        <v>32</v>
      </c>
      <c r="T574">
        <v>0</v>
      </c>
      <c r="U574" s="2">
        <v>5928</v>
      </c>
      <c r="V574" t="s">
        <v>1740</v>
      </c>
      <c r="W574">
        <v>0</v>
      </c>
      <c r="X574">
        <v>0</v>
      </c>
      <c r="AA574" t="s">
        <v>34</v>
      </c>
      <c r="AB574" t="s">
        <v>33</v>
      </c>
      <c r="AC574" t="s">
        <v>34</v>
      </c>
      <c r="AD574">
        <v>0</v>
      </c>
      <c r="AE574" t="s">
        <v>33</v>
      </c>
      <c r="AF574" t="s">
        <v>35</v>
      </c>
      <c r="AI574" s="14" t="s">
        <v>1756</v>
      </c>
    </row>
    <row r="575" spans="1:36" x14ac:dyDescent="0.6">
      <c r="A575">
        <v>69669601060</v>
      </c>
      <c r="B575" t="s">
        <v>530</v>
      </c>
      <c r="C575">
        <v>90330713793</v>
      </c>
      <c r="D575" t="s">
        <v>536</v>
      </c>
      <c r="E575" s="2">
        <v>300000</v>
      </c>
      <c r="F575">
        <v>12.4</v>
      </c>
      <c r="G575" s="3">
        <v>196800</v>
      </c>
      <c r="H575" s="3">
        <v>88182.88</v>
      </c>
      <c r="I575" s="26">
        <f t="shared" si="20"/>
        <v>0</v>
      </c>
      <c r="J575" s="3">
        <v>0</v>
      </c>
      <c r="K575" s="26">
        <f t="shared" si="19"/>
        <v>0</v>
      </c>
      <c r="L575" s="4">
        <v>44402</v>
      </c>
      <c r="M575">
        <v>19</v>
      </c>
      <c r="N575">
        <v>19</v>
      </c>
      <c r="O575">
        <v>0</v>
      </c>
      <c r="P575">
        <v>0</v>
      </c>
      <c r="Q575">
        <v>0</v>
      </c>
      <c r="R575">
        <v>0</v>
      </c>
      <c r="S575" t="s">
        <v>32</v>
      </c>
      <c r="T575">
        <v>0</v>
      </c>
      <c r="U575" s="2">
        <v>6833</v>
      </c>
      <c r="V575" t="s">
        <v>1740</v>
      </c>
      <c r="W575">
        <v>0</v>
      </c>
      <c r="X575">
        <v>0</v>
      </c>
      <c r="Y575" t="s">
        <v>34</v>
      </c>
      <c r="Z575">
        <v>9</v>
      </c>
      <c r="AA575" t="s">
        <v>34</v>
      </c>
      <c r="AB575" t="s">
        <v>33</v>
      </c>
      <c r="AC575" t="s">
        <v>34</v>
      </c>
      <c r="AD575">
        <v>0</v>
      </c>
      <c r="AE575" t="s">
        <v>33</v>
      </c>
      <c r="AF575" t="s">
        <v>35</v>
      </c>
      <c r="AI575" s="14" t="s">
        <v>1756</v>
      </c>
    </row>
    <row r="576" spans="1:36" x14ac:dyDescent="0.6">
      <c r="A576">
        <v>69100691910</v>
      </c>
      <c r="B576" t="s">
        <v>530</v>
      </c>
      <c r="C576">
        <v>56519675157</v>
      </c>
      <c r="D576" t="s">
        <v>537</v>
      </c>
      <c r="E576" s="2">
        <v>210000</v>
      </c>
      <c r="F576">
        <v>13.75</v>
      </c>
      <c r="G576" s="3">
        <v>147903.26999999999</v>
      </c>
      <c r="H576" s="3">
        <v>117105.52</v>
      </c>
      <c r="I576" s="26">
        <f t="shared" si="20"/>
        <v>0</v>
      </c>
      <c r="J576" s="3">
        <v>0</v>
      </c>
      <c r="K576" s="26">
        <f t="shared" si="19"/>
        <v>0</v>
      </c>
      <c r="L576" s="4">
        <v>44428</v>
      </c>
      <c r="M576">
        <v>19</v>
      </c>
      <c r="N576">
        <v>19</v>
      </c>
      <c r="O576">
        <v>0</v>
      </c>
      <c r="P576">
        <v>0</v>
      </c>
      <c r="Q576">
        <v>0</v>
      </c>
      <c r="R576">
        <v>0</v>
      </c>
      <c r="S576" t="s">
        <v>32</v>
      </c>
      <c r="T576">
        <v>0</v>
      </c>
      <c r="U576" s="2">
        <v>4860</v>
      </c>
      <c r="V576" t="s">
        <v>1740</v>
      </c>
      <c r="W576">
        <v>0</v>
      </c>
      <c r="X576">
        <v>0</v>
      </c>
      <c r="Y576" t="s">
        <v>34</v>
      </c>
      <c r="Z576">
        <v>9</v>
      </c>
      <c r="AA576" t="s">
        <v>34</v>
      </c>
      <c r="AB576" t="s">
        <v>33</v>
      </c>
      <c r="AC576" t="s">
        <v>34</v>
      </c>
      <c r="AD576">
        <v>0</v>
      </c>
      <c r="AE576" t="s">
        <v>33</v>
      </c>
      <c r="AF576" t="s">
        <v>35</v>
      </c>
      <c r="AG576" s="4">
        <v>44665</v>
      </c>
      <c r="AH576">
        <v>999</v>
      </c>
      <c r="AI576" s="14" t="s">
        <v>1756</v>
      </c>
    </row>
    <row r="577" spans="1:35" x14ac:dyDescent="0.6">
      <c r="A577">
        <v>69109919591</v>
      </c>
      <c r="B577" t="s">
        <v>530</v>
      </c>
      <c r="C577">
        <v>59905651193</v>
      </c>
      <c r="D577" t="s">
        <v>538</v>
      </c>
      <c r="E577" s="2">
        <v>300000</v>
      </c>
      <c r="F577">
        <v>13.75</v>
      </c>
      <c r="G577" s="3">
        <v>212699</v>
      </c>
      <c r="H577" s="3">
        <v>175632.62</v>
      </c>
      <c r="I577" s="26">
        <f t="shared" si="20"/>
        <v>0</v>
      </c>
      <c r="J577" s="3">
        <v>0</v>
      </c>
      <c r="K577" s="26">
        <f t="shared" si="19"/>
        <v>0</v>
      </c>
      <c r="L577" s="4">
        <v>44436</v>
      </c>
      <c r="M577">
        <v>19</v>
      </c>
      <c r="N577">
        <v>19</v>
      </c>
      <c r="O577">
        <v>0</v>
      </c>
      <c r="P577">
        <v>0</v>
      </c>
      <c r="Q577">
        <v>0</v>
      </c>
      <c r="R577">
        <v>0</v>
      </c>
      <c r="S577" t="s">
        <v>32</v>
      </c>
      <c r="T577">
        <v>0</v>
      </c>
      <c r="U577" s="2">
        <v>6942</v>
      </c>
      <c r="V577" t="s">
        <v>1740</v>
      </c>
      <c r="W577">
        <v>0</v>
      </c>
      <c r="X577">
        <v>0</v>
      </c>
      <c r="Y577" t="s">
        <v>34</v>
      </c>
      <c r="Z577">
        <v>9</v>
      </c>
      <c r="AA577" t="s">
        <v>34</v>
      </c>
      <c r="AB577" t="s">
        <v>33</v>
      </c>
      <c r="AC577" t="s">
        <v>34</v>
      </c>
      <c r="AD577">
        <v>0</v>
      </c>
      <c r="AE577" t="s">
        <v>33</v>
      </c>
      <c r="AF577" t="s">
        <v>35</v>
      </c>
      <c r="AI577" s="14" t="s">
        <v>1756</v>
      </c>
    </row>
    <row r="578" spans="1:35" x14ac:dyDescent="0.6">
      <c r="A578">
        <v>69161015119</v>
      </c>
      <c r="B578" t="s">
        <v>530</v>
      </c>
      <c r="C578">
        <v>55135651555</v>
      </c>
      <c r="D578" t="s">
        <v>539</v>
      </c>
      <c r="E578" s="2">
        <v>440000</v>
      </c>
      <c r="F578">
        <v>12.75</v>
      </c>
      <c r="G578" s="3">
        <v>341843.16</v>
      </c>
      <c r="H578" s="3">
        <v>297870.56</v>
      </c>
      <c r="I578" s="26">
        <f t="shared" si="20"/>
        <v>0</v>
      </c>
      <c r="J578" s="3">
        <v>0</v>
      </c>
      <c r="K578" s="26">
        <f t="shared" si="19"/>
        <v>0</v>
      </c>
      <c r="L578" s="4">
        <v>44439</v>
      </c>
      <c r="M578">
        <v>19</v>
      </c>
      <c r="N578">
        <v>19</v>
      </c>
      <c r="O578">
        <v>0</v>
      </c>
      <c r="P578">
        <v>0</v>
      </c>
      <c r="Q578">
        <v>0</v>
      </c>
      <c r="R578">
        <v>0</v>
      </c>
      <c r="S578" t="s">
        <v>32</v>
      </c>
      <c r="T578">
        <v>0</v>
      </c>
      <c r="U578" s="2">
        <v>8775</v>
      </c>
      <c r="V578" t="s">
        <v>1740</v>
      </c>
      <c r="W578">
        <v>0</v>
      </c>
      <c r="X578">
        <v>0</v>
      </c>
      <c r="Y578" t="s">
        <v>34</v>
      </c>
      <c r="Z578">
        <v>9</v>
      </c>
      <c r="AA578" t="s">
        <v>34</v>
      </c>
      <c r="AB578" t="s">
        <v>33</v>
      </c>
      <c r="AC578" t="s">
        <v>34</v>
      </c>
      <c r="AD578">
        <v>0</v>
      </c>
      <c r="AE578" t="s">
        <v>33</v>
      </c>
      <c r="AF578" t="s">
        <v>35</v>
      </c>
      <c r="AG578" s="4">
        <v>44680</v>
      </c>
      <c r="AH578">
        <v>999</v>
      </c>
      <c r="AI578" s="14" t="s">
        <v>1756</v>
      </c>
    </row>
    <row r="579" spans="1:35" x14ac:dyDescent="0.6">
      <c r="A579">
        <v>69161611995</v>
      </c>
      <c r="B579" t="s">
        <v>530</v>
      </c>
      <c r="C579">
        <v>55565957350</v>
      </c>
      <c r="D579" t="s">
        <v>540</v>
      </c>
      <c r="E579" s="2">
        <v>150000</v>
      </c>
      <c r="F579">
        <v>13.25</v>
      </c>
      <c r="G579" s="3">
        <v>108433</v>
      </c>
      <c r="H579" s="3">
        <v>87056.35</v>
      </c>
      <c r="I579" s="26">
        <f t="shared" si="20"/>
        <v>0</v>
      </c>
      <c r="J579" s="3">
        <v>0</v>
      </c>
      <c r="K579" s="26">
        <f t="shared" si="19"/>
        <v>0</v>
      </c>
      <c r="L579" s="4">
        <v>44443</v>
      </c>
      <c r="M579">
        <v>19</v>
      </c>
      <c r="N579">
        <v>19</v>
      </c>
      <c r="O579">
        <v>0</v>
      </c>
      <c r="P579">
        <v>0</v>
      </c>
      <c r="Q579">
        <v>0</v>
      </c>
      <c r="R579">
        <v>0</v>
      </c>
      <c r="S579" t="s">
        <v>32</v>
      </c>
      <c r="T579">
        <v>0</v>
      </c>
      <c r="U579" s="2">
        <v>3433</v>
      </c>
      <c r="V579" t="s">
        <v>1740</v>
      </c>
      <c r="W579">
        <v>0</v>
      </c>
      <c r="X579">
        <v>0</v>
      </c>
      <c r="Y579" t="s">
        <v>34</v>
      </c>
      <c r="Z579">
        <v>9</v>
      </c>
      <c r="AA579" t="s">
        <v>34</v>
      </c>
      <c r="AB579" t="s">
        <v>33</v>
      </c>
      <c r="AC579" t="s">
        <v>34</v>
      </c>
      <c r="AD579">
        <v>0</v>
      </c>
      <c r="AE579" t="s">
        <v>33</v>
      </c>
      <c r="AF579" t="s">
        <v>35</v>
      </c>
      <c r="AG579" s="4">
        <v>44572</v>
      </c>
      <c r="AH579">
        <v>999</v>
      </c>
      <c r="AI579" s="14" t="s">
        <v>1756</v>
      </c>
    </row>
    <row r="580" spans="1:35" x14ac:dyDescent="0.6">
      <c r="A580">
        <v>69151956606</v>
      </c>
      <c r="B580" t="s">
        <v>530</v>
      </c>
      <c r="C580">
        <v>56035951955</v>
      </c>
      <c r="D580" t="s">
        <v>541</v>
      </c>
      <c r="E580" s="2">
        <v>495000</v>
      </c>
      <c r="F580">
        <v>13.25</v>
      </c>
      <c r="G580" s="3">
        <v>397271</v>
      </c>
      <c r="H580" s="3">
        <v>336353.61</v>
      </c>
      <c r="I580" s="26">
        <f t="shared" si="20"/>
        <v>0</v>
      </c>
      <c r="J580" s="3">
        <v>0</v>
      </c>
      <c r="K580" s="26">
        <f t="shared" si="19"/>
        <v>0</v>
      </c>
      <c r="L580" s="4">
        <v>44446</v>
      </c>
      <c r="M580">
        <v>19</v>
      </c>
      <c r="N580">
        <v>19</v>
      </c>
      <c r="O580">
        <v>0</v>
      </c>
      <c r="P580">
        <v>0</v>
      </c>
      <c r="Q580">
        <v>0</v>
      </c>
      <c r="R580">
        <v>0</v>
      </c>
      <c r="S580" t="s">
        <v>32</v>
      </c>
      <c r="T580">
        <v>0</v>
      </c>
      <c r="U580" s="2">
        <v>10003</v>
      </c>
      <c r="V580" t="s">
        <v>1740</v>
      </c>
      <c r="W580">
        <v>0</v>
      </c>
      <c r="X580">
        <v>0</v>
      </c>
      <c r="Y580" t="s">
        <v>34</v>
      </c>
      <c r="Z580">
        <v>9</v>
      </c>
      <c r="AA580" t="s">
        <v>34</v>
      </c>
      <c r="AB580" t="s">
        <v>33</v>
      </c>
      <c r="AC580" t="s">
        <v>34</v>
      </c>
      <c r="AD580">
        <v>0</v>
      </c>
      <c r="AE580" t="s">
        <v>33</v>
      </c>
      <c r="AF580" t="s">
        <v>35</v>
      </c>
      <c r="AI580" s="14" t="s">
        <v>1756</v>
      </c>
    </row>
    <row r="581" spans="1:35" x14ac:dyDescent="0.6">
      <c r="A581">
        <v>69196909990</v>
      </c>
      <c r="B581" t="s">
        <v>530</v>
      </c>
      <c r="C581">
        <v>50059056696</v>
      </c>
      <c r="D581" t="s">
        <v>542</v>
      </c>
      <c r="E581" s="2">
        <v>600000</v>
      </c>
      <c r="F581">
        <v>11.65</v>
      </c>
      <c r="G581" s="3">
        <v>205633</v>
      </c>
      <c r="H581" s="3">
        <v>100842.18</v>
      </c>
      <c r="I581" s="26">
        <f t="shared" si="20"/>
        <v>0</v>
      </c>
      <c r="J581" s="3">
        <v>0</v>
      </c>
      <c r="K581" s="26">
        <f t="shared" si="19"/>
        <v>0</v>
      </c>
      <c r="L581" s="4">
        <v>44460</v>
      </c>
      <c r="M581">
        <v>19</v>
      </c>
      <c r="N581">
        <v>19</v>
      </c>
      <c r="O581">
        <v>0</v>
      </c>
      <c r="P581">
        <v>0</v>
      </c>
      <c r="Q581">
        <v>0</v>
      </c>
      <c r="R581">
        <v>0</v>
      </c>
      <c r="S581" t="s">
        <v>32</v>
      </c>
      <c r="T581">
        <v>0</v>
      </c>
      <c r="U581" s="2">
        <v>20805</v>
      </c>
      <c r="V581" t="s">
        <v>1740</v>
      </c>
      <c r="W581">
        <v>0</v>
      </c>
      <c r="X581">
        <v>0</v>
      </c>
      <c r="Y581" t="s">
        <v>34</v>
      </c>
      <c r="Z581">
        <v>9</v>
      </c>
      <c r="AA581" t="s">
        <v>34</v>
      </c>
      <c r="AB581" t="s">
        <v>33</v>
      </c>
      <c r="AC581" t="s">
        <v>34</v>
      </c>
      <c r="AD581">
        <v>0</v>
      </c>
      <c r="AE581" t="s">
        <v>33</v>
      </c>
      <c r="AF581" t="s">
        <v>35</v>
      </c>
      <c r="AI581" s="14" t="s">
        <v>1756</v>
      </c>
    </row>
    <row r="582" spans="1:35" x14ac:dyDescent="0.6">
      <c r="A582">
        <v>69196909905</v>
      </c>
      <c r="B582" t="s">
        <v>530</v>
      </c>
      <c r="C582">
        <v>55765955301</v>
      </c>
      <c r="D582" t="s">
        <v>543</v>
      </c>
      <c r="E582" s="2">
        <v>500000</v>
      </c>
      <c r="F582">
        <v>11.65</v>
      </c>
      <c r="G582" s="3">
        <v>349993</v>
      </c>
      <c r="H582" s="3">
        <v>283104.81</v>
      </c>
      <c r="I582" s="26">
        <f t="shared" si="20"/>
        <v>0</v>
      </c>
      <c r="J582" s="3">
        <v>0</v>
      </c>
      <c r="K582" s="26">
        <f t="shared" si="19"/>
        <v>0</v>
      </c>
      <c r="L582" s="4">
        <v>44463</v>
      </c>
      <c r="M582">
        <v>19</v>
      </c>
      <c r="N582">
        <v>19</v>
      </c>
      <c r="O582">
        <v>0</v>
      </c>
      <c r="P582">
        <v>0</v>
      </c>
      <c r="Q582">
        <v>0</v>
      </c>
      <c r="R582">
        <v>0</v>
      </c>
      <c r="S582" t="s">
        <v>32</v>
      </c>
      <c r="T582">
        <v>0</v>
      </c>
      <c r="U582" s="2">
        <v>11034</v>
      </c>
      <c r="V582" t="s">
        <v>1740</v>
      </c>
      <c r="W582">
        <v>0</v>
      </c>
      <c r="X582">
        <v>0</v>
      </c>
      <c r="AA582" t="s">
        <v>34</v>
      </c>
      <c r="AB582" t="s">
        <v>33</v>
      </c>
      <c r="AC582" t="s">
        <v>34</v>
      </c>
      <c r="AD582">
        <v>0</v>
      </c>
      <c r="AE582" t="s">
        <v>33</v>
      </c>
      <c r="AF582" t="s">
        <v>35</v>
      </c>
      <c r="AI582" s="14" t="s">
        <v>1756</v>
      </c>
    </row>
    <row r="583" spans="1:35" x14ac:dyDescent="0.6">
      <c r="A583">
        <v>69966966969</v>
      </c>
      <c r="B583" t="s">
        <v>530</v>
      </c>
      <c r="C583">
        <v>55756557919</v>
      </c>
      <c r="D583" t="s">
        <v>544</v>
      </c>
      <c r="E583" s="2">
        <v>330000</v>
      </c>
      <c r="F583">
        <v>13.15</v>
      </c>
      <c r="G583" s="3">
        <v>243022</v>
      </c>
      <c r="H583" s="3">
        <v>195315.51</v>
      </c>
      <c r="I583" s="26">
        <f t="shared" si="20"/>
        <v>0</v>
      </c>
      <c r="J583" s="3">
        <v>0</v>
      </c>
      <c r="K583" s="26">
        <f t="shared" ref="K583:K646" si="21">I583-J583</f>
        <v>0</v>
      </c>
      <c r="L583" s="4">
        <v>44479</v>
      </c>
      <c r="M583">
        <v>19</v>
      </c>
      <c r="N583">
        <v>19</v>
      </c>
      <c r="O583">
        <v>0</v>
      </c>
      <c r="P583">
        <v>0</v>
      </c>
      <c r="Q583">
        <v>0</v>
      </c>
      <c r="R583">
        <v>0</v>
      </c>
      <c r="S583" t="s">
        <v>32</v>
      </c>
      <c r="T583">
        <v>0</v>
      </c>
      <c r="U583" s="2">
        <v>7534</v>
      </c>
      <c r="V583" t="s">
        <v>1740</v>
      </c>
      <c r="W583">
        <v>0</v>
      </c>
      <c r="X583">
        <v>0</v>
      </c>
      <c r="Y583" t="s">
        <v>34</v>
      </c>
      <c r="Z583">
        <v>9</v>
      </c>
      <c r="AA583" t="s">
        <v>34</v>
      </c>
      <c r="AB583" t="s">
        <v>33</v>
      </c>
      <c r="AC583" t="s">
        <v>34</v>
      </c>
      <c r="AD583">
        <v>0</v>
      </c>
      <c r="AE583" t="s">
        <v>33</v>
      </c>
      <c r="AF583" t="s">
        <v>35</v>
      </c>
      <c r="AI583" s="14" t="s">
        <v>1756</v>
      </c>
    </row>
    <row r="584" spans="1:35" x14ac:dyDescent="0.6">
      <c r="A584">
        <v>69950950166</v>
      </c>
      <c r="B584" t="s">
        <v>530</v>
      </c>
      <c r="C584">
        <v>55096767356</v>
      </c>
      <c r="D584" t="s">
        <v>545</v>
      </c>
      <c r="E584" s="2">
        <v>400000</v>
      </c>
      <c r="F584">
        <v>13.55</v>
      </c>
      <c r="G584" s="3">
        <v>326027</v>
      </c>
      <c r="H584" s="3">
        <v>300742.64</v>
      </c>
      <c r="I584" s="26">
        <f t="shared" ref="I584:I647" si="22">IF(H584&gt;G584,H584-G584,0)</f>
        <v>0</v>
      </c>
      <c r="J584" s="3">
        <v>0</v>
      </c>
      <c r="K584" s="26">
        <f t="shared" si="21"/>
        <v>0</v>
      </c>
      <c r="L584" s="4">
        <v>44485</v>
      </c>
      <c r="M584">
        <v>19</v>
      </c>
      <c r="N584">
        <v>19</v>
      </c>
      <c r="O584">
        <v>0</v>
      </c>
      <c r="P584">
        <v>0</v>
      </c>
      <c r="Q584">
        <v>0</v>
      </c>
      <c r="R584">
        <v>0</v>
      </c>
      <c r="S584" t="s">
        <v>32</v>
      </c>
      <c r="T584">
        <v>0</v>
      </c>
      <c r="U584" s="2">
        <v>8147</v>
      </c>
      <c r="V584" t="s">
        <v>1740</v>
      </c>
      <c r="W584">
        <v>0</v>
      </c>
      <c r="X584">
        <v>0</v>
      </c>
      <c r="Y584" t="s">
        <v>34</v>
      </c>
      <c r="Z584">
        <v>9</v>
      </c>
      <c r="AA584" t="s">
        <v>34</v>
      </c>
      <c r="AB584" t="s">
        <v>33</v>
      </c>
      <c r="AC584" t="s">
        <v>34</v>
      </c>
      <c r="AD584">
        <v>0</v>
      </c>
      <c r="AE584" t="s">
        <v>33</v>
      </c>
      <c r="AF584" t="s">
        <v>35</v>
      </c>
      <c r="AI584" s="14" t="s">
        <v>1756</v>
      </c>
    </row>
    <row r="585" spans="1:35" x14ac:dyDescent="0.6">
      <c r="A585">
        <v>69966999069</v>
      </c>
      <c r="B585" t="s">
        <v>530</v>
      </c>
      <c r="C585">
        <v>55531996615</v>
      </c>
      <c r="D585" t="s">
        <v>546</v>
      </c>
      <c r="E585" s="2">
        <v>190000</v>
      </c>
      <c r="F585">
        <v>13.05</v>
      </c>
      <c r="G585" s="3">
        <v>150979.21</v>
      </c>
      <c r="H585" s="3">
        <v>123654.43</v>
      </c>
      <c r="I585" s="26">
        <f t="shared" si="22"/>
        <v>0</v>
      </c>
      <c r="J585" s="3">
        <v>0</v>
      </c>
      <c r="K585" s="26">
        <f t="shared" si="21"/>
        <v>0</v>
      </c>
      <c r="L585" s="4">
        <v>44491</v>
      </c>
      <c r="M585">
        <v>19</v>
      </c>
      <c r="N585">
        <v>19</v>
      </c>
      <c r="O585">
        <v>0</v>
      </c>
      <c r="P585">
        <v>0</v>
      </c>
      <c r="Q585">
        <v>0</v>
      </c>
      <c r="R585">
        <v>0</v>
      </c>
      <c r="S585" t="s">
        <v>32</v>
      </c>
      <c r="T585">
        <v>0</v>
      </c>
      <c r="U585" s="2">
        <v>3870</v>
      </c>
      <c r="V585" t="s">
        <v>1740</v>
      </c>
      <c r="W585">
        <v>0</v>
      </c>
      <c r="X585">
        <v>0</v>
      </c>
      <c r="Y585" t="s">
        <v>34</v>
      </c>
      <c r="Z585">
        <v>9</v>
      </c>
      <c r="AA585" t="s">
        <v>34</v>
      </c>
      <c r="AB585" t="s">
        <v>33</v>
      </c>
      <c r="AC585" t="s">
        <v>34</v>
      </c>
      <c r="AD585">
        <v>0</v>
      </c>
      <c r="AE585" t="s">
        <v>33</v>
      </c>
      <c r="AF585" t="s">
        <v>35</v>
      </c>
      <c r="AG585" s="4">
        <v>44654</v>
      </c>
      <c r="AH585">
        <v>999</v>
      </c>
      <c r="AI585" s="14" t="s">
        <v>1756</v>
      </c>
    </row>
    <row r="586" spans="1:35" x14ac:dyDescent="0.6">
      <c r="A586">
        <v>69915169916</v>
      </c>
      <c r="B586" t="s">
        <v>530</v>
      </c>
      <c r="C586">
        <v>50059105575</v>
      </c>
      <c r="D586" t="s">
        <v>547</v>
      </c>
      <c r="E586" s="2">
        <v>150000</v>
      </c>
      <c r="F586">
        <v>13.05</v>
      </c>
      <c r="G586" s="3">
        <v>109917</v>
      </c>
      <c r="H586" s="3">
        <v>72827.520000000004</v>
      </c>
      <c r="I586" s="26">
        <f t="shared" si="22"/>
        <v>0</v>
      </c>
      <c r="J586" s="3">
        <v>0</v>
      </c>
      <c r="K586" s="26">
        <f t="shared" si="21"/>
        <v>0</v>
      </c>
      <c r="L586" s="4">
        <v>44512</v>
      </c>
      <c r="M586">
        <v>19</v>
      </c>
      <c r="N586">
        <v>19</v>
      </c>
      <c r="O586">
        <v>0</v>
      </c>
      <c r="P586">
        <v>0</v>
      </c>
      <c r="Q586">
        <v>0</v>
      </c>
      <c r="R586">
        <v>0</v>
      </c>
      <c r="S586" t="s">
        <v>32</v>
      </c>
      <c r="T586">
        <v>0</v>
      </c>
      <c r="U586" s="2">
        <v>3417</v>
      </c>
      <c r="V586" t="s">
        <v>1740</v>
      </c>
      <c r="W586">
        <v>0</v>
      </c>
      <c r="X586">
        <v>0</v>
      </c>
      <c r="Y586" t="s">
        <v>34</v>
      </c>
      <c r="Z586">
        <v>9</v>
      </c>
      <c r="AA586" t="s">
        <v>34</v>
      </c>
      <c r="AB586" t="s">
        <v>33</v>
      </c>
      <c r="AC586" t="s">
        <v>34</v>
      </c>
      <c r="AD586">
        <v>0</v>
      </c>
      <c r="AE586" t="s">
        <v>33</v>
      </c>
      <c r="AF586" t="s">
        <v>35</v>
      </c>
      <c r="AI586" s="14" t="s">
        <v>1756</v>
      </c>
    </row>
    <row r="587" spans="1:35" x14ac:dyDescent="0.6">
      <c r="A587">
        <v>69966916010</v>
      </c>
      <c r="B587" t="s">
        <v>530</v>
      </c>
      <c r="C587">
        <v>55696351017</v>
      </c>
      <c r="D587" t="s">
        <v>548</v>
      </c>
      <c r="E587" s="2">
        <v>600000</v>
      </c>
      <c r="F587">
        <v>11.5</v>
      </c>
      <c r="G587" s="3">
        <v>482805</v>
      </c>
      <c r="H587" s="3">
        <v>412524.74</v>
      </c>
      <c r="I587" s="26">
        <f t="shared" si="22"/>
        <v>0</v>
      </c>
      <c r="J587" s="3">
        <v>0</v>
      </c>
      <c r="K587" s="26">
        <f t="shared" si="21"/>
        <v>0</v>
      </c>
      <c r="L587" s="4">
        <v>44519</v>
      </c>
      <c r="M587">
        <v>19</v>
      </c>
      <c r="N587">
        <v>19</v>
      </c>
      <c r="O587">
        <v>0</v>
      </c>
      <c r="P587">
        <v>0</v>
      </c>
      <c r="Q587">
        <v>0</v>
      </c>
      <c r="R587">
        <v>0</v>
      </c>
      <c r="S587" t="s">
        <v>32</v>
      </c>
      <c r="T587">
        <v>0</v>
      </c>
      <c r="U587" s="2">
        <v>11575</v>
      </c>
      <c r="V587" t="s">
        <v>1740</v>
      </c>
      <c r="W587">
        <v>0</v>
      </c>
      <c r="X587">
        <v>0</v>
      </c>
      <c r="Y587" t="s">
        <v>34</v>
      </c>
      <c r="Z587">
        <v>9</v>
      </c>
      <c r="AA587" t="s">
        <v>34</v>
      </c>
      <c r="AB587" t="s">
        <v>33</v>
      </c>
      <c r="AC587" t="s">
        <v>34</v>
      </c>
      <c r="AD587">
        <v>0</v>
      </c>
      <c r="AE587" t="s">
        <v>33</v>
      </c>
      <c r="AF587" t="s">
        <v>35</v>
      </c>
      <c r="AI587" s="14" t="s">
        <v>1756</v>
      </c>
    </row>
    <row r="588" spans="1:35" x14ac:dyDescent="0.6">
      <c r="A588">
        <v>69956966106</v>
      </c>
      <c r="B588" t="s">
        <v>530</v>
      </c>
      <c r="C588">
        <v>50059096510</v>
      </c>
      <c r="D588" t="s">
        <v>549</v>
      </c>
      <c r="E588" s="2">
        <v>600000</v>
      </c>
      <c r="F588">
        <v>12</v>
      </c>
      <c r="G588" s="3">
        <v>389869</v>
      </c>
      <c r="H588" s="3">
        <v>297135.23</v>
      </c>
      <c r="I588" s="26">
        <f t="shared" si="22"/>
        <v>0</v>
      </c>
      <c r="J588" s="3">
        <v>0</v>
      </c>
      <c r="K588" s="26">
        <f t="shared" si="21"/>
        <v>0</v>
      </c>
      <c r="L588" s="4">
        <v>44527</v>
      </c>
      <c r="M588">
        <v>19</v>
      </c>
      <c r="N588">
        <v>19</v>
      </c>
      <c r="O588">
        <v>0</v>
      </c>
      <c r="P588">
        <v>0</v>
      </c>
      <c r="Q588">
        <v>0</v>
      </c>
      <c r="R588">
        <v>0</v>
      </c>
      <c r="S588" t="s">
        <v>32</v>
      </c>
      <c r="T588">
        <v>0</v>
      </c>
      <c r="U588" s="2">
        <v>15308</v>
      </c>
      <c r="V588" t="s">
        <v>1740</v>
      </c>
      <c r="W588">
        <v>0</v>
      </c>
      <c r="X588">
        <v>0</v>
      </c>
      <c r="Y588" t="s">
        <v>34</v>
      </c>
      <c r="Z588">
        <v>9</v>
      </c>
      <c r="AA588" t="s">
        <v>34</v>
      </c>
      <c r="AB588" t="s">
        <v>33</v>
      </c>
      <c r="AC588" t="s">
        <v>34</v>
      </c>
      <c r="AD588">
        <v>0</v>
      </c>
      <c r="AE588" t="s">
        <v>33</v>
      </c>
      <c r="AF588" t="s">
        <v>35</v>
      </c>
      <c r="AI588" s="14" t="s">
        <v>1756</v>
      </c>
    </row>
    <row r="589" spans="1:35" x14ac:dyDescent="0.6">
      <c r="A589">
        <v>69961966699</v>
      </c>
      <c r="B589" t="s">
        <v>530</v>
      </c>
      <c r="C589">
        <v>55651735150</v>
      </c>
      <c r="D589" t="s">
        <v>550</v>
      </c>
      <c r="E589" s="2">
        <v>350000</v>
      </c>
      <c r="F589">
        <v>13.5</v>
      </c>
      <c r="G589" s="3">
        <v>171212.6</v>
      </c>
      <c r="H589" s="3">
        <v>94425.63</v>
      </c>
      <c r="I589" s="26">
        <f t="shared" si="22"/>
        <v>0</v>
      </c>
      <c r="J589" s="3">
        <v>0</v>
      </c>
      <c r="K589" s="26">
        <f t="shared" si="21"/>
        <v>0</v>
      </c>
      <c r="L589" s="4">
        <v>44530</v>
      </c>
      <c r="M589">
        <v>19</v>
      </c>
      <c r="N589">
        <v>19</v>
      </c>
      <c r="O589">
        <v>0</v>
      </c>
      <c r="P589">
        <v>0</v>
      </c>
      <c r="Q589">
        <v>0</v>
      </c>
      <c r="R589">
        <v>0</v>
      </c>
      <c r="S589" t="s">
        <v>32</v>
      </c>
      <c r="T589">
        <v>0</v>
      </c>
      <c r="U589" s="2">
        <v>11371</v>
      </c>
      <c r="V589" t="s">
        <v>1740</v>
      </c>
      <c r="W589">
        <v>0</v>
      </c>
      <c r="X589">
        <v>0</v>
      </c>
      <c r="Y589" t="s">
        <v>34</v>
      </c>
      <c r="Z589">
        <v>9</v>
      </c>
      <c r="AA589" t="s">
        <v>34</v>
      </c>
      <c r="AB589" t="s">
        <v>33</v>
      </c>
      <c r="AC589" t="s">
        <v>34</v>
      </c>
      <c r="AD589">
        <v>0</v>
      </c>
      <c r="AE589" t="s">
        <v>33</v>
      </c>
      <c r="AF589" t="s">
        <v>35</v>
      </c>
      <c r="AG589" s="4">
        <v>44638</v>
      </c>
      <c r="AH589">
        <v>999</v>
      </c>
      <c r="AI589" s="14" t="s">
        <v>1756</v>
      </c>
    </row>
    <row r="590" spans="1:35" x14ac:dyDescent="0.6">
      <c r="A590">
        <v>69996661109</v>
      </c>
      <c r="B590" t="s">
        <v>530</v>
      </c>
      <c r="C590">
        <v>55013956003</v>
      </c>
      <c r="D590" t="s">
        <v>551</v>
      </c>
      <c r="E590" s="2">
        <v>195000</v>
      </c>
      <c r="F590">
        <v>12.5</v>
      </c>
      <c r="G590" s="3">
        <v>114725</v>
      </c>
      <c r="H590" s="3">
        <v>79865.240000000005</v>
      </c>
      <c r="I590" s="26">
        <f t="shared" si="22"/>
        <v>0</v>
      </c>
      <c r="J590" s="3">
        <v>0</v>
      </c>
      <c r="K590" s="26">
        <f t="shared" si="21"/>
        <v>0</v>
      </c>
      <c r="L590" s="4">
        <v>44537</v>
      </c>
      <c r="M590">
        <v>19</v>
      </c>
      <c r="N590">
        <v>19</v>
      </c>
      <c r="O590">
        <v>0</v>
      </c>
      <c r="P590">
        <v>0</v>
      </c>
      <c r="Q590">
        <v>0</v>
      </c>
      <c r="R590">
        <v>0</v>
      </c>
      <c r="S590" t="s">
        <v>32</v>
      </c>
      <c r="T590">
        <v>0</v>
      </c>
      <c r="U590" s="2">
        <v>5757</v>
      </c>
      <c r="V590" t="s">
        <v>1740</v>
      </c>
      <c r="W590">
        <v>0</v>
      </c>
      <c r="X590">
        <v>0</v>
      </c>
      <c r="Y590" t="s">
        <v>34</v>
      </c>
      <c r="Z590">
        <v>9</v>
      </c>
      <c r="AA590" t="s">
        <v>34</v>
      </c>
      <c r="AB590" t="s">
        <v>33</v>
      </c>
      <c r="AC590" t="s">
        <v>34</v>
      </c>
      <c r="AD590">
        <v>0</v>
      </c>
      <c r="AE590" t="s">
        <v>33</v>
      </c>
      <c r="AF590" t="s">
        <v>35</v>
      </c>
      <c r="AI590" s="14" t="s">
        <v>1756</v>
      </c>
    </row>
    <row r="591" spans="1:35" x14ac:dyDescent="0.6">
      <c r="A591">
        <v>69015919096</v>
      </c>
      <c r="B591" t="s">
        <v>530</v>
      </c>
      <c r="C591">
        <v>55603559537</v>
      </c>
      <c r="D591" t="s">
        <v>552</v>
      </c>
      <c r="E591" s="2">
        <v>400000</v>
      </c>
      <c r="F591">
        <v>12</v>
      </c>
      <c r="G591" s="3">
        <v>294692</v>
      </c>
      <c r="H591" s="3">
        <v>92644.11</v>
      </c>
      <c r="I591" s="26">
        <f t="shared" si="22"/>
        <v>0</v>
      </c>
      <c r="J591" s="3">
        <v>0</v>
      </c>
      <c r="K591" s="26">
        <f t="shared" si="21"/>
        <v>0</v>
      </c>
      <c r="L591" s="4">
        <v>44551</v>
      </c>
      <c r="M591">
        <v>19</v>
      </c>
      <c r="N591">
        <v>19</v>
      </c>
      <c r="O591">
        <v>0</v>
      </c>
      <c r="P591">
        <v>0</v>
      </c>
      <c r="Q591">
        <v>0</v>
      </c>
      <c r="R591">
        <v>0</v>
      </c>
      <c r="S591" t="s">
        <v>32</v>
      </c>
      <c r="T591">
        <v>0</v>
      </c>
      <c r="U591" s="2">
        <v>8898</v>
      </c>
      <c r="V591" t="s">
        <v>1740</v>
      </c>
      <c r="W591">
        <v>0</v>
      </c>
      <c r="X591">
        <v>0</v>
      </c>
      <c r="Y591" t="s">
        <v>34</v>
      </c>
      <c r="Z591">
        <v>9</v>
      </c>
      <c r="AA591" t="s">
        <v>34</v>
      </c>
      <c r="AB591" t="s">
        <v>33</v>
      </c>
      <c r="AC591" t="s">
        <v>34</v>
      </c>
      <c r="AD591">
        <v>0</v>
      </c>
      <c r="AE591" t="s">
        <v>33</v>
      </c>
      <c r="AF591" t="s">
        <v>35</v>
      </c>
      <c r="AI591" s="14" t="s">
        <v>1756</v>
      </c>
    </row>
    <row r="592" spans="1:35" x14ac:dyDescent="0.6">
      <c r="A592">
        <v>69066519969</v>
      </c>
      <c r="B592" t="s">
        <v>530</v>
      </c>
      <c r="C592">
        <v>55956951056</v>
      </c>
      <c r="D592" t="s">
        <v>553</v>
      </c>
      <c r="E592" s="2">
        <v>1100000</v>
      </c>
      <c r="F592">
        <v>11</v>
      </c>
      <c r="G592" s="3">
        <v>914608</v>
      </c>
      <c r="H592" s="3">
        <v>787553.54</v>
      </c>
      <c r="I592" s="26">
        <f t="shared" si="22"/>
        <v>0</v>
      </c>
      <c r="J592" s="3">
        <v>0</v>
      </c>
      <c r="K592" s="26">
        <f t="shared" si="21"/>
        <v>0</v>
      </c>
      <c r="L592" s="4">
        <v>44565</v>
      </c>
      <c r="M592">
        <v>19</v>
      </c>
      <c r="N592">
        <v>19</v>
      </c>
      <c r="O592">
        <v>0</v>
      </c>
      <c r="P592">
        <v>0</v>
      </c>
      <c r="Q592">
        <v>0</v>
      </c>
      <c r="R592">
        <v>0</v>
      </c>
      <c r="S592" t="s">
        <v>32</v>
      </c>
      <c r="T592">
        <v>0</v>
      </c>
      <c r="U592" s="2">
        <v>20938</v>
      </c>
      <c r="V592" t="s">
        <v>1740</v>
      </c>
      <c r="W592">
        <v>0</v>
      </c>
      <c r="X592">
        <v>0</v>
      </c>
      <c r="Y592" t="s">
        <v>34</v>
      </c>
      <c r="Z592">
        <v>9</v>
      </c>
      <c r="AA592" t="s">
        <v>34</v>
      </c>
      <c r="AB592" t="s">
        <v>33</v>
      </c>
      <c r="AC592" t="s">
        <v>34</v>
      </c>
      <c r="AD592">
        <v>0</v>
      </c>
      <c r="AE592" t="s">
        <v>33</v>
      </c>
      <c r="AF592" t="s">
        <v>35</v>
      </c>
      <c r="AI592" s="14" t="s">
        <v>1756</v>
      </c>
    </row>
    <row r="593" spans="1:35" x14ac:dyDescent="0.6">
      <c r="A593">
        <v>69056661109</v>
      </c>
      <c r="B593" t="s">
        <v>530</v>
      </c>
      <c r="C593">
        <v>55651565066</v>
      </c>
      <c r="D593" t="s">
        <v>554</v>
      </c>
      <c r="E593" s="2">
        <v>350000</v>
      </c>
      <c r="F593">
        <v>13.5</v>
      </c>
      <c r="G593" s="3">
        <v>170905</v>
      </c>
      <c r="H593" s="3">
        <v>95448.94</v>
      </c>
      <c r="I593" s="26">
        <f t="shared" si="22"/>
        <v>0</v>
      </c>
      <c r="J593" s="3">
        <v>0</v>
      </c>
      <c r="K593" s="26">
        <f t="shared" si="21"/>
        <v>0</v>
      </c>
      <c r="L593" s="4">
        <v>44568</v>
      </c>
      <c r="M593">
        <v>19</v>
      </c>
      <c r="N593">
        <v>19</v>
      </c>
      <c r="O593">
        <v>0</v>
      </c>
      <c r="P593">
        <v>0</v>
      </c>
      <c r="Q593">
        <v>0</v>
      </c>
      <c r="R593">
        <v>0</v>
      </c>
      <c r="S593" t="s">
        <v>32</v>
      </c>
      <c r="T593">
        <v>0</v>
      </c>
      <c r="U593" s="2">
        <v>12446</v>
      </c>
      <c r="V593" t="s">
        <v>1740</v>
      </c>
      <c r="W593">
        <v>0</v>
      </c>
      <c r="X593">
        <v>0</v>
      </c>
      <c r="Y593" t="s">
        <v>34</v>
      </c>
      <c r="Z593">
        <v>9</v>
      </c>
      <c r="AA593" t="s">
        <v>34</v>
      </c>
      <c r="AB593" t="s">
        <v>33</v>
      </c>
      <c r="AC593" t="s">
        <v>34</v>
      </c>
      <c r="AD593">
        <v>0</v>
      </c>
      <c r="AE593" t="s">
        <v>33</v>
      </c>
      <c r="AF593" t="s">
        <v>35</v>
      </c>
      <c r="AI593" s="14" t="s">
        <v>1756</v>
      </c>
    </row>
    <row r="594" spans="1:35" x14ac:dyDescent="0.6">
      <c r="A594">
        <v>69051669999</v>
      </c>
      <c r="B594" t="s">
        <v>530</v>
      </c>
      <c r="C594">
        <v>55095155031</v>
      </c>
      <c r="D594" t="s">
        <v>555</v>
      </c>
      <c r="E594" s="2">
        <v>1500000</v>
      </c>
      <c r="F594">
        <v>11.5</v>
      </c>
      <c r="G594" s="3">
        <v>1256529</v>
      </c>
      <c r="H594" s="3">
        <v>1145782.03</v>
      </c>
      <c r="I594" s="26">
        <f t="shared" si="22"/>
        <v>0</v>
      </c>
      <c r="J594" s="3">
        <v>0</v>
      </c>
      <c r="K594" s="26">
        <f t="shared" si="21"/>
        <v>0</v>
      </c>
      <c r="L594" s="4">
        <v>44570</v>
      </c>
      <c r="M594">
        <v>19</v>
      </c>
      <c r="N594">
        <v>19</v>
      </c>
      <c r="O594">
        <v>0</v>
      </c>
      <c r="P594">
        <v>0</v>
      </c>
      <c r="Q594">
        <v>0</v>
      </c>
      <c r="R594">
        <v>0</v>
      </c>
      <c r="S594" t="s">
        <v>32</v>
      </c>
      <c r="T594">
        <v>0</v>
      </c>
      <c r="U594" s="2">
        <v>28937</v>
      </c>
      <c r="V594" t="s">
        <v>1740</v>
      </c>
      <c r="W594">
        <v>0</v>
      </c>
      <c r="X594">
        <v>0</v>
      </c>
      <c r="Y594" t="s">
        <v>34</v>
      </c>
      <c r="Z594">
        <v>9</v>
      </c>
      <c r="AA594" t="s">
        <v>34</v>
      </c>
      <c r="AB594" t="s">
        <v>33</v>
      </c>
      <c r="AC594" t="s">
        <v>34</v>
      </c>
      <c r="AD594">
        <v>0</v>
      </c>
      <c r="AE594" t="s">
        <v>33</v>
      </c>
      <c r="AF594" t="s">
        <v>35</v>
      </c>
      <c r="AI594" s="14" t="s">
        <v>1756</v>
      </c>
    </row>
    <row r="595" spans="1:35" x14ac:dyDescent="0.6">
      <c r="A595">
        <v>69011900651</v>
      </c>
      <c r="B595" t="s">
        <v>530</v>
      </c>
      <c r="C595">
        <v>55669705500</v>
      </c>
      <c r="D595" t="s">
        <v>556</v>
      </c>
      <c r="E595" s="2">
        <v>1000000</v>
      </c>
      <c r="F595">
        <v>11</v>
      </c>
      <c r="G595" s="3">
        <v>739381</v>
      </c>
      <c r="H595" s="3">
        <v>0.18</v>
      </c>
      <c r="I595" s="26">
        <f t="shared" si="22"/>
        <v>0</v>
      </c>
      <c r="J595" s="3">
        <v>0</v>
      </c>
      <c r="K595" s="26">
        <f t="shared" si="21"/>
        <v>0</v>
      </c>
      <c r="L595" s="4">
        <v>44578</v>
      </c>
      <c r="M595">
        <v>19</v>
      </c>
      <c r="N595">
        <v>19</v>
      </c>
      <c r="O595">
        <v>0</v>
      </c>
      <c r="P595">
        <v>0</v>
      </c>
      <c r="Q595">
        <v>0</v>
      </c>
      <c r="R595">
        <v>0</v>
      </c>
      <c r="S595" t="s">
        <v>32</v>
      </c>
      <c r="T595">
        <v>0</v>
      </c>
      <c r="U595" s="2">
        <v>19035</v>
      </c>
      <c r="V595" t="s">
        <v>1740</v>
      </c>
      <c r="W595">
        <v>0</v>
      </c>
      <c r="X595">
        <v>0</v>
      </c>
      <c r="Y595" t="s">
        <v>34</v>
      </c>
      <c r="Z595">
        <v>9</v>
      </c>
      <c r="AA595" t="s">
        <v>34</v>
      </c>
      <c r="AB595" t="s">
        <v>33</v>
      </c>
      <c r="AC595" t="s">
        <v>34</v>
      </c>
      <c r="AD595">
        <v>0</v>
      </c>
      <c r="AE595" t="s">
        <v>33</v>
      </c>
      <c r="AF595" t="s">
        <v>35</v>
      </c>
      <c r="AG595" s="4">
        <v>44656</v>
      </c>
      <c r="AH595">
        <v>999</v>
      </c>
      <c r="AI595" s="14" t="s">
        <v>1756</v>
      </c>
    </row>
    <row r="596" spans="1:35" x14ac:dyDescent="0.6">
      <c r="A596">
        <v>69095666616</v>
      </c>
      <c r="B596" t="s">
        <v>530</v>
      </c>
      <c r="C596">
        <v>55556339131</v>
      </c>
      <c r="D596" t="s">
        <v>557</v>
      </c>
      <c r="E596" s="2">
        <v>1025000</v>
      </c>
      <c r="F596">
        <v>11</v>
      </c>
      <c r="G596" s="3">
        <v>844064</v>
      </c>
      <c r="H596" s="3">
        <v>725682.91</v>
      </c>
      <c r="I596" s="26">
        <f t="shared" si="22"/>
        <v>0</v>
      </c>
      <c r="J596" s="3">
        <v>0</v>
      </c>
      <c r="K596" s="26">
        <f t="shared" si="21"/>
        <v>0</v>
      </c>
      <c r="L596" s="4">
        <v>44585</v>
      </c>
      <c r="M596">
        <v>19</v>
      </c>
      <c r="N596">
        <v>19</v>
      </c>
      <c r="O596">
        <v>0</v>
      </c>
      <c r="P596">
        <v>0</v>
      </c>
      <c r="Q596">
        <v>0</v>
      </c>
      <c r="R596">
        <v>0</v>
      </c>
      <c r="S596" t="s">
        <v>32</v>
      </c>
      <c r="T596">
        <v>0</v>
      </c>
      <c r="U596" s="2">
        <v>19510</v>
      </c>
      <c r="V596" t="s">
        <v>1740</v>
      </c>
      <c r="W596">
        <v>0</v>
      </c>
      <c r="X596">
        <v>0</v>
      </c>
      <c r="AA596" t="s">
        <v>34</v>
      </c>
      <c r="AB596" t="s">
        <v>33</v>
      </c>
      <c r="AC596" t="s">
        <v>34</v>
      </c>
      <c r="AD596">
        <v>0</v>
      </c>
      <c r="AE596" t="s">
        <v>33</v>
      </c>
      <c r="AF596" t="s">
        <v>35</v>
      </c>
      <c r="AI596" s="14" t="s">
        <v>1756</v>
      </c>
    </row>
    <row r="597" spans="1:35" x14ac:dyDescent="0.6">
      <c r="A597">
        <v>69099999666</v>
      </c>
      <c r="B597" t="s">
        <v>530</v>
      </c>
      <c r="C597">
        <v>56050699730</v>
      </c>
      <c r="D597" t="s">
        <v>558</v>
      </c>
      <c r="E597" s="2">
        <v>590000</v>
      </c>
      <c r="F597">
        <v>12</v>
      </c>
      <c r="G597" s="3">
        <v>490628</v>
      </c>
      <c r="H597" s="3">
        <v>432047.47</v>
      </c>
      <c r="I597" s="26">
        <f t="shared" si="22"/>
        <v>0</v>
      </c>
      <c r="J597" s="3">
        <v>0</v>
      </c>
      <c r="K597" s="26">
        <f t="shared" si="21"/>
        <v>0</v>
      </c>
      <c r="L597" s="4">
        <v>44588</v>
      </c>
      <c r="M597">
        <v>19</v>
      </c>
      <c r="N597">
        <v>19</v>
      </c>
      <c r="O597">
        <v>0</v>
      </c>
      <c r="P597">
        <v>0</v>
      </c>
      <c r="Q597">
        <v>0</v>
      </c>
      <c r="R597">
        <v>0</v>
      </c>
      <c r="S597" t="s">
        <v>32</v>
      </c>
      <c r="T597">
        <v>0</v>
      </c>
      <c r="U597" s="2">
        <v>11535</v>
      </c>
      <c r="V597" t="s">
        <v>1740</v>
      </c>
      <c r="W597">
        <v>0</v>
      </c>
      <c r="X597">
        <v>0</v>
      </c>
      <c r="Y597" t="s">
        <v>34</v>
      </c>
      <c r="Z597">
        <v>9</v>
      </c>
      <c r="AA597" t="s">
        <v>34</v>
      </c>
      <c r="AB597" t="s">
        <v>33</v>
      </c>
      <c r="AC597" t="s">
        <v>34</v>
      </c>
      <c r="AD597">
        <v>0</v>
      </c>
      <c r="AE597" t="s">
        <v>33</v>
      </c>
      <c r="AF597" t="s">
        <v>35</v>
      </c>
      <c r="AI597" s="14" t="s">
        <v>1756</v>
      </c>
    </row>
    <row r="598" spans="1:35" x14ac:dyDescent="0.6">
      <c r="A598">
        <v>69150166196</v>
      </c>
      <c r="B598" t="s">
        <v>530</v>
      </c>
      <c r="C598">
        <v>50351306969</v>
      </c>
      <c r="D598" t="s">
        <v>559</v>
      </c>
      <c r="E598" s="2">
        <v>200000</v>
      </c>
      <c r="F598">
        <v>12.45</v>
      </c>
      <c r="G598" s="3">
        <v>108669</v>
      </c>
      <c r="H598" s="3">
        <v>67868.11</v>
      </c>
      <c r="I598" s="26">
        <f t="shared" si="22"/>
        <v>0</v>
      </c>
      <c r="J598" s="3">
        <v>0</v>
      </c>
      <c r="K598" s="26">
        <f t="shared" si="21"/>
        <v>0</v>
      </c>
      <c r="L598" s="4">
        <v>44609</v>
      </c>
      <c r="M598">
        <v>19</v>
      </c>
      <c r="N598">
        <v>19</v>
      </c>
      <c r="O598">
        <v>0</v>
      </c>
      <c r="P598">
        <v>0</v>
      </c>
      <c r="Q598">
        <v>0</v>
      </c>
      <c r="R598">
        <v>0</v>
      </c>
      <c r="S598" t="s">
        <v>32</v>
      </c>
      <c r="T598">
        <v>0</v>
      </c>
      <c r="U598" s="2">
        <v>6686</v>
      </c>
      <c r="V598" t="s">
        <v>1740</v>
      </c>
      <c r="W598">
        <v>0</v>
      </c>
      <c r="X598">
        <v>0</v>
      </c>
      <c r="Y598" t="s">
        <v>34</v>
      </c>
      <c r="Z598">
        <v>9</v>
      </c>
      <c r="AA598" t="s">
        <v>34</v>
      </c>
      <c r="AB598" t="s">
        <v>33</v>
      </c>
      <c r="AC598" t="s">
        <v>34</v>
      </c>
      <c r="AD598">
        <v>0</v>
      </c>
      <c r="AE598" t="s">
        <v>33</v>
      </c>
      <c r="AF598" t="s">
        <v>35</v>
      </c>
      <c r="AI598" s="14" t="s">
        <v>1756</v>
      </c>
    </row>
    <row r="599" spans="1:35" x14ac:dyDescent="0.6">
      <c r="A599">
        <v>69156619599</v>
      </c>
      <c r="B599" t="s">
        <v>530</v>
      </c>
      <c r="C599">
        <v>55973510755</v>
      </c>
      <c r="D599" t="s">
        <v>560</v>
      </c>
      <c r="E599" s="2">
        <v>300000</v>
      </c>
      <c r="F599">
        <v>13.45</v>
      </c>
      <c r="G599" s="3">
        <v>242716</v>
      </c>
      <c r="H599" s="3">
        <v>214489.06</v>
      </c>
      <c r="I599" s="26">
        <f t="shared" si="22"/>
        <v>0</v>
      </c>
      <c r="J599" s="3">
        <v>0</v>
      </c>
      <c r="K599" s="26">
        <f t="shared" si="21"/>
        <v>0</v>
      </c>
      <c r="L599" s="4">
        <v>44610</v>
      </c>
      <c r="M599">
        <v>19</v>
      </c>
      <c r="N599">
        <v>19</v>
      </c>
      <c r="O599">
        <v>0</v>
      </c>
      <c r="P599">
        <v>0</v>
      </c>
      <c r="Q599">
        <v>0</v>
      </c>
      <c r="R599">
        <v>0</v>
      </c>
      <c r="S599" t="s">
        <v>32</v>
      </c>
      <c r="T599">
        <v>0</v>
      </c>
      <c r="U599" s="2">
        <v>6896</v>
      </c>
      <c r="V599" t="s">
        <v>1740</v>
      </c>
      <c r="W599">
        <v>0</v>
      </c>
      <c r="X599">
        <v>0</v>
      </c>
      <c r="AA599" t="s">
        <v>34</v>
      </c>
      <c r="AB599" t="s">
        <v>33</v>
      </c>
      <c r="AC599" t="s">
        <v>34</v>
      </c>
      <c r="AD599">
        <v>0</v>
      </c>
      <c r="AE599" t="s">
        <v>33</v>
      </c>
      <c r="AF599" t="s">
        <v>35</v>
      </c>
      <c r="AG599" s="4">
        <v>44677</v>
      </c>
      <c r="AH599">
        <v>999</v>
      </c>
      <c r="AI599" s="14" t="s">
        <v>1756</v>
      </c>
    </row>
    <row r="600" spans="1:35" x14ac:dyDescent="0.6">
      <c r="A600">
        <v>69156966911</v>
      </c>
      <c r="B600" t="s">
        <v>530</v>
      </c>
      <c r="C600">
        <v>59555695975</v>
      </c>
      <c r="D600" t="s">
        <v>561</v>
      </c>
      <c r="E600" s="2">
        <v>100000</v>
      </c>
      <c r="F600">
        <v>11.95</v>
      </c>
      <c r="G600" s="3">
        <v>54127</v>
      </c>
      <c r="H600" s="3">
        <v>34052.94</v>
      </c>
      <c r="I600" s="26">
        <f t="shared" si="22"/>
        <v>0</v>
      </c>
      <c r="J600" s="3">
        <v>0</v>
      </c>
      <c r="K600" s="26">
        <f t="shared" si="21"/>
        <v>0</v>
      </c>
      <c r="L600" s="4">
        <v>44611</v>
      </c>
      <c r="M600">
        <v>19</v>
      </c>
      <c r="N600">
        <v>19</v>
      </c>
      <c r="O600">
        <v>0</v>
      </c>
      <c r="P600">
        <v>0</v>
      </c>
      <c r="Q600">
        <v>0</v>
      </c>
      <c r="R600">
        <v>0</v>
      </c>
      <c r="S600" t="s">
        <v>32</v>
      </c>
      <c r="T600">
        <v>0</v>
      </c>
      <c r="U600" s="2">
        <v>3320</v>
      </c>
      <c r="V600" t="s">
        <v>1740</v>
      </c>
      <c r="W600">
        <v>0</v>
      </c>
      <c r="X600">
        <v>0</v>
      </c>
      <c r="Y600" t="s">
        <v>34</v>
      </c>
      <c r="Z600">
        <v>9</v>
      </c>
      <c r="AA600" t="s">
        <v>34</v>
      </c>
      <c r="AB600" t="s">
        <v>33</v>
      </c>
      <c r="AC600" t="s">
        <v>34</v>
      </c>
      <c r="AD600">
        <v>0</v>
      </c>
      <c r="AE600" t="s">
        <v>33</v>
      </c>
      <c r="AF600" t="s">
        <v>35</v>
      </c>
      <c r="AI600" s="14" t="s">
        <v>1756</v>
      </c>
    </row>
    <row r="601" spans="1:35" x14ac:dyDescent="0.6">
      <c r="A601">
        <v>69166996969</v>
      </c>
      <c r="B601" t="s">
        <v>530</v>
      </c>
      <c r="C601">
        <v>59355733656</v>
      </c>
      <c r="D601" t="s">
        <v>562</v>
      </c>
      <c r="E601" s="2">
        <v>420000</v>
      </c>
      <c r="F601">
        <v>12.45</v>
      </c>
      <c r="G601" s="3">
        <v>330746</v>
      </c>
      <c r="H601" s="3">
        <v>273135.84999999998</v>
      </c>
      <c r="I601" s="26">
        <f t="shared" si="22"/>
        <v>0</v>
      </c>
      <c r="J601" s="3">
        <v>0</v>
      </c>
      <c r="K601" s="26">
        <f t="shared" si="21"/>
        <v>0</v>
      </c>
      <c r="L601" s="4">
        <v>44618</v>
      </c>
      <c r="M601">
        <v>19</v>
      </c>
      <c r="N601">
        <v>19</v>
      </c>
      <c r="O601">
        <v>0</v>
      </c>
      <c r="P601">
        <v>0</v>
      </c>
      <c r="Q601">
        <v>0</v>
      </c>
      <c r="R601">
        <v>0</v>
      </c>
      <c r="S601" t="s">
        <v>32</v>
      </c>
      <c r="T601">
        <v>0</v>
      </c>
      <c r="U601" s="2">
        <v>9439</v>
      </c>
      <c r="V601" t="s">
        <v>1740</v>
      </c>
      <c r="W601">
        <v>0</v>
      </c>
      <c r="X601">
        <v>0</v>
      </c>
      <c r="AA601" t="s">
        <v>34</v>
      </c>
      <c r="AB601" t="s">
        <v>33</v>
      </c>
      <c r="AC601" t="s">
        <v>34</v>
      </c>
      <c r="AD601">
        <v>0</v>
      </c>
      <c r="AE601" t="s">
        <v>33</v>
      </c>
      <c r="AF601" t="s">
        <v>35</v>
      </c>
      <c r="AI601" s="14" t="s">
        <v>1756</v>
      </c>
    </row>
    <row r="602" spans="1:35" x14ac:dyDescent="0.6">
      <c r="A602">
        <v>69169906996</v>
      </c>
      <c r="B602" t="s">
        <v>530</v>
      </c>
      <c r="C602">
        <v>50059135569</v>
      </c>
      <c r="D602" t="s">
        <v>563</v>
      </c>
      <c r="E602" s="2">
        <v>400000</v>
      </c>
      <c r="F602">
        <v>11.95</v>
      </c>
      <c r="G602" s="3">
        <v>239490</v>
      </c>
      <c r="H602" s="3">
        <v>165162.17000000001</v>
      </c>
      <c r="I602" s="26">
        <f t="shared" si="22"/>
        <v>0</v>
      </c>
      <c r="J602" s="3">
        <v>0</v>
      </c>
      <c r="K602" s="26">
        <f t="shared" si="21"/>
        <v>0</v>
      </c>
      <c r="L602" s="4">
        <v>44618</v>
      </c>
      <c r="M602">
        <v>19</v>
      </c>
      <c r="N602">
        <v>19</v>
      </c>
      <c r="O602">
        <v>0</v>
      </c>
      <c r="P602">
        <v>0</v>
      </c>
      <c r="Q602">
        <v>0</v>
      </c>
      <c r="R602">
        <v>0</v>
      </c>
      <c r="S602" t="s">
        <v>32</v>
      </c>
      <c r="T602">
        <v>0</v>
      </c>
      <c r="U602" s="2">
        <v>12173</v>
      </c>
      <c r="V602" t="s">
        <v>1740</v>
      </c>
      <c r="W602">
        <v>0</v>
      </c>
      <c r="X602">
        <v>0</v>
      </c>
      <c r="Y602" t="s">
        <v>34</v>
      </c>
      <c r="Z602">
        <v>9</v>
      </c>
      <c r="AA602" t="s">
        <v>34</v>
      </c>
      <c r="AB602" t="s">
        <v>33</v>
      </c>
      <c r="AC602" t="s">
        <v>34</v>
      </c>
      <c r="AD602">
        <v>0</v>
      </c>
      <c r="AE602" t="s">
        <v>33</v>
      </c>
      <c r="AF602" t="s">
        <v>35</v>
      </c>
      <c r="AI602" s="14" t="s">
        <v>1756</v>
      </c>
    </row>
    <row r="603" spans="1:35" x14ac:dyDescent="0.6">
      <c r="A603">
        <v>69910166696</v>
      </c>
      <c r="B603" t="s">
        <v>530</v>
      </c>
      <c r="C603">
        <v>55976019597</v>
      </c>
      <c r="D603" t="s">
        <v>564</v>
      </c>
      <c r="E603" s="2">
        <v>530000</v>
      </c>
      <c r="F603">
        <v>11.95</v>
      </c>
      <c r="G603" s="3">
        <v>395788</v>
      </c>
      <c r="H603" s="3">
        <v>395740</v>
      </c>
      <c r="I603" s="26">
        <f t="shared" si="22"/>
        <v>0</v>
      </c>
      <c r="J603" s="3">
        <v>0</v>
      </c>
      <c r="K603" s="26">
        <f t="shared" si="21"/>
        <v>0</v>
      </c>
      <c r="L603" s="4">
        <v>44632</v>
      </c>
      <c r="M603">
        <v>24</v>
      </c>
      <c r="N603">
        <v>24</v>
      </c>
      <c r="O603">
        <v>0</v>
      </c>
      <c r="P603">
        <v>0</v>
      </c>
      <c r="Q603">
        <v>0</v>
      </c>
      <c r="R603">
        <v>0</v>
      </c>
      <c r="S603" t="s">
        <v>32</v>
      </c>
      <c r="T603">
        <v>0</v>
      </c>
      <c r="U603" s="2">
        <v>10348</v>
      </c>
      <c r="V603" t="s">
        <v>1740</v>
      </c>
      <c r="W603">
        <v>0</v>
      </c>
      <c r="X603">
        <v>0</v>
      </c>
      <c r="Y603" t="s">
        <v>34</v>
      </c>
      <c r="Z603">
        <v>9</v>
      </c>
      <c r="AA603" t="s">
        <v>34</v>
      </c>
      <c r="AB603" t="s">
        <v>33</v>
      </c>
      <c r="AC603" t="s">
        <v>34</v>
      </c>
      <c r="AD603">
        <v>0</v>
      </c>
      <c r="AE603" t="s">
        <v>33</v>
      </c>
      <c r="AF603" t="s">
        <v>35</v>
      </c>
      <c r="AI603" s="14" t="s">
        <v>1756</v>
      </c>
    </row>
    <row r="604" spans="1:35" x14ac:dyDescent="0.6">
      <c r="A604">
        <v>69910666666</v>
      </c>
      <c r="B604" t="s">
        <v>530</v>
      </c>
      <c r="C604">
        <v>57195931977</v>
      </c>
      <c r="D604" t="s">
        <v>565</v>
      </c>
      <c r="E604" s="2">
        <v>130000</v>
      </c>
      <c r="F604">
        <v>11.85</v>
      </c>
      <c r="G604" s="3">
        <v>87343</v>
      </c>
      <c r="H604" s="3">
        <v>86911</v>
      </c>
      <c r="I604" s="26">
        <f t="shared" si="22"/>
        <v>0</v>
      </c>
      <c r="J604" s="3">
        <v>0</v>
      </c>
      <c r="K604" s="26">
        <f t="shared" si="21"/>
        <v>0</v>
      </c>
      <c r="L604" s="4">
        <v>44632</v>
      </c>
      <c r="M604">
        <v>24</v>
      </c>
      <c r="N604">
        <v>24</v>
      </c>
      <c r="O604">
        <v>0</v>
      </c>
      <c r="P604">
        <v>0</v>
      </c>
      <c r="Q604">
        <v>0</v>
      </c>
      <c r="R604">
        <v>0</v>
      </c>
      <c r="S604" t="s">
        <v>32</v>
      </c>
      <c r="T604">
        <v>0</v>
      </c>
      <c r="U604" s="2">
        <v>2882</v>
      </c>
      <c r="V604" t="s">
        <v>1740</v>
      </c>
      <c r="W604">
        <v>0</v>
      </c>
      <c r="X604">
        <v>0</v>
      </c>
      <c r="AA604" t="s">
        <v>34</v>
      </c>
      <c r="AB604" t="s">
        <v>33</v>
      </c>
      <c r="AC604" t="s">
        <v>34</v>
      </c>
      <c r="AD604">
        <v>0</v>
      </c>
      <c r="AE604" t="s">
        <v>33</v>
      </c>
      <c r="AF604" t="s">
        <v>35</v>
      </c>
      <c r="AG604" s="4">
        <v>45271</v>
      </c>
      <c r="AH604">
        <v>0</v>
      </c>
      <c r="AI604" s="14" t="s">
        <v>1756</v>
      </c>
    </row>
    <row r="605" spans="1:35" x14ac:dyDescent="0.6">
      <c r="A605">
        <v>69916609911</v>
      </c>
      <c r="B605" t="s">
        <v>530</v>
      </c>
      <c r="C605">
        <v>55509556399</v>
      </c>
      <c r="D605" t="s">
        <v>566</v>
      </c>
      <c r="E605" s="2">
        <v>1200000</v>
      </c>
      <c r="F605">
        <v>10.85</v>
      </c>
      <c r="G605" s="3">
        <v>887640</v>
      </c>
      <c r="H605" s="3">
        <v>887631</v>
      </c>
      <c r="I605" s="26">
        <f t="shared" si="22"/>
        <v>0</v>
      </c>
      <c r="J605" s="3">
        <v>0</v>
      </c>
      <c r="K605" s="26">
        <f t="shared" si="21"/>
        <v>0</v>
      </c>
      <c r="L605" s="4">
        <v>44636</v>
      </c>
      <c r="M605">
        <v>24</v>
      </c>
      <c r="N605">
        <v>24</v>
      </c>
      <c r="O605">
        <v>0</v>
      </c>
      <c r="P605">
        <v>0</v>
      </c>
      <c r="Q605">
        <v>0</v>
      </c>
      <c r="R605">
        <v>0</v>
      </c>
      <c r="S605" t="s">
        <v>32</v>
      </c>
      <c r="T605">
        <v>0</v>
      </c>
      <c r="U605" s="2">
        <v>22749</v>
      </c>
      <c r="V605" t="s">
        <v>1740</v>
      </c>
      <c r="W605">
        <v>0</v>
      </c>
      <c r="X605">
        <v>0</v>
      </c>
      <c r="Y605" t="s">
        <v>34</v>
      </c>
      <c r="Z605">
        <v>9</v>
      </c>
      <c r="AA605" t="s">
        <v>34</v>
      </c>
      <c r="AB605" t="s">
        <v>33</v>
      </c>
      <c r="AC605" t="s">
        <v>34</v>
      </c>
      <c r="AD605">
        <v>0</v>
      </c>
      <c r="AE605" t="s">
        <v>33</v>
      </c>
      <c r="AF605" t="s">
        <v>35</v>
      </c>
      <c r="AG605" s="4">
        <v>45367</v>
      </c>
      <c r="AH605">
        <v>0</v>
      </c>
      <c r="AI605" s="14" t="s">
        <v>1756</v>
      </c>
    </row>
    <row r="606" spans="1:35" x14ac:dyDescent="0.6">
      <c r="A606">
        <v>69990569901</v>
      </c>
      <c r="B606" t="s">
        <v>530</v>
      </c>
      <c r="C606">
        <v>55505571797</v>
      </c>
      <c r="D606" t="s">
        <v>567</v>
      </c>
      <c r="E606" s="2">
        <v>150000</v>
      </c>
      <c r="F606">
        <v>11.85</v>
      </c>
      <c r="G606" s="3">
        <v>55996</v>
      </c>
      <c r="H606" s="3">
        <v>55324</v>
      </c>
      <c r="I606" s="26">
        <f t="shared" si="22"/>
        <v>0</v>
      </c>
      <c r="J606" s="3">
        <v>0</v>
      </c>
      <c r="K606" s="26">
        <f t="shared" si="21"/>
        <v>0</v>
      </c>
      <c r="L606" s="4">
        <v>44637</v>
      </c>
      <c r="M606">
        <v>24</v>
      </c>
      <c r="N606">
        <v>24</v>
      </c>
      <c r="O606">
        <v>0</v>
      </c>
      <c r="P606">
        <v>0</v>
      </c>
      <c r="Q606">
        <v>0</v>
      </c>
      <c r="R606">
        <v>0</v>
      </c>
      <c r="S606" t="s">
        <v>32</v>
      </c>
      <c r="T606">
        <v>0</v>
      </c>
      <c r="U606" s="2">
        <v>4972</v>
      </c>
      <c r="V606" t="s">
        <v>1740</v>
      </c>
      <c r="W606">
        <v>0</v>
      </c>
      <c r="X606">
        <v>0</v>
      </c>
      <c r="Y606" t="s">
        <v>34</v>
      </c>
      <c r="Z606">
        <v>9</v>
      </c>
      <c r="AA606" t="s">
        <v>34</v>
      </c>
      <c r="AB606" t="s">
        <v>33</v>
      </c>
      <c r="AC606" t="s">
        <v>34</v>
      </c>
      <c r="AD606">
        <v>0</v>
      </c>
      <c r="AE606" t="s">
        <v>33</v>
      </c>
      <c r="AF606" t="s">
        <v>35</v>
      </c>
      <c r="AI606" s="14" t="s">
        <v>1756</v>
      </c>
    </row>
    <row r="607" spans="1:35" x14ac:dyDescent="0.6">
      <c r="A607">
        <v>69966596169</v>
      </c>
      <c r="B607" t="s">
        <v>530</v>
      </c>
      <c r="C607">
        <v>55779955670</v>
      </c>
      <c r="D607" t="s">
        <v>568</v>
      </c>
      <c r="E607" s="2">
        <v>360000</v>
      </c>
      <c r="F607">
        <v>12.35</v>
      </c>
      <c r="G607" s="3">
        <v>273039</v>
      </c>
      <c r="H607" s="3">
        <v>273016</v>
      </c>
      <c r="I607" s="26">
        <f t="shared" si="22"/>
        <v>0</v>
      </c>
      <c r="J607" s="3">
        <v>0</v>
      </c>
      <c r="K607" s="26">
        <f t="shared" si="21"/>
        <v>0</v>
      </c>
      <c r="L607" s="4">
        <v>44666</v>
      </c>
      <c r="M607">
        <v>23</v>
      </c>
      <c r="N607">
        <v>23</v>
      </c>
      <c r="O607">
        <v>0</v>
      </c>
      <c r="P607">
        <v>0</v>
      </c>
      <c r="Q607">
        <v>0</v>
      </c>
      <c r="R607">
        <v>0</v>
      </c>
      <c r="S607" t="s">
        <v>32</v>
      </c>
      <c r="T607">
        <v>0</v>
      </c>
      <c r="U607" s="2">
        <v>7104</v>
      </c>
      <c r="V607" t="s">
        <v>1740</v>
      </c>
      <c r="W607">
        <v>0</v>
      </c>
      <c r="X607">
        <v>0</v>
      </c>
      <c r="Y607" t="s">
        <v>34</v>
      </c>
      <c r="Z607">
        <v>9</v>
      </c>
      <c r="AA607" t="s">
        <v>34</v>
      </c>
      <c r="AB607" t="s">
        <v>33</v>
      </c>
      <c r="AC607" t="s">
        <v>34</v>
      </c>
      <c r="AD607">
        <v>0</v>
      </c>
      <c r="AE607" t="s">
        <v>33</v>
      </c>
      <c r="AF607" t="s">
        <v>35</v>
      </c>
      <c r="AG607" s="4">
        <v>45020</v>
      </c>
      <c r="AH607">
        <v>999</v>
      </c>
      <c r="AI607" s="14" t="s">
        <v>1756</v>
      </c>
    </row>
    <row r="608" spans="1:35" x14ac:dyDescent="0.6">
      <c r="A608">
        <v>69696011169</v>
      </c>
      <c r="B608" t="s">
        <v>530</v>
      </c>
      <c r="C608">
        <v>55105959305</v>
      </c>
      <c r="D608" t="s">
        <v>569</v>
      </c>
      <c r="E608" s="2">
        <v>450000</v>
      </c>
      <c r="F608">
        <v>12.6</v>
      </c>
      <c r="G608" s="3">
        <v>351843</v>
      </c>
      <c r="H608" s="3">
        <v>351612</v>
      </c>
      <c r="I608" s="26">
        <f t="shared" si="22"/>
        <v>0</v>
      </c>
      <c r="J608" s="3">
        <v>0</v>
      </c>
      <c r="K608" s="26">
        <f t="shared" si="21"/>
        <v>0</v>
      </c>
      <c r="L608" s="4">
        <v>44732</v>
      </c>
      <c r="M608">
        <v>21</v>
      </c>
      <c r="N608">
        <v>21</v>
      </c>
      <c r="O608">
        <v>0</v>
      </c>
      <c r="P608">
        <v>0</v>
      </c>
      <c r="Q608">
        <v>0</v>
      </c>
      <c r="R608">
        <v>0</v>
      </c>
      <c r="S608" t="s">
        <v>32</v>
      </c>
      <c r="T608">
        <v>0</v>
      </c>
      <c r="U608" s="2">
        <v>8939</v>
      </c>
      <c r="V608" t="s">
        <v>1740</v>
      </c>
      <c r="W608">
        <v>0</v>
      </c>
      <c r="X608">
        <v>0</v>
      </c>
      <c r="Y608" t="s">
        <v>34</v>
      </c>
      <c r="Z608">
        <v>9</v>
      </c>
      <c r="AA608" t="s">
        <v>34</v>
      </c>
      <c r="AB608" t="s">
        <v>33</v>
      </c>
      <c r="AC608" t="s">
        <v>34</v>
      </c>
      <c r="AD608">
        <v>0</v>
      </c>
      <c r="AE608" t="s">
        <v>33</v>
      </c>
      <c r="AF608" t="s">
        <v>35</v>
      </c>
      <c r="AI608" s="14" t="s">
        <v>1756</v>
      </c>
    </row>
    <row r="609" spans="1:35" x14ac:dyDescent="0.6">
      <c r="A609">
        <v>69669666991</v>
      </c>
      <c r="B609" t="s">
        <v>530</v>
      </c>
      <c r="C609">
        <v>55909395995</v>
      </c>
      <c r="D609" t="s">
        <v>570</v>
      </c>
      <c r="E609" s="2">
        <v>350000</v>
      </c>
      <c r="F609">
        <v>12.6</v>
      </c>
      <c r="G609" s="3">
        <v>251852</v>
      </c>
      <c r="H609" s="3">
        <v>251705</v>
      </c>
      <c r="I609" s="26">
        <f t="shared" si="22"/>
        <v>0</v>
      </c>
      <c r="J609" s="3">
        <v>0</v>
      </c>
      <c r="K609" s="26">
        <f t="shared" si="21"/>
        <v>0</v>
      </c>
      <c r="L609" s="4">
        <v>44735</v>
      </c>
      <c r="M609">
        <v>21</v>
      </c>
      <c r="N609">
        <v>21</v>
      </c>
      <c r="O609">
        <v>0</v>
      </c>
      <c r="P609">
        <v>0</v>
      </c>
      <c r="Q609">
        <v>0</v>
      </c>
      <c r="R609">
        <v>0</v>
      </c>
      <c r="S609" t="s">
        <v>32</v>
      </c>
      <c r="T609">
        <v>0</v>
      </c>
      <c r="U609" s="2">
        <v>7893</v>
      </c>
      <c r="V609" t="s">
        <v>1740</v>
      </c>
      <c r="W609">
        <v>0</v>
      </c>
      <c r="X609">
        <v>0</v>
      </c>
      <c r="Y609" t="s">
        <v>34</v>
      </c>
      <c r="Z609">
        <v>9</v>
      </c>
      <c r="AA609" t="s">
        <v>34</v>
      </c>
      <c r="AB609" t="s">
        <v>33</v>
      </c>
      <c r="AC609" t="s">
        <v>34</v>
      </c>
      <c r="AD609">
        <v>0</v>
      </c>
      <c r="AE609" t="s">
        <v>33</v>
      </c>
      <c r="AF609" t="s">
        <v>35</v>
      </c>
      <c r="AG609" s="4">
        <v>45299</v>
      </c>
      <c r="AH609">
        <v>0</v>
      </c>
      <c r="AI609" s="14" t="s">
        <v>1756</v>
      </c>
    </row>
    <row r="610" spans="1:35" x14ac:dyDescent="0.6">
      <c r="A610">
        <v>69660109699</v>
      </c>
      <c r="B610" t="s">
        <v>530</v>
      </c>
      <c r="C610">
        <v>56769167005</v>
      </c>
      <c r="D610" t="s">
        <v>571</v>
      </c>
      <c r="E610" s="2">
        <v>487000</v>
      </c>
      <c r="F610">
        <v>10.6</v>
      </c>
      <c r="G610" s="3">
        <v>374911</v>
      </c>
      <c r="H610" s="3">
        <v>374302</v>
      </c>
      <c r="I610" s="26">
        <f t="shared" si="22"/>
        <v>0</v>
      </c>
      <c r="J610" s="3">
        <v>0</v>
      </c>
      <c r="K610" s="26">
        <f t="shared" si="21"/>
        <v>0</v>
      </c>
      <c r="L610" s="4">
        <v>44737</v>
      </c>
      <c r="M610">
        <v>21</v>
      </c>
      <c r="N610">
        <v>21</v>
      </c>
      <c r="O610">
        <v>0</v>
      </c>
      <c r="P610">
        <v>0</v>
      </c>
      <c r="Q610">
        <v>0</v>
      </c>
      <c r="R610">
        <v>0</v>
      </c>
      <c r="S610" t="s">
        <v>32</v>
      </c>
      <c r="T610">
        <v>0</v>
      </c>
      <c r="U610" s="2">
        <v>9171</v>
      </c>
      <c r="V610" t="s">
        <v>1740</v>
      </c>
      <c r="W610">
        <v>0</v>
      </c>
      <c r="X610">
        <v>0</v>
      </c>
      <c r="Y610" t="s">
        <v>34</v>
      </c>
      <c r="Z610">
        <v>9</v>
      </c>
      <c r="AA610" t="s">
        <v>34</v>
      </c>
      <c r="AB610" t="s">
        <v>33</v>
      </c>
      <c r="AC610" t="s">
        <v>34</v>
      </c>
      <c r="AD610">
        <v>0</v>
      </c>
      <c r="AE610" t="s">
        <v>33</v>
      </c>
      <c r="AF610" t="s">
        <v>35</v>
      </c>
      <c r="AI610" s="14" t="s">
        <v>1756</v>
      </c>
    </row>
    <row r="611" spans="1:35" x14ac:dyDescent="0.6">
      <c r="A611">
        <v>69666519919</v>
      </c>
      <c r="B611" t="s">
        <v>530</v>
      </c>
      <c r="C611">
        <v>50053535191</v>
      </c>
      <c r="D611" t="s">
        <v>572</v>
      </c>
      <c r="E611" s="2">
        <v>1500000</v>
      </c>
      <c r="F611">
        <v>11.6</v>
      </c>
      <c r="G611" s="3">
        <v>1162495</v>
      </c>
      <c r="H611" s="3">
        <v>1162495</v>
      </c>
      <c r="I611" s="26">
        <f t="shared" si="22"/>
        <v>0</v>
      </c>
      <c r="J611" s="3">
        <v>0</v>
      </c>
      <c r="K611" s="26">
        <f t="shared" si="21"/>
        <v>0</v>
      </c>
      <c r="L611" s="4">
        <v>44738</v>
      </c>
      <c r="M611">
        <v>21</v>
      </c>
      <c r="N611">
        <v>21</v>
      </c>
      <c r="O611">
        <v>0</v>
      </c>
      <c r="P611">
        <v>0</v>
      </c>
      <c r="Q611">
        <v>0</v>
      </c>
      <c r="R611">
        <v>0</v>
      </c>
      <c r="S611" t="s">
        <v>32</v>
      </c>
      <c r="T611">
        <v>0</v>
      </c>
      <c r="U611" s="2">
        <v>29015</v>
      </c>
      <c r="V611" t="s">
        <v>1740</v>
      </c>
      <c r="W611">
        <v>0</v>
      </c>
      <c r="X611">
        <v>0</v>
      </c>
      <c r="Y611" t="s">
        <v>34</v>
      </c>
      <c r="Z611">
        <v>9</v>
      </c>
      <c r="AA611" t="s">
        <v>34</v>
      </c>
      <c r="AB611" t="s">
        <v>33</v>
      </c>
      <c r="AC611" t="s">
        <v>34</v>
      </c>
      <c r="AD611">
        <v>0</v>
      </c>
      <c r="AE611" t="s">
        <v>33</v>
      </c>
      <c r="AF611" t="s">
        <v>35</v>
      </c>
      <c r="AG611" s="4">
        <v>45182</v>
      </c>
      <c r="AH611">
        <v>0</v>
      </c>
      <c r="AI611" s="14" t="s">
        <v>1756</v>
      </c>
    </row>
    <row r="612" spans="1:35" x14ac:dyDescent="0.6">
      <c r="A612">
        <v>69666999605</v>
      </c>
      <c r="B612" t="s">
        <v>530</v>
      </c>
      <c r="C612">
        <v>56655635550</v>
      </c>
      <c r="D612" t="s">
        <v>573</v>
      </c>
      <c r="E612" s="2">
        <v>600000</v>
      </c>
      <c r="F612">
        <v>11.1</v>
      </c>
      <c r="G612" s="3">
        <v>475081</v>
      </c>
      <c r="H612" s="3">
        <v>475081</v>
      </c>
      <c r="I612" s="26">
        <f t="shared" si="22"/>
        <v>0</v>
      </c>
      <c r="J612" s="3">
        <v>0</v>
      </c>
      <c r="K612" s="26">
        <f t="shared" si="21"/>
        <v>0</v>
      </c>
      <c r="L612" s="4">
        <v>44745</v>
      </c>
      <c r="M612">
        <v>20</v>
      </c>
      <c r="N612">
        <v>20</v>
      </c>
      <c r="O612">
        <v>0</v>
      </c>
      <c r="P612">
        <v>0</v>
      </c>
      <c r="Q612">
        <v>0</v>
      </c>
      <c r="R612">
        <v>0</v>
      </c>
      <c r="S612" t="s">
        <v>32</v>
      </c>
      <c r="T612">
        <v>0</v>
      </c>
      <c r="U612" s="2">
        <v>11452</v>
      </c>
      <c r="V612" t="s">
        <v>1740</v>
      </c>
      <c r="W612">
        <v>0</v>
      </c>
      <c r="X612">
        <v>0</v>
      </c>
      <c r="Y612" t="s">
        <v>34</v>
      </c>
      <c r="Z612">
        <v>9</v>
      </c>
      <c r="AA612" t="s">
        <v>34</v>
      </c>
      <c r="AB612" t="s">
        <v>33</v>
      </c>
      <c r="AC612" t="s">
        <v>34</v>
      </c>
      <c r="AD612">
        <v>0</v>
      </c>
      <c r="AE612" t="s">
        <v>33</v>
      </c>
      <c r="AF612" t="s">
        <v>35</v>
      </c>
      <c r="AG612" s="4">
        <v>45353</v>
      </c>
      <c r="AH612">
        <v>0</v>
      </c>
      <c r="AI612" s="14" t="s">
        <v>1756</v>
      </c>
    </row>
    <row r="613" spans="1:35" x14ac:dyDescent="0.6">
      <c r="A613">
        <v>69610966116</v>
      </c>
      <c r="B613" t="s">
        <v>530</v>
      </c>
      <c r="C613">
        <v>57910067519</v>
      </c>
      <c r="D613" t="s">
        <v>574</v>
      </c>
      <c r="E613" s="2">
        <v>890000</v>
      </c>
      <c r="F613">
        <v>10.6</v>
      </c>
      <c r="G613" s="3">
        <v>701873</v>
      </c>
      <c r="H613" s="3">
        <v>701853</v>
      </c>
      <c r="I613" s="26">
        <f t="shared" si="22"/>
        <v>0</v>
      </c>
      <c r="J613" s="3">
        <v>0</v>
      </c>
      <c r="K613" s="26">
        <f t="shared" si="21"/>
        <v>0</v>
      </c>
      <c r="L613" s="4">
        <v>44746</v>
      </c>
      <c r="M613">
        <v>20</v>
      </c>
      <c r="N613">
        <v>20</v>
      </c>
      <c r="O613">
        <v>0</v>
      </c>
      <c r="P613">
        <v>0</v>
      </c>
      <c r="Q613">
        <v>0</v>
      </c>
      <c r="R613">
        <v>0</v>
      </c>
      <c r="S613" t="s">
        <v>32</v>
      </c>
      <c r="T613">
        <v>0</v>
      </c>
      <c r="U613" s="2">
        <v>16759</v>
      </c>
      <c r="V613" t="s">
        <v>1740</v>
      </c>
      <c r="W613">
        <v>0</v>
      </c>
      <c r="X613">
        <v>0</v>
      </c>
      <c r="Y613" t="s">
        <v>34</v>
      </c>
      <c r="Z613">
        <v>9</v>
      </c>
      <c r="AA613" t="s">
        <v>34</v>
      </c>
      <c r="AB613" t="s">
        <v>33</v>
      </c>
      <c r="AC613" t="s">
        <v>34</v>
      </c>
      <c r="AD613">
        <v>0</v>
      </c>
      <c r="AE613" t="s">
        <v>33</v>
      </c>
      <c r="AF613" t="s">
        <v>35</v>
      </c>
      <c r="AG613" s="4">
        <v>45354</v>
      </c>
      <c r="AH613">
        <v>0</v>
      </c>
      <c r="AI613" s="14" t="s">
        <v>1756</v>
      </c>
    </row>
    <row r="614" spans="1:35" x14ac:dyDescent="0.6">
      <c r="A614">
        <v>69695160195</v>
      </c>
      <c r="B614" t="s">
        <v>530</v>
      </c>
      <c r="C614">
        <v>55595156903</v>
      </c>
      <c r="D614" t="s">
        <v>575</v>
      </c>
      <c r="E614" s="2">
        <v>800000</v>
      </c>
      <c r="F614">
        <v>10.6</v>
      </c>
      <c r="G614" s="3">
        <v>581815</v>
      </c>
      <c r="H614" s="3">
        <v>581815</v>
      </c>
      <c r="I614" s="26">
        <f t="shared" si="22"/>
        <v>0</v>
      </c>
      <c r="J614" s="3">
        <v>0</v>
      </c>
      <c r="K614" s="26">
        <f t="shared" si="21"/>
        <v>0</v>
      </c>
      <c r="L614" s="4">
        <v>44751</v>
      </c>
      <c r="M614">
        <v>20</v>
      </c>
      <c r="N614">
        <v>20</v>
      </c>
      <c r="O614">
        <v>0</v>
      </c>
      <c r="P614">
        <v>0</v>
      </c>
      <c r="Q614">
        <v>0</v>
      </c>
      <c r="R614">
        <v>0</v>
      </c>
      <c r="S614" t="s">
        <v>32</v>
      </c>
      <c r="T614">
        <v>0</v>
      </c>
      <c r="U614" s="2">
        <v>17235</v>
      </c>
      <c r="V614" t="s">
        <v>1740</v>
      </c>
      <c r="W614">
        <v>0</v>
      </c>
      <c r="X614">
        <v>0</v>
      </c>
      <c r="Y614" t="s">
        <v>34</v>
      </c>
      <c r="Z614">
        <v>9</v>
      </c>
      <c r="AA614" t="s">
        <v>34</v>
      </c>
      <c r="AB614" t="s">
        <v>33</v>
      </c>
      <c r="AC614" t="s">
        <v>34</v>
      </c>
      <c r="AD614">
        <v>0</v>
      </c>
      <c r="AE614" t="s">
        <v>33</v>
      </c>
      <c r="AF614" t="s">
        <v>35</v>
      </c>
      <c r="AG614" s="4">
        <v>44962</v>
      </c>
      <c r="AH614">
        <v>0</v>
      </c>
      <c r="AI614" s="14" t="s">
        <v>1756</v>
      </c>
    </row>
    <row r="615" spans="1:35" x14ac:dyDescent="0.6">
      <c r="A615">
        <v>69699166099</v>
      </c>
      <c r="B615" t="s">
        <v>530</v>
      </c>
      <c r="C615">
        <v>55599651511</v>
      </c>
      <c r="D615" t="s">
        <v>576</v>
      </c>
      <c r="E615" s="2">
        <v>1190000</v>
      </c>
      <c r="F615">
        <v>10.1</v>
      </c>
      <c r="G615" s="3">
        <v>932726</v>
      </c>
      <c r="H615" s="3">
        <v>932726</v>
      </c>
      <c r="I615" s="26">
        <f t="shared" si="22"/>
        <v>0</v>
      </c>
      <c r="J615" s="3">
        <v>0</v>
      </c>
      <c r="K615" s="26">
        <f t="shared" si="21"/>
        <v>0</v>
      </c>
      <c r="L615" s="4">
        <v>44752</v>
      </c>
      <c r="M615">
        <v>20</v>
      </c>
      <c r="N615">
        <v>20</v>
      </c>
      <c r="O615">
        <v>0</v>
      </c>
      <c r="P615">
        <v>0</v>
      </c>
      <c r="Q615">
        <v>0</v>
      </c>
      <c r="R615">
        <v>0</v>
      </c>
      <c r="S615" t="s">
        <v>32</v>
      </c>
      <c r="T615">
        <v>0</v>
      </c>
      <c r="U615" s="2">
        <v>22106</v>
      </c>
      <c r="V615" t="s">
        <v>1740</v>
      </c>
      <c r="W615">
        <v>0</v>
      </c>
      <c r="X615">
        <v>0</v>
      </c>
      <c r="Y615" t="s">
        <v>34</v>
      </c>
      <c r="Z615">
        <v>9</v>
      </c>
      <c r="AA615" t="s">
        <v>34</v>
      </c>
      <c r="AB615" t="s">
        <v>33</v>
      </c>
      <c r="AC615" t="s">
        <v>34</v>
      </c>
      <c r="AD615">
        <v>0</v>
      </c>
      <c r="AE615" t="s">
        <v>33</v>
      </c>
      <c r="AF615" t="s">
        <v>35</v>
      </c>
      <c r="AI615" s="14" t="s">
        <v>1756</v>
      </c>
    </row>
    <row r="616" spans="1:35" x14ac:dyDescent="0.6">
      <c r="A616">
        <v>69506190166</v>
      </c>
      <c r="B616" t="s">
        <v>530</v>
      </c>
      <c r="C616">
        <v>55079101319</v>
      </c>
      <c r="D616" t="s">
        <v>577</v>
      </c>
      <c r="E616" s="2">
        <v>540000</v>
      </c>
      <c r="F616">
        <v>11.1</v>
      </c>
      <c r="G616" s="3">
        <v>425070</v>
      </c>
      <c r="H616" s="3">
        <v>425010</v>
      </c>
      <c r="I616" s="26">
        <f t="shared" si="22"/>
        <v>0</v>
      </c>
      <c r="J616" s="3">
        <v>0</v>
      </c>
      <c r="K616" s="26">
        <f t="shared" si="21"/>
        <v>0</v>
      </c>
      <c r="L616" s="4">
        <v>44758</v>
      </c>
      <c r="M616">
        <v>20</v>
      </c>
      <c r="N616">
        <v>20</v>
      </c>
      <c r="O616">
        <v>0</v>
      </c>
      <c r="P616">
        <v>0</v>
      </c>
      <c r="Q616">
        <v>0</v>
      </c>
      <c r="R616">
        <v>0</v>
      </c>
      <c r="S616" t="s">
        <v>32</v>
      </c>
      <c r="T616">
        <v>0</v>
      </c>
      <c r="U616" s="2">
        <v>10307</v>
      </c>
      <c r="V616" t="s">
        <v>1740</v>
      </c>
      <c r="W616">
        <v>0</v>
      </c>
      <c r="X616">
        <v>0</v>
      </c>
      <c r="Y616" t="s">
        <v>34</v>
      </c>
      <c r="Z616">
        <v>9</v>
      </c>
      <c r="AA616" t="s">
        <v>34</v>
      </c>
      <c r="AB616" t="s">
        <v>33</v>
      </c>
      <c r="AC616" t="s">
        <v>34</v>
      </c>
      <c r="AD616">
        <v>0</v>
      </c>
      <c r="AE616" t="s">
        <v>33</v>
      </c>
      <c r="AF616" t="s">
        <v>35</v>
      </c>
      <c r="AG616" s="4">
        <v>45354</v>
      </c>
      <c r="AH616">
        <v>0</v>
      </c>
      <c r="AI616" s="14" t="s">
        <v>1756</v>
      </c>
    </row>
    <row r="617" spans="1:35" x14ac:dyDescent="0.6">
      <c r="A617">
        <v>69565196999</v>
      </c>
      <c r="B617" t="s">
        <v>530</v>
      </c>
      <c r="C617">
        <v>56995951555</v>
      </c>
      <c r="D617" t="s">
        <v>578</v>
      </c>
      <c r="E617" s="2">
        <v>350000</v>
      </c>
      <c r="F617">
        <v>10.6</v>
      </c>
      <c r="G617" s="3">
        <v>273257</v>
      </c>
      <c r="H617" s="3">
        <v>273077</v>
      </c>
      <c r="I617" s="26">
        <f t="shared" si="22"/>
        <v>0</v>
      </c>
      <c r="J617" s="3">
        <v>0</v>
      </c>
      <c r="K617" s="26">
        <f t="shared" si="21"/>
        <v>0</v>
      </c>
      <c r="L617" s="4">
        <v>44771</v>
      </c>
      <c r="M617">
        <v>20</v>
      </c>
      <c r="N617">
        <v>20</v>
      </c>
      <c r="O617">
        <v>0</v>
      </c>
      <c r="P617">
        <v>0</v>
      </c>
      <c r="Q617">
        <v>0</v>
      </c>
      <c r="R617">
        <v>0</v>
      </c>
      <c r="S617" t="s">
        <v>32</v>
      </c>
      <c r="T617">
        <v>0</v>
      </c>
      <c r="U617" s="2">
        <v>6591</v>
      </c>
      <c r="V617" t="s">
        <v>1740</v>
      </c>
      <c r="W617">
        <v>0</v>
      </c>
      <c r="X617">
        <v>0</v>
      </c>
      <c r="Y617" t="s">
        <v>34</v>
      </c>
      <c r="Z617">
        <v>9</v>
      </c>
      <c r="AA617" t="s">
        <v>34</v>
      </c>
      <c r="AB617" t="s">
        <v>33</v>
      </c>
      <c r="AC617" t="s">
        <v>34</v>
      </c>
      <c r="AD617">
        <v>0</v>
      </c>
      <c r="AE617" t="s">
        <v>33</v>
      </c>
      <c r="AF617" t="s">
        <v>35</v>
      </c>
      <c r="AI617" s="14" t="s">
        <v>1756</v>
      </c>
    </row>
    <row r="618" spans="1:35" x14ac:dyDescent="0.6">
      <c r="A618">
        <v>69566995665</v>
      </c>
      <c r="B618" t="s">
        <v>530</v>
      </c>
      <c r="C618">
        <v>55516539755</v>
      </c>
      <c r="D618" t="s">
        <v>579</v>
      </c>
      <c r="E618" s="2">
        <v>1000000</v>
      </c>
      <c r="F618">
        <v>10.1</v>
      </c>
      <c r="G618" s="3">
        <v>791409</v>
      </c>
      <c r="H618" s="3">
        <v>791390</v>
      </c>
      <c r="I618" s="26">
        <f t="shared" si="22"/>
        <v>0</v>
      </c>
      <c r="J618" s="3">
        <v>0</v>
      </c>
      <c r="K618" s="26">
        <f t="shared" si="21"/>
        <v>0</v>
      </c>
      <c r="L618" s="4">
        <v>44772</v>
      </c>
      <c r="M618">
        <v>19</v>
      </c>
      <c r="N618">
        <v>19</v>
      </c>
      <c r="O618">
        <v>0</v>
      </c>
      <c r="P618">
        <v>0</v>
      </c>
      <c r="Q618">
        <v>0</v>
      </c>
      <c r="R618">
        <v>0</v>
      </c>
      <c r="S618" t="s">
        <v>32</v>
      </c>
      <c r="T618">
        <v>0</v>
      </c>
      <c r="U618" s="2">
        <v>18939</v>
      </c>
      <c r="V618" t="s">
        <v>1740</v>
      </c>
      <c r="W618">
        <v>0</v>
      </c>
      <c r="X618">
        <v>0</v>
      </c>
      <c r="Y618" t="s">
        <v>34</v>
      </c>
      <c r="Z618">
        <v>9</v>
      </c>
      <c r="AA618" t="s">
        <v>34</v>
      </c>
      <c r="AB618" t="s">
        <v>33</v>
      </c>
      <c r="AC618" t="s">
        <v>34</v>
      </c>
      <c r="AD618">
        <v>0</v>
      </c>
      <c r="AE618" t="s">
        <v>33</v>
      </c>
      <c r="AF618" t="s">
        <v>35</v>
      </c>
      <c r="AG618" s="4">
        <v>45020</v>
      </c>
      <c r="AH618">
        <v>999</v>
      </c>
      <c r="AI618" s="14" t="s">
        <v>1756</v>
      </c>
    </row>
    <row r="619" spans="1:35" x14ac:dyDescent="0.6">
      <c r="A619">
        <v>69569995509</v>
      </c>
      <c r="B619" t="s">
        <v>530</v>
      </c>
      <c r="C619">
        <v>55155359915</v>
      </c>
      <c r="D619" t="s">
        <v>580</v>
      </c>
      <c r="E619" s="2">
        <v>500000</v>
      </c>
      <c r="F619">
        <v>10.6</v>
      </c>
      <c r="G619" s="3">
        <v>370886</v>
      </c>
      <c r="H619" s="3">
        <v>370354</v>
      </c>
      <c r="I619" s="26">
        <f t="shared" si="22"/>
        <v>0</v>
      </c>
      <c r="J619" s="3">
        <v>0</v>
      </c>
      <c r="K619" s="26">
        <f t="shared" si="21"/>
        <v>0</v>
      </c>
      <c r="L619" s="4">
        <v>44784</v>
      </c>
      <c r="M619">
        <v>19</v>
      </c>
      <c r="N619">
        <v>19</v>
      </c>
      <c r="O619">
        <v>0</v>
      </c>
      <c r="P619">
        <v>0</v>
      </c>
      <c r="Q619">
        <v>0</v>
      </c>
      <c r="R619">
        <v>0</v>
      </c>
      <c r="S619" t="s">
        <v>32</v>
      </c>
      <c r="T619">
        <v>0</v>
      </c>
      <c r="U619" s="2">
        <v>10772</v>
      </c>
      <c r="V619" t="s">
        <v>1740</v>
      </c>
      <c r="W619">
        <v>0</v>
      </c>
      <c r="X619">
        <v>0</v>
      </c>
      <c r="Y619" t="s">
        <v>34</v>
      </c>
      <c r="Z619">
        <v>9</v>
      </c>
      <c r="AA619" t="s">
        <v>34</v>
      </c>
      <c r="AB619" t="s">
        <v>33</v>
      </c>
      <c r="AC619" t="s">
        <v>34</v>
      </c>
      <c r="AD619">
        <v>0</v>
      </c>
      <c r="AE619" t="s">
        <v>33</v>
      </c>
      <c r="AF619" t="s">
        <v>35</v>
      </c>
      <c r="AI619" s="14" t="s">
        <v>1756</v>
      </c>
    </row>
    <row r="620" spans="1:35" x14ac:dyDescent="0.6">
      <c r="A620">
        <v>69591195166</v>
      </c>
      <c r="B620" t="s">
        <v>530</v>
      </c>
      <c r="C620">
        <v>55055136506</v>
      </c>
      <c r="D620" t="s">
        <v>581</v>
      </c>
      <c r="E620" s="2">
        <v>1000000</v>
      </c>
      <c r="F620">
        <v>11.6</v>
      </c>
      <c r="G620" s="3">
        <v>754296</v>
      </c>
      <c r="H620" s="3">
        <v>241813</v>
      </c>
      <c r="I620" s="26">
        <f t="shared" si="22"/>
        <v>0</v>
      </c>
      <c r="J620" s="3">
        <v>0</v>
      </c>
      <c r="K620" s="26">
        <f t="shared" si="21"/>
        <v>0</v>
      </c>
      <c r="L620" s="4">
        <v>44794</v>
      </c>
      <c r="M620">
        <v>19</v>
      </c>
      <c r="N620">
        <v>19</v>
      </c>
      <c r="O620">
        <v>0</v>
      </c>
      <c r="P620">
        <v>0</v>
      </c>
      <c r="Q620">
        <v>0</v>
      </c>
      <c r="R620">
        <v>0</v>
      </c>
      <c r="S620" t="s">
        <v>32</v>
      </c>
      <c r="T620">
        <v>0</v>
      </c>
      <c r="U620" s="2">
        <v>19343</v>
      </c>
      <c r="V620" t="s">
        <v>1740</v>
      </c>
      <c r="W620">
        <v>0</v>
      </c>
      <c r="X620">
        <v>0</v>
      </c>
      <c r="Y620" t="s">
        <v>34</v>
      </c>
      <c r="Z620">
        <v>9</v>
      </c>
      <c r="AA620" t="s">
        <v>34</v>
      </c>
      <c r="AB620" t="s">
        <v>33</v>
      </c>
      <c r="AC620" t="s">
        <v>34</v>
      </c>
      <c r="AD620">
        <v>0</v>
      </c>
      <c r="AE620" t="s">
        <v>33</v>
      </c>
      <c r="AF620" t="s">
        <v>35</v>
      </c>
      <c r="AI620" s="14" t="s">
        <v>1756</v>
      </c>
    </row>
    <row r="621" spans="1:35" x14ac:dyDescent="0.6">
      <c r="A621">
        <v>69609656910</v>
      </c>
      <c r="B621" t="s">
        <v>530</v>
      </c>
      <c r="C621">
        <v>57500579115</v>
      </c>
      <c r="D621" t="s">
        <v>582</v>
      </c>
      <c r="E621" s="2">
        <v>430000</v>
      </c>
      <c r="F621">
        <v>12.1</v>
      </c>
      <c r="G621" s="3">
        <v>343912</v>
      </c>
      <c r="H621" s="3">
        <v>343513</v>
      </c>
      <c r="I621" s="26">
        <f t="shared" si="22"/>
        <v>0</v>
      </c>
      <c r="J621" s="3">
        <v>0</v>
      </c>
      <c r="K621" s="26">
        <f t="shared" si="21"/>
        <v>0</v>
      </c>
      <c r="L621" s="4">
        <v>44800</v>
      </c>
      <c r="M621">
        <v>19</v>
      </c>
      <c r="N621">
        <v>19</v>
      </c>
      <c r="O621">
        <v>0</v>
      </c>
      <c r="P621">
        <v>0</v>
      </c>
      <c r="Q621">
        <v>0</v>
      </c>
      <c r="R621">
        <v>0</v>
      </c>
      <c r="S621" t="s">
        <v>32</v>
      </c>
      <c r="T621">
        <v>0</v>
      </c>
      <c r="U621" s="2">
        <v>8429</v>
      </c>
      <c r="V621" t="s">
        <v>1740</v>
      </c>
      <c r="W621">
        <v>0</v>
      </c>
      <c r="X621">
        <v>0</v>
      </c>
      <c r="Y621" t="s">
        <v>34</v>
      </c>
      <c r="Z621">
        <v>9</v>
      </c>
      <c r="AA621" t="s">
        <v>34</v>
      </c>
      <c r="AB621" t="s">
        <v>33</v>
      </c>
      <c r="AC621" t="s">
        <v>34</v>
      </c>
      <c r="AD621">
        <v>0</v>
      </c>
      <c r="AE621" t="s">
        <v>33</v>
      </c>
      <c r="AF621" t="s">
        <v>35</v>
      </c>
      <c r="AI621" s="14" t="s">
        <v>1756</v>
      </c>
    </row>
    <row r="622" spans="1:35" x14ac:dyDescent="0.6">
      <c r="A622">
        <v>69615065966</v>
      </c>
      <c r="B622" t="s">
        <v>530</v>
      </c>
      <c r="C622">
        <v>56553515150</v>
      </c>
      <c r="D622" t="s">
        <v>583</v>
      </c>
      <c r="E622" s="2">
        <v>540000</v>
      </c>
      <c r="F622">
        <v>10.6</v>
      </c>
      <c r="G622" s="3">
        <v>435728</v>
      </c>
      <c r="H622" s="3">
        <v>435728</v>
      </c>
      <c r="I622" s="26">
        <f t="shared" si="22"/>
        <v>0</v>
      </c>
      <c r="J622" s="3">
        <v>0</v>
      </c>
      <c r="K622" s="26">
        <f t="shared" si="21"/>
        <v>0</v>
      </c>
      <c r="L622" s="4">
        <v>44802</v>
      </c>
      <c r="M622">
        <v>18</v>
      </c>
      <c r="N622">
        <v>18</v>
      </c>
      <c r="O622">
        <v>0</v>
      </c>
      <c r="P622">
        <v>0</v>
      </c>
      <c r="Q622">
        <v>0</v>
      </c>
      <c r="R622">
        <v>0</v>
      </c>
      <c r="S622" t="s">
        <v>32</v>
      </c>
      <c r="T622">
        <v>0</v>
      </c>
      <c r="U622" s="2">
        <v>10370</v>
      </c>
      <c r="V622" t="s">
        <v>1740</v>
      </c>
      <c r="W622">
        <v>0</v>
      </c>
      <c r="X622">
        <v>0</v>
      </c>
      <c r="Y622" t="s">
        <v>34</v>
      </c>
      <c r="Z622">
        <v>9</v>
      </c>
      <c r="AA622" t="s">
        <v>34</v>
      </c>
      <c r="AB622" t="s">
        <v>33</v>
      </c>
      <c r="AC622" t="s">
        <v>34</v>
      </c>
      <c r="AD622">
        <v>0</v>
      </c>
      <c r="AE622" t="s">
        <v>33</v>
      </c>
      <c r="AF622" t="s">
        <v>35</v>
      </c>
      <c r="AI622" s="14" t="s">
        <v>1756</v>
      </c>
    </row>
    <row r="623" spans="1:35" x14ac:dyDescent="0.6">
      <c r="A623">
        <v>69615066606</v>
      </c>
      <c r="B623" t="s">
        <v>530</v>
      </c>
      <c r="C623">
        <v>50053995657</v>
      </c>
      <c r="D623" t="s">
        <v>584</v>
      </c>
      <c r="E623" s="2">
        <v>550000</v>
      </c>
      <c r="F623">
        <v>10.6</v>
      </c>
      <c r="G623" s="3">
        <v>347963</v>
      </c>
      <c r="H623" s="3">
        <v>347963</v>
      </c>
      <c r="I623" s="26">
        <f t="shared" si="22"/>
        <v>0</v>
      </c>
      <c r="J623" s="3">
        <v>0</v>
      </c>
      <c r="K623" s="26">
        <f t="shared" si="21"/>
        <v>0</v>
      </c>
      <c r="L623" s="4">
        <v>44802</v>
      </c>
      <c r="M623">
        <v>19</v>
      </c>
      <c r="N623">
        <v>19</v>
      </c>
      <c r="O623">
        <v>0</v>
      </c>
      <c r="P623">
        <v>0</v>
      </c>
      <c r="Q623">
        <v>0</v>
      </c>
      <c r="R623">
        <v>0</v>
      </c>
      <c r="S623" t="s">
        <v>32</v>
      </c>
      <c r="T623">
        <v>0</v>
      </c>
      <c r="U623" s="2">
        <v>14602</v>
      </c>
      <c r="V623" t="s">
        <v>1740</v>
      </c>
      <c r="W623">
        <v>0</v>
      </c>
      <c r="X623">
        <v>0</v>
      </c>
      <c r="Y623" t="s">
        <v>34</v>
      </c>
      <c r="Z623">
        <v>9</v>
      </c>
      <c r="AA623" t="s">
        <v>34</v>
      </c>
      <c r="AB623" t="s">
        <v>33</v>
      </c>
      <c r="AC623" t="s">
        <v>34</v>
      </c>
      <c r="AD623">
        <v>0</v>
      </c>
      <c r="AE623" t="s">
        <v>33</v>
      </c>
      <c r="AF623" t="s">
        <v>35</v>
      </c>
      <c r="AI623" s="14" t="s">
        <v>1756</v>
      </c>
    </row>
    <row r="624" spans="1:35" x14ac:dyDescent="0.6">
      <c r="A624">
        <v>69615066169</v>
      </c>
      <c r="B624" t="s">
        <v>530</v>
      </c>
      <c r="C624">
        <v>56055935939</v>
      </c>
      <c r="D624" t="s">
        <v>585</v>
      </c>
      <c r="E624" s="2">
        <v>1100000</v>
      </c>
      <c r="F624">
        <v>10.1</v>
      </c>
      <c r="G624" s="3">
        <v>884759</v>
      </c>
      <c r="H624" s="3">
        <v>884759</v>
      </c>
      <c r="I624" s="26">
        <f t="shared" si="22"/>
        <v>0</v>
      </c>
      <c r="J624" s="3">
        <v>0</v>
      </c>
      <c r="K624" s="26">
        <f t="shared" si="21"/>
        <v>0</v>
      </c>
      <c r="L624" s="4">
        <v>44802</v>
      </c>
      <c r="M624">
        <v>18</v>
      </c>
      <c r="N624">
        <v>18</v>
      </c>
      <c r="O624">
        <v>0</v>
      </c>
      <c r="P624">
        <v>0</v>
      </c>
      <c r="Q624">
        <v>0</v>
      </c>
      <c r="R624">
        <v>0</v>
      </c>
      <c r="S624" t="s">
        <v>32</v>
      </c>
      <c r="T624">
        <v>0</v>
      </c>
      <c r="U624" s="2">
        <v>20833</v>
      </c>
      <c r="V624" t="s">
        <v>1740</v>
      </c>
      <c r="W624">
        <v>0</v>
      </c>
      <c r="X624">
        <v>0</v>
      </c>
      <c r="Y624" t="s">
        <v>34</v>
      </c>
      <c r="Z624">
        <v>9</v>
      </c>
      <c r="AA624" t="s">
        <v>34</v>
      </c>
      <c r="AB624" t="s">
        <v>33</v>
      </c>
      <c r="AC624" t="s">
        <v>34</v>
      </c>
      <c r="AD624">
        <v>0</v>
      </c>
      <c r="AE624" t="s">
        <v>33</v>
      </c>
      <c r="AF624" t="s">
        <v>35</v>
      </c>
      <c r="AG624" s="4">
        <v>44927</v>
      </c>
      <c r="AH624">
        <v>0</v>
      </c>
      <c r="AI624" s="14" t="s">
        <v>1756</v>
      </c>
    </row>
    <row r="625" spans="1:35" x14ac:dyDescent="0.6">
      <c r="A625">
        <v>69691961106</v>
      </c>
      <c r="B625" t="s">
        <v>530</v>
      </c>
      <c r="C625">
        <v>55560937595</v>
      </c>
      <c r="D625" t="s">
        <v>586</v>
      </c>
      <c r="E625" s="2">
        <v>500000</v>
      </c>
      <c r="F625">
        <v>10.6</v>
      </c>
      <c r="G625" s="3">
        <v>379810</v>
      </c>
      <c r="H625" s="3">
        <v>379810</v>
      </c>
      <c r="I625" s="26">
        <f t="shared" si="22"/>
        <v>0</v>
      </c>
      <c r="J625" s="3">
        <v>0</v>
      </c>
      <c r="K625" s="26">
        <f t="shared" si="21"/>
        <v>0</v>
      </c>
      <c r="L625" s="4">
        <v>44805</v>
      </c>
      <c r="M625">
        <v>18</v>
      </c>
      <c r="N625">
        <v>18</v>
      </c>
      <c r="O625">
        <v>0</v>
      </c>
      <c r="P625">
        <v>0</v>
      </c>
      <c r="Q625">
        <v>0</v>
      </c>
      <c r="R625">
        <v>0</v>
      </c>
      <c r="S625" t="s">
        <v>32</v>
      </c>
      <c r="T625">
        <v>0</v>
      </c>
      <c r="U625" s="2">
        <v>10772</v>
      </c>
      <c r="V625" t="s">
        <v>1740</v>
      </c>
      <c r="W625">
        <v>0</v>
      </c>
      <c r="X625">
        <v>0</v>
      </c>
      <c r="AA625" t="s">
        <v>34</v>
      </c>
      <c r="AB625" t="s">
        <v>33</v>
      </c>
      <c r="AC625" t="s">
        <v>34</v>
      </c>
      <c r="AD625">
        <v>0</v>
      </c>
      <c r="AE625" t="s">
        <v>33</v>
      </c>
      <c r="AF625" t="s">
        <v>35</v>
      </c>
      <c r="AI625" s="14" t="s">
        <v>1756</v>
      </c>
    </row>
    <row r="626" spans="1:35" x14ac:dyDescent="0.6">
      <c r="A626">
        <v>69669655661</v>
      </c>
      <c r="B626" t="s">
        <v>530</v>
      </c>
      <c r="C626">
        <v>55011379733</v>
      </c>
      <c r="D626" t="s">
        <v>587</v>
      </c>
      <c r="E626" s="2">
        <v>800000</v>
      </c>
      <c r="F626">
        <v>10.6</v>
      </c>
      <c r="G626" s="3">
        <v>603460</v>
      </c>
      <c r="H626" s="3">
        <v>603460</v>
      </c>
      <c r="I626" s="26">
        <f t="shared" si="22"/>
        <v>0</v>
      </c>
      <c r="J626" s="3">
        <v>0</v>
      </c>
      <c r="K626" s="26">
        <f t="shared" si="21"/>
        <v>0</v>
      </c>
      <c r="L626" s="4">
        <v>44822</v>
      </c>
      <c r="M626">
        <v>18</v>
      </c>
      <c r="N626">
        <v>18</v>
      </c>
      <c r="O626">
        <v>0</v>
      </c>
      <c r="P626">
        <v>0</v>
      </c>
      <c r="Q626">
        <v>0</v>
      </c>
      <c r="R626">
        <v>0</v>
      </c>
      <c r="S626" t="s">
        <v>32</v>
      </c>
      <c r="T626">
        <v>0</v>
      </c>
      <c r="U626" s="2">
        <v>17235</v>
      </c>
      <c r="V626" t="s">
        <v>1740</v>
      </c>
      <c r="W626">
        <v>0</v>
      </c>
      <c r="X626">
        <v>0</v>
      </c>
      <c r="Y626" t="s">
        <v>34</v>
      </c>
      <c r="Z626">
        <v>9</v>
      </c>
      <c r="AA626" t="s">
        <v>34</v>
      </c>
      <c r="AB626" t="s">
        <v>33</v>
      </c>
      <c r="AC626" t="s">
        <v>34</v>
      </c>
      <c r="AD626">
        <v>0</v>
      </c>
      <c r="AE626" t="s">
        <v>33</v>
      </c>
      <c r="AF626" t="s">
        <v>35</v>
      </c>
      <c r="AG626" s="4">
        <v>44826</v>
      </c>
      <c r="AH626">
        <v>999</v>
      </c>
      <c r="AI626" s="14" t="s">
        <v>1756</v>
      </c>
    </row>
    <row r="627" spans="1:35" x14ac:dyDescent="0.6">
      <c r="A627">
        <v>69696169990</v>
      </c>
      <c r="B627" t="s">
        <v>530</v>
      </c>
      <c r="C627">
        <v>55651951519</v>
      </c>
      <c r="D627" t="s">
        <v>588</v>
      </c>
      <c r="E627" s="2">
        <v>800000</v>
      </c>
      <c r="F627">
        <v>10.6</v>
      </c>
      <c r="G627" s="3">
        <v>531180</v>
      </c>
      <c r="H627" s="3">
        <v>531180</v>
      </c>
      <c r="I627" s="26">
        <f t="shared" si="22"/>
        <v>0</v>
      </c>
      <c r="J627" s="3">
        <v>0</v>
      </c>
      <c r="K627" s="26">
        <f t="shared" si="21"/>
        <v>0</v>
      </c>
      <c r="L627" s="4">
        <v>44829</v>
      </c>
      <c r="M627">
        <v>18</v>
      </c>
      <c r="N627">
        <v>18</v>
      </c>
      <c r="O627">
        <v>0</v>
      </c>
      <c r="P627">
        <v>0</v>
      </c>
      <c r="Q627">
        <v>0</v>
      </c>
      <c r="R627">
        <v>0</v>
      </c>
      <c r="S627" t="s">
        <v>32</v>
      </c>
      <c r="T627">
        <v>0</v>
      </c>
      <c r="U627" s="2">
        <v>20873</v>
      </c>
      <c r="V627" t="s">
        <v>1740</v>
      </c>
      <c r="W627">
        <v>0</v>
      </c>
      <c r="X627">
        <v>0</v>
      </c>
      <c r="Y627" t="s">
        <v>34</v>
      </c>
      <c r="Z627">
        <v>9</v>
      </c>
      <c r="AA627" t="s">
        <v>34</v>
      </c>
      <c r="AB627" t="s">
        <v>33</v>
      </c>
      <c r="AC627" t="s">
        <v>34</v>
      </c>
      <c r="AD627">
        <v>0</v>
      </c>
      <c r="AE627" t="s">
        <v>33</v>
      </c>
      <c r="AF627" t="s">
        <v>35</v>
      </c>
      <c r="AG627" s="4">
        <v>45303</v>
      </c>
      <c r="AH627">
        <v>0</v>
      </c>
      <c r="AI627" s="14" t="s">
        <v>1756</v>
      </c>
    </row>
    <row r="628" spans="1:35" x14ac:dyDescent="0.6">
      <c r="A628">
        <v>69109515960</v>
      </c>
      <c r="B628" t="s">
        <v>530</v>
      </c>
      <c r="C628">
        <v>55139970697</v>
      </c>
      <c r="D628" t="s">
        <v>589</v>
      </c>
      <c r="E628" s="2">
        <v>250000</v>
      </c>
      <c r="F628">
        <v>11.6</v>
      </c>
      <c r="G628" s="3">
        <v>172383</v>
      </c>
      <c r="H628" s="3">
        <v>43555.5</v>
      </c>
      <c r="I628" s="26">
        <f t="shared" si="22"/>
        <v>0</v>
      </c>
      <c r="J628" s="3">
        <v>0</v>
      </c>
      <c r="K628" s="26">
        <f t="shared" si="21"/>
        <v>0</v>
      </c>
      <c r="L628" s="4">
        <v>44839</v>
      </c>
      <c r="M628">
        <v>17</v>
      </c>
      <c r="N628">
        <v>17</v>
      </c>
      <c r="O628">
        <v>0</v>
      </c>
      <c r="P628">
        <v>0</v>
      </c>
      <c r="Q628">
        <v>0</v>
      </c>
      <c r="R628">
        <v>0</v>
      </c>
      <c r="S628" t="s">
        <v>32</v>
      </c>
      <c r="T628">
        <v>0</v>
      </c>
      <c r="U628" s="2">
        <v>5580</v>
      </c>
      <c r="V628" t="s">
        <v>1740</v>
      </c>
      <c r="W628">
        <v>0</v>
      </c>
      <c r="X628">
        <v>0</v>
      </c>
      <c r="Y628" t="s">
        <v>34</v>
      </c>
      <c r="Z628">
        <v>9</v>
      </c>
      <c r="AA628" t="s">
        <v>34</v>
      </c>
      <c r="AB628" t="s">
        <v>33</v>
      </c>
      <c r="AC628" t="s">
        <v>34</v>
      </c>
      <c r="AD628">
        <v>0</v>
      </c>
      <c r="AE628" t="s">
        <v>33</v>
      </c>
      <c r="AF628" t="s">
        <v>35</v>
      </c>
      <c r="AG628" s="4">
        <v>44889</v>
      </c>
      <c r="AH628">
        <v>999</v>
      </c>
      <c r="AI628" s="14" t="s">
        <v>1756</v>
      </c>
    </row>
    <row r="629" spans="1:35" x14ac:dyDescent="0.6">
      <c r="A629">
        <v>69116569519</v>
      </c>
      <c r="B629" t="s">
        <v>530</v>
      </c>
      <c r="C629">
        <v>55799553061</v>
      </c>
      <c r="D629" t="s">
        <v>590</v>
      </c>
      <c r="E629" s="2">
        <v>600000</v>
      </c>
      <c r="F629">
        <v>11.6</v>
      </c>
      <c r="G629" s="3">
        <v>497172</v>
      </c>
      <c r="H629" s="3">
        <v>497172</v>
      </c>
      <c r="I629" s="26">
        <f t="shared" si="22"/>
        <v>0</v>
      </c>
      <c r="J629" s="3">
        <v>0</v>
      </c>
      <c r="K629" s="26">
        <f t="shared" si="21"/>
        <v>0</v>
      </c>
      <c r="L629" s="4">
        <v>44840</v>
      </c>
      <c r="M629">
        <v>17</v>
      </c>
      <c r="N629">
        <v>17</v>
      </c>
      <c r="O629">
        <v>0</v>
      </c>
      <c r="P629">
        <v>0</v>
      </c>
      <c r="Q629">
        <v>0</v>
      </c>
      <c r="R629">
        <v>0</v>
      </c>
      <c r="S629" t="s">
        <v>32</v>
      </c>
      <c r="T629">
        <v>0</v>
      </c>
      <c r="U629" s="2">
        <v>11606</v>
      </c>
      <c r="V629" t="s">
        <v>1740</v>
      </c>
      <c r="W629">
        <v>0</v>
      </c>
      <c r="X629">
        <v>0</v>
      </c>
      <c r="Y629" t="s">
        <v>34</v>
      </c>
      <c r="Z629">
        <v>9</v>
      </c>
      <c r="AA629" t="s">
        <v>34</v>
      </c>
      <c r="AB629" t="s">
        <v>33</v>
      </c>
      <c r="AC629" t="s">
        <v>34</v>
      </c>
      <c r="AD629">
        <v>0</v>
      </c>
      <c r="AE629" t="s">
        <v>33</v>
      </c>
      <c r="AF629" t="s">
        <v>35</v>
      </c>
      <c r="AG629" s="4">
        <v>45328</v>
      </c>
      <c r="AH629">
        <v>0</v>
      </c>
      <c r="AI629" s="14" t="s">
        <v>1756</v>
      </c>
    </row>
    <row r="630" spans="1:35" x14ac:dyDescent="0.6">
      <c r="A630">
        <v>69119165611</v>
      </c>
      <c r="B630" t="s">
        <v>530</v>
      </c>
      <c r="C630">
        <v>55651961535</v>
      </c>
      <c r="D630" t="s">
        <v>591</v>
      </c>
      <c r="E630" s="2">
        <v>600000</v>
      </c>
      <c r="F630">
        <v>11.6</v>
      </c>
      <c r="G630" s="3">
        <v>453686</v>
      </c>
      <c r="H630" s="3">
        <v>453686</v>
      </c>
      <c r="I630" s="26">
        <f t="shared" si="22"/>
        <v>0</v>
      </c>
      <c r="J630" s="3">
        <v>0</v>
      </c>
      <c r="K630" s="26">
        <f t="shared" si="21"/>
        <v>0</v>
      </c>
      <c r="L630" s="4">
        <v>44842</v>
      </c>
      <c r="M630">
        <v>17</v>
      </c>
      <c r="N630">
        <v>17</v>
      </c>
      <c r="O630">
        <v>0</v>
      </c>
      <c r="P630">
        <v>0</v>
      </c>
      <c r="Q630">
        <v>0</v>
      </c>
      <c r="R630">
        <v>0</v>
      </c>
      <c r="S630" t="s">
        <v>32</v>
      </c>
      <c r="T630">
        <v>0</v>
      </c>
      <c r="U630" s="2">
        <v>13926</v>
      </c>
      <c r="V630" t="s">
        <v>1740</v>
      </c>
      <c r="W630">
        <v>0</v>
      </c>
      <c r="X630">
        <v>0</v>
      </c>
      <c r="Y630" t="s">
        <v>34</v>
      </c>
      <c r="Z630">
        <v>9</v>
      </c>
      <c r="AA630" t="s">
        <v>34</v>
      </c>
      <c r="AB630" t="s">
        <v>33</v>
      </c>
      <c r="AC630" t="s">
        <v>34</v>
      </c>
      <c r="AD630">
        <v>0</v>
      </c>
      <c r="AE630" t="s">
        <v>33</v>
      </c>
      <c r="AF630" t="s">
        <v>35</v>
      </c>
      <c r="AG630" s="4">
        <v>44875</v>
      </c>
      <c r="AH630">
        <v>999</v>
      </c>
      <c r="AI630" s="14" t="s">
        <v>1756</v>
      </c>
    </row>
    <row r="631" spans="1:35" x14ac:dyDescent="0.6">
      <c r="A631">
        <v>69199615111</v>
      </c>
      <c r="B631" t="s">
        <v>530</v>
      </c>
      <c r="C631">
        <v>55061701009</v>
      </c>
      <c r="D631" t="s">
        <v>592</v>
      </c>
      <c r="E631" s="2">
        <v>600000</v>
      </c>
      <c r="F631">
        <v>11.1</v>
      </c>
      <c r="G631" s="3">
        <v>494697</v>
      </c>
      <c r="H631" s="3">
        <v>494697</v>
      </c>
      <c r="I631" s="26">
        <f t="shared" si="22"/>
        <v>0</v>
      </c>
      <c r="J631" s="3">
        <v>0</v>
      </c>
      <c r="K631" s="26">
        <f t="shared" si="21"/>
        <v>0</v>
      </c>
      <c r="L631" s="4">
        <v>44843</v>
      </c>
      <c r="M631">
        <v>17</v>
      </c>
      <c r="N631">
        <v>17</v>
      </c>
      <c r="O631">
        <v>0</v>
      </c>
      <c r="P631">
        <v>0</v>
      </c>
      <c r="Q631">
        <v>0</v>
      </c>
      <c r="R631">
        <v>0</v>
      </c>
      <c r="S631" t="s">
        <v>32</v>
      </c>
      <c r="T631">
        <v>0</v>
      </c>
      <c r="U631" s="2">
        <v>11452</v>
      </c>
      <c r="V631" t="s">
        <v>1740</v>
      </c>
      <c r="W631">
        <v>0</v>
      </c>
      <c r="X631">
        <v>0</v>
      </c>
      <c r="AA631" t="s">
        <v>34</v>
      </c>
      <c r="AB631" t="s">
        <v>33</v>
      </c>
      <c r="AC631" t="s">
        <v>34</v>
      </c>
      <c r="AD631">
        <v>0</v>
      </c>
      <c r="AE631" t="s">
        <v>33</v>
      </c>
      <c r="AF631" t="s">
        <v>35</v>
      </c>
      <c r="AG631" s="4">
        <v>45141</v>
      </c>
      <c r="AH631">
        <v>0</v>
      </c>
      <c r="AI631" s="14" t="s">
        <v>1756</v>
      </c>
    </row>
    <row r="632" spans="1:35" x14ac:dyDescent="0.6">
      <c r="A632">
        <v>69199691996</v>
      </c>
      <c r="B632" t="s">
        <v>530</v>
      </c>
      <c r="C632">
        <v>55953355556</v>
      </c>
      <c r="D632" t="s">
        <v>593</v>
      </c>
      <c r="E632" s="2">
        <v>600000</v>
      </c>
      <c r="F632">
        <v>10.6</v>
      </c>
      <c r="G632" s="3">
        <v>469894</v>
      </c>
      <c r="H632" s="3">
        <v>462632</v>
      </c>
      <c r="I632" s="26">
        <f t="shared" si="22"/>
        <v>0</v>
      </c>
      <c r="J632" s="3">
        <v>0</v>
      </c>
      <c r="K632" s="26">
        <f t="shared" si="21"/>
        <v>0</v>
      </c>
      <c r="L632" s="4">
        <v>44847</v>
      </c>
      <c r="M632">
        <v>16</v>
      </c>
      <c r="N632">
        <v>16</v>
      </c>
      <c r="O632">
        <v>0</v>
      </c>
      <c r="P632">
        <v>0</v>
      </c>
      <c r="Q632">
        <v>0</v>
      </c>
      <c r="R632">
        <v>0</v>
      </c>
      <c r="S632" t="s">
        <v>32</v>
      </c>
      <c r="T632">
        <v>0</v>
      </c>
      <c r="U632" s="2">
        <v>13280</v>
      </c>
      <c r="V632" t="s">
        <v>1740</v>
      </c>
      <c r="W632">
        <v>0</v>
      </c>
      <c r="X632">
        <v>0</v>
      </c>
      <c r="Y632" t="s">
        <v>34</v>
      </c>
      <c r="Z632">
        <v>9</v>
      </c>
      <c r="AA632" t="s">
        <v>34</v>
      </c>
      <c r="AB632" t="s">
        <v>33</v>
      </c>
      <c r="AC632" t="s">
        <v>34</v>
      </c>
      <c r="AD632">
        <v>0</v>
      </c>
      <c r="AE632" t="s">
        <v>33</v>
      </c>
      <c r="AF632" t="s">
        <v>35</v>
      </c>
      <c r="AI632" s="14" t="s">
        <v>1756</v>
      </c>
    </row>
    <row r="633" spans="1:35" x14ac:dyDescent="0.6">
      <c r="A633">
        <v>69199669696</v>
      </c>
      <c r="B633" t="s">
        <v>530</v>
      </c>
      <c r="C633">
        <v>55650656599</v>
      </c>
      <c r="D633" t="s">
        <v>594</v>
      </c>
      <c r="E633" s="2">
        <v>900000</v>
      </c>
      <c r="F633">
        <v>11.6</v>
      </c>
      <c r="G633" s="3">
        <v>753624</v>
      </c>
      <c r="H633" s="3">
        <v>743335</v>
      </c>
      <c r="I633" s="26">
        <f t="shared" si="22"/>
        <v>0</v>
      </c>
      <c r="J633" s="3">
        <v>0</v>
      </c>
      <c r="K633" s="26">
        <f t="shared" si="21"/>
        <v>0</v>
      </c>
      <c r="L633" s="4">
        <v>44847</v>
      </c>
      <c r="M633">
        <v>16</v>
      </c>
      <c r="N633">
        <v>16</v>
      </c>
      <c r="O633">
        <v>0</v>
      </c>
      <c r="P633">
        <v>0</v>
      </c>
      <c r="Q633">
        <v>0</v>
      </c>
      <c r="R633">
        <v>0</v>
      </c>
      <c r="S633" t="s">
        <v>32</v>
      </c>
      <c r="T633">
        <v>0</v>
      </c>
      <c r="U633" s="2">
        <v>17854</v>
      </c>
      <c r="V633" t="s">
        <v>1740</v>
      </c>
      <c r="W633">
        <v>0</v>
      </c>
      <c r="X633">
        <v>0</v>
      </c>
      <c r="Y633" t="s">
        <v>34</v>
      </c>
      <c r="Z633">
        <v>9</v>
      </c>
      <c r="AA633" t="s">
        <v>34</v>
      </c>
      <c r="AB633" t="s">
        <v>33</v>
      </c>
      <c r="AC633" t="s">
        <v>34</v>
      </c>
      <c r="AD633">
        <v>0</v>
      </c>
      <c r="AE633" t="s">
        <v>33</v>
      </c>
      <c r="AF633" t="s">
        <v>35</v>
      </c>
      <c r="AI633" s="14" t="s">
        <v>1756</v>
      </c>
    </row>
    <row r="634" spans="1:35" x14ac:dyDescent="0.6">
      <c r="A634">
        <v>69199661160</v>
      </c>
      <c r="B634" t="s">
        <v>530</v>
      </c>
      <c r="C634">
        <v>56050795653</v>
      </c>
      <c r="D634" t="s">
        <v>595</v>
      </c>
      <c r="E634" s="2">
        <v>500000</v>
      </c>
      <c r="F634">
        <v>11.6</v>
      </c>
      <c r="G634" s="3">
        <v>419073</v>
      </c>
      <c r="H634" s="3">
        <v>409154</v>
      </c>
      <c r="I634" s="26">
        <f t="shared" si="22"/>
        <v>0</v>
      </c>
      <c r="J634" s="3">
        <v>0</v>
      </c>
      <c r="K634" s="26">
        <f t="shared" si="21"/>
        <v>0</v>
      </c>
      <c r="L634" s="4">
        <v>44847</v>
      </c>
      <c r="M634">
        <v>16</v>
      </c>
      <c r="N634">
        <v>16</v>
      </c>
      <c r="O634">
        <v>0</v>
      </c>
      <c r="P634">
        <v>0</v>
      </c>
      <c r="Q634">
        <v>0</v>
      </c>
      <c r="R634">
        <v>0</v>
      </c>
      <c r="S634" t="s">
        <v>32</v>
      </c>
      <c r="T634">
        <v>0</v>
      </c>
      <c r="U634" s="2">
        <v>9919</v>
      </c>
      <c r="V634" t="s">
        <v>1740</v>
      </c>
      <c r="W634">
        <v>0</v>
      </c>
      <c r="X634">
        <v>0</v>
      </c>
      <c r="Y634" t="s">
        <v>34</v>
      </c>
      <c r="Z634">
        <v>9</v>
      </c>
      <c r="AA634" t="s">
        <v>34</v>
      </c>
      <c r="AB634" t="s">
        <v>33</v>
      </c>
      <c r="AC634" t="s">
        <v>34</v>
      </c>
      <c r="AD634">
        <v>0</v>
      </c>
      <c r="AE634" t="s">
        <v>33</v>
      </c>
      <c r="AF634" t="s">
        <v>35</v>
      </c>
      <c r="AG634" s="4">
        <v>44970</v>
      </c>
      <c r="AH634">
        <v>999</v>
      </c>
      <c r="AI634" s="14" t="s">
        <v>1756</v>
      </c>
    </row>
    <row r="635" spans="1:35" x14ac:dyDescent="0.6">
      <c r="A635">
        <v>69166059966</v>
      </c>
      <c r="B635" t="s">
        <v>530</v>
      </c>
      <c r="C635">
        <v>90656971605</v>
      </c>
      <c r="D635" t="s">
        <v>596</v>
      </c>
      <c r="E635" s="2">
        <v>400000</v>
      </c>
      <c r="F635">
        <v>11.1</v>
      </c>
      <c r="G635" s="3">
        <v>328637</v>
      </c>
      <c r="H635" s="3">
        <v>328637</v>
      </c>
      <c r="I635" s="26">
        <f t="shared" si="22"/>
        <v>0</v>
      </c>
      <c r="J635" s="3">
        <v>0</v>
      </c>
      <c r="K635" s="26">
        <f t="shared" si="21"/>
        <v>0</v>
      </c>
      <c r="L635" s="4">
        <v>44853</v>
      </c>
      <c r="M635">
        <v>17</v>
      </c>
      <c r="N635">
        <v>17</v>
      </c>
      <c r="O635">
        <v>0</v>
      </c>
      <c r="P635">
        <v>0</v>
      </c>
      <c r="Q635">
        <v>0</v>
      </c>
      <c r="R635">
        <v>0</v>
      </c>
      <c r="S635" t="s">
        <v>32</v>
      </c>
      <c r="T635">
        <v>0</v>
      </c>
      <c r="U635" s="2">
        <v>7635</v>
      </c>
      <c r="V635" t="s">
        <v>1740</v>
      </c>
      <c r="W635">
        <v>0</v>
      </c>
      <c r="X635">
        <v>0</v>
      </c>
      <c r="Y635" t="s">
        <v>34</v>
      </c>
      <c r="Z635">
        <v>9</v>
      </c>
      <c r="AA635" t="s">
        <v>34</v>
      </c>
      <c r="AB635" t="s">
        <v>33</v>
      </c>
      <c r="AC635" t="s">
        <v>34</v>
      </c>
      <c r="AD635">
        <v>0</v>
      </c>
      <c r="AE635" t="s">
        <v>33</v>
      </c>
      <c r="AF635" t="s">
        <v>35</v>
      </c>
      <c r="AG635" s="4">
        <v>45352</v>
      </c>
      <c r="AH635">
        <v>0</v>
      </c>
      <c r="AI635" s="14" t="s">
        <v>1756</v>
      </c>
    </row>
    <row r="636" spans="1:35" x14ac:dyDescent="0.6">
      <c r="A636">
        <v>69169911161</v>
      </c>
      <c r="B636" t="s">
        <v>530</v>
      </c>
      <c r="C636">
        <v>50075197535</v>
      </c>
      <c r="D636" t="s">
        <v>597</v>
      </c>
      <c r="E636" s="2">
        <v>100000</v>
      </c>
      <c r="F636">
        <v>10.6</v>
      </c>
      <c r="G636" s="3">
        <v>5476</v>
      </c>
      <c r="H636" s="3">
        <v>5476</v>
      </c>
      <c r="I636" s="26">
        <f t="shared" si="22"/>
        <v>0</v>
      </c>
      <c r="J636" s="3">
        <v>0</v>
      </c>
      <c r="K636" s="26">
        <f t="shared" si="21"/>
        <v>0</v>
      </c>
      <c r="L636" s="4">
        <v>44855</v>
      </c>
      <c r="M636">
        <v>17</v>
      </c>
      <c r="N636">
        <v>17</v>
      </c>
      <c r="O636">
        <v>0</v>
      </c>
      <c r="P636">
        <v>0</v>
      </c>
      <c r="Q636">
        <v>0</v>
      </c>
      <c r="R636">
        <v>0</v>
      </c>
      <c r="S636" t="s">
        <v>32</v>
      </c>
      <c r="T636">
        <v>0</v>
      </c>
      <c r="U636" s="2">
        <v>6034</v>
      </c>
      <c r="V636" t="s">
        <v>1740</v>
      </c>
      <c r="W636">
        <v>0</v>
      </c>
      <c r="X636">
        <v>0</v>
      </c>
      <c r="Y636" t="s">
        <v>34</v>
      </c>
      <c r="Z636">
        <v>9</v>
      </c>
      <c r="AA636" t="s">
        <v>34</v>
      </c>
      <c r="AB636" t="s">
        <v>33</v>
      </c>
      <c r="AC636" t="s">
        <v>34</v>
      </c>
      <c r="AD636">
        <v>0</v>
      </c>
      <c r="AE636" t="s">
        <v>33</v>
      </c>
      <c r="AF636" t="s">
        <v>35</v>
      </c>
      <c r="AG636" s="4">
        <v>44875</v>
      </c>
      <c r="AH636">
        <v>999</v>
      </c>
      <c r="AI636" s="14" t="s">
        <v>1756</v>
      </c>
    </row>
    <row r="637" spans="1:35" x14ac:dyDescent="0.6">
      <c r="A637">
        <v>69169696919</v>
      </c>
      <c r="B637" t="s">
        <v>530</v>
      </c>
      <c r="C637">
        <v>50059113553</v>
      </c>
      <c r="D637" t="s">
        <v>598</v>
      </c>
      <c r="E637" s="2">
        <v>1231000</v>
      </c>
      <c r="F637">
        <v>11.1</v>
      </c>
      <c r="G637" s="3">
        <v>1010165</v>
      </c>
      <c r="H637" s="3">
        <v>1010164.94</v>
      </c>
      <c r="I637" s="26">
        <f t="shared" si="22"/>
        <v>0</v>
      </c>
      <c r="J637" s="3">
        <v>0</v>
      </c>
      <c r="K637" s="26">
        <f t="shared" si="21"/>
        <v>0</v>
      </c>
      <c r="L637" s="4">
        <v>44855</v>
      </c>
      <c r="M637">
        <v>17</v>
      </c>
      <c r="N637">
        <v>17</v>
      </c>
      <c r="O637">
        <v>0</v>
      </c>
      <c r="P637">
        <v>0</v>
      </c>
      <c r="Q637">
        <v>0</v>
      </c>
      <c r="R637">
        <v>0</v>
      </c>
      <c r="S637" t="s">
        <v>32</v>
      </c>
      <c r="T637">
        <v>0</v>
      </c>
      <c r="U637" s="2">
        <v>23495</v>
      </c>
      <c r="V637" t="s">
        <v>1740</v>
      </c>
      <c r="W637">
        <v>0</v>
      </c>
      <c r="X637">
        <v>0</v>
      </c>
      <c r="Y637" t="s">
        <v>34</v>
      </c>
      <c r="Z637">
        <v>9</v>
      </c>
      <c r="AA637" t="s">
        <v>34</v>
      </c>
      <c r="AB637" t="s">
        <v>33</v>
      </c>
      <c r="AC637" t="s">
        <v>34</v>
      </c>
      <c r="AD637">
        <v>0</v>
      </c>
      <c r="AE637" t="s">
        <v>33</v>
      </c>
      <c r="AF637" t="s">
        <v>35</v>
      </c>
      <c r="AG637" s="4">
        <v>44875</v>
      </c>
      <c r="AH637">
        <v>999</v>
      </c>
      <c r="AI637" s="14" t="s">
        <v>1756</v>
      </c>
    </row>
    <row r="638" spans="1:35" x14ac:dyDescent="0.6">
      <c r="A638">
        <v>69159691061</v>
      </c>
      <c r="B638" t="s">
        <v>530</v>
      </c>
      <c r="C638">
        <v>55655565115</v>
      </c>
      <c r="D638" t="s">
        <v>599</v>
      </c>
      <c r="E638" s="2">
        <v>600000</v>
      </c>
      <c r="F638">
        <v>11.1</v>
      </c>
      <c r="G638" s="3">
        <v>491471</v>
      </c>
      <c r="H638" s="3">
        <v>491471</v>
      </c>
      <c r="I638" s="26">
        <f t="shared" si="22"/>
        <v>0</v>
      </c>
      <c r="J638" s="3">
        <v>0</v>
      </c>
      <c r="K638" s="26">
        <f t="shared" si="21"/>
        <v>0</v>
      </c>
      <c r="L638" s="4">
        <v>44861</v>
      </c>
      <c r="M638">
        <v>17</v>
      </c>
      <c r="N638">
        <v>17</v>
      </c>
      <c r="O638">
        <v>0</v>
      </c>
      <c r="P638">
        <v>0</v>
      </c>
      <c r="Q638">
        <v>0</v>
      </c>
      <c r="R638">
        <v>0</v>
      </c>
      <c r="S638" t="s">
        <v>32</v>
      </c>
      <c r="T638">
        <v>0</v>
      </c>
      <c r="U638" s="2">
        <v>11452</v>
      </c>
      <c r="V638" t="s">
        <v>1740</v>
      </c>
      <c r="W638">
        <v>0</v>
      </c>
      <c r="X638">
        <v>0</v>
      </c>
      <c r="Y638" t="s">
        <v>34</v>
      </c>
      <c r="Z638">
        <v>9</v>
      </c>
      <c r="AA638" t="s">
        <v>34</v>
      </c>
      <c r="AB638" t="s">
        <v>33</v>
      </c>
      <c r="AC638" t="s">
        <v>34</v>
      </c>
      <c r="AD638">
        <v>0</v>
      </c>
      <c r="AE638" t="s">
        <v>33</v>
      </c>
      <c r="AF638" t="s">
        <v>35</v>
      </c>
      <c r="AG638" s="4">
        <v>45360</v>
      </c>
      <c r="AH638">
        <v>0</v>
      </c>
      <c r="AI638" s="14" t="s">
        <v>1756</v>
      </c>
    </row>
    <row r="639" spans="1:35" x14ac:dyDescent="0.6">
      <c r="A639">
        <v>69190011969</v>
      </c>
      <c r="B639" t="s">
        <v>530</v>
      </c>
      <c r="C639">
        <v>55693999036</v>
      </c>
      <c r="D639" t="s">
        <v>600</v>
      </c>
      <c r="E639" s="2">
        <v>800000</v>
      </c>
      <c r="F639">
        <v>10.6</v>
      </c>
      <c r="G639" s="3">
        <v>668013</v>
      </c>
      <c r="H639" s="3">
        <v>667997</v>
      </c>
      <c r="I639" s="26">
        <f t="shared" si="22"/>
        <v>0</v>
      </c>
      <c r="J639" s="3">
        <v>0</v>
      </c>
      <c r="K639" s="26">
        <f t="shared" si="21"/>
        <v>0</v>
      </c>
      <c r="L639" s="4">
        <v>44869</v>
      </c>
      <c r="M639">
        <v>16</v>
      </c>
      <c r="N639">
        <v>16</v>
      </c>
      <c r="O639">
        <v>0</v>
      </c>
      <c r="P639">
        <v>0</v>
      </c>
      <c r="Q639">
        <v>0</v>
      </c>
      <c r="R639">
        <v>0</v>
      </c>
      <c r="S639" t="s">
        <v>32</v>
      </c>
      <c r="T639">
        <v>0</v>
      </c>
      <c r="U639" s="2">
        <v>15064</v>
      </c>
      <c r="V639" t="s">
        <v>1740</v>
      </c>
      <c r="W639">
        <v>0</v>
      </c>
      <c r="X639">
        <v>0</v>
      </c>
      <c r="Y639" t="s">
        <v>34</v>
      </c>
      <c r="Z639">
        <v>9</v>
      </c>
      <c r="AA639" t="s">
        <v>34</v>
      </c>
      <c r="AB639" t="s">
        <v>33</v>
      </c>
      <c r="AC639" t="s">
        <v>34</v>
      </c>
      <c r="AD639">
        <v>0</v>
      </c>
      <c r="AE639" t="s">
        <v>33</v>
      </c>
      <c r="AF639" t="s">
        <v>35</v>
      </c>
      <c r="AI639" s="14" t="s">
        <v>1756</v>
      </c>
    </row>
    <row r="640" spans="1:35" x14ac:dyDescent="0.6">
      <c r="A640">
        <v>69196101995</v>
      </c>
      <c r="B640" t="s">
        <v>530</v>
      </c>
      <c r="C640">
        <v>55959010196</v>
      </c>
      <c r="D640" t="s">
        <v>601</v>
      </c>
      <c r="E640" s="2">
        <v>500000</v>
      </c>
      <c r="F640">
        <v>11.6</v>
      </c>
      <c r="G640" s="3">
        <v>402288</v>
      </c>
      <c r="H640" s="3">
        <v>232288</v>
      </c>
      <c r="I640" s="26">
        <f t="shared" si="22"/>
        <v>0</v>
      </c>
      <c r="J640" s="3">
        <v>0</v>
      </c>
      <c r="K640" s="26">
        <f t="shared" si="21"/>
        <v>0</v>
      </c>
      <c r="L640" s="4">
        <v>44874</v>
      </c>
      <c r="M640">
        <v>16</v>
      </c>
      <c r="N640">
        <v>16</v>
      </c>
      <c r="O640">
        <v>0</v>
      </c>
      <c r="P640">
        <v>0</v>
      </c>
      <c r="Q640">
        <v>0</v>
      </c>
      <c r="R640">
        <v>0</v>
      </c>
      <c r="S640" t="s">
        <v>32</v>
      </c>
      <c r="T640">
        <v>0</v>
      </c>
      <c r="U640" s="2">
        <v>9672</v>
      </c>
      <c r="V640" t="s">
        <v>1740</v>
      </c>
      <c r="W640">
        <v>0</v>
      </c>
      <c r="X640">
        <v>0</v>
      </c>
      <c r="AA640" t="s">
        <v>34</v>
      </c>
      <c r="AB640" t="s">
        <v>33</v>
      </c>
      <c r="AC640" t="s">
        <v>34</v>
      </c>
      <c r="AD640">
        <v>0</v>
      </c>
      <c r="AE640" t="s">
        <v>33</v>
      </c>
      <c r="AF640" t="s">
        <v>35</v>
      </c>
      <c r="AG640" s="4">
        <v>44938</v>
      </c>
      <c r="AH640">
        <v>999</v>
      </c>
      <c r="AI640" s="14" t="s">
        <v>1756</v>
      </c>
    </row>
    <row r="641" spans="1:35" x14ac:dyDescent="0.6">
      <c r="A641">
        <v>69195515919</v>
      </c>
      <c r="B641" t="s">
        <v>530</v>
      </c>
      <c r="C641">
        <v>55500395951</v>
      </c>
      <c r="D641" t="s">
        <v>602</v>
      </c>
      <c r="E641" s="2">
        <v>746000</v>
      </c>
      <c r="F641">
        <v>11.1</v>
      </c>
      <c r="G641" s="3">
        <v>623351</v>
      </c>
      <c r="H641" s="3">
        <v>623350.1</v>
      </c>
      <c r="I641" s="26">
        <f t="shared" si="22"/>
        <v>0</v>
      </c>
      <c r="J641" s="3">
        <v>0</v>
      </c>
      <c r="K641" s="26">
        <f t="shared" si="21"/>
        <v>0</v>
      </c>
      <c r="L641" s="4">
        <v>44875</v>
      </c>
      <c r="M641">
        <v>16</v>
      </c>
      <c r="N641">
        <v>16</v>
      </c>
      <c r="O641">
        <v>0</v>
      </c>
      <c r="P641">
        <v>0</v>
      </c>
      <c r="Q641">
        <v>0</v>
      </c>
      <c r="R641">
        <v>0</v>
      </c>
      <c r="S641" t="s">
        <v>32</v>
      </c>
      <c r="T641">
        <v>0</v>
      </c>
      <c r="U641" s="2">
        <v>14238</v>
      </c>
      <c r="V641" t="s">
        <v>1740</v>
      </c>
      <c r="W641">
        <v>0</v>
      </c>
      <c r="X641">
        <v>0</v>
      </c>
      <c r="AA641" t="s">
        <v>34</v>
      </c>
      <c r="AB641" t="s">
        <v>33</v>
      </c>
      <c r="AC641" t="s">
        <v>34</v>
      </c>
      <c r="AD641">
        <v>0</v>
      </c>
      <c r="AE641" t="s">
        <v>33</v>
      </c>
      <c r="AF641" t="s">
        <v>35</v>
      </c>
      <c r="AG641" s="4">
        <v>45141</v>
      </c>
      <c r="AH641">
        <v>0</v>
      </c>
      <c r="AI641" s="14" t="s">
        <v>1756</v>
      </c>
    </row>
    <row r="642" spans="1:35" x14ac:dyDescent="0.6">
      <c r="A642">
        <v>69191099960</v>
      </c>
      <c r="B642" t="s">
        <v>530</v>
      </c>
      <c r="C642">
        <v>59635559550</v>
      </c>
      <c r="D642" t="s">
        <v>603</v>
      </c>
      <c r="E642" s="2">
        <v>100000</v>
      </c>
      <c r="F642">
        <v>11.6</v>
      </c>
      <c r="G642" s="3">
        <v>57202</v>
      </c>
      <c r="H642" s="3">
        <v>57202</v>
      </c>
      <c r="I642" s="26">
        <f t="shared" si="22"/>
        <v>0</v>
      </c>
      <c r="J642" s="3">
        <v>0</v>
      </c>
      <c r="K642" s="26">
        <f t="shared" si="21"/>
        <v>0</v>
      </c>
      <c r="L642" s="4">
        <v>44876</v>
      </c>
      <c r="M642">
        <v>16</v>
      </c>
      <c r="N642">
        <v>16</v>
      </c>
      <c r="O642">
        <v>0</v>
      </c>
      <c r="P642">
        <v>0</v>
      </c>
      <c r="Q642">
        <v>0</v>
      </c>
      <c r="R642">
        <v>0</v>
      </c>
      <c r="S642" t="s">
        <v>32</v>
      </c>
      <c r="T642">
        <v>0</v>
      </c>
      <c r="U642" s="2">
        <v>3466</v>
      </c>
      <c r="V642" t="s">
        <v>1740</v>
      </c>
      <c r="W642">
        <v>0</v>
      </c>
      <c r="X642">
        <v>0</v>
      </c>
      <c r="AA642" t="s">
        <v>34</v>
      </c>
      <c r="AB642" t="s">
        <v>33</v>
      </c>
      <c r="AC642" t="s">
        <v>34</v>
      </c>
      <c r="AD642">
        <v>0</v>
      </c>
      <c r="AE642" t="s">
        <v>33</v>
      </c>
      <c r="AF642" t="s">
        <v>35</v>
      </c>
      <c r="AI642" s="14" t="s">
        <v>1756</v>
      </c>
    </row>
    <row r="643" spans="1:35" x14ac:dyDescent="0.6">
      <c r="A643">
        <v>69969561965</v>
      </c>
      <c r="B643" t="s">
        <v>530</v>
      </c>
      <c r="C643">
        <v>55007605555</v>
      </c>
      <c r="D643" t="s">
        <v>604</v>
      </c>
      <c r="E643" s="2">
        <v>600000</v>
      </c>
      <c r="F643">
        <v>11.1</v>
      </c>
      <c r="G643" s="3">
        <v>414985</v>
      </c>
      <c r="H643" s="3">
        <v>414985</v>
      </c>
      <c r="I643" s="26">
        <f t="shared" si="22"/>
        <v>0</v>
      </c>
      <c r="J643" s="3">
        <v>0</v>
      </c>
      <c r="K643" s="26">
        <f t="shared" si="21"/>
        <v>0</v>
      </c>
      <c r="L643" s="4">
        <v>44900</v>
      </c>
      <c r="M643">
        <v>15</v>
      </c>
      <c r="N643">
        <v>15</v>
      </c>
      <c r="O643">
        <v>0</v>
      </c>
      <c r="P643">
        <v>0</v>
      </c>
      <c r="Q643">
        <v>0</v>
      </c>
      <c r="R643">
        <v>0</v>
      </c>
      <c r="S643" t="s">
        <v>32</v>
      </c>
      <c r="T643">
        <v>0</v>
      </c>
      <c r="U643" s="2">
        <v>17306</v>
      </c>
      <c r="V643" t="s">
        <v>1740</v>
      </c>
      <c r="W643">
        <v>0</v>
      </c>
      <c r="X643">
        <v>0</v>
      </c>
      <c r="Y643" t="s">
        <v>34</v>
      </c>
      <c r="Z643">
        <v>9</v>
      </c>
      <c r="AA643" t="s">
        <v>34</v>
      </c>
      <c r="AB643" t="s">
        <v>33</v>
      </c>
      <c r="AC643" t="s">
        <v>34</v>
      </c>
      <c r="AD643">
        <v>0</v>
      </c>
      <c r="AE643" t="s">
        <v>33</v>
      </c>
      <c r="AF643" t="s">
        <v>35</v>
      </c>
      <c r="AI643" s="14" t="s">
        <v>1756</v>
      </c>
    </row>
    <row r="644" spans="1:35" x14ac:dyDescent="0.6">
      <c r="A644">
        <v>69956195996</v>
      </c>
      <c r="B644" t="s">
        <v>530</v>
      </c>
      <c r="C644">
        <v>57195905315</v>
      </c>
      <c r="D644" t="s">
        <v>605</v>
      </c>
      <c r="E644" s="2">
        <v>1000000</v>
      </c>
      <c r="F644">
        <v>10.1</v>
      </c>
      <c r="G644" s="3">
        <v>843307</v>
      </c>
      <c r="H644" s="3">
        <v>843307</v>
      </c>
      <c r="I644" s="26">
        <f t="shared" si="22"/>
        <v>0</v>
      </c>
      <c r="J644" s="3">
        <v>0</v>
      </c>
      <c r="K644" s="26">
        <f t="shared" si="21"/>
        <v>0</v>
      </c>
      <c r="L644" s="4">
        <v>44902</v>
      </c>
      <c r="M644">
        <v>15</v>
      </c>
      <c r="N644">
        <v>15</v>
      </c>
      <c r="O644">
        <v>0</v>
      </c>
      <c r="P644">
        <v>0</v>
      </c>
      <c r="Q644">
        <v>0</v>
      </c>
      <c r="R644">
        <v>0</v>
      </c>
      <c r="S644" t="s">
        <v>32</v>
      </c>
      <c r="T644">
        <v>0</v>
      </c>
      <c r="U644" s="2">
        <v>18577</v>
      </c>
      <c r="V644" t="s">
        <v>1740</v>
      </c>
      <c r="W644">
        <v>0</v>
      </c>
      <c r="X644">
        <v>0</v>
      </c>
      <c r="Y644" t="s">
        <v>34</v>
      </c>
      <c r="Z644">
        <v>9</v>
      </c>
      <c r="AA644" t="s">
        <v>34</v>
      </c>
      <c r="AB644" t="s">
        <v>33</v>
      </c>
      <c r="AC644" t="s">
        <v>34</v>
      </c>
      <c r="AD644">
        <v>0</v>
      </c>
      <c r="AE644" t="s">
        <v>33</v>
      </c>
      <c r="AF644" t="s">
        <v>35</v>
      </c>
      <c r="AG644" s="4">
        <v>45020</v>
      </c>
      <c r="AH644">
        <v>0</v>
      </c>
      <c r="AI644" s="14" t="s">
        <v>1756</v>
      </c>
    </row>
    <row r="645" spans="1:35" x14ac:dyDescent="0.6">
      <c r="A645">
        <v>69966159950</v>
      </c>
      <c r="B645" t="s">
        <v>530</v>
      </c>
      <c r="C645">
        <v>55950656677</v>
      </c>
      <c r="D645" t="s">
        <v>606</v>
      </c>
      <c r="E645" s="2">
        <v>1520700</v>
      </c>
      <c r="F645">
        <v>10.1</v>
      </c>
      <c r="G645" s="3">
        <v>1269279</v>
      </c>
      <c r="H645" s="3">
        <v>6</v>
      </c>
      <c r="I645" s="26">
        <f t="shared" si="22"/>
        <v>0</v>
      </c>
      <c r="J645" s="3">
        <v>0</v>
      </c>
      <c r="K645" s="26">
        <f t="shared" si="21"/>
        <v>0</v>
      </c>
      <c r="L645" s="4">
        <v>44906</v>
      </c>
      <c r="M645">
        <v>15</v>
      </c>
      <c r="N645">
        <v>15</v>
      </c>
      <c r="O645">
        <v>0</v>
      </c>
      <c r="P645">
        <v>0</v>
      </c>
      <c r="Q645">
        <v>0</v>
      </c>
      <c r="R645">
        <v>0</v>
      </c>
      <c r="S645" t="s">
        <v>32</v>
      </c>
      <c r="T645">
        <v>0</v>
      </c>
      <c r="U645" s="2">
        <v>28249</v>
      </c>
      <c r="V645" t="s">
        <v>1740</v>
      </c>
      <c r="W645">
        <v>0</v>
      </c>
      <c r="X645">
        <v>0</v>
      </c>
      <c r="AA645" t="s">
        <v>34</v>
      </c>
      <c r="AB645" t="s">
        <v>33</v>
      </c>
      <c r="AC645" t="s">
        <v>34</v>
      </c>
      <c r="AD645">
        <v>0</v>
      </c>
      <c r="AE645" t="s">
        <v>33</v>
      </c>
      <c r="AF645" t="s">
        <v>35</v>
      </c>
      <c r="AG645" s="4">
        <v>45020</v>
      </c>
      <c r="AH645">
        <v>0</v>
      </c>
      <c r="AI645" s="14" t="s">
        <v>1756</v>
      </c>
    </row>
    <row r="646" spans="1:35" x14ac:dyDescent="0.6">
      <c r="A646">
        <v>69969669616</v>
      </c>
      <c r="B646" t="s">
        <v>530</v>
      </c>
      <c r="C646">
        <v>57097111991</v>
      </c>
      <c r="D646" t="s">
        <v>607</v>
      </c>
      <c r="E646" s="2">
        <v>500000</v>
      </c>
      <c r="F646">
        <v>11.6</v>
      </c>
      <c r="G646" s="3">
        <v>423911</v>
      </c>
      <c r="H646" s="3">
        <v>423911</v>
      </c>
      <c r="I646" s="26">
        <f t="shared" si="22"/>
        <v>0</v>
      </c>
      <c r="J646" s="3">
        <v>0</v>
      </c>
      <c r="K646" s="26">
        <f t="shared" si="21"/>
        <v>0</v>
      </c>
      <c r="L646" s="4">
        <v>44910</v>
      </c>
      <c r="M646">
        <v>15</v>
      </c>
      <c r="N646">
        <v>15</v>
      </c>
      <c r="O646">
        <v>0</v>
      </c>
      <c r="P646">
        <v>0</v>
      </c>
      <c r="Q646">
        <v>0</v>
      </c>
      <c r="R646">
        <v>0</v>
      </c>
      <c r="S646" t="s">
        <v>32</v>
      </c>
      <c r="T646">
        <v>0</v>
      </c>
      <c r="U646" s="2">
        <v>9672</v>
      </c>
      <c r="V646" t="s">
        <v>1740</v>
      </c>
      <c r="W646">
        <v>0</v>
      </c>
      <c r="X646">
        <v>0</v>
      </c>
      <c r="Y646" t="s">
        <v>34</v>
      </c>
      <c r="Z646">
        <v>9</v>
      </c>
      <c r="AA646" t="s">
        <v>34</v>
      </c>
      <c r="AB646" t="s">
        <v>33</v>
      </c>
      <c r="AC646" t="s">
        <v>34</v>
      </c>
      <c r="AD646">
        <v>0</v>
      </c>
      <c r="AE646" t="s">
        <v>33</v>
      </c>
      <c r="AF646" t="s">
        <v>35</v>
      </c>
      <c r="AI646" s="14" t="s">
        <v>1756</v>
      </c>
    </row>
    <row r="647" spans="1:35" x14ac:dyDescent="0.6">
      <c r="A647">
        <v>69969669069</v>
      </c>
      <c r="B647" t="s">
        <v>530</v>
      </c>
      <c r="C647">
        <v>56019109555</v>
      </c>
      <c r="D647" t="s">
        <v>608</v>
      </c>
      <c r="E647" s="2">
        <v>1000000</v>
      </c>
      <c r="F647">
        <v>10.1</v>
      </c>
      <c r="G647" s="3">
        <v>841105</v>
      </c>
      <c r="H647" s="3">
        <v>841105</v>
      </c>
      <c r="I647" s="26">
        <f t="shared" si="22"/>
        <v>0</v>
      </c>
      <c r="J647" s="3">
        <v>0</v>
      </c>
      <c r="K647" s="26">
        <f t="shared" ref="K647:K710" si="23">I647-J647</f>
        <v>0</v>
      </c>
      <c r="L647" s="4">
        <v>44910</v>
      </c>
      <c r="M647">
        <v>15</v>
      </c>
      <c r="N647">
        <v>15</v>
      </c>
      <c r="O647">
        <v>0</v>
      </c>
      <c r="P647">
        <v>0</v>
      </c>
      <c r="Q647">
        <v>0</v>
      </c>
      <c r="R647">
        <v>0</v>
      </c>
      <c r="S647" t="s">
        <v>32</v>
      </c>
      <c r="T647">
        <v>0</v>
      </c>
      <c r="U647" s="2">
        <v>18577</v>
      </c>
      <c r="V647" t="s">
        <v>1740</v>
      </c>
      <c r="W647">
        <v>0</v>
      </c>
      <c r="X647">
        <v>0</v>
      </c>
      <c r="Y647" t="s">
        <v>34</v>
      </c>
      <c r="Z647">
        <v>9</v>
      </c>
      <c r="AA647" t="s">
        <v>34</v>
      </c>
      <c r="AB647" t="s">
        <v>33</v>
      </c>
      <c r="AC647" t="s">
        <v>34</v>
      </c>
      <c r="AD647">
        <v>0</v>
      </c>
      <c r="AE647" t="s">
        <v>33</v>
      </c>
      <c r="AF647" t="s">
        <v>35</v>
      </c>
      <c r="AI647" s="14" t="s">
        <v>1756</v>
      </c>
    </row>
    <row r="648" spans="1:35" x14ac:dyDescent="0.6">
      <c r="A648">
        <v>69910006196</v>
      </c>
      <c r="B648" t="s">
        <v>530</v>
      </c>
      <c r="C648">
        <v>56509310315</v>
      </c>
      <c r="D648" t="s">
        <v>609</v>
      </c>
      <c r="E648" s="2">
        <v>1000000</v>
      </c>
      <c r="F648">
        <v>10.1</v>
      </c>
      <c r="G648" s="3">
        <v>840794</v>
      </c>
      <c r="H648" s="3">
        <v>840794</v>
      </c>
      <c r="I648" s="26">
        <f t="shared" ref="I648:I711" si="24">IF(H648&gt;G648,H648-G648,0)</f>
        <v>0</v>
      </c>
      <c r="J648" s="3">
        <v>0</v>
      </c>
      <c r="K648" s="26">
        <f t="shared" si="23"/>
        <v>0</v>
      </c>
      <c r="L648" s="4">
        <v>44910</v>
      </c>
      <c r="M648">
        <v>15</v>
      </c>
      <c r="N648">
        <v>15</v>
      </c>
      <c r="O648">
        <v>0</v>
      </c>
      <c r="P648">
        <v>0</v>
      </c>
      <c r="Q648">
        <v>0</v>
      </c>
      <c r="R648">
        <v>0</v>
      </c>
      <c r="S648" t="s">
        <v>32</v>
      </c>
      <c r="T648">
        <v>0</v>
      </c>
      <c r="U648" s="2">
        <v>18577</v>
      </c>
      <c r="V648" t="s">
        <v>1740</v>
      </c>
      <c r="W648">
        <v>0</v>
      </c>
      <c r="X648">
        <v>0</v>
      </c>
      <c r="Y648" t="s">
        <v>34</v>
      </c>
      <c r="Z648">
        <v>9</v>
      </c>
      <c r="AA648" t="s">
        <v>34</v>
      </c>
      <c r="AB648" t="s">
        <v>33</v>
      </c>
      <c r="AC648" t="s">
        <v>34</v>
      </c>
      <c r="AD648">
        <v>0</v>
      </c>
      <c r="AE648" t="s">
        <v>33</v>
      </c>
      <c r="AF648" t="s">
        <v>35</v>
      </c>
      <c r="AG648" s="4">
        <v>45019</v>
      </c>
      <c r="AH648">
        <v>0</v>
      </c>
      <c r="AI648" s="14" t="s">
        <v>1756</v>
      </c>
    </row>
    <row r="649" spans="1:35" x14ac:dyDescent="0.6">
      <c r="A649">
        <v>69915019955</v>
      </c>
      <c r="B649" t="s">
        <v>530</v>
      </c>
      <c r="C649">
        <v>50599615696</v>
      </c>
      <c r="D649" t="s">
        <v>610</v>
      </c>
      <c r="E649" s="2">
        <v>1350000</v>
      </c>
      <c r="F649">
        <v>10.1</v>
      </c>
      <c r="G649" s="3">
        <v>1134202</v>
      </c>
      <c r="H649" s="3">
        <v>1134202</v>
      </c>
      <c r="I649" s="26">
        <f t="shared" si="24"/>
        <v>0</v>
      </c>
      <c r="J649" s="3">
        <v>0</v>
      </c>
      <c r="K649" s="26">
        <f t="shared" si="23"/>
        <v>0</v>
      </c>
      <c r="L649" s="4">
        <v>44912</v>
      </c>
      <c r="M649">
        <v>15</v>
      </c>
      <c r="N649">
        <v>15</v>
      </c>
      <c r="O649">
        <v>0</v>
      </c>
      <c r="P649">
        <v>0</v>
      </c>
      <c r="Q649">
        <v>0</v>
      </c>
      <c r="R649">
        <v>0</v>
      </c>
      <c r="S649" t="s">
        <v>32</v>
      </c>
      <c r="T649">
        <v>0</v>
      </c>
      <c r="U649" s="2">
        <v>25079</v>
      </c>
      <c r="V649" t="s">
        <v>1740</v>
      </c>
      <c r="W649">
        <v>0</v>
      </c>
      <c r="X649">
        <v>0</v>
      </c>
      <c r="AA649" t="s">
        <v>34</v>
      </c>
      <c r="AB649" t="s">
        <v>33</v>
      </c>
      <c r="AC649" t="s">
        <v>34</v>
      </c>
      <c r="AD649">
        <v>0</v>
      </c>
      <c r="AE649" t="s">
        <v>33</v>
      </c>
      <c r="AF649" t="s">
        <v>35</v>
      </c>
      <c r="AI649" s="14" t="s">
        <v>1756</v>
      </c>
    </row>
    <row r="650" spans="1:35" x14ac:dyDescent="0.6">
      <c r="A650">
        <v>69901951099</v>
      </c>
      <c r="B650" t="s">
        <v>530</v>
      </c>
      <c r="C650">
        <v>56999510363</v>
      </c>
      <c r="D650" t="s">
        <v>611</v>
      </c>
      <c r="E650" s="2">
        <v>1390000</v>
      </c>
      <c r="F650">
        <v>10.6</v>
      </c>
      <c r="G650" s="3">
        <v>1193828</v>
      </c>
      <c r="H650" s="3">
        <v>1193827.5</v>
      </c>
      <c r="I650" s="26">
        <f t="shared" si="24"/>
        <v>0</v>
      </c>
      <c r="J650" s="3">
        <v>0</v>
      </c>
      <c r="K650" s="26">
        <f t="shared" si="23"/>
        <v>0</v>
      </c>
      <c r="L650" s="4">
        <v>44927</v>
      </c>
      <c r="M650">
        <v>14</v>
      </c>
      <c r="N650">
        <v>14</v>
      </c>
      <c r="O650">
        <v>0</v>
      </c>
      <c r="P650">
        <v>0</v>
      </c>
      <c r="Q650">
        <v>0</v>
      </c>
      <c r="R650">
        <v>0</v>
      </c>
      <c r="S650" t="s">
        <v>32</v>
      </c>
      <c r="T650">
        <v>0</v>
      </c>
      <c r="U650" s="2">
        <v>26174</v>
      </c>
      <c r="V650" t="s">
        <v>1740</v>
      </c>
      <c r="W650">
        <v>0</v>
      </c>
      <c r="X650">
        <v>0</v>
      </c>
      <c r="Y650" t="s">
        <v>34</v>
      </c>
      <c r="Z650">
        <v>9</v>
      </c>
      <c r="AA650" t="s">
        <v>34</v>
      </c>
      <c r="AB650" t="s">
        <v>33</v>
      </c>
      <c r="AC650" t="s">
        <v>34</v>
      </c>
      <c r="AD650">
        <v>0</v>
      </c>
      <c r="AE650" t="s">
        <v>33</v>
      </c>
      <c r="AF650" t="s">
        <v>35</v>
      </c>
      <c r="AG650" s="4">
        <v>45050</v>
      </c>
      <c r="AH650">
        <v>999</v>
      </c>
      <c r="AI650" s="14" t="s">
        <v>1756</v>
      </c>
    </row>
    <row r="651" spans="1:35" x14ac:dyDescent="0.6">
      <c r="A651">
        <v>69919906990</v>
      </c>
      <c r="B651" t="s">
        <v>530</v>
      </c>
      <c r="C651">
        <v>56790766551</v>
      </c>
      <c r="D651" t="s">
        <v>612</v>
      </c>
      <c r="E651" s="2">
        <v>1374000</v>
      </c>
      <c r="F651">
        <v>10.1</v>
      </c>
      <c r="G651" s="3">
        <v>1175138</v>
      </c>
      <c r="H651" s="3">
        <v>1175138</v>
      </c>
      <c r="I651" s="26">
        <f t="shared" si="24"/>
        <v>0</v>
      </c>
      <c r="J651" s="3">
        <v>0</v>
      </c>
      <c r="K651" s="26">
        <f t="shared" si="23"/>
        <v>0</v>
      </c>
      <c r="L651" s="4">
        <v>44931</v>
      </c>
      <c r="M651">
        <v>14</v>
      </c>
      <c r="N651">
        <v>14</v>
      </c>
      <c r="O651">
        <v>0</v>
      </c>
      <c r="P651">
        <v>0</v>
      </c>
      <c r="Q651">
        <v>0</v>
      </c>
      <c r="R651">
        <v>0</v>
      </c>
      <c r="S651" t="s">
        <v>32</v>
      </c>
      <c r="T651">
        <v>0</v>
      </c>
      <c r="U651" s="2">
        <v>25524</v>
      </c>
      <c r="V651" t="s">
        <v>1740</v>
      </c>
      <c r="W651">
        <v>0</v>
      </c>
      <c r="X651">
        <v>0</v>
      </c>
      <c r="Y651" t="s">
        <v>34</v>
      </c>
      <c r="Z651">
        <v>9</v>
      </c>
      <c r="AA651" t="s">
        <v>34</v>
      </c>
      <c r="AB651" t="s">
        <v>33</v>
      </c>
      <c r="AC651" t="s">
        <v>34</v>
      </c>
      <c r="AD651">
        <v>0</v>
      </c>
      <c r="AE651" t="s">
        <v>33</v>
      </c>
      <c r="AF651" t="s">
        <v>35</v>
      </c>
      <c r="AI651" s="14" t="s">
        <v>1756</v>
      </c>
    </row>
    <row r="652" spans="1:35" x14ac:dyDescent="0.6">
      <c r="A652">
        <v>69966691696</v>
      </c>
      <c r="B652" t="s">
        <v>530</v>
      </c>
      <c r="C652">
        <v>55061159765</v>
      </c>
      <c r="D652" t="s">
        <v>613</v>
      </c>
      <c r="E652" s="2">
        <v>500000</v>
      </c>
      <c r="F652">
        <v>10.6</v>
      </c>
      <c r="G652" s="3">
        <v>407163</v>
      </c>
      <c r="H652" s="3">
        <v>407163</v>
      </c>
      <c r="I652" s="26">
        <f t="shared" si="24"/>
        <v>0</v>
      </c>
      <c r="J652" s="3">
        <v>0</v>
      </c>
      <c r="K652" s="26">
        <f t="shared" si="23"/>
        <v>0</v>
      </c>
      <c r="L652" s="4">
        <v>44939</v>
      </c>
      <c r="M652">
        <v>14</v>
      </c>
      <c r="N652">
        <v>14</v>
      </c>
      <c r="O652">
        <v>0</v>
      </c>
      <c r="P652">
        <v>0</v>
      </c>
      <c r="Q652">
        <v>0</v>
      </c>
      <c r="R652">
        <v>0</v>
      </c>
      <c r="S652" t="s">
        <v>32</v>
      </c>
      <c r="T652">
        <v>0</v>
      </c>
      <c r="U652" s="2">
        <v>10772</v>
      </c>
      <c r="V652" t="s">
        <v>1740</v>
      </c>
      <c r="W652">
        <v>0</v>
      </c>
      <c r="X652">
        <v>0</v>
      </c>
      <c r="Y652" t="s">
        <v>34</v>
      </c>
      <c r="Z652">
        <v>9</v>
      </c>
      <c r="AA652" t="s">
        <v>34</v>
      </c>
      <c r="AB652" t="s">
        <v>33</v>
      </c>
      <c r="AC652" t="s">
        <v>34</v>
      </c>
      <c r="AD652">
        <v>0</v>
      </c>
      <c r="AE652" t="s">
        <v>33</v>
      </c>
      <c r="AF652" t="s">
        <v>35</v>
      </c>
      <c r="AI652" s="14" t="s">
        <v>1756</v>
      </c>
    </row>
    <row r="653" spans="1:35" x14ac:dyDescent="0.6">
      <c r="A653">
        <v>69961115101</v>
      </c>
      <c r="B653" t="s">
        <v>530</v>
      </c>
      <c r="C653">
        <v>56991553055</v>
      </c>
      <c r="D653" t="s">
        <v>614</v>
      </c>
      <c r="E653" s="2">
        <v>400000</v>
      </c>
      <c r="F653">
        <v>11.1</v>
      </c>
      <c r="G653" s="3">
        <v>342533</v>
      </c>
      <c r="H653" s="3">
        <v>342497</v>
      </c>
      <c r="I653" s="26">
        <f t="shared" si="24"/>
        <v>0</v>
      </c>
      <c r="J653" s="3">
        <v>0</v>
      </c>
      <c r="K653" s="26">
        <f t="shared" si="23"/>
        <v>0</v>
      </c>
      <c r="L653" s="4">
        <v>44942</v>
      </c>
      <c r="M653">
        <v>14</v>
      </c>
      <c r="N653">
        <v>14</v>
      </c>
      <c r="O653">
        <v>0</v>
      </c>
      <c r="P653">
        <v>0</v>
      </c>
      <c r="Q653">
        <v>0</v>
      </c>
      <c r="R653">
        <v>0</v>
      </c>
      <c r="S653" t="s">
        <v>32</v>
      </c>
      <c r="T653">
        <v>0</v>
      </c>
      <c r="U653" s="2">
        <v>7635</v>
      </c>
      <c r="V653" t="s">
        <v>1740</v>
      </c>
      <c r="W653">
        <v>0</v>
      </c>
      <c r="X653">
        <v>0</v>
      </c>
      <c r="Y653" t="s">
        <v>34</v>
      </c>
      <c r="Z653">
        <v>9</v>
      </c>
      <c r="AA653" t="s">
        <v>34</v>
      </c>
      <c r="AB653" t="s">
        <v>33</v>
      </c>
      <c r="AC653" t="s">
        <v>34</v>
      </c>
      <c r="AD653">
        <v>0</v>
      </c>
      <c r="AE653" t="s">
        <v>33</v>
      </c>
      <c r="AF653" t="s">
        <v>35</v>
      </c>
      <c r="AI653" s="14" t="s">
        <v>1756</v>
      </c>
    </row>
    <row r="654" spans="1:35" x14ac:dyDescent="0.6">
      <c r="A654">
        <v>69966961610</v>
      </c>
      <c r="B654" t="s">
        <v>530</v>
      </c>
      <c r="C654">
        <v>71159593150</v>
      </c>
      <c r="D654" t="s">
        <v>615</v>
      </c>
      <c r="E654" s="2">
        <v>360000</v>
      </c>
      <c r="F654">
        <v>10.6</v>
      </c>
      <c r="G654" s="3">
        <v>307419</v>
      </c>
      <c r="H654" s="3">
        <v>307419</v>
      </c>
      <c r="I654" s="26">
        <f t="shared" si="24"/>
        <v>0</v>
      </c>
      <c r="J654" s="3">
        <v>0</v>
      </c>
      <c r="K654" s="26">
        <f t="shared" si="23"/>
        <v>0</v>
      </c>
      <c r="L654" s="4">
        <v>44942</v>
      </c>
      <c r="M654">
        <v>14</v>
      </c>
      <c r="N654">
        <v>14</v>
      </c>
      <c r="O654">
        <v>0</v>
      </c>
      <c r="P654">
        <v>0</v>
      </c>
      <c r="Q654">
        <v>0</v>
      </c>
      <c r="R654">
        <v>0</v>
      </c>
      <c r="S654" t="s">
        <v>32</v>
      </c>
      <c r="T654">
        <v>0</v>
      </c>
      <c r="U654" s="2">
        <v>6779</v>
      </c>
      <c r="V654" t="s">
        <v>1740</v>
      </c>
      <c r="W654">
        <v>0</v>
      </c>
      <c r="X654">
        <v>0</v>
      </c>
      <c r="Y654" t="s">
        <v>34</v>
      </c>
      <c r="Z654">
        <v>9</v>
      </c>
      <c r="AA654" t="s">
        <v>34</v>
      </c>
      <c r="AB654" t="s">
        <v>33</v>
      </c>
      <c r="AC654" t="s">
        <v>34</v>
      </c>
      <c r="AD654">
        <v>0</v>
      </c>
      <c r="AE654" t="s">
        <v>33</v>
      </c>
      <c r="AF654" t="s">
        <v>35</v>
      </c>
      <c r="AI654" s="14" t="s">
        <v>1756</v>
      </c>
    </row>
    <row r="655" spans="1:35" x14ac:dyDescent="0.6">
      <c r="A655">
        <v>69966966199</v>
      </c>
      <c r="B655" t="s">
        <v>530</v>
      </c>
      <c r="C655">
        <v>55365301057</v>
      </c>
      <c r="D655" t="s">
        <v>616</v>
      </c>
      <c r="E655" s="2">
        <v>1000000</v>
      </c>
      <c r="F655">
        <v>10.1</v>
      </c>
      <c r="G655" s="3">
        <v>852145</v>
      </c>
      <c r="H655" s="3">
        <v>852145</v>
      </c>
      <c r="I655" s="26">
        <f t="shared" si="24"/>
        <v>0</v>
      </c>
      <c r="J655" s="3">
        <v>0</v>
      </c>
      <c r="K655" s="26">
        <f t="shared" si="23"/>
        <v>0</v>
      </c>
      <c r="L655" s="4">
        <v>44942</v>
      </c>
      <c r="M655">
        <v>14</v>
      </c>
      <c r="N655">
        <v>14</v>
      </c>
      <c r="O655">
        <v>0</v>
      </c>
      <c r="P655">
        <v>0</v>
      </c>
      <c r="Q655">
        <v>0</v>
      </c>
      <c r="R655">
        <v>0</v>
      </c>
      <c r="S655" t="s">
        <v>32</v>
      </c>
      <c r="T655">
        <v>0</v>
      </c>
      <c r="U655" s="2">
        <v>18577</v>
      </c>
      <c r="V655" t="s">
        <v>1740</v>
      </c>
      <c r="W655">
        <v>0</v>
      </c>
      <c r="X655">
        <v>0</v>
      </c>
      <c r="Y655" t="s">
        <v>34</v>
      </c>
      <c r="Z655">
        <v>9</v>
      </c>
      <c r="AA655" t="s">
        <v>34</v>
      </c>
      <c r="AB655" t="s">
        <v>33</v>
      </c>
      <c r="AC655" t="s">
        <v>34</v>
      </c>
      <c r="AD655">
        <v>0</v>
      </c>
      <c r="AE655" t="s">
        <v>33</v>
      </c>
      <c r="AF655" t="s">
        <v>35</v>
      </c>
      <c r="AG655" s="4">
        <v>44965</v>
      </c>
      <c r="AH655">
        <v>999</v>
      </c>
      <c r="AI655" s="14" t="s">
        <v>1756</v>
      </c>
    </row>
    <row r="656" spans="1:35" x14ac:dyDescent="0.6">
      <c r="A656">
        <v>69956166019</v>
      </c>
      <c r="B656" t="s">
        <v>530</v>
      </c>
      <c r="C656">
        <v>90655375659</v>
      </c>
      <c r="D656" t="s">
        <v>617</v>
      </c>
      <c r="E656" s="2">
        <v>600000</v>
      </c>
      <c r="F656">
        <v>11.6</v>
      </c>
      <c r="G656" s="3">
        <v>489437</v>
      </c>
      <c r="H656" s="3">
        <v>489437</v>
      </c>
      <c r="I656" s="26">
        <f t="shared" si="24"/>
        <v>0</v>
      </c>
      <c r="J656" s="3">
        <v>0</v>
      </c>
      <c r="K656" s="26">
        <f t="shared" si="23"/>
        <v>0</v>
      </c>
      <c r="L656" s="4">
        <v>44947</v>
      </c>
      <c r="M656">
        <v>14</v>
      </c>
      <c r="N656">
        <v>14</v>
      </c>
      <c r="O656">
        <v>0</v>
      </c>
      <c r="P656">
        <v>0</v>
      </c>
      <c r="Q656">
        <v>0</v>
      </c>
      <c r="R656">
        <v>0</v>
      </c>
      <c r="S656" t="s">
        <v>32</v>
      </c>
      <c r="T656">
        <v>0</v>
      </c>
      <c r="U656" s="2">
        <v>13226</v>
      </c>
      <c r="V656" t="s">
        <v>1740</v>
      </c>
      <c r="W656">
        <v>0</v>
      </c>
      <c r="X656">
        <v>0</v>
      </c>
      <c r="Y656" t="s">
        <v>34</v>
      </c>
      <c r="Z656">
        <v>9</v>
      </c>
      <c r="AA656" t="s">
        <v>34</v>
      </c>
      <c r="AB656" t="s">
        <v>33</v>
      </c>
      <c r="AC656" t="s">
        <v>34</v>
      </c>
      <c r="AD656">
        <v>0</v>
      </c>
      <c r="AE656" t="s">
        <v>33</v>
      </c>
      <c r="AF656" t="s">
        <v>35</v>
      </c>
      <c r="AG656" s="4">
        <v>45086</v>
      </c>
      <c r="AH656">
        <v>0</v>
      </c>
      <c r="AI656" s="14" t="s">
        <v>1756</v>
      </c>
    </row>
    <row r="657" spans="1:35" x14ac:dyDescent="0.6">
      <c r="A657">
        <v>69966669160</v>
      </c>
      <c r="B657" t="s">
        <v>530</v>
      </c>
      <c r="C657">
        <v>55973565516</v>
      </c>
      <c r="D657" t="s">
        <v>618</v>
      </c>
      <c r="E657" s="2">
        <v>300000</v>
      </c>
      <c r="F657">
        <v>10.6</v>
      </c>
      <c r="G657" s="3">
        <v>230238</v>
      </c>
      <c r="H657" s="3">
        <v>565</v>
      </c>
      <c r="I657" s="26">
        <f t="shared" si="24"/>
        <v>0</v>
      </c>
      <c r="J657" s="3">
        <v>0</v>
      </c>
      <c r="K657" s="26">
        <f t="shared" si="23"/>
        <v>0</v>
      </c>
      <c r="L657" s="4">
        <v>44953</v>
      </c>
      <c r="M657">
        <v>14</v>
      </c>
      <c r="N657">
        <v>14</v>
      </c>
      <c r="O657">
        <v>0</v>
      </c>
      <c r="P657">
        <v>0</v>
      </c>
      <c r="Q657">
        <v>0</v>
      </c>
      <c r="R657">
        <v>0</v>
      </c>
      <c r="S657" t="s">
        <v>32</v>
      </c>
      <c r="T657">
        <v>0</v>
      </c>
      <c r="U657" s="2">
        <v>6464</v>
      </c>
      <c r="V657" t="s">
        <v>1740</v>
      </c>
      <c r="W657">
        <v>0</v>
      </c>
      <c r="X657">
        <v>0</v>
      </c>
      <c r="Y657" t="s">
        <v>34</v>
      </c>
      <c r="Z657">
        <v>9</v>
      </c>
      <c r="AA657" t="s">
        <v>34</v>
      </c>
      <c r="AB657" t="s">
        <v>33</v>
      </c>
      <c r="AC657" t="s">
        <v>34</v>
      </c>
      <c r="AD657">
        <v>0</v>
      </c>
      <c r="AE657" t="s">
        <v>33</v>
      </c>
      <c r="AF657" t="s">
        <v>35</v>
      </c>
      <c r="AG657" s="4">
        <v>44968</v>
      </c>
      <c r="AH657">
        <v>999</v>
      </c>
      <c r="AI657" s="14" t="s">
        <v>1756</v>
      </c>
    </row>
    <row r="658" spans="1:35" x14ac:dyDescent="0.6">
      <c r="A658">
        <v>69966966991</v>
      </c>
      <c r="B658" t="s">
        <v>530</v>
      </c>
      <c r="C658">
        <v>55195556399</v>
      </c>
      <c r="D658" t="s">
        <v>619</v>
      </c>
      <c r="E658" s="2">
        <v>500000</v>
      </c>
      <c r="F658">
        <v>10.6</v>
      </c>
      <c r="G658" s="3">
        <v>406304</v>
      </c>
      <c r="H658" s="3">
        <v>406304</v>
      </c>
      <c r="I658" s="26">
        <f t="shared" si="24"/>
        <v>0</v>
      </c>
      <c r="J658" s="3">
        <v>0</v>
      </c>
      <c r="K658" s="26">
        <f t="shared" si="23"/>
        <v>0</v>
      </c>
      <c r="L658" s="4">
        <v>44954</v>
      </c>
      <c r="M658">
        <v>14</v>
      </c>
      <c r="N658">
        <v>14</v>
      </c>
      <c r="O658">
        <v>0</v>
      </c>
      <c r="P658">
        <v>0</v>
      </c>
      <c r="Q658">
        <v>0</v>
      </c>
      <c r="R658">
        <v>0</v>
      </c>
      <c r="S658" t="s">
        <v>32</v>
      </c>
      <c r="T658">
        <v>0</v>
      </c>
      <c r="U658" s="2">
        <v>10772</v>
      </c>
      <c r="V658" t="s">
        <v>1740</v>
      </c>
      <c r="W658">
        <v>0</v>
      </c>
      <c r="X658">
        <v>0</v>
      </c>
      <c r="Y658" t="s">
        <v>34</v>
      </c>
      <c r="Z658">
        <v>9</v>
      </c>
      <c r="AA658" t="s">
        <v>34</v>
      </c>
      <c r="AB658" t="s">
        <v>33</v>
      </c>
      <c r="AC658" t="s">
        <v>34</v>
      </c>
      <c r="AD658">
        <v>0</v>
      </c>
      <c r="AE658" t="s">
        <v>33</v>
      </c>
      <c r="AF658" t="s">
        <v>35</v>
      </c>
      <c r="AG658" s="4">
        <v>45382</v>
      </c>
      <c r="AH658">
        <v>0</v>
      </c>
      <c r="AI658" s="14" t="s">
        <v>1756</v>
      </c>
    </row>
    <row r="659" spans="1:35" x14ac:dyDescent="0.6">
      <c r="A659">
        <v>69999090991</v>
      </c>
      <c r="B659" t="s">
        <v>530</v>
      </c>
      <c r="C659">
        <v>56565703953</v>
      </c>
      <c r="D659" t="s">
        <v>620</v>
      </c>
      <c r="E659" s="2">
        <v>1217000</v>
      </c>
      <c r="F659">
        <v>10.1</v>
      </c>
      <c r="G659" s="3">
        <v>1054563</v>
      </c>
      <c r="H659" s="3">
        <v>1054563</v>
      </c>
      <c r="I659" s="26">
        <f t="shared" si="24"/>
        <v>0</v>
      </c>
      <c r="J659" s="3">
        <v>0</v>
      </c>
      <c r="K659" s="26">
        <f t="shared" si="23"/>
        <v>0</v>
      </c>
      <c r="L659" s="4">
        <v>44962</v>
      </c>
      <c r="M659">
        <v>13</v>
      </c>
      <c r="N659">
        <v>13</v>
      </c>
      <c r="O659">
        <v>0</v>
      </c>
      <c r="P659">
        <v>0</v>
      </c>
      <c r="Q659">
        <v>0</v>
      </c>
      <c r="R659">
        <v>0</v>
      </c>
      <c r="S659" t="s">
        <v>32</v>
      </c>
      <c r="T659">
        <v>0</v>
      </c>
      <c r="U659" s="2">
        <v>22608</v>
      </c>
      <c r="V659" t="s">
        <v>1740</v>
      </c>
      <c r="W659">
        <v>0</v>
      </c>
      <c r="X659">
        <v>0</v>
      </c>
      <c r="Y659" t="s">
        <v>34</v>
      </c>
      <c r="Z659">
        <v>9</v>
      </c>
      <c r="AA659" t="s">
        <v>34</v>
      </c>
      <c r="AB659" t="s">
        <v>33</v>
      </c>
      <c r="AC659" t="s">
        <v>34</v>
      </c>
      <c r="AD659">
        <v>0</v>
      </c>
      <c r="AE659" t="s">
        <v>33</v>
      </c>
      <c r="AF659" t="s">
        <v>35</v>
      </c>
      <c r="AI659" s="14" t="s">
        <v>1756</v>
      </c>
    </row>
    <row r="660" spans="1:35" x14ac:dyDescent="0.6">
      <c r="A660">
        <v>69999669009</v>
      </c>
      <c r="B660" t="s">
        <v>530</v>
      </c>
      <c r="C660">
        <v>90699055796</v>
      </c>
      <c r="D660" t="s">
        <v>621</v>
      </c>
      <c r="E660" s="2">
        <v>860000</v>
      </c>
      <c r="F660">
        <v>11.6</v>
      </c>
      <c r="G660" s="3">
        <v>749596</v>
      </c>
      <c r="H660" s="3">
        <v>749596</v>
      </c>
      <c r="I660" s="26">
        <f t="shared" si="24"/>
        <v>0</v>
      </c>
      <c r="J660" s="3">
        <v>0</v>
      </c>
      <c r="K660" s="26">
        <f t="shared" si="23"/>
        <v>0</v>
      </c>
      <c r="L660" s="4">
        <v>44966</v>
      </c>
      <c r="M660">
        <v>13</v>
      </c>
      <c r="N660">
        <v>13</v>
      </c>
      <c r="O660">
        <v>0</v>
      </c>
      <c r="P660">
        <v>0</v>
      </c>
      <c r="Q660">
        <v>0</v>
      </c>
      <c r="R660">
        <v>0</v>
      </c>
      <c r="S660" t="s">
        <v>32</v>
      </c>
      <c r="T660">
        <v>0</v>
      </c>
      <c r="U660" s="2">
        <v>16635</v>
      </c>
      <c r="V660" t="s">
        <v>1740</v>
      </c>
      <c r="W660">
        <v>0</v>
      </c>
      <c r="X660">
        <v>0</v>
      </c>
      <c r="Y660" t="s">
        <v>34</v>
      </c>
      <c r="Z660">
        <v>9</v>
      </c>
      <c r="AA660" t="s">
        <v>34</v>
      </c>
      <c r="AB660" t="s">
        <v>33</v>
      </c>
      <c r="AC660" t="s">
        <v>34</v>
      </c>
      <c r="AD660">
        <v>0</v>
      </c>
      <c r="AE660" t="s">
        <v>33</v>
      </c>
      <c r="AF660" t="s">
        <v>35</v>
      </c>
      <c r="AG660" s="4">
        <v>45057</v>
      </c>
      <c r="AH660">
        <v>999</v>
      </c>
      <c r="AI660" s="14" t="s">
        <v>1756</v>
      </c>
    </row>
    <row r="661" spans="1:35" x14ac:dyDescent="0.6">
      <c r="A661">
        <v>60001961600</v>
      </c>
      <c r="B661" t="s">
        <v>530</v>
      </c>
      <c r="C661">
        <v>56071993535</v>
      </c>
      <c r="D661" t="s">
        <v>622</v>
      </c>
      <c r="E661" s="2">
        <v>750000</v>
      </c>
      <c r="F661">
        <v>11.1</v>
      </c>
      <c r="G661" s="3">
        <v>650522</v>
      </c>
      <c r="H661" s="3">
        <v>643884</v>
      </c>
      <c r="I661" s="26">
        <f t="shared" si="24"/>
        <v>0</v>
      </c>
      <c r="J661" s="3">
        <v>0</v>
      </c>
      <c r="K661" s="26">
        <f t="shared" si="23"/>
        <v>0</v>
      </c>
      <c r="L661" s="4">
        <v>44969</v>
      </c>
      <c r="M661">
        <v>13</v>
      </c>
      <c r="N661">
        <v>13</v>
      </c>
      <c r="O661">
        <v>0</v>
      </c>
      <c r="P661">
        <v>0</v>
      </c>
      <c r="Q661">
        <v>0</v>
      </c>
      <c r="R661">
        <v>0</v>
      </c>
      <c r="S661" t="s">
        <v>32</v>
      </c>
      <c r="T661">
        <v>0</v>
      </c>
      <c r="U661" s="2">
        <v>14315</v>
      </c>
      <c r="V661" t="s">
        <v>1740</v>
      </c>
      <c r="W661">
        <v>0</v>
      </c>
      <c r="X661">
        <v>0</v>
      </c>
      <c r="Y661" t="s">
        <v>34</v>
      </c>
      <c r="Z661">
        <v>9</v>
      </c>
      <c r="AA661" t="s">
        <v>34</v>
      </c>
      <c r="AB661" t="s">
        <v>33</v>
      </c>
      <c r="AC661" t="s">
        <v>34</v>
      </c>
      <c r="AD661">
        <v>0</v>
      </c>
      <c r="AE661" t="s">
        <v>33</v>
      </c>
      <c r="AF661" t="s">
        <v>35</v>
      </c>
      <c r="AI661" s="14" t="s">
        <v>1756</v>
      </c>
    </row>
    <row r="662" spans="1:35" x14ac:dyDescent="0.6">
      <c r="A662">
        <v>60011106909</v>
      </c>
      <c r="B662" t="s">
        <v>530</v>
      </c>
      <c r="C662">
        <v>56051005500</v>
      </c>
      <c r="D662" t="s">
        <v>623</v>
      </c>
      <c r="E662" s="2">
        <v>735000</v>
      </c>
      <c r="F662">
        <v>12.1</v>
      </c>
      <c r="G662" s="3">
        <v>404756</v>
      </c>
      <c r="H662" s="3">
        <v>398250.5</v>
      </c>
      <c r="I662" s="26">
        <f t="shared" si="24"/>
        <v>0</v>
      </c>
      <c r="J662" s="3">
        <v>0</v>
      </c>
      <c r="K662" s="26">
        <f t="shared" si="23"/>
        <v>0</v>
      </c>
      <c r="L662" s="4">
        <v>44972</v>
      </c>
      <c r="M662">
        <v>13</v>
      </c>
      <c r="N662">
        <v>13</v>
      </c>
      <c r="O662">
        <v>0</v>
      </c>
      <c r="P662">
        <v>0</v>
      </c>
      <c r="Q662">
        <v>0</v>
      </c>
      <c r="R662">
        <v>0</v>
      </c>
      <c r="S662" t="s">
        <v>32</v>
      </c>
      <c r="T662">
        <v>0</v>
      </c>
      <c r="U662" s="2">
        <v>31232</v>
      </c>
      <c r="V662" t="s">
        <v>1740</v>
      </c>
      <c r="W662">
        <v>0</v>
      </c>
      <c r="X662">
        <v>0</v>
      </c>
      <c r="Y662" t="s">
        <v>34</v>
      </c>
      <c r="Z662">
        <v>9</v>
      </c>
      <c r="AA662" t="s">
        <v>34</v>
      </c>
      <c r="AB662" t="s">
        <v>33</v>
      </c>
      <c r="AC662" t="s">
        <v>34</v>
      </c>
      <c r="AD662">
        <v>0</v>
      </c>
      <c r="AE662" t="s">
        <v>33</v>
      </c>
      <c r="AF662" t="s">
        <v>35</v>
      </c>
      <c r="AG662" s="4">
        <v>44975</v>
      </c>
      <c r="AH662">
        <v>999</v>
      </c>
      <c r="AI662" s="14" t="s">
        <v>1756</v>
      </c>
    </row>
    <row r="663" spans="1:35" x14ac:dyDescent="0.6">
      <c r="A663">
        <v>60011501999</v>
      </c>
      <c r="B663" t="s">
        <v>530</v>
      </c>
      <c r="C663">
        <v>55059609995</v>
      </c>
      <c r="D663" t="s">
        <v>624</v>
      </c>
      <c r="E663" s="2">
        <v>411000</v>
      </c>
      <c r="F663">
        <v>12.1</v>
      </c>
      <c r="G663" s="3">
        <v>358428</v>
      </c>
      <c r="H663" s="3">
        <v>358427.7</v>
      </c>
      <c r="I663" s="26">
        <f t="shared" si="24"/>
        <v>0</v>
      </c>
      <c r="J663" s="3">
        <v>0</v>
      </c>
      <c r="K663" s="26">
        <f t="shared" si="23"/>
        <v>0</v>
      </c>
      <c r="L663" s="4">
        <v>44972</v>
      </c>
      <c r="M663">
        <v>13</v>
      </c>
      <c r="N663">
        <v>13</v>
      </c>
      <c r="O663">
        <v>0</v>
      </c>
      <c r="P663">
        <v>0</v>
      </c>
      <c r="Q663">
        <v>0</v>
      </c>
      <c r="R663">
        <v>0</v>
      </c>
      <c r="S663" t="s">
        <v>32</v>
      </c>
      <c r="T663">
        <v>0</v>
      </c>
      <c r="U663" s="2">
        <v>8057</v>
      </c>
      <c r="V663" t="s">
        <v>1740</v>
      </c>
      <c r="W663">
        <v>0</v>
      </c>
      <c r="X663">
        <v>0</v>
      </c>
      <c r="Y663" t="s">
        <v>34</v>
      </c>
      <c r="Z663">
        <v>9</v>
      </c>
      <c r="AA663" t="s">
        <v>34</v>
      </c>
      <c r="AB663" t="s">
        <v>33</v>
      </c>
      <c r="AC663" t="s">
        <v>34</v>
      </c>
      <c r="AD663">
        <v>0</v>
      </c>
      <c r="AE663" t="s">
        <v>33</v>
      </c>
      <c r="AF663" t="s">
        <v>35</v>
      </c>
      <c r="AI663" s="14" t="s">
        <v>1756</v>
      </c>
    </row>
    <row r="664" spans="1:35" x14ac:dyDescent="0.6">
      <c r="A664">
        <v>60016615110</v>
      </c>
      <c r="B664" t="s">
        <v>530</v>
      </c>
      <c r="C664">
        <v>55665365597</v>
      </c>
      <c r="D664" t="s">
        <v>625</v>
      </c>
      <c r="E664" s="2">
        <v>705000</v>
      </c>
      <c r="F664">
        <v>10.6</v>
      </c>
      <c r="G664" s="3">
        <v>609882</v>
      </c>
      <c r="H664" s="3">
        <v>609882</v>
      </c>
      <c r="I664" s="26">
        <f t="shared" si="24"/>
        <v>0</v>
      </c>
      <c r="J664" s="3">
        <v>0</v>
      </c>
      <c r="K664" s="26">
        <f t="shared" si="23"/>
        <v>0</v>
      </c>
      <c r="L664" s="4">
        <v>44973</v>
      </c>
      <c r="M664">
        <v>13</v>
      </c>
      <c r="N664">
        <v>13</v>
      </c>
      <c r="O664">
        <v>0</v>
      </c>
      <c r="P664">
        <v>0</v>
      </c>
      <c r="Q664">
        <v>0</v>
      </c>
      <c r="R664">
        <v>0</v>
      </c>
      <c r="S664" t="s">
        <v>32</v>
      </c>
      <c r="T664">
        <v>0</v>
      </c>
      <c r="U664" s="2">
        <v>13276</v>
      </c>
      <c r="V664" t="s">
        <v>1740</v>
      </c>
      <c r="W664">
        <v>0</v>
      </c>
      <c r="X664">
        <v>0</v>
      </c>
      <c r="Y664" t="s">
        <v>34</v>
      </c>
      <c r="Z664">
        <v>9</v>
      </c>
      <c r="AA664" t="s">
        <v>34</v>
      </c>
      <c r="AB664" t="s">
        <v>33</v>
      </c>
      <c r="AC664" t="s">
        <v>34</v>
      </c>
      <c r="AD664">
        <v>0</v>
      </c>
      <c r="AE664" t="s">
        <v>33</v>
      </c>
      <c r="AF664" t="s">
        <v>35</v>
      </c>
      <c r="AI664" s="14" t="s">
        <v>1756</v>
      </c>
    </row>
    <row r="665" spans="1:35" x14ac:dyDescent="0.6">
      <c r="A665">
        <v>60090969959</v>
      </c>
      <c r="B665" t="s">
        <v>530</v>
      </c>
      <c r="C665">
        <v>90551359997</v>
      </c>
      <c r="D665" t="s">
        <v>626</v>
      </c>
      <c r="E665" s="2">
        <v>411000</v>
      </c>
      <c r="F665">
        <v>10.6</v>
      </c>
      <c r="G665" s="3">
        <v>352545</v>
      </c>
      <c r="H665" s="3">
        <v>348907.7</v>
      </c>
      <c r="I665" s="26">
        <f t="shared" si="24"/>
        <v>0</v>
      </c>
      <c r="J665" s="3">
        <v>0</v>
      </c>
      <c r="K665" s="26">
        <f t="shared" si="23"/>
        <v>0</v>
      </c>
      <c r="L665" s="4">
        <v>44976</v>
      </c>
      <c r="M665">
        <v>13</v>
      </c>
      <c r="N665">
        <v>13</v>
      </c>
      <c r="O665">
        <v>0</v>
      </c>
      <c r="P665">
        <v>0</v>
      </c>
      <c r="Q665">
        <v>0</v>
      </c>
      <c r="R665">
        <v>0</v>
      </c>
      <c r="S665" t="s">
        <v>32</v>
      </c>
      <c r="T665">
        <v>0</v>
      </c>
      <c r="U665" s="2">
        <v>7898</v>
      </c>
      <c r="V665" t="s">
        <v>1740</v>
      </c>
      <c r="W665">
        <v>0</v>
      </c>
      <c r="X665">
        <v>0</v>
      </c>
      <c r="Y665" t="s">
        <v>34</v>
      </c>
      <c r="Z665">
        <v>9</v>
      </c>
      <c r="AA665" t="s">
        <v>34</v>
      </c>
      <c r="AB665" t="s">
        <v>33</v>
      </c>
      <c r="AC665" t="s">
        <v>34</v>
      </c>
      <c r="AD665">
        <v>0</v>
      </c>
      <c r="AE665" t="s">
        <v>33</v>
      </c>
      <c r="AF665" t="s">
        <v>35</v>
      </c>
      <c r="AI665" s="14" t="s">
        <v>1756</v>
      </c>
    </row>
    <row r="666" spans="1:35" x14ac:dyDescent="0.6">
      <c r="A666">
        <v>60090169166</v>
      </c>
      <c r="B666" t="s">
        <v>530</v>
      </c>
      <c r="C666">
        <v>55951156901</v>
      </c>
      <c r="D666" t="s">
        <v>627</v>
      </c>
      <c r="E666" s="2">
        <v>970000</v>
      </c>
      <c r="F666">
        <v>10.6</v>
      </c>
      <c r="G666" s="3">
        <v>824014</v>
      </c>
      <c r="H666" s="3">
        <v>727</v>
      </c>
      <c r="I666" s="26">
        <f t="shared" si="24"/>
        <v>0</v>
      </c>
      <c r="J666" s="3">
        <v>0</v>
      </c>
      <c r="K666" s="26">
        <f t="shared" si="23"/>
        <v>0</v>
      </c>
      <c r="L666" s="4">
        <v>44976</v>
      </c>
      <c r="M666">
        <v>13</v>
      </c>
      <c r="N666">
        <v>13</v>
      </c>
      <c r="O666">
        <v>0</v>
      </c>
      <c r="P666">
        <v>0</v>
      </c>
      <c r="Q666">
        <v>0</v>
      </c>
      <c r="R666">
        <v>0</v>
      </c>
      <c r="S666" t="s">
        <v>32</v>
      </c>
      <c r="T666">
        <v>0</v>
      </c>
      <c r="U666" s="2">
        <v>18265</v>
      </c>
      <c r="V666" t="s">
        <v>1740</v>
      </c>
      <c r="W666">
        <v>0</v>
      </c>
      <c r="X666">
        <v>0</v>
      </c>
      <c r="Y666" t="s">
        <v>34</v>
      </c>
      <c r="Z666">
        <v>9</v>
      </c>
      <c r="AA666" t="s">
        <v>34</v>
      </c>
      <c r="AB666" t="s">
        <v>33</v>
      </c>
      <c r="AC666" t="s">
        <v>34</v>
      </c>
      <c r="AD666">
        <v>0</v>
      </c>
      <c r="AE666" t="s">
        <v>33</v>
      </c>
      <c r="AF666" t="s">
        <v>35</v>
      </c>
      <c r="AG666" s="4">
        <v>45169</v>
      </c>
      <c r="AH666">
        <v>0</v>
      </c>
      <c r="AI666" s="14" t="s">
        <v>1756</v>
      </c>
    </row>
    <row r="667" spans="1:35" x14ac:dyDescent="0.6">
      <c r="A667">
        <v>60066569616</v>
      </c>
      <c r="B667" t="s">
        <v>530</v>
      </c>
      <c r="C667">
        <v>55005197903</v>
      </c>
      <c r="D667" t="s">
        <v>628</v>
      </c>
      <c r="E667" s="2">
        <v>480000</v>
      </c>
      <c r="F667">
        <v>11.6</v>
      </c>
      <c r="G667" s="3">
        <v>415394</v>
      </c>
      <c r="H667" s="3">
        <v>415394</v>
      </c>
      <c r="I667" s="26">
        <f t="shared" si="24"/>
        <v>0</v>
      </c>
      <c r="J667" s="3">
        <v>0</v>
      </c>
      <c r="K667" s="26">
        <f t="shared" si="23"/>
        <v>0</v>
      </c>
      <c r="L667" s="4">
        <v>44983</v>
      </c>
      <c r="M667">
        <v>13</v>
      </c>
      <c r="N667">
        <v>13</v>
      </c>
      <c r="O667">
        <v>0</v>
      </c>
      <c r="P667">
        <v>0</v>
      </c>
      <c r="Q667">
        <v>0</v>
      </c>
      <c r="R667">
        <v>0</v>
      </c>
      <c r="S667" t="s">
        <v>32</v>
      </c>
      <c r="T667">
        <v>0</v>
      </c>
      <c r="U667" s="2">
        <v>9285</v>
      </c>
      <c r="V667" t="s">
        <v>1740</v>
      </c>
      <c r="W667">
        <v>0</v>
      </c>
      <c r="X667">
        <v>0</v>
      </c>
      <c r="Y667" t="s">
        <v>34</v>
      </c>
      <c r="Z667">
        <v>9</v>
      </c>
      <c r="AA667" t="s">
        <v>34</v>
      </c>
      <c r="AB667" t="s">
        <v>33</v>
      </c>
      <c r="AC667" t="s">
        <v>34</v>
      </c>
      <c r="AD667">
        <v>0</v>
      </c>
      <c r="AE667" t="s">
        <v>33</v>
      </c>
      <c r="AF667" t="s">
        <v>35</v>
      </c>
      <c r="AG667" s="4">
        <v>45043</v>
      </c>
      <c r="AH667">
        <v>0</v>
      </c>
      <c r="AI667" s="14" t="s">
        <v>1756</v>
      </c>
    </row>
    <row r="668" spans="1:35" x14ac:dyDescent="0.6">
      <c r="A668">
        <v>60066699969</v>
      </c>
      <c r="B668" t="s">
        <v>530</v>
      </c>
      <c r="C668">
        <v>57950559079</v>
      </c>
      <c r="D668" t="s">
        <v>629</v>
      </c>
      <c r="E668" s="2">
        <v>100000</v>
      </c>
      <c r="F668">
        <v>10.6</v>
      </c>
      <c r="G668" s="3">
        <v>83683</v>
      </c>
      <c r="H668" s="3">
        <v>43683</v>
      </c>
      <c r="I668" s="26">
        <f t="shared" si="24"/>
        <v>0</v>
      </c>
      <c r="J668" s="3">
        <v>0</v>
      </c>
      <c r="K668" s="26">
        <f t="shared" si="23"/>
        <v>0</v>
      </c>
      <c r="L668" s="4">
        <v>44987</v>
      </c>
      <c r="M668">
        <v>12</v>
      </c>
      <c r="N668">
        <v>12</v>
      </c>
      <c r="O668">
        <v>0</v>
      </c>
      <c r="P668">
        <v>0</v>
      </c>
      <c r="Q668">
        <v>0</v>
      </c>
      <c r="R668">
        <v>0</v>
      </c>
      <c r="S668" t="s">
        <v>32</v>
      </c>
      <c r="T668">
        <v>0</v>
      </c>
      <c r="U668" s="2">
        <v>2155</v>
      </c>
      <c r="V668" t="s">
        <v>1740</v>
      </c>
      <c r="W668">
        <v>0</v>
      </c>
      <c r="X668">
        <v>0</v>
      </c>
      <c r="Y668" t="s">
        <v>34</v>
      </c>
      <c r="Z668">
        <v>9</v>
      </c>
      <c r="AA668" t="s">
        <v>34</v>
      </c>
      <c r="AB668" t="s">
        <v>33</v>
      </c>
      <c r="AC668" t="s">
        <v>34</v>
      </c>
      <c r="AD668">
        <v>0</v>
      </c>
      <c r="AE668" t="s">
        <v>33</v>
      </c>
      <c r="AF668" t="s">
        <v>35</v>
      </c>
      <c r="AI668" s="14" t="s">
        <v>1756</v>
      </c>
    </row>
    <row r="669" spans="1:35" x14ac:dyDescent="0.6">
      <c r="A669">
        <v>60051961951</v>
      </c>
      <c r="B669" t="s">
        <v>530</v>
      </c>
      <c r="C669">
        <v>56050955159</v>
      </c>
      <c r="D669" t="s">
        <v>630</v>
      </c>
      <c r="E669" s="2">
        <v>961000</v>
      </c>
      <c r="F669">
        <v>12.1</v>
      </c>
      <c r="G669" s="3">
        <v>746086</v>
      </c>
      <c r="H669" s="3">
        <v>746085.7</v>
      </c>
      <c r="I669" s="26">
        <f t="shared" si="24"/>
        <v>0</v>
      </c>
      <c r="J669" s="3">
        <v>0</v>
      </c>
      <c r="K669" s="26">
        <f t="shared" si="23"/>
        <v>0</v>
      </c>
      <c r="L669" s="4">
        <v>44989</v>
      </c>
      <c r="M669">
        <v>12</v>
      </c>
      <c r="N669">
        <v>12</v>
      </c>
      <c r="O669">
        <v>0</v>
      </c>
      <c r="P669">
        <v>0</v>
      </c>
      <c r="Q669">
        <v>0</v>
      </c>
      <c r="R669">
        <v>0</v>
      </c>
      <c r="S669" t="s">
        <v>32</v>
      </c>
      <c r="T669">
        <v>0</v>
      </c>
      <c r="U669" s="2">
        <v>27152</v>
      </c>
      <c r="V669" t="s">
        <v>1740</v>
      </c>
      <c r="W669">
        <v>0</v>
      </c>
      <c r="X669">
        <v>0</v>
      </c>
      <c r="Y669" t="s">
        <v>34</v>
      </c>
      <c r="Z669">
        <v>9</v>
      </c>
      <c r="AA669" t="s">
        <v>34</v>
      </c>
      <c r="AB669" t="s">
        <v>33</v>
      </c>
      <c r="AC669" t="s">
        <v>34</v>
      </c>
      <c r="AD669">
        <v>0</v>
      </c>
      <c r="AE669" t="s">
        <v>33</v>
      </c>
      <c r="AF669" t="s">
        <v>35</v>
      </c>
      <c r="AG669" s="4">
        <v>44993</v>
      </c>
      <c r="AH669">
        <v>999</v>
      </c>
      <c r="AI669" s="14" t="s">
        <v>1756</v>
      </c>
    </row>
    <row r="670" spans="1:35" x14ac:dyDescent="0.6">
      <c r="A670">
        <v>60055011969</v>
      </c>
      <c r="B670" t="s">
        <v>530</v>
      </c>
      <c r="C670">
        <v>56537196750</v>
      </c>
      <c r="D670" t="s">
        <v>631</v>
      </c>
      <c r="E670" s="2">
        <v>1159000</v>
      </c>
      <c r="F670">
        <v>10.1</v>
      </c>
      <c r="G670" s="3">
        <v>1018315</v>
      </c>
      <c r="H670" s="3">
        <v>1018315</v>
      </c>
      <c r="I670" s="26">
        <f t="shared" si="24"/>
        <v>0</v>
      </c>
      <c r="J670" s="3">
        <v>0</v>
      </c>
      <c r="K670" s="26">
        <f t="shared" si="23"/>
        <v>0</v>
      </c>
      <c r="L670" s="4">
        <v>44990</v>
      </c>
      <c r="M670">
        <v>12</v>
      </c>
      <c r="N670">
        <v>12</v>
      </c>
      <c r="O670">
        <v>0</v>
      </c>
      <c r="P670">
        <v>0</v>
      </c>
      <c r="Q670">
        <v>0</v>
      </c>
      <c r="R670">
        <v>0</v>
      </c>
      <c r="S670" t="s">
        <v>32</v>
      </c>
      <c r="T670">
        <v>0</v>
      </c>
      <c r="U670" s="2">
        <v>21530</v>
      </c>
      <c r="V670" t="s">
        <v>1740</v>
      </c>
      <c r="W670">
        <v>0</v>
      </c>
      <c r="X670">
        <v>0</v>
      </c>
      <c r="AA670" t="s">
        <v>34</v>
      </c>
      <c r="AB670" t="s">
        <v>33</v>
      </c>
      <c r="AC670" t="s">
        <v>34</v>
      </c>
      <c r="AD670">
        <v>0</v>
      </c>
      <c r="AE670" t="s">
        <v>33</v>
      </c>
      <c r="AF670" t="s">
        <v>35</v>
      </c>
      <c r="AG670" s="4">
        <v>45019</v>
      </c>
      <c r="AH670">
        <v>0</v>
      </c>
      <c r="AI670" s="14" t="s">
        <v>1756</v>
      </c>
    </row>
    <row r="671" spans="1:35" x14ac:dyDescent="0.6">
      <c r="A671">
        <v>60059166696</v>
      </c>
      <c r="B671" t="s">
        <v>530</v>
      </c>
      <c r="C671">
        <v>90656755955</v>
      </c>
      <c r="D671" t="s">
        <v>632</v>
      </c>
      <c r="E671" s="2">
        <v>340000</v>
      </c>
      <c r="F671">
        <v>11.6</v>
      </c>
      <c r="G671" s="3">
        <v>300759</v>
      </c>
      <c r="H671" s="3">
        <v>300759</v>
      </c>
      <c r="I671" s="26">
        <f t="shared" si="24"/>
        <v>0</v>
      </c>
      <c r="J671" s="3">
        <v>0</v>
      </c>
      <c r="K671" s="26">
        <f t="shared" si="23"/>
        <v>0</v>
      </c>
      <c r="L671" s="4">
        <v>44991</v>
      </c>
      <c r="M671">
        <v>12</v>
      </c>
      <c r="N671">
        <v>12</v>
      </c>
      <c r="O671">
        <v>0</v>
      </c>
      <c r="P671">
        <v>0</v>
      </c>
      <c r="Q671">
        <v>0</v>
      </c>
      <c r="R671">
        <v>0</v>
      </c>
      <c r="S671" t="s">
        <v>32</v>
      </c>
      <c r="T671">
        <v>0</v>
      </c>
      <c r="U671" s="2">
        <v>6577</v>
      </c>
      <c r="V671" t="s">
        <v>1740</v>
      </c>
      <c r="W671">
        <v>0</v>
      </c>
      <c r="X671">
        <v>0</v>
      </c>
      <c r="Y671" t="s">
        <v>34</v>
      </c>
      <c r="Z671">
        <v>9</v>
      </c>
      <c r="AA671" t="s">
        <v>34</v>
      </c>
      <c r="AB671" t="s">
        <v>33</v>
      </c>
      <c r="AC671" t="s">
        <v>34</v>
      </c>
      <c r="AD671">
        <v>0</v>
      </c>
      <c r="AE671" t="s">
        <v>33</v>
      </c>
      <c r="AF671" t="s">
        <v>35</v>
      </c>
      <c r="AG671" s="4">
        <v>45340</v>
      </c>
      <c r="AH671">
        <v>0</v>
      </c>
      <c r="AI671" s="14" t="s">
        <v>1756</v>
      </c>
    </row>
    <row r="672" spans="1:35" x14ac:dyDescent="0.6">
      <c r="A672">
        <v>60059166059</v>
      </c>
      <c r="B672" t="s">
        <v>530</v>
      </c>
      <c r="C672">
        <v>57005375079</v>
      </c>
      <c r="D672" t="s">
        <v>633</v>
      </c>
      <c r="E672" s="2">
        <v>500000</v>
      </c>
      <c r="F672">
        <v>10.6</v>
      </c>
      <c r="G672" s="3">
        <v>384142</v>
      </c>
      <c r="H672" s="3">
        <v>861</v>
      </c>
      <c r="I672" s="26">
        <f t="shared" si="24"/>
        <v>0</v>
      </c>
      <c r="J672" s="3">
        <v>0</v>
      </c>
      <c r="K672" s="26">
        <f t="shared" si="23"/>
        <v>0</v>
      </c>
      <c r="L672" s="4">
        <v>44991</v>
      </c>
      <c r="M672">
        <v>12</v>
      </c>
      <c r="N672">
        <v>12</v>
      </c>
      <c r="O672">
        <v>0</v>
      </c>
      <c r="P672">
        <v>0</v>
      </c>
      <c r="Q672">
        <v>0</v>
      </c>
      <c r="R672">
        <v>0</v>
      </c>
      <c r="S672" t="s">
        <v>32</v>
      </c>
      <c r="T672">
        <v>0</v>
      </c>
      <c r="U672" s="2">
        <v>12826</v>
      </c>
      <c r="V672" t="s">
        <v>1740</v>
      </c>
      <c r="W672">
        <v>0</v>
      </c>
      <c r="X672">
        <v>0</v>
      </c>
      <c r="Y672" t="s">
        <v>34</v>
      </c>
      <c r="Z672">
        <v>9</v>
      </c>
      <c r="AA672" t="s">
        <v>34</v>
      </c>
      <c r="AB672" t="s">
        <v>33</v>
      </c>
      <c r="AC672" t="s">
        <v>34</v>
      </c>
      <c r="AD672">
        <v>0</v>
      </c>
      <c r="AE672" t="s">
        <v>33</v>
      </c>
      <c r="AF672" t="s">
        <v>35</v>
      </c>
      <c r="AI672" s="14" t="s">
        <v>1756</v>
      </c>
    </row>
    <row r="673" spans="1:35" x14ac:dyDescent="0.6">
      <c r="A673">
        <v>60066619519</v>
      </c>
      <c r="B673" t="s">
        <v>530</v>
      </c>
      <c r="C673">
        <v>55515605606</v>
      </c>
      <c r="D673" t="s">
        <v>634</v>
      </c>
      <c r="E673" s="2">
        <v>364000</v>
      </c>
      <c r="F673">
        <v>11.1</v>
      </c>
      <c r="G673" s="3">
        <v>320236</v>
      </c>
      <c r="H673" s="3">
        <v>313287.8</v>
      </c>
      <c r="I673" s="26">
        <f t="shared" si="24"/>
        <v>0</v>
      </c>
      <c r="J673" s="3">
        <v>0</v>
      </c>
      <c r="K673" s="26">
        <f t="shared" si="23"/>
        <v>0</v>
      </c>
      <c r="L673" s="4">
        <v>44993</v>
      </c>
      <c r="M673">
        <v>12</v>
      </c>
      <c r="N673">
        <v>12</v>
      </c>
      <c r="O673">
        <v>0</v>
      </c>
      <c r="P673">
        <v>0</v>
      </c>
      <c r="Q673">
        <v>0</v>
      </c>
      <c r="R673">
        <v>0</v>
      </c>
      <c r="S673" t="s">
        <v>32</v>
      </c>
      <c r="T673">
        <v>0</v>
      </c>
      <c r="U673" s="2">
        <v>6948</v>
      </c>
      <c r="V673" t="s">
        <v>1740</v>
      </c>
      <c r="W673">
        <v>0</v>
      </c>
      <c r="X673">
        <v>0</v>
      </c>
      <c r="Y673" t="s">
        <v>34</v>
      </c>
      <c r="Z673">
        <v>9</v>
      </c>
      <c r="AA673" t="s">
        <v>34</v>
      </c>
      <c r="AB673" t="s">
        <v>33</v>
      </c>
      <c r="AC673" t="s">
        <v>34</v>
      </c>
      <c r="AD673">
        <v>0</v>
      </c>
      <c r="AE673" t="s">
        <v>33</v>
      </c>
      <c r="AF673" t="s">
        <v>35</v>
      </c>
      <c r="AG673" s="4">
        <v>44994</v>
      </c>
      <c r="AH673">
        <v>999</v>
      </c>
      <c r="AI673" s="14" t="s">
        <v>1756</v>
      </c>
    </row>
    <row r="674" spans="1:35" x14ac:dyDescent="0.6">
      <c r="A674">
        <v>60066666066</v>
      </c>
      <c r="B674" t="s">
        <v>530</v>
      </c>
      <c r="C674">
        <v>56071993197</v>
      </c>
      <c r="D674" t="s">
        <v>635</v>
      </c>
      <c r="E674" s="2">
        <v>700000</v>
      </c>
      <c r="F674">
        <v>11.1</v>
      </c>
      <c r="G674" s="3">
        <v>615272</v>
      </c>
      <c r="H674" s="3">
        <v>601912</v>
      </c>
      <c r="I674" s="26">
        <f t="shared" si="24"/>
        <v>0</v>
      </c>
      <c r="J674" s="3">
        <v>0</v>
      </c>
      <c r="K674" s="26">
        <f t="shared" si="23"/>
        <v>0</v>
      </c>
      <c r="L674" s="4">
        <v>44995</v>
      </c>
      <c r="M674">
        <v>12</v>
      </c>
      <c r="N674">
        <v>12</v>
      </c>
      <c r="O674">
        <v>0</v>
      </c>
      <c r="P674">
        <v>0</v>
      </c>
      <c r="Q674">
        <v>0</v>
      </c>
      <c r="R674">
        <v>0</v>
      </c>
      <c r="S674" t="s">
        <v>32</v>
      </c>
      <c r="T674">
        <v>0</v>
      </c>
      <c r="U674" s="2">
        <v>13360</v>
      </c>
      <c r="V674" t="s">
        <v>1740</v>
      </c>
      <c r="W674">
        <v>0</v>
      </c>
      <c r="X674">
        <v>0</v>
      </c>
      <c r="Y674" t="s">
        <v>34</v>
      </c>
      <c r="Z674">
        <v>9</v>
      </c>
      <c r="AA674" t="s">
        <v>34</v>
      </c>
      <c r="AB674" t="s">
        <v>33</v>
      </c>
      <c r="AC674" t="s">
        <v>34</v>
      </c>
      <c r="AD674">
        <v>0</v>
      </c>
      <c r="AE674" t="s">
        <v>33</v>
      </c>
      <c r="AF674" t="s">
        <v>35</v>
      </c>
      <c r="AG674" s="4">
        <v>44997</v>
      </c>
      <c r="AH674">
        <v>999</v>
      </c>
      <c r="AI674" s="14" t="s">
        <v>1756</v>
      </c>
    </row>
    <row r="675" spans="1:35" x14ac:dyDescent="0.6">
      <c r="A675">
        <v>60061561119</v>
      </c>
      <c r="B675" t="s">
        <v>530</v>
      </c>
      <c r="C675">
        <v>55997065055</v>
      </c>
      <c r="D675" t="s">
        <v>636</v>
      </c>
      <c r="E675" s="2">
        <v>500000</v>
      </c>
      <c r="F675">
        <v>12.1</v>
      </c>
      <c r="G675" s="3">
        <v>442645</v>
      </c>
      <c r="H675" s="3">
        <v>442645</v>
      </c>
      <c r="I675" s="26">
        <f t="shared" si="24"/>
        <v>0</v>
      </c>
      <c r="J675" s="3">
        <v>0</v>
      </c>
      <c r="K675" s="26">
        <f t="shared" si="23"/>
        <v>0</v>
      </c>
      <c r="L675" s="4">
        <v>44995</v>
      </c>
      <c r="M675">
        <v>12</v>
      </c>
      <c r="N675">
        <v>12</v>
      </c>
      <c r="O675">
        <v>0</v>
      </c>
      <c r="P675">
        <v>0</v>
      </c>
      <c r="Q675">
        <v>0</v>
      </c>
      <c r="R675">
        <v>0</v>
      </c>
      <c r="S675" t="s">
        <v>32</v>
      </c>
      <c r="T675">
        <v>0</v>
      </c>
      <c r="U675" s="2">
        <v>9802</v>
      </c>
      <c r="V675" t="s">
        <v>1740</v>
      </c>
      <c r="W675">
        <v>0</v>
      </c>
      <c r="X675">
        <v>0</v>
      </c>
      <c r="Y675" t="s">
        <v>34</v>
      </c>
      <c r="Z675">
        <v>9</v>
      </c>
      <c r="AA675" t="s">
        <v>34</v>
      </c>
      <c r="AB675" t="s">
        <v>33</v>
      </c>
      <c r="AC675" t="s">
        <v>34</v>
      </c>
      <c r="AD675">
        <v>0</v>
      </c>
      <c r="AE675" t="s">
        <v>33</v>
      </c>
      <c r="AF675" t="s">
        <v>35</v>
      </c>
      <c r="AG675" s="4">
        <v>45357</v>
      </c>
      <c r="AH675">
        <v>0</v>
      </c>
      <c r="AI675" s="14" t="s">
        <v>1756</v>
      </c>
    </row>
    <row r="676" spans="1:35" x14ac:dyDescent="0.6">
      <c r="A676">
        <v>60061569011</v>
      </c>
      <c r="B676" t="s">
        <v>530</v>
      </c>
      <c r="C676">
        <v>50053533199</v>
      </c>
      <c r="D676" t="s">
        <v>637</v>
      </c>
      <c r="E676" s="2">
        <v>675000</v>
      </c>
      <c r="F676">
        <v>10.6</v>
      </c>
      <c r="G676" s="3">
        <v>178230</v>
      </c>
      <c r="H676" s="3">
        <v>178229.5</v>
      </c>
      <c r="I676" s="26">
        <f t="shared" si="24"/>
        <v>0</v>
      </c>
      <c r="J676" s="3">
        <v>0</v>
      </c>
      <c r="K676" s="26">
        <f t="shared" si="23"/>
        <v>0</v>
      </c>
      <c r="L676" s="4">
        <v>44995</v>
      </c>
      <c r="M676">
        <v>12</v>
      </c>
      <c r="N676">
        <v>12</v>
      </c>
      <c r="O676">
        <v>0</v>
      </c>
      <c r="P676">
        <v>0</v>
      </c>
      <c r="Q676">
        <v>0</v>
      </c>
      <c r="R676">
        <v>0</v>
      </c>
      <c r="S676" t="s">
        <v>32</v>
      </c>
      <c r="T676">
        <v>0</v>
      </c>
      <c r="U676" s="2">
        <v>45425</v>
      </c>
      <c r="V676" t="s">
        <v>1740</v>
      </c>
      <c r="W676">
        <v>0</v>
      </c>
      <c r="X676">
        <v>0</v>
      </c>
      <c r="Y676" t="s">
        <v>34</v>
      </c>
      <c r="Z676">
        <v>9</v>
      </c>
      <c r="AA676" t="s">
        <v>34</v>
      </c>
      <c r="AB676" t="s">
        <v>33</v>
      </c>
      <c r="AC676" t="s">
        <v>34</v>
      </c>
      <c r="AD676">
        <v>0</v>
      </c>
      <c r="AE676" t="s">
        <v>33</v>
      </c>
      <c r="AF676" t="s">
        <v>35</v>
      </c>
      <c r="AG676" s="4">
        <v>44997</v>
      </c>
      <c r="AH676">
        <v>999</v>
      </c>
      <c r="AI676" s="14" t="s">
        <v>1756</v>
      </c>
    </row>
    <row r="677" spans="1:35" x14ac:dyDescent="0.6">
      <c r="A677">
        <v>60011196195</v>
      </c>
      <c r="B677" t="s">
        <v>530</v>
      </c>
      <c r="C677">
        <v>56013135596</v>
      </c>
      <c r="D677" t="s">
        <v>638</v>
      </c>
      <c r="E677" s="2">
        <v>820000</v>
      </c>
      <c r="F677">
        <v>10.6</v>
      </c>
      <c r="G677" s="3">
        <v>720825</v>
      </c>
      <c r="H677" s="3">
        <v>720825</v>
      </c>
      <c r="I677" s="26">
        <f t="shared" si="24"/>
        <v>0</v>
      </c>
      <c r="J677" s="3">
        <v>0</v>
      </c>
      <c r="K677" s="26">
        <f t="shared" si="23"/>
        <v>0</v>
      </c>
      <c r="L677" s="4">
        <v>44997</v>
      </c>
      <c r="M677">
        <v>12</v>
      </c>
      <c r="N677">
        <v>12</v>
      </c>
      <c r="O677">
        <v>0</v>
      </c>
      <c r="P677">
        <v>0</v>
      </c>
      <c r="Q677">
        <v>0</v>
      </c>
      <c r="R677">
        <v>0</v>
      </c>
      <c r="S677" t="s">
        <v>32</v>
      </c>
      <c r="T677">
        <v>0</v>
      </c>
      <c r="U677" s="2">
        <v>15441</v>
      </c>
      <c r="V677" t="s">
        <v>1740</v>
      </c>
      <c r="W677">
        <v>0</v>
      </c>
      <c r="X677">
        <v>0</v>
      </c>
      <c r="Y677" t="s">
        <v>34</v>
      </c>
      <c r="Z677">
        <v>9</v>
      </c>
      <c r="AA677" t="s">
        <v>34</v>
      </c>
      <c r="AB677" t="s">
        <v>33</v>
      </c>
      <c r="AC677" t="s">
        <v>34</v>
      </c>
      <c r="AD677">
        <v>0</v>
      </c>
      <c r="AE677" t="s">
        <v>33</v>
      </c>
      <c r="AF677" t="s">
        <v>35</v>
      </c>
      <c r="AG677" s="4">
        <v>45002</v>
      </c>
      <c r="AH677">
        <v>999</v>
      </c>
      <c r="AI677" s="14" t="s">
        <v>1756</v>
      </c>
    </row>
    <row r="678" spans="1:35" x14ac:dyDescent="0.6">
      <c r="A678">
        <v>60096166691</v>
      </c>
      <c r="B678" t="s">
        <v>530</v>
      </c>
      <c r="C678">
        <v>56169555755</v>
      </c>
      <c r="D678" t="s">
        <v>639</v>
      </c>
      <c r="E678" s="2">
        <v>1425000</v>
      </c>
      <c r="F678">
        <v>10.1</v>
      </c>
      <c r="G678" s="3">
        <v>1242978</v>
      </c>
      <c r="H678" s="3">
        <v>1193033</v>
      </c>
      <c r="I678" s="26">
        <f t="shared" si="24"/>
        <v>0</v>
      </c>
      <c r="J678" s="3">
        <v>0</v>
      </c>
      <c r="K678" s="26">
        <f t="shared" si="23"/>
        <v>0</v>
      </c>
      <c r="L678" s="4">
        <v>45005</v>
      </c>
      <c r="M678">
        <v>12</v>
      </c>
      <c r="N678">
        <v>12</v>
      </c>
      <c r="O678">
        <v>0</v>
      </c>
      <c r="P678">
        <v>0</v>
      </c>
      <c r="Q678">
        <v>0</v>
      </c>
      <c r="R678">
        <v>0</v>
      </c>
      <c r="S678" t="s">
        <v>32</v>
      </c>
      <c r="T678">
        <v>0</v>
      </c>
      <c r="U678" s="2">
        <v>26472</v>
      </c>
      <c r="V678" t="s">
        <v>1740</v>
      </c>
      <c r="W678">
        <v>0</v>
      </c>
      <c r="X678">
        <v>0</v>
      </c>
      <c r="Y678" t="s">
        <v>34</v>
      </c>
      <c r="Z678">
        <v>9</v>
      </c>
      <c r="AA678" t="s">
        <v>34</v>
      </c>
      <c r="AB678" t="s">
        <v>33</v>
      </c>
      <c r="AC678" t="s">
        <v>34</v>
      </c>
      <c r="AD678">
        <v>0</v>
      </c>
      <c r="AE678" t="s">
        <v>33</v>
      </c>
      <c r="AF678" t="s">
        <v>35</v>
      </c>
      <c r="AI678" s="14" t="s">
        <v>1756</v>
      </c>
    </row>
    <row r="679" spans="1:35" x14ac:dyDescent="0.6">
      <c r="A679">
        <v>60096669501</v>
      </c>
      <c r="B679" t="s">
        <v>530</v>
      </c>
      <c r="C679">
        <v>90753579556</v>
      </c>
      <c r="D679" t="s">
        <v>640</v>
      </c>
      <c r="E679" s="2">
        <v>456000</v>
      </c>
      <c r="F679">
        <v>11.1</v>
      </c>
      <c r="G679" s="3">
        <v>399610</v>
      </c>
      <c r="H679" s="3">
        <v>399609.2</v>
      </c>
      <c r="I679" s="26">
        <f t="shared" si="24"/>
        <v>0</v>
      </c>
      <c r="J679" s="3">
        <v>0</v>
      </c>
      <c r="K679" s="26">
        <f t="shared" si="23"/>
        <v>0</v>
      </c>
      <c r="L679" s="4">
        <v>45009</v>
      </c>
      <c r="M679">
        <v>12</v>
      </c>
      <c r="N679">
        <v>12</v>
      </c>
      <c r="O679">
        <v>0</v>
      </c>
      <c r="P679">
        <v>0</v>
      </c>
      <c r="Q679">
        <v>0</v>
      </c>
      <c r="R679">
        <v>0</v>
      </c>
      <c r="S679" t="s">
        <v>32</v>
      </c>
      <c r="T679">
        <v>0</v>
      </c>
      <c r="U679" s="2">
        <v>8703</v>
      </c>
      <c r="V679" t="s">
        <v>1740</v>
      </c>
      <c r="W679">
        <v>0</v>
      </c>
      <c r="X679">
        <v>0</v>
      </c>
      <c r="Y679" t="s">
        <v>34</v>
      </c>
      <c r="Z679">
        <v>9</v>
      </c>
      <c r="AA679" t="s">
        <v>34</v>
      </c>
      <c r="AB679" t="s">
        <v>33</v>
      </c>
      <c r="AC679" t="s">
        <v>34</v>
      </c>
      <c r="AD679">
        <v>0</v>
      </c>
      <c r="AE679" t="s">
        <v>33</v>
      </c>
      <c r="AF679" t="s">
        <v>35</v>
      </c>
      <c r="AG679" s="4">
        <v>45016</v>
      </c>
      <c r="AH679">
        <v>999</v>
      </c>
      <c r="AI679" s="14" t="s">
        <v>1756</v>
      </c>
    </row>
    <row r="680" spans="1:35" x14ac:dyDescent="0.6">
      <c r="A680">
        <v>69611615999</v>
      </c>
      <c r="B680" t="s">
        <v>530</v>
      </c>
      <c r="C680">
        <v>56309359953</v>
      </c>
      <c r="D680" t="s">
        <v>641</v>
      </c>
      <c r="E680" s="2">
        <v>300000</v>
      </c>
      <c r="F680">
        <v>10.6</v>
      </c>
      <c r="G680" s="3">
        <v>218519</v>
      </c>
      <c r="H680" s="3">
        <v>224299</v>
      </c>
      <c r="I680" s="26">
        <f t="shared" si="24"/>
        <v>5780</v>
      </c>
      <c r="J680" s="3">
        <v>5780</v>
      </c>
      <c r="K680" s="26">
        <f t="shared" si="23"/>
        <v>0</v>
      </c>
      <c r="L680" s="4">
        <v>44748</v>
      </c>
      <c r="M680">
        <v>20</v>
      </c>
      <c r="N680">
        <v>19</v>
      </c>
      <c r="O680">
        <v>1</v>
      </c>
      <c r="P680">
        <v>1</v>
      </c>
      <c r="Q680">
        <v>1</v>
      </c>
      <c r="R680">
        <v>701</v>
      </c>
      <c r="S680" t="s">
        <v>32</v>
      </c>
      <c r="T680">
        <v>0</v>
      </c>
      <c r="U680" s="2">
        <v>6464</v>
      </c>
      <c r="V680" s="4">
        <v>45354</v>
      </c>
      <c r="W680">
        <v>0</v>
      </c>
      <c r="X680">
        <v>0</v>
      </c>
      <c r="Y680" t="s">
        <v>34</v>
      </c>
      <c r="Z680">
        <v>3</v>
      </c>
      <c r="AA680" t="s">
        <v>34</v>
      </c>
      <c r="AB680" t="s">
        <v>33</v>
      </c>
      <c r="AC680" t="s">
        <v>34</v>
      </c>
      <c r="AD680">
        <v>0</v>
      </c>
      <c r="AE680" t="s">
        <v>33</v>
      </c>
      <c r="AF680" t="s">
        <v>123</v>
      </c>
      <c r="AG680" s="4">
        <v>45354</v>
      </c>
      <c r="AH680">
        <v>701</v>
      </c>
      <c r="AI680" s="14" t="s">
        <v>1756</v>
      </c>
    </row>
    <row r="681" spans="1:35" x14ac:dyDescent="0.6">
      <c r="A681">
        <v>69566661699</v>
      </c>
      <c r="B681" t="s">
        <v>530</v>
      </c>
      <c r="C681">
        <v>56970179607</v>
      </c>
      <c r="D681" t="s">
        <v>642</v>
      </c>
      <c r="E681" s="2">
        <v>900000</v>
      </c>
      <c r="F681">
        <v>10.6</v>
      </c>
      <c r="G681" s="3">
        <v>703628</v>
      </c>
      <c r="H681" s="3">
        <v>720575</v>
      </c>
      <c r="I681" s="26">
        <f t="shared" si="24"/>
        <v>16947</v>
      </c>
      <c r="J681" s="3">
        <v>16947</v>
      </c>
      <c r="K681" s="26">
        <f t="shared" si="23"/>
        <v>0</v>
      </c>
      <c r="L681" s="4">
        <v>44771</v>
      </c>
      <c r="M681">
        <v>20</v>
      </c>
      <c r="N681">
        <v>19</v>
      </c>
      <c r="O681">
        <v>1</v>
      </c>
      <c r="P681">
        <v>1</v>
      </c>
      <c r="Q681">
        <v>1</v>
      </c>
      <c r="R681">
        <v>701</v>
      </c>
      <c r="S681" t="s">
        <v>32</v>
      </c>
      <c r="T681">
        <v>0</v>
      </c>
      <c r="U681" s="2">
        <v>16947</v>
      </c>
      <c r="V681" s="4">
        <v>45376</v>
      </c>
      <c r="W681">
        <v>0</v>
      </c>
      <c r="X681">
        <v>0</v>
      </c>
      <c r="Y681" t="s">
        <v>34</v>
      </c>
      <c r="Z681">
        <v>3</v>
      </c>
      <c r="AA681" t="s">
        <v>34</v>
      </c>
      <c r="AB681" t="s">
        <v>33</v>
      </c>
      <c r="AC681" t="s">
        <v>34</v>
      </c>
      <c r="AD681">
        <v>0</v>
      </c>
      <c r="AE681" t="s">
        <v>33</v>
      </c>
      <c r="AF681" t="s">
        <v>123</v>
      </c>
      <c r="AG681" s="4">
        <v>45376</v>
      </c>
      <c r="AH681">
        <v>701</v>
      </c>
      <c r="AI681" s="14" t="s">
        <v>1756</v>
      </c>
    </row>
    <row r="682" spans="1:35" x14ac:dyDescent="0.6">
      <c r="A682">
        <v>69666910666</v>
      </c>
      <c r="B682" t="s">
        <v>530</v>
      </c>
      <c r="C682">
        <v>50955913706</v>
      </c>
      <c r="D682" t="s">
        <v>643</v>
      </c>
      <c r="E682" s="2">
        <v>440000</v>
      </c>
      <c r="F682">
        <v>10.6</v>
      </c>
      <c r="G682" s="3">
        <v>357950</v>
      </c>
      <c r="H682" s="3">
        <v>365998</v>
      </c>
      <c r="I682" s="26">
        <f t="shared" si="24"/>
        <v>8048</v>
      </c>
      <c r="J682" s="3">
        <v>8048</v>
      </c>
      <c r="K682" s="26">
        <f t="shared" si="23"/>
        <v>0</v>
      </c>
      <c r="L682" s="4">
        <v>44809</v>
      </c>
      <c r="M682">
        <v>18</v>
      </c>
      <c r="N682">
        <v>17</v>
      </c>
      <c r="O682">
        <v>1</v>
      </c>
      <c r="P682">
        <v>1</v>
      </c>
      <c r="Q682">
        <v>1</v>
      </c>
      <c r="R682">
        <v>701</v>
      </c>
      <c r="S682" t="s">
        <v>32</v>
      </c>
      <c r="T682">
        <v>0</v>
      </c>
      <c r="U682" s="2">
        <v>8286</v>
      </c>
      <c r="V682" s="4">
        <v>45356</v>
      </c>
      <c r="W682">
        <v>0</v>
      </c>
      <c r="X682">
        <v>0</v>
      </c>
      <c r="AA682" t="s">
        <v>34</v>
      </c>
      <c r="AB682" t="s">
        <v>33</v>
      </c>
      <c r="AC682" t="s">
        <v>34</v>
      </c>
      <c r="AD682">
        <v>0</v>
      </c>
      <c r="AE682" t="s">
        <v>33</v>
      </c>
      <c r="AF682" t="s">
        <v>123</v>
      </c>
      <c r="AG682" s="4">
        <v>45356</v>
      </c>
      <c r="AH682">
        <v>701</v>
      </c>
      <c r="AI682" s="14" t="s">
        <v>1756</v>
      </c>
    </row>
    <row r="683" spans="1:35" x14ac:dyDescent="0.6">
      <c r="A683">
        <v>69659569969</v>
      </c>
      <c r="B683" t="s">
        <v>530</v>
      </c>
      <c r="C683">
        <v>56195997756</v>
      </c>
      <c r="D683" t="s">
        <v>644</v>
      </c>
      <c r="E683" s="2">
        <v>350000</v>
      </c>
      <c r="F683">
        <v>11.6</v>
      </c>
      <c r="G683" s="3">
        <v>266944.5</v>
      </c>
      <c r="H683" s="3">
        <v>274134.5</v>
      </c>
      <c r="I683" s="26">
        <f t="shared" si="24"/>
        <v>7190</v>
      </c>
      <c r="J683" s="3">
        <v>7190</v>
      </c>
      <c r="K683" s="26">
        <f t="shared" si="23"/>
        <v>0</v>
      </c>
      <c r="L683" s="4">
        <v>44819</v>
      </c>
      <c r="M683">
        <v>15</v>
      </c>
      <c r="N683">
        <v>14</v>
      </c>
      <c r="O683">
        <v>1</v>
      </c>
      <c r="P683">
        <v>1</v>
      </c>
      <c r="Q683">
        <v>1</v>
      </c>
      <c r="R683">
        <v>701</v>
      </c>
      <c r="S683" t="s">
        <v>32</v>
      </c>
      <c r="T683">
        <v>0</v>
      </c>
      <c r="U683" s="2">
        <v>7680</v>
      </c>
      <c r="V683" s="4">
        <v>45361</v>
      </c>
      <c r="W683">
        <v>0</v>
      </c>
      <c r="X683">
        <v>0</v>
      </c>
      <c r="Y683" t="s">
        <v>34</v>
      </c>
      <c r="Z683">
        <v>3</v>
      </c>
      <c r="AA683" t="s">
        <v>34</v>
      </c>
      <c r="AB683" t="s">
        <v>33</v>
      </c>
      <c r="AC683" t="s">
        <v>34</v>
      </c>
      <c r="AD683">
        <v>0</v>
      </c>
      <c r="AE683" t="s">
        <v>33</v>
      </c>
      <c r="AF683" t="s">
        <v>123</v>
      </c>
      <c r="AG683" s="4">
        <v>45361</v>
      </c>
      <c r="AH683">
        <v>701</v>
      </c>
      <c r="AI683" s="14" t="s">
        <v>1756</v>
      </c>
    </row>
    <row r="684" spans="1:35" x14ac:dyDescent="0.6">
      <c r="A684">
        <v>69619666106</v>
      </c>
      <c r="B684" t="s">
        <v>530</v>
      </c>
      <c r="C684">
        <v>50105905150</v>
      </c>
      <c r="D684" t="s">
        <v>645</v>
      </c>
      <c r="E684" s="2">
        <v>790000</v>
      </c>
      <c r="F684">
        <v>11.6</v>
      </c>
      <c r="G684" s="3">
        <v>641114</v>
      </c>
      <c r="H684" s="3">
        <v>656175.5</v>
      </c>
      <c r="I684" s="26">
        <f t="shared" si="24"/>
        <v>15061.5</v>
      </c>
      <c r="J684" s="3">
        <v>15061.5</v>
      </c>
      <c r="K684" s="26">
        <f t="shared" si="23"/>
        <v>0</v>
      </c>
      <c r="L684" s="4">
        <v>44827</v>
      </c>
      <c r="M684">
        <v>18</v>
      </c>
      <c r="N684">
        <v>17</v>
      </c>
      <c r="O684">
        <v>1</v>
      </c>
      <c r="P684">
        <v>1</v>
      </c>
      <c r="Q684">
        <v>1</v>
      </c>
      <c r="R684">
        <v>701</v>
      </c>
      <c r="S684" t="s">
        <v>32</v>
      </c>
      <c r="T684">
        <v>0</v>
      </c>
      <c r="U684" s="2">
        <v>15281</v>
      </c>
      <c r="V684" s="4">
        <v>45357</v>
      </c>
      <c r="W684">
        <v>0</v>
      </c>
      <c r="X684">
        <v>0</v>
      </c>
      <c r="Y684" t="s">
        <v>34</v>
      </c>
      <c r="Z684">
        <v>3</v>
      </c>
      <c r="AA684" t="s">
        <v>34</v>
      </c>
      <c r="AB684" t="s">
        <v>33</v>
      </c>
      <c r="AC684" t="s">
        <v>34</v>
      </c>
      <c r="AD684">
        <v>0</v>
      </c>
      <c r="AE684" t="s">
        <v>33</v>
      </c>
      <c r="AF684" t="s">
        <v>123</v>
      </c>
      <c r="AG684" s="4">
        <v>45357</v>
      </c>
      <c r="AH684">
        <v>701</v>
      </c>
      <c r="AI684" s="14" t="s">
        <v>1756</v>
      </c>
    </row>
    <row r="685" spans="1:35" x14ac:dyDescent="0.6">
      <c r="A685">
        <v>69116996616</v>
      </c>
      <c r="B685" t="s">
        <v>530</v>
      </c>
      <c r="C685">
        <v>90561063109</v>
      </c>
      <c r="D685" t="s">
        <v>646</v>
      </c>
      <c r="E685" s="2">
        <v>500000</v>
      </c>
      <c r="F685">
        <v>11.6</v>
      </c>
      <c r="G685" s="3">
        <v>414144</v>
      </c>
      <c r="H685" s="3">
        <v>417761</v>
      </c>
      <c r="I685" s="26">
        <f t="shared" si="24"/>
        <v>3617</v>
      </c>
      <c r="J685" s="3">
        <v>3617</v>
      </c>
      <c r="K685" s="26">
        <f t="shared" si="23"/>
        <v>0</v>
      </c>
      <c r="L685" s="4">
        <v>44841</v>
      </c>
      <c r="M685">
        <v>17</v>
      </c>
      <c r="N685">
        <v>17</v>
      </c>
      <c r="O685">
        <v>0</v>
      </c>
      <c r="P685">
        <v>1</v>
      </c>
      <c r="Q685">
        <v>1</v>
      </c>
      <c r="R685">
        <v>701</v>
      </c>
      <c r="S685" t="s">
        <v>32</v>
      </c>
      <c r="T685">
        <v>0</v>
      </c>
      <c r="U685" s="2">
        <v>9672</v>
      </c>
      <c r="V685" s="4">
        <v>45356</v>
      </c>
      <c r="W685">
        <v>0</v>
      </c>
      <c r="X685">
        <v>0</v>
      </c>
      <c r="Y685" t="s">
        <v>34</v>
      </c>
      <c r="Z685">
        <v>3</v>
      </c>
      <c r="AA685" t="s">
        <v>34</v>
      </c>
      <c r="AB685" t="s">
        <v>33</v>
      </c>
      <c r="AC685" t="s">
        <v>34</v>
      </c>
      <c r="AD685">
        <v>0</v>
      </c>
      <c r="AE685" t="s">
        <v>33</v>
      </c>
      <c r="AF685" t="s">
        <v>123</v>
      </c>
      <c r="AG685" s="4">
        <v>45356</v>
      </c>
      <c r="AH685">
        <v>701</v>
      </c>
      <c r="AI685" s="14" t="s">
        <v>1756</v>
      </c>
    </row>
    <row r="686" spans="1:35" x14ac:dyDescent="0.6">
      <c r="A686">
        <v>69999095611</v>
      </c>
      <c r="B686" t="s">
        <v>530</v>
      </c>
      <c r="C686">
        <v>56999095530</v>
      </c>
      <c r="D686" t="s">
        <v>647</v>
      </c>
      <c r="E686" s="2">
        <v>830000</v>
      </c>
      <c r="F686">
        <v>11.1</v>
      </c>
      <c r="G686" s="3">
        <v>705703</v>
      </c>
      <c r="H686" s="3">
        <v>721417.5</v>
      </c>
      <c r="I686" s="26">
        <f t="shared" si="24"/>
        <v>15714.5</v>
      </c>
      <c r="J686" s="3">
        <v>15714.5</v>
      </c>
      <c r="K686" s="26">
        <f t="shared" si="23"/>
        <v>0</v>
      </c>
      <c r="L686" s="4">
        <v>44902</v>
      </c>
      <c r="M686">
        <v>15</v>
      </c>
      <c r="N686">
        <v>14</v>
      </c>
      <c r="O686">
        <v>1</v>
      </c>
      <c r="P686">
        <v>1</v>
      </c>
      <c r="Q686">
        <v>1</v>
      </c>
      <c r="R686">
        <v>701</v>
      </c>
      <c r="S686" t="s">
        <v>32</v>
      </c>
      <c r="T686">
        <v>0</v>
      </c>
      <c r="U686" s="2">
        <v>15841</v>
      </c>
      <c r="V686" s="4">
        <v>45357</v>
      </c>
      <c r="W686">
        <v>0</v>
      </c>
      <c r="X686">
        <v>0</v>
      </c>
      <c r="Y686" t="s">
        <v>34</v>
      </c>
      <c r="Z686">
        <v>3</v>
      </c>
      <c r="AA686" t="s">
        <v>34</v>
      </c>
      <c r="AB686" t="s">
        <v>33</v>
      </c>
      <c r="AC686" t="s">
        <v>34</v>
      </c>
      <c r="AD686">
        <v>0</v>
      </c>
      <c r="AE686" t="s">
        <v>33</v>
      </c>
      <c r="AF686" t="s">
        <v>123</v>
      </c>
      <c r="AG686" s="4">
        <v>45367</v>
      </c>
      <c r="AH686">
        <v>701</v>
      </c>
      <c r="AI686" s="14" t="s">
        <v>1756</v>
      </c>
    </row>
    <row r="687" spans="1:35" x14ac:dyDescent="0.6">
      <c r="A687">
        <v>69569699159</v>
      </c>
      <c r="B687" t="s">
        <v>530</v>
      </c>
      <c r="C687">
        <v>56551900355</v>
      </c>
      <c r="D687" t="s">
        <v>648</v>
      </c>
      <c r="E687" s="2">
        <v>430000</v>
      </c>
      <c r="F687">
        <v>11.6</v>
      </c>
      <c r="G687" s="3">
        <v>346257</v>
      </c>
      <c r="H687" s="3">
        <v>357299</v>
      </c>
      <c r="I687" s="26">
        <f t="shared" si="24"/>
        <v>11042</v>
      </c>
      <c r="J687" s="3">
        <v>11042</v>
      </c>
      <c r="K687" s="26">
        <f t="shared" si="23"/>
        <v>0</v>
      </c>
      <c r="L687" s="4">
        <v>44786</v>
      </c>
      <c r="M687">
        <v>19</v>
      </c>
      <c r="N687">
        <v>18</v>
      </c>
      <c r="O687">
        <v>1</v>
      </c>
      <c r="P687">
        <v>2</v>
      </c>
      <c r="Q687">
        <v>2</v>
      </c>
      <c r="R687">
        <v>702</v>
      </c>
      <c r="S687" t="s">
        <v>32</v>
      </c>
      <c r="T687">
        <v>0</v>
      </c>
      <c r="U687" s="2">
        <v>8318</v>
      </c>
      <c r="V687" s="4">
        <v>45323</v>
      </c>
      <c r="W687">
        <v>0</v>
      </c>
      <c r="X687">
        <v>0</v>
      </c>
      <c r="Y687" t="s">
        <v>34</v>
      </c>
      <c r="Z687">
        <v>1</v>
      </c>
      <c r="AA687" t="s">
        <v>34</v>
      </c>
      <c r="AB687" t="s">
        <v>33</v>
      </c>
      <c r="AC687" t="s">
        <v>34</v>
      </c>
      <c r="AD687">
        <v>0</v>
      </c>
      <c r="AE687" t="s">
        <v>33</v>
      </c>
      <c r="AF687" t="s">
        <v>133</v>
      </c>
      <c r="AG687" s="4">
        <v>45356</v>
      </c>
      <c r="AH687">
        <v>702</v>
      </c>
      <c r="AI687" s="14" t="s">
        <v>1756</v>
      </c>
    </row>
    <row r="688" spans="1:35" x14ac:dyDescent="0.6">
      <c r="A688">
        <v>69196591116</v>
      </c>
      <c r="B688" t="s">
        <v>530</v>
      </c>
      <c r="C688">
        <v>59913995055</v>
      </c>
      <c r="D688" t="s">
        <v>649</v>
      </c>
      <c r="E688" s="2">
        <v>509000</v>
      </c>
      <c r="F688">
        <v>10.6</v>
      </c>
      <c r="G688" s="3">
        <v>425008</v>
      </c>
      <c r="H688" s="3">
        <v>434593.24</v>
      </c>
      <c r="I688" s="26">
        <f t="shared" si="24"/>
        <v>9585.2399999999907</v>
      </c>
      <c r="J688" s="3">
        <v>9585.24</v>
      </c>
      <c r="K688" s="26">
        <f t="shared" si="23"/>
        <v>0</v>
      </c>
      <c r="L688" s="4">
        <v>44874</v>
      </c>
      <c r="M688">
        <v>16</v>
      </c>
      <c r="N688">
        <v>15</v>
      </c>
      <c r="O688">
        <v>1</v>
      </c>
      <c r="P688">
        <v>2</v>
      </c>
      <c r="Q688">
        <v>2</v>
      </c>
      <c r="R688">
        <v>702</v>
      </c>
      <c r="S688" t="s">
        <v>32</v>
      </c>
      <c r="T688">
        <v>0</v>
      </c>
      <c r="U688" s="2">
        <v>9585</v>
      </c>
      <c r="V688" s="4">
        <v>45327</v>
      </c>
      <c r="W688">
        <v>0</v>
      </c>
      <c r="X688">
        <v>0</v>
      </c>
      <c r="Y688" t="s">
        <v>34</v>
      </c>
      <c r="Z688">
        <v>1</v>
      </c>
      <c r="AA688" t="s">
        <v>34</v>
      </c>
      <c r="AB688" t="s">
        <v>33</v>
      </c>
      <c r="AC688" t="s">
        <v>34</v>
      </c>
      <c r="AD688">
        <v>0</v>
      </c>
      <c r="AE688" t="s">
        <v>33</v>
      </c>
      <c r="AF688" t="s">
        <v>133</v>
      </c>
      <c r="AG688" s="4">
        <v>45358</v>
      </c>
      <c r="AH688">
        <v>702</v>
      </c>
      <c r="AI688" s="14" t="s">
        <v>1756</v>
      </c>
    </row>
    <row r="689" spans="1:37" x14ac:dyDescent="0.6">
      <c r="A689">
        <v>69911619699</v>
      </c>
      <c r="B689" t="s">
        <v>530</v>
      </c>
      <c r="C689">
        <v>57550755695</v>
      </c>
      <c r="D689" t="s">
        <v>650</v>
      </c>
      <c r="E689" s="2">
        <v>550000</v>
      </c>
      <c r="F689">
        <v>11.1</v>
      </c>
      <c r="G689" s="3">
        <v>468889</v>
      </c>
      <c r="H689" s="3">
        <v>482403.5</v>
      </c>
      <c r="I689" s="26">
        <f t="shared" si="24"/>
        <v>13514.5</v>
      </c>
      <c r="J689" s="3">
        <v>13514.5</v>
      </c>
      <c r="K689" s="26">
        <f t="shared" si="23"/>
        <v>0</v>
      </c>
      <c r="L689" s="4">
        <v>44956</v>
      </c>
      <c r="M689">
        <v>14</v>
      </c>
      <c r="N689">
        <v>13</v>
      </c>
      <c r="O689">
        <v>1</v>
      </c>
      <c r="P689">
        <v>2</v>
      </c>
      <c r="Q689">
        <v>2</v>
      </c>
      <c r="R689">
        <v>702</v>
      </c>
      <c r="S689" t="s">
        <v>32</v>
      </c>
      <c r="T689">
        <v>0</v>
      </c>
      <c r="U689" s="2">
        <v>10497</v>
      </c>
      <c r="V689" s="4">
        <v>45323</v>
      </c>
      <c r="W689">
        <v>0</v>
      </c>
      <c r="X689">
        <v>0</v>
      </c>
      <c r="Y689" t="s">
        <v>34</v>
      </c>
      <c r="Z689">
        <v>1</v>
      </c>
      <c r="AA689" t="s">
        <v>34</v>
      </c>
      <c r="AB689" t="s">
        <v>33</v>
      </c>
      <c r="AC689" t="s">
        <v>34</v>
      </c>
      <c r="AD689">
        <v>0</v>
      </c>
      <c r="AE689" t="s">
        <v>33</v>
      </c>
      <c r="AF689" t="s">
        <v>133</v>
      </c>
      <c r="AG689" s="4">
        <v>45354</v>
      </c>
      <c r="AH689">
        <v>702</v>
      </c>
      <c r="AI689" s="14" t="s">
        <v>1756</v>
      </c>
    </row>
    <row r="690" spans="1:37" x14ac:dyDescent="0.6">
      <c r="A690">
        <v>60010959106</v>
      </c>
      <c r="B690" t="s">
        <v>530</v>
      </c>
      <c r="C690">
        <v>90705131559</v>
      </c>
      <c r="D690" t="s">
        <v>651</v>
      </c>
      <c r="E690" s="2">
        <v>440000</v>
      </c>
      <c r="F690">
        <v>10.6</v>
      </c>
      <c r="G690" s="3">
        <v>381477</v>
      </c>
      <c r="H690" s="3">
        <v>394714</v>
      </c>
      <c r="I690" s="26">
        <f t="shared" si="24"/>
        <v>13237</v>
      </c>
      <c r="J690" s="3">
        <v>13237</v>
      </c>
      <c r="K690" s="26">
        <f t="shared" si="23"/>
        <v>0</v>
      </c>
      <c r="L690" s="4">
        <v>44972</v>
      </c>
      <c r="M690">
        <v>13</v>
      </c>
      <c r="N690">
        <v>11</v>
      </c>
      <c r="O690">
        <v>2</v>
      </c>
      <c r="P690">
        <v>2</v>
      </c>
      <c r="Q690">
        <v>2</v>
      </c>
      <c r="R690">
        <v>702</v>
      </c>
      <c r="S690" t="s">
        <v>32</v>
      </c>
      <c r="T690">
        <v>0</v>
      </c>
      <c r="U690" s="2">
        <v>8286</v>
      </c>
      <c r="V690" s="4">
        <v>45332</v>
      </c>
      <c r="W690">
        <v>0</v>
      </c>
      <c r="X690">
        <v>0</v>
      </c>
      <c r="Y690" t="s">
        <v>34</v>
      </c>
      <c r="Z690">
        <v>1</v>
      </c>
      <c r="AA690" t="s">
        <v>34</v>
      </c>
      <c r="AB690" t="s">
        <v>33</v>
      </c>
      <c r="AC690" t="s">
        <v>34</v>
      </c>
      <c r="AD690">
        <v>0</v>
      </c>
      <c r="AE690" t="s">
        <v>33</v>
      </c>
      <c r="AF690" t="s">
        <v>133</v>
      </c>
      <c r="AG690" s="4">
        <v>45363</v>
      </c>
      <c r="AH690">
        <v>702</v>
      </c>
      <c r="AI690" s="14" t="s">
        <v>1756</v>
      </c>
    </row>
    <row r="691" spans="1:37" x14ac:dyDescent="0.6">
      <c r="A691">
        <v>69999699691</v>
      </c>
      <c r="B691" t="s">
        <v>530</v>
      </c>
      <c r="C691">
        <v>90695307197</v>
      </c>
      <c r="D691" t="s">
        <v>652</v>
      </c>
      <c r="E691" s="2">
        <v>380000</v>
      </c>
      <c r="F691">
        <v>11.6</v>
      </c>
      <c r="G691" s="3">
        <v>332615</v>
      </c>
      <c r="H691" s="3">
        <v>350719</v>
      </c>
      <c r="I691" s="26">
        <f t="shared" si="24"/>
        <v>18104</v>
      </c>
      <c r="J691" s="3">
        <v>18104</v>
      </c>
      <c r="K691" s="26">
        <f t="shared" si="23"/>
        <v>0</v>
      </c>
      <c r="L691" s="4">
        <v>44960</v>
      </c>
      <c r="M691">
        <v>13</v>
      </c>
      <c r="N691">
        <v>11</v>
      </c>
      <c r="O691">
        <v>2</v>
      </c>
      <c r="P691">
        <v>3</v>
      </c>
      <c r="Q691">
        <v>3</v>
      </c>
      <c r="R691">
        <v>703</v>
      </c>
      <c r="S691" t="s">
        <v>32</v>
      </c>
      <c r="T691">
        <v>0</v>
      </c>
      <c r="U691" s="2">
        <v>7351</v>
      </c>
      <c r="V691" s="4">
        <v>45292</v>
      </c>
      <c r="W691">
        <v>0</v>
      </c>
      <c r="X691">
        <v>0</v>
      </c>
      <c r="Y691" t="s">
        <v>34</v>
      </c>
      <c r="Z691">
        <v>2</v>
      </c>
      <c r="AA691" t="s">
        <v>34</v>
      </c>
      <c r="AB691" t="s">
        <v>33</v>
      </c>
      <c r="AC691" t="s">
        <v>34</v>
      </c>
      <c r="AD691">
        <v>0</v>
      </c>
      <c r="AE691" t="s">
        <v>33</v>
      </c>
      <c r="AF691" t="s">
        <v>361</v>
      </c>
      <c r="AG691" s="4">
        <v>45375</v>
      </c>
      <c r="AH691">
        <v>703</v>
      </c>
      <c r="AI691" s="14" t="s">
        <v>1756</v>
      </c>
    </row>
    <row r="692" spans="1:37" x14ac:dyDescent="0.6">
      <c r="A692">
        <v>60001665560</v>
      </c>
      <c r="B692" t="s">
        <v>530</v>
      </c>
      <c r="C692">
        <v>90663939613</v>
      </c>
      <c r="D692" t="s">
        <v>653</v>
      </c>
      <c r="E692" s="2">
        <v>362000</v>
      </c>
      <c r="F692">
        <v>11.6</v>
      </c>
      <c r="G692" s="3">
        <v>316765</v>
      </c>
      <c r="H692" s="3">
        <v>335223.40000000002</v>
      </c>
      <c r="I692" s="26">
        <f t="shared" si="24"/>
        <v>18458.400000000023</v>
      </c>
      <c r="J692" s="3">
        <v>18458.400000000001</v>
      </c>
      <c r="K692" s="26">
        <f t="shared" si="23"/>
        <v>0</v>
      </c>
      <c r="L692" s="4">
        <v>44969</v>
      </c>
      <c r="M692">
        <v>13</v>
      </c>
      <c r="N692">
        <v>10</v>
      </c>
      <c r="O692">
        <v>3</v>
      </c>
      <c r="P692">
        <v>3</v>
      </c>
      <c r="Q692">
        <v>3</v>
      </c>
      <c r="R692">
        <v>703</v>
      </c>
      <c r="S692" t="s">
        <v>32</v>
      </c>
      <c r="T692">
        <v>0</v>
      </c>
      <c r="U692" s="2">
        <v>7003</v>
      </c>
      <c r="V692" s="4">
        <v>45301</v>
      </c>
      <c r="W692">
        <v>0</v>
      </c>
      <c r="X692">
        <v>0</v>
      </c>
      <c r="Y692" t="s">
        <v>34</v>
      </c>
      <c r="Z692">
        <v>2</v>
      </c>
      <c r="AA692" t="s">
        <v>34</v>
      </c>
      <c r="AB692" t="s">
        <v>33</v>
      </c>
      <c r="AC692" t="s">
        <v>34</v>
      </c>
      <c r="AD692">
        <v>0</v>
      </c>
      <c r="AE692" t="s">
        <v>33</v>
      </c>
      <c r="AF692" t="s">
        <v>361</v>
      </c>
      <c r="AG692" s="4">
        <v>45362</v>
      </c>
      <c r="AH692">
        <v>703</v>
      </c>
      <c r="AI692" s="14" t="s">
        <v>1756</v>
      </c>
    </row>
    <row r="693" spans="1:37" x14ac:dyDescent="0.6">
      <c r="A693">
        <v>69666565665</v>
      </c>
      <c r="B693" t="s">
        <v>530</v>
      </c>
      <c r="C693">
        <v>55539369917</v>
      </c>
      <c r="D693" t="s">
        <v>654</v>
      </c>
      <c r="E693" s="2">
        <v>425000</v>
      </c>
      <c r="F693">
        <v>10.6</v>
      </c>
      <c r="G693" s="3">
        <v>292194.2</v>
      </c>
      <c r="H693" s="3">
        <v>341194.2</v>
      </c>
      <c r="I693" s="26">
        <f t="shared" si="24"/>
        <v>49000</v>
      </c>
      <c r="J693" s="3">
        <v>49000</v>
      </c>
      <c r="K693" s="26">
        <f t="shared" si="23"/>
        <v>0</v>
      </c>
      <c r="L693" s="4">
        <v>44746</v>
      </c>
      <c r="M693">
        <v>20</v>
      </c>
      <c r="N693">
        <v>15</v>
      </c>
      <c r="O693">
        <v>5</v>
      </c>
      <c r="P693">
        <v>4</v>
      </c>
      <c r="Q693">
        <v>4</v>
      </c>
      <c r="R693">
        <v>704</v>
      </c>
      <c r="S693" t="s">
        <v>32</v>
      </c>
      <c r="T693">
        <v>0</v>
      </c>
      <c r="U693" s="2">
        <v>9931</v>
      </c>
      <c r="V693" s="4">
        <v>45232</v>
      </c>
      <c r="W693">
        <v>0</v>
      </c>
      <c r="X693" s="2">
        <v>3677.48</v>
      </c>
      <c r="Y693" t="s">
        <v>34</v>
      </c>
      <c r="Z693">
        <v>4</v>
      </c>
      <c r="AA693" t="s">
        <v>34</v>
      </c>
      <c r="AB693" t="s">
        <v>33</v>
      </c>
      <c r="AC693" t="s">
        <v>34</v>
      </c>
      <c r="AD693">
        <v>0</v>
      </c>
      <c r="AE693" t="s">
        <v>33</v>
      </c>
      <c r="AF693" t="s">
        <v>90</v>
      </c>
      <c r="AG693" s="4">
        <v>45198</v>
      </c>
      <c r="AH693">
        <v>704</v>
      </c>
      <c r="AI693" s="14" t="s">
        <v>90</v>
      </c>
      <c r="AJ693" s="14">
        <f t="shared" ref="AJ693:AJ696" si="25">DATEDIF(L693,AG693,"M")</f>
        <v>14</v>
      </c>
    </row>
    <row r="694" spans="1:37" x14ac:dyDescent="0.6">
      <c r="A694">
        <v>69696699916</v>
      </c>
      <c r="B694" t="s">
        <v>530</v>
      </c>
      <c r="C694">
        <v>50090695313</v>
      </c>
      <c r="D694" t="s">
        <v>655</v>
      </c>
      <c r="E694" s="2">
        <v>552000</v>
      </c>
      <c r="F694">
        <v>11.1</v>
      </c>
      <c r="G694" s="3">
        <v>180154.8</v>
      </c>
      <c r="H694" s="3">
        <v>404834</v>
      </c>
      <c r="I694" s="26">
        <f t="shared" si="24"/>
        <v>224679.2</v>
      </c>
      <c r="J694" s="3">
        <v>224679.2</v>
      </c>
      <c r="K694" s="26">
        <f t="shared" si="23"/>
        <v>0</v>
      </c>
      <c r="L694" s="4">
        <v>44828</v>
      </c>
      <c r="M694">
        <v>18</v>
      </c>
      <c r="N694">
        <v>8</v>
      </c>
      <c r="O694">
        <v>10</v>
      </c>
      <c r="P694">
        <v>4</v>
      </c>
      <c r="Q694">
        <v>4</v>
      </c>
      <c r="R694">
        <v>704</v>
      </c>
      <c r="S694" t="s">
        <v>32</v>
      </c>
      <c r="T694">
        <v>0</v>
      </c>
      <c r="U694" s="2">
        <v>22468</v>
      </c>
      <c r="V694" s="4">
        <v>45082</v>
      </c>
      <c r="W694" s="2">
        <v>19211.2</v>
      </c>
      <c r="X694" s="2">
        <v>43229.31</v>
      </c>
      <c r="Y694" t="s">
        <v>34</v>
      </c>
      <c r="Z694">
        <v>4</v>
      </c>
      <c r="AA694" t="s">
        <v>34</v>
      </c>
      <c r="AB694" t="s">
        <v>33</v>
      </c>
      <c r="AC694" t="s">
        <v>34</v>
      </c>
      <c r="AD694">
        <v>0</v>
      </c>
      <c r="AE694" t="s">
        <v>33</v>
      </c>
      <c r="AF694" t="s">
        <v>90</v>
      </c>
      <c r="AG694" s="4">
        <v>45171</v>
      </c>
      <c r="AH694">
        <v>704</v>
      </c>
      <c r="AI694" s="14" t="s">
        <v>90</v>
      </c>
      <c r="AJ694" s="14">
        <f t="shared" si="25"/>
        <v>11</v>
      </c>
      <c r="AK694" s="14" t="s">
        <v>1759</v>
      </c>
    </row>
    <row r="695" spans="1:37" x14ac:dyDescent="0.6">
      <c r="A695">
        <v>69161159199</v>
      </c>
      <c r="B695" t="s">
        <v>530</v>
      </c>
      <c r="C695">
        <v>55776595159</v>
      </c>
      <c r="D695" t="s">
        <v>656</v>
      </c>
      <c r="E695" s="2">
        <v>541000</v>
      </c>
      <c r="F695">
        <v>11.6</v>
      </c>
      <c r="G695" s="3">
        <v>444602.21</v>
      </c>
      <c r="H695" s="3">
        <v>490459.65</v>
      </c>
      <c r="I695" s="26">
        <f t="shared" si="24"/>
        <v>45857.440000000002</v>
      </c>
      <c r="J695" s="3">
        <v>45857.440000000002</v>
      </c>
      <c r="K695" s="26">
        <f t="shared" si="23"/>
        <v>0</v>
      </c>
      <c r="L695" s="4">
        <v>44862</v>
      </c>
      <c r="M695">
        <v>17</v>
      </c>
      <c r="N695">
        <v>13</v>
      </c>
      <c r="O695">
        <v>4</v>
      </c>
      <c r="P695">
        <v>4</v>
      </c>
      <c r="Q695">
        <v>4</v>
      </c>
      <c r="R695">
        <v>704</v>
      </c>
      <c r="S695" t="s">
        <v>32</v>
      </c>
      <c r="T695">
        <v>0</v>
      </c>
      <c r="U695" s="2">
        <v>10465</v>
      </c>
      <c r="V695" s="4">
        <v>45255</v>
      </c>
      <c r="W695">
        <v>0</v>
      </c>
      <c r="X695" s="2">
        <v>4267.3500000000004</v>
      </c>
      <c r="Y695" t="s">
        <v>34</v>
      </c>
      <c r="Z695">
        <v>4</v>
      </c>
      <c r="AA695" t="s">
        <v>34</v>
      </c>
      <c r="AB695" t="s">
        <v>33</v>
      </c>
      <c r="AC695" t="s">
        <v>34</v>
      </c>
      <c r="AD695">
        <v>0</v>
      </c>
      <c r="AE695" t="s">
        <v>33</v>
      </c>
      <c r="AF695" t="s">
        <v>90</v>
      </c>
      <c r="AG695" s="4">
        <v>45252</v>
      </c>
      <c r="AH695">
        <v>704</v>
      </c>
      <c r="AI695" s="14" t="s">
        <v>90</v>
      </c>
      <c r="AJ695" s="14">
        <f t="shared" si="25"/>
        <v>12</v>
      </c>
    </row>
    <row r="696" spans="1:37" x14ac:dyDescent="0.6">
      <c r="A696">
        <v>69196660066</v>
      </c>
      <c r="B696" t="s">
        <v>530</v>
      </c>
      <c r="C696">
        <v>56953595559</v>
      </c>
      <c r="D696" t="s">
        <v>657</v>
      </c>
      <c r="E696" s="2">
        <v>735000</v>
      </c>
      <c r="F696">
        <v>11.6</v>
      </c>
      <c r="G696" s="3">
        <v>583826.66</v>
      </c>
      <c r="H696" s="3">
        <v>666048</v>
      </c>
      <c r="I696" s="26">
        <f t="shared" si="24"/>
        <v>82221.339999999967</v>
      </c>
      <c r="J696" s="3">
        <v>82221.34</v>
      </c>
      <c r="K696" s="26">
        <f t="shared" si="23"/>
        <v>0</v>
      </c>
      <c r="L696" s="4">
        <v>44874</v>
      </c>
      <c r="M696">
        <v>16</v>
      </c>
      <c r="N696">
        <v>10</v>
      </c>
      <c r="O696">
        <v>6</v>
      </c>
      <c r="P696">
        <v>4</v>
      </c>
      <c r="Q696">
        <v>4</v>
      </c>
      <c r="R696">
        <v>704</v>
      </c>
      <c r="S696" t="s">
        <v>32</v>
      </c>
      <c r="T696">
        <v>0</v>
      </c>
      <c r="U696" s="2">
        <v>14356</v>
      </c>
      <c r="V696" s="4">
        <v>45209</v>
      </c>
      <c r="W696" s="2">
        <v>28685.57</v>
      </c>
      <c r="X696" s="2">
        <v>34639.339999999997</v>
      </c>
      <c r="Y696" t="s">
        <v>34</v>
      </c>
      <c r="Z696">
        <v>4</v>
      </c>
      <c r="AA696" t="s">
        <v>34</v>
      </c>
      <c r="AB696" t="s">
        <v>33</v>
      </c>
      <c r="AC696" t="s">
        <v>34</v>
      </c>
      <c r="AD696">
        <v>0</v>
      </c>
      <c r="AE696" t="s">
        <v>33</v>
      </c>
      <c r="AF696" t="s">
        <v>90</v>
      </c>
      <c r="AG696" s="4">
        <v>45268</v>
      </c>
      <c r="AH696">
        <v>704</v>
      </c>
      <c r="AI696" s="14" t="s">
        <v>90</v>
      </c>
      <c r="AJ696" s="14">
        <f t="shared" si="25"/>
        <v>12</v>
      </c>
    </row>
    <row r="697" spans="1:37" x14ac:dyDescent="0.6">
      <c r="A697">
        <v>66999619691</v>
      </c>
      <c r="B697" t="s">
        <v>658</v>
      </c>
      <c r="C697">
        <v>59933995193</v>
      </c>
      <c r="D697" t="s">
        <v>659</v>
      </c>
      <c r="E697" s="2">
        <v>2880000</v>
      </c>
      <c r="F697">
        <v>7.2</v>
      </c>
      <c r="G697" s="3">
        <v>2449639</v>
      </c>
      <c r="H697" s="3">
        <v>2112802.75</v>
      </c>
      <c r="I697" s="26">
        <f t="shared" si="24"/>
        <v>0</v>
      </c>
      <c r="J697" s="3">
        <v>0</v>
      </c>
      <c r="K697" s="26">
        <f t="shared" si="23"/>
        <v>0</v>
      </c>
      <c r="L697" s="4">
        <v>43441</v>
      </c>
      <c r="M697">
        <v>19</v>
      </c>
      <c r="N697">
        <v>19</v>
      </c>
      <c r="O697">
        <v>0</v>
      </c>
      <c r="P697">
        <v>0</v>
      </c>
      <c r="Q697">
        <v>0</v>
      </c>
      <c r="R697">
        <v>0</v>
      </c>
      <c r="S697" t="s">
        <v>32</v>
      </c>
      <c r="T697">
        <v>61132</v>
      </c>
      <c r="U697" s="2">
        <v>29093</v>
      </c>
      <c r="V697" t="s">
        <v>1740</v>
      </c>
      <c r="W697">
        <v>0</v>
      </c>
      <c r="X697">
        <v>0</v>
      </c>
      <c r="Y697" t="s">
        <v>34</v>
      </c>
      <c r="Z697">
        <v>9</v>
      </c>
      <c r="AA697" t="s">
        <v>34</v>
      </c>
      <c r="AB697" t="s">
        <v>33</v>
      </c>
      <c r="AC697" t="s">
        <v>34</v>
      </c>
      <c r="AD697">
        <v>0</v>
      </c>
      <c r="AE697" t="s">
        <v>33</v>
      </c>
      <c r="AF697" t="s">
        <v>35</v>
      </c>
      <c r="AI697" s="14" t="s">
        <v>1756</v>
      </c>
    </row>
    <row r="698" spans="1:37" x14ac:dyDescent="0.6">
      <c r="A698">
        <v>66996516995</v>
      </c>
      <c r="B698" t="s">
        <v>660</v>
      </c>
      <c r="C698">
        <v>55616517669</v>
      </c>
      <c r="D698" t="s">
        <v>484</v>
      </c>
      <c r="E698" s="2">
        <v>1800000</v>
      </c>
      <c r="F698">
        <v>7.2</v>
      </c>
      <c r="G698" s="3">
        <v>1701264</v>
      </c>
      <c r="H698" s="3">
        <v>1615801.98</v>
      </c>
      <c r="I698" s="26">
        <f t="shared" si="24"/>
        <v>0</v>
      </c>
      <c r="J698" s="3">
        <v>0</v>
      </c>
      <c r="K698" s="26">
        <f t="shared" si="23"/>
        <v>0</v>
      </c>
      <c r="L698" s="4">
        <v>43437</v>
      </c>
      <c r="M698">
        <v>19</v>
      </c>
      <c r="N698">
        <v>19</v>
      </c>
      <c r="O698">
        <v>0</v>
      </c>
      <c r="P698">
        <v>0</v>
      </c>
      <c r="Q698">
        <v>0</v>
      </c>
      <c r="R698">
        <v>0</v>
      </c>
      <c r="S698" t="s">
        <v>32</v>
      </c>
      <c r="T698">
        <v>15355</v>
      </c>
      <c r="U698" s="2">
        <v>14952</v>
      </c>
      <c r="V698" t="s">
        <v>1740</v>
      </c>
      <c r="W698">
        <v>0</v>
      </c>
      <c r="X698">
        <v>0</v>
      </c>
      <c r="Y698" t="s">
        <v>34</v>
      </c>
      <c r="Z698">
        <v>9</v>
      </c>
      <c r="AA698" t="s">
        <v>34</v>
      </c>
      <c r="AB698" t="s">
        <v>33</v>
      </c>
      <c r="AC698" t="s">
        <v>34</v>
      </c>
      <c r="AD698">
        <v>0</v>
      </c>
      <c r="AE698" t="s">
        <v>33</v>
      </c>
      <c r="AF698" t="s">
        <v>35</v>
      </c>
      <c r="AG698" s="4">
        <v>44679</v>
      </c>
      <c r="AH698">
        <v>999</v>
      </c>
      <c r="AI698" s="14" t="s">
        <v>1756</v>
      </c>
    </row>
    <row r="699" spans="1:37" x14ac:dyDescent="0.6">
      <c r="A699">
        <v>66669551519</v>
      </c>
      <c r="B699" t="s">
        <v>660</v>
      </c>
      <c r="C699">
        <v>50555559059</v>
      </c>
      <c r="D699" t="s">
        <v>485</v>
      </c>
      <c r="E699" s="2">
        <v>1170000</v>
      </c>
      <c r="F699">
        <v>7.2</v>
      </c>
      <c r="G699" s="3">
        <v>971711</v>
      </c>
      <c r="H699" s="3">
        <v>663148.03</v>
      </c>
      <c r="I699" s="26">
        <f t="shared" si="24"/>
        <v>0</v>
      </c>
      <c r="J699" s="3">
        <v>0</v>
      </c>
      <c r="K699" s="26">
        <f t="shared" si="23"/>
        <v>0</v>
      </c>
      <c r="L699" s="4">
        <v>43460</v>
      </c>
      <c r="M699">
        <v>19</v>
      </c>
      <c r="N699">
        <v>19</v>
      </c>
      <c r="O699">
        <v>0</v>
      </c>
      <c r="P699">
        <v>0</v>
      </c>
      <c r="Q699">
        <v>0</v>
      </c>
      <c r="R699">
        <v>0</v>
      </c>
      <c r="S699" t="s">
        <v>32</v>
      </c>
      <c r="T699">
        <v>15355</v>
      </c>
      <c r="U699" s="2">
        <v>10603</v>
      </c>
      <c r="V699" t="s">
        <v>1740</v>
      </c>
      <c r="W699">
        <v>0</v>
      </c>
      <c r="X699">
        <v>0</v>
      </c>
      <c r="Y699" t="s">
        <v>34</v>
      </c>
      <c r="Z699">
        <v>9</v>
      </c>
      <c r="AA699" t="s">
        <v>34</v>
      </c>
      <c r="AB699" t="s">
        <v>33</v>
      </c>
      <c r="AC699" t="s">
        <v>34</v>
      </c>
      <c r="AD699">
        <v>0</v>
      </c>
      <c r="AE699" t="s">
        <v>33</v>
      </c>
      <c r="AF699" t="s">
        <v>35</v>
      </c>
      <c r="AI699" s="14" t="s">
        <v>1756</v>
      </c>
    </row>
    <row r="700" spans="1:37" x14ac:dyDescent="0.6">
      <c r="A700">
        <v>66100951690</v>
      </c>
      <c r="B700" t="s">
        <v>661</v>
      </c>
      <c r="C700">
        <v>55696300579</v>
      </c>
      <c r="D700" t="s">
        <v>414</v>
      </c>
      <c r="E700" s="2">
        <v>3700000</v>
      </c>
      <c r="F700">
        <v>7.6</v>
      </c>
      <c r="G700" s="3">
        <v>3599254</v>
      </c>
      <c r="H700" s="3">
        <v>3400776.86</v>
      </c>
      <c r="I700" s="26">
        <f t="shared" si="24"/>
        <v>0</v>
      </c>
      <c r="J700" s="3">
        <v>0</v>
      </c>
      <c r="K700" s="26">
        <f t="shared" si="23"/>
        <v>0</v>
      </c>
      <c r="L700" s="4">
        <v>43544</v>
      </c>
      <c r="M700">
        <v>19</v>
      </c>
      <c r="N700">
        <v>19</v>
      </c>
      <c r="O700">
        <v>0</v>
      </c>
      <c r="P700">
        <v>0</v>
      </c>
      <c r="Q700">
        <v>0</v>
      </c>
      <c r="R700">
        <v>0</v>
      </c>
      <c r="S700" t="s">
        <v>32</v>
      </c>
      <c r="T700">
        <v>15355</v>
      </c>
      <c r="U700" s="2">
        <v>30044</v>
      </c>
      <c r="V700" t="s">
        <v>1740</v>
      </c>
      <c r="W700">
        <v>0</v>
      </c>
      <c r="X700">
        <v>0</v>
      </c>
      <c r="Y700" t="s">
        <v>34</v>
      </c>
      <c r="Z700">
        <v>9</v>
      </c>
      <c r="AA700" t="s">
        <v>34</v>
      </c>
      <c r="AB700" t="s">
        <v>33</v>
      </c>
      <c r="AC700" t="s">
        <v>34</v>
      </c>
      <c r="AD700">
        <v>0</v>
      </c>
      <c r="AE700" t="s">
        <v>33</v>
      </c>
      <c r="AF700" t="s">
        <v>35</v>
      </c>
      <c r="AI700" s="14" t="s">
        <v>1756</v>
      </c>
    </row>
    <row r="701" spans="1:37" x14ac:dyDescent="0.6">
      <c r="A701">
        <v>66116910059</v>
      </c>
      <c r="B701" t="s">
        <v>662</v>
      </c>
      <c r="C701">
        <v>55533596155</v>
      </c>
      <c r="D701" t="s">
        <v>663</v>
      </c>
      <c r="E701" s="2">
        <v>2500000</v>
      </c>
      <c r="F701">
        <v>7.7</v>
      </c>
      <c r="G701" s="3">
        <v>1963362.9</v>
      </c>
      <c r="H701" s="3">
        <v>1850199.68</v>
      </c>
      <c r="I701" s="26">
        <f t="shared" si="24"/>
        <v>0</v>
      </c>
      <c r="J701" s="3">
        <v>0</v>
      </c>
      <c r="K701" s="26">
        <f t="shared" si="23"/>
        <v>0</v>
      </c>
      <c r="L701" s="4">
        <v>43548</v>
      </c>
      <c r="M701">
        <v>19</v>
      </c>
      <c r="N701">
        <v>19</v>
      </c>
      <c r="O701">
        <v>0</v>
      </c>
      <c r="P701">
        <v>0</v>
      </c>
      <c r="Q701">
        <v>0</v>
      </c>
      <c r="R701">
        <v>0</v>
      </c>
      <c r="S701" t="s">
        <v>32</v>
      </c>
      <c r="T701">
        <v>15355</v>
      </c>
      <c r="U701" s="2">
        <v>27497</v>
      </c>
      <c r="V701" t="s">
        <v>1740</v>
      </c>
      <c r="W701">
        <v>0</v>
      </c>
      <c r="X701">
        <v>0</v>
      </c>
      <c r="Y701" t="s">
        <v>34</v>
      </c>
      <c r="Z701">
        <v>9</v>
      </c>
      <c r="AA701" t="s">
        <v>34</v>
      </c>
      <c r="AB701" t="s">
        <v>33</v>
      </c>
      <c r="AC701" t="s">
        <v>34</v>
      </c>
      <c r="AD701">
        <v>0</v>
      </c>
      <c r="AE701" t="s">
        <v>33</v>
      </c>
      <c r="AF701" t="s">
        <v>35</v>
      </c>
      <c r="AG701" s="4">
        <v>44677</v>
      </c>
      <c r="AH701">
        <v>0</v>
      </c>
      <c r="AI701" s="14" t="s">
        <v>1756</v>
      </c>
    </row>
    <row r="702" spans="1:37" x14ac:dyDescent="0.6">
      <c r="A702">
        <v>66169691616</v>
      </c>
      <c r="B702" t="s">
        <v>662</v>
      </c>
      <c r="C702">
        <v>55696300579</v>
      </c>
      <c r="D702" t="s">
        <v>414</v>
      </c>
      <c r="E702" s="2">
        <v>2500000</v>
      </c>
      <c r="F702">
        <v>7.7</v>
      </c>
      <c r="G702" s="3">
        <v>2141981.88</v>
      </c>
      <c r="H702" s="3">
        <v>1990453.27</v>
      </c>
      <c r="I702" s="26">
        <f t="shared" si="24"/>
        <v>0</v>
      </c>
      <c r="J702" s="3">
        <v>0</v>
      </c>
      <c r="K702" s="26">
        <f t="shared" si="23"/>
        <v>0</v>
      </c>
      <c r="L702" s="4">
        <v>43573</v>
      </c>
      <c r="M702">
        <v>19</v>
      </c>
      <c r="N702">
        <v>19</v>
      </c>
      <c r="O702">
        <v>0</v>
      </c>
      <c r="P702">
        <v>0</v>
      </c>
      <c r="Q702">
        <v>0</v>
      </c>
      <c r="R702">
        <v>0</v>
      </c>
      <c r="S702" t="s">
        <v>32</v>
      </c>
      <c r="T702">
        <v>15355</v>
      </c>
      <c r="U702" s="2">
        <v>24913</v>
      </c>
      <c r="V702" t="s">
        <v>1740</v>
      </c>
      <c r="W702">
        <v>0</v>
      </c>
      <c r="X702">
        <v>0</v>
      </c>
      <c r="Y702" t="s">
        <v>34</v>
      </c>
      <c r="Z702">
        <v>9</v>
      </c>
      <c r="AA702" t="s">
        <v>34</v>
      </c>
      <c r="AB702" t="s">
        <v>33</v>
      </c>
      <c r="AC702" t="s">
        <v>34</v>
      </c>
      <c r="AD702">
        <v>0</v>
      </c>
      <c r="AE702" t="s">
        <v>33</v>
      </c>
      <c r="AF702" t="s">
        <v>35</v>
      </c>
      <c r="AG702" s="4">
        <v>44678</v>
      </c>
      <c r="AH702">
        <v>0</v>
      </c>
      <c r="AI702" s="14" t="s">
        <v>1756</v>
      </c>
    </row>
    <row r="703" spans="1:37" x14ac:dyDescent="0.6">
      <c r="A703">
        <v>61059156191</v>
      </c>
      <c r="B703" t="s">
        <v>664</v>
      </c>
      <c r="C703">
        <v>55700195506</v>
      </c>
      <c r="D703" t="s">
        <v>665</v>
      </c>
      <c r="E703" s="2">
        <v>570000</v>
      </c>
      <c r="F703">
        <v>8.1999999999999993</v>
      </c>
      <c r="G703" s="3">
        <v>286877</v>
      </c>
      <c r="H703" s="3">
        <v>226759.76</v>
      </c>
      <c r="I703" s="26">
        <f t="shared" si="24"/>
        <v>0</v>
      </c>
      <c r="J703" s="3">
        <v>0</v>
      </c>
      <c r="K703" s="26">
        <f t="shared" si="23"/>
        <v>0</v>
      </c>
      <c r="L703" s="4">
        <v>43677</v>
      </c>
      <c r="M703">
        <v>19</v>
      </c>
      <c r="N703">
        <v>19</v>
      </c>
      <c r="O703">
        <v>0</v>
      </c>
      <c r="P703">
        <v>0</v>
      </c>
      <c r="Q703">
        <v>0</v>
      </c>
      <c r="R703">
        <v>0</v>
      </c>
      <c r="S703" t="s">
        <v>32</v>
      </c>
      <c r="T703">
        <v>15355</v>
      </c>
      <c r="U703" s="2">
        <v>9229</v>
      </c>
      <c r="V703" t="s">
        <v>1740</v>
      </c>
      <c r="W703">
        <v>0</v>
      </c>
      <c r="X703">
        <v>0</v>
      </c>
      <c r="Y703" t="s">
        <v>34</v>
      </c>
      <c r="Z703">
        <v>9</v>
      </c>
      <c r="AA703" t="s">
        <v>34</v>
      </c>
      <c r="AB703" t="s">
        <v>33</v>
      </c>
      <c r="AC703" t="s">
        <v>34</v>
      </c>
      <c r="AD703">
        <v>0</v>
      </c>
      <c r="AE703" t="s">
        <v>33</v>
      </c>
      <c r="AF703" t="s">
        <v>35</v>
      </c>
      <c r="AG703" s="4">
        <v>44925</v>
      </c>
      <c r="AH703">
        <v>0</v>
      </c>
      <c r="AI703" s="14" t="s">
        <v>1756</v>
      </c>
    </row>
    <row r="704" spans="1:37" x14ac:dyDescent="0.6">
      <c r="A704">
        <v>66690969151</v>
      </c>
      <c r="B704" t="s">
        <v>666</v>
      </c>
      <c r="C704">
        <v>59555095305</v>
      </c>
      <c r="D704" t="s">
        <v>667</v>
      </c>
      <c r="E704" s="2">
        <v>1000000</v>
      </c>
      <c r="F704">
        <v>8.25</v>
      </c>
      <c r="G704" s="3">
        <v>401143</v>
      </c>
      <c r="H704" s="3">
        <v>216762.23999999999</v>
      </c>
      <c r="I704" s="26">
        <f t="shared" si="24"/>
        <v>0</v>
      </c>
      <c r="J704" s="3">
        <v>0</v>
      </c>
      <c r="K704" s="26">
        <f t="shared" si="23"/>
        <v>0</v>
      </c>
      <c r="L704" s="4">
        <v>43471</v>
      </c>
      <c r="M704">
        <v>19</v>
      </c>
      <c r="N704">
        <v>19</v>
      </c>
      <c r="O704">
        <v>0</v>
      </c>
      <c r="P704">
        <v>0</v>
      </c>
      <c r="Q704">
        <v>0</v>
      </c>
      <c r="R704">
        <v>0</v>
      </c>
      <c r="S704" t="s">
        <v>32</v>
      </c>
      <c r="T704">
        <v>61132</v>
      </c>
      <c r="U704" s="2">
        <v>16217</v>
      </c>
      <c r="V704" t="s">
        <v>1740</v>
      </c>
      <c r="W704">
        <v>0</v>
      </c>
      <c r="X704">
        <v>0</v>
      </c>
      <c r="Y704" t="s">
        <v>34</v>
      </c>
      <c r="Z704">
        <v>9</v>
      </c>
      <c r="AA704" t="s">
        <v>34</v>
      </c>
      <c r="AB704" t="s">
        <v>33</v>
      </c>
      <c r="AC704" t="s">
        <v>34</v>
      </c>
      <c r="AD704">
        <v>0</v>
      </c>
      <c r="AE704" t="s">
        <v>33</v>
      </c>
      <c r="AF704" t="s">
        <v>35</v>
      </c>
      <c r="AI704" s="14" t="s">
        <v>1756</v>
      </c>
    </row>
    <row r="705" spans="1:35" x14ac:dyDescent="0.6">
      <c r="A705">
        <v>66660990511</v>
      </c>
      <c r="B705" t="s">
        <v>666</v>
      </c>
      <c r="C705">
        <v>55505003575</v>
      </c>
      <c r="D705" t="s">
        <v>668</v>
      </c>
      <c r="E705" s="2">
        <v>640000</v>
      </c>
      <c r="F705">
        <v>8.25</v>
      </c>
      <c r="G705" s="3">
        <v>277194</v>
      </c>
      <c r="H705" s="3">
        <v>223866.14</v>
      </c>
      <c r="I705" s="26">
        <f t="shared" si="24"/>
        <v>0</v>
      </c>
      <c r="J705" s="3">
        <v>0</v>
      </c>
      <c r="K705" s="26">
        <f t="shared" si="23"/>
        <v>0</v>
      </c>
      <c r="L705" s="4">
        <v>43474</v>
      </c>
      <c r="M705">
        <v>19</v>
      </c>
      <c r="N705">
        <v>19</v>
      </c>
      <c r="O705">
        <v>0</v>
      </c>
      <c r="P705">
        <v>0</v>
      </c>
      <c r="Q705">
        <v>0</v>
      </c>
      <c r="R705">
        <v>0</v>
      </c>
      <c r="S705" t="s">
        <v>32</v>
      </c>
      <c r="T705">
        <v>61132</v>
      </c>
      <c r="U705" s="2">
        <v>10379</v>
      </c>
      <c r="V705" t="s">
        <v>1740</v>
      </c>
      <c r="W705">
        <v>0</v>
      </c>
      <c r="X705">
        <v>0</v>
      </c>
      <c r="Y705" t="s">
        <v>34</v>
      </c>
      <c r="Z705">
        <v>9</v>
      </c>
      <c r="AA705" t="s">
        <v>34</v>
      </c>
      <c r="AB705" t="s">
        <v>33</v>
      </c>
      <c r="AC705" t="s">
        <v>34</v>
      </c>
      <c r="AD705">
        <v>0</v>
      </c>
      <c r="AE705" t="s">
        <v>33</v>
      </c>
      <c r="AF705" t="s">
        <v>35</v>
      </c>
      <c r="AG705" s="4">
        <v>44776</v>
      </c>
      <c r="AH705">
        <v>999</v>
      </c>
      <c r="AI705" s="14" t="s">
        <v>1756</v>
      </c>
    </row>
    <row r="706" spans="1:35" x14ac:dyDescent="0.6">
      <c r="A706">
        <v>66665156911</v>
      </c>
      <c r="B706" t="s">
        <v>666</v>
      </c>
      <c r="C706">
        <v>55515539395</v>
      </c>
      <c r="D706" t="s">
        <v>669</v>
      </c>
      <c r="E706" s="2">
        <v>350000</v>
      </c>
      <c r="F706">
        <v>8.25</v>
      </c>
      <c r="G706" s="3">
        <v>156898</v>
      </c>
      <c r="H706" s="3">
        <v>150620.69</v>
      </c>
      <c r="I706" s="26">
        <f t="shared" si="24"/>
        <v>0</v>
      </c>
      <c r="J706" s="3">
        <v>0</v>
      </c>
      <c r="K706" s="26">
        <f t="shared" si="23"/>
        <v>0</v>
      </c>
      <c r="L706" s="4">
        <v>43484</v>
      </c>
      <c r="M706">
        <v>19</v>
      </c>
      <c r="N706">
        <v>19</v>
      </c>
      <c r="O706">
        <v>0</v>
      </c>
      <c r="P706">
        <v>0</v>
      </c>
      <c r="Q706">
        <v>0</v>
      </c>
      <c r="R706">
        <v>0</v>
      </c>
      <c r="S706" t="s">
        <v>32</v>
      </c>
      <c r="T706">
        <v>15355</v>
      </c>
      <c r="U706" s="2">
        <v>5676</v>
      </c>
      <c r="V706" t="s">
        <v>1740</v>
      </c>
      <c r="W706">
        <v>0</v>
      </c>
      <c r="X706">
        <v>0</v>
      </c>
      <c r="Y706" t="s">
        <v>34</v>
      </c>
      <c r="Z706">
        <v>9</v>
      </c>
      <c r="AA706" t="s">
        <v>34</v>
      </c>
      <c r="AB706" t="s">
        <v>33</v>
      </c>
      <c r="AC706" t="s">
        <v>34</v>
      </c>
      <c r="AD706">
        <v>0</v>
      </c>
      <c r="AE706" t="s">
        <v>33</v>
      </c>
      <c r="AF706" t="s">
        <v>35</v>
      </c>
      <c r="AG706" s="4">
        <v>45042</v>
      </c>
      <c r="AH706">
        <v>0</v>
      </c>
      <c r="AI706" s="14" t="s">
        <v>1756</v>
      </c>
    </row>
    <row r="707" spans="1:35" x14ac:dyDescent="0.6">
      <c r="A707">
        <v>66665156666</v>
      </c>
      <c r="B707" t="s">
        <v>666</v>
      </c>
      <c r="C707">
        <v>55553651659</v>
      </c>
      <c r="D707" t="s">
        <v>670</v>
      </c>
      <c r="E707" s="2">
        <v>400000</v>
      </c>
      <c r="F707">
        <v>8.25</v>
      </c>
      <c r="G707" s="3">
        <v>164779</v>
      </c>
      <c r="H707" s="3">
        <v>27129.59</v>
      </c>
      <c r="I707" s="26">
        <f t="shared" si="24"/>
        <v>0</v>
      </c>
      <c r="J707" s="3">
        <v>0</v>
      </c>
      <c r="K707" s="26">
        <f t="shared" si="23"/>
        <v>0</v>
      </c>
      <c r="L707" s="4">
        <v>43484</v>
      </c>
      <c r="M707">
        <v>19</v>
      </c>
      <c r="N707">
        <v>19</v>
      </c>
      <c r="O707">
        <v>0</v>
      </c>
      <c r="P707">
        <v>0</v>
      </c>
      <c r="Q707">
        <v>0</v>
      </c>
      <c r="R707">
        <v>0</v>
      </c>
      <c r="S707" t="s">
        <v>32</v>
      </c>
      <c r="T707">
        <v>15355</v>
      </c>
      <c r="U707" s="2">
        <v>6487</v>
      </c>
      <c r="V707" t="s">
        <v>1740</v>
      </c>
      <c r="W707">
        <v>0</v>
      </c>
      <c r="X707">
        <v>0</v>
      </c>
      <c r="Y707" t="s">
        <v>34</v>
      </c>
      <c r="Z707">
        <v>9</v>
      </c>
      <c r="AA707" t="s">
        <v>34</v>
      </c>
      <c r="AB707" t="s">
        <v>33</v>
      </c>
      <c r="AC707" t="s">
        <v>34</v>
      </c>
      <c r="AD707">
        <v>0</v>
      </c>
      <c r="AE707" t="s">
        <v>33</v>
      </c>
      <c r="AF707" t="s">
        <v>35</v>
      </c>
      <c r="AI707" s="14" t="s">
        <v>1756</v>
      </c>
    </row>
    <row r="708" spans="1:35" x14ac:dyDescent="0.6">
      <c r="A708">
        <v>66696961666</v>
      </c>
      <c r="B708" t="s">
        <v>666</v>
      </c>
      <c r="C708">
        <v>50015551050</v>
      </c>
      <c r="D708" t="s">
        <v>671</v>
      </c>
      <c r="E708" s="2">
        <v>500000</v>
      </c>
      <c r="F708">
        <v>8.25</v>
      </c>
      <c r="G708" s="3">
        <v>208448</v>
      </c>
      <c r="H708" s="3">
        <v>156741.13</v>
      </c>
      <c r="I708" s="26">
        <f t="shared" si="24"/>
        <v>0</v>
      </c>
      <c r="J708" s="3">
        <v>0</v>
      </c>
      <c r="K708" s="26">
        <f t="shared" si="23"/>
        <v>0</v>
      </c>
      <c r="L708" s="4">
        <v>43495</v>
      </c>
      <c r="M708">
        <v>19</v>
      </c>
      <c r="N708">
        <v>19</v>
      </c>
      <c r="O708">
        <v>0</v>
      </c>
      <c r="P708">
        <v>0</v>
      </c>
      <c r="Q708">
        <v>0</v>
      </c>
      <c r="R708">
        <v>0</v>
      </c>
      <c r="S708" t="s">
        <v>32</v>
      </c>
      <c r="T708">
        <v>61132</v>
      </c>
      <c r="U708" s="2">
        <v>8109</v>
      </c>
      <c r="V708" t="s">
        <v>1740</v>
      </c>
      <c r="W708">
        <v>0</v>
      </c>
      <c r="X708">
        <v>0</v>
      </c>
      <c r="Y708" t="s">
        <v>34</v>
      </c>
      <c r="Z708">
        <v>9</v>
      </c>
      <c r="AA708" t="s">
        <v>34</v>
      </c>
      <c r="AB708" t="s">
        <v>33</v>
      </c>
      <c r="AC708" t="s">
        <v>34</v>
      </c>
      <c r="AD708">
        <v>0</v>
      </c>
      <c r="AE708" t="s">
        <v>33</v>
      </c>
      <c r="AF708" t="s">
        <v>35</v>
      </c>
      <c r="AG708" s="4">
        <v>44925</v>
      </c>
      <c r="AH708">
        <v>0</v>
      </c>
      <c r="AI708" s="14" t="s">
        <v>1756</v>
      </c>
    </row>
    <row r="709" spans="1:35" x14ac:dyDescent="0.6">
      <c r="A709">
        <v>61006609950</v>
      </c>
      <c r="B709" t="s">
        <v>666</v>
      </c>
      <c r="C709">
        <v>57953919953</v>
      </c>
      <c r="D709" t="s">
        <v>672</v>
      </c>
      <c r="E709" s="2">
        <v>450000</v>
      </c>
      <c r="F709">
        <v>7.95</v>
      </c>
      <c r="G709" s="3">
        <v>211432</v>
      </c>
      <c r="H709" s="3">
        <v>128058.4</v>
      </c>
      <c r="I709" s="26">
        <f t="shared" si="24"/>
        <v>0</v>
      </c>
      <c r="J709" s="3">
        <v>0</v>
      </c>
      <c r="K709" s="26">
        <f t="shared" si="23"/>
        <v>0</v>
      </c>
      <c r="L709" s="4">
        <v>43658</v>
      </c>
      <c r="M709">
        <v>19</v>
      </c>
      <c r="N709">
        <v>19</v>
      </c>
      <c r="O709">
        <v>0</v>
      </c>
      <c r="P709">
        <v>0</v>
      </c>
      <c r="Q709">
        <v>0</v>
      </c>
      <c r="R709">
        <v>0</v>
      </c>
      <c r="S709" t="s">
        <v>32</v>
      </c>
      <c r="T709">
        <v>15355</v>
      </c>
      <c r="U709" s="2">
        <v>7298</v>
      </c>
      <c r="V709" t="s">
        <v>1740</v>
      </c>
      <c r="W709">
        <v>0</v>
      </c>
      <c r="X709">
        <v>0</v>
      </c>
      <c r="Y709" t="s">
        <v>34</v>
      </c>
      <c r="Z709">
        <v>9</v>
      </c>
      <c r="AA709" t="s">
        <v>34</v>
      </c>
      <c r="AB709" t="s">
        <v>33</v>
      </c>
      <c r="AC709" t="s">
        <v>34</v>
      </c>
      <c r="AD709">
        <v>0</v>
      </c>
      <c r="AE709" t="s">
        <v>33</v>
      </c>
      <c r="AF709" t="s">
        <v>35</v>
      </c>
      <c r="AI709" s="14" t="s">
        <v>1756</v>
      </c>
    </row>
    <row r="710" spans="1:35" x14ac:dyDescent="0.6">
      <c r="A710">
        <v>61069166199</v>
      </c>
      <c r="B710" t="s">
        <v>666</v>
      </c>
      <c r="C710">
        <v>55513593309</v>
      </c>
      <c r="D710" t="s">
        <v>673</v>
      </c>
      <c r="E710" s="2">
        <v>560000</v>
      </c>
      <c r="F710">
        <v>7.75</v>
      </c>
      <c r="G710" s="3">
        <v>268471</v>
      </c>
      <c r="H710" s="3">
        <v>221634.18</v>
      </c>
      <c r="I710" s="26">
        <f t="shared" si="24"/>
        <v>0</v>
      </c>
      <c r="J710" s="3">
        <v>0</v>
      </c>
      <c r="K710" s="26">
        <f t="shared" si="23"/>
        <v>0</v>
      </c>
      <c r="L710" s="4">
        <v>43677</v>
      </c>
      <c r="M710">
        <v>19</v>
      </c>
      <c r="N710">
        <v>19</v>
      </c>
      <c r="O710">
        <v>0</v>
      </c>
      <c r="P710">
        <v>0</v>
      </c>
      <c r="Q710">
        <v>0</v>
      </c>
      <c r="R710">
        <v>0</v>
      </c>
      <c r="S710" t="s">
        <v>32</v>
      </c>
      <c r="T710">
        <v>15355</v>
      </c>
      <c r="U710" s="2">
        <v>9082</v>
      </c>
      <c r="V710" t="s">
        <v>1740</v>
      </c>
      <c r="W710">
        <v>0</v>
      </c>
      <c r="X710">
        <v>0</v>
      </c>
      <c r="Y710" t="s">
        <v>34</v>
      </c>
      <c r="Z710">
        <v>9</v>
      </c>
      <c r="AA710" t="s">
        <v>34</v>
      </c>
      <c r="AB710" t="s">
        <v>33</v>
      </c>
      <c r="AC710" t="s">
        <v>34</v>
      </c>
      <c r="AD710">
        <v>0</v>
      </c>
      <c r="AE710" t="s">
        <v>33</v>
      </c>
      <c r="AF710" t="s">
        <v>35</v>
      </c>
      <c r="AG710" s="4">
        <v>44925</v>
      </c>
      <c r="AH710">
        <v>0</v>
      </c>
      <c r="AI710" s="14" t="s">
        <v>1756</v>
      </c>
    </row>
    <row r="711" spans="1:35" x14ac:dyDescent="0.6">
      <c r="A711">
        <v>61069191190</v>
      </c>
      <c r="B711" t="s">
        <v>666</v>
      </c>
      <c r="C711">
        <v>56933595655</v>
      </c>
      <c r="D711" t="s">
        <v>674</v>
      </c>
      <c r="E711" s="2">
        <v>270000</v>
      </c>
      <c r="F711">
        <v>8.25</v>
      </c>
      <c r="G711" s="3">
        <v>133854</v>
      </c>
      <c r="H711" s="3">
        <v>106214.58</v>
      </c>
      <c r="I711" s="26">
        <f t="shared" si="24"/>
        <v>0</v>
      </c>
      <c r="J711" s="3">
        <v>0</v>
      </c>
      <c r="K711" s="26">
        <f t="shared" ref="K711:K774" si="26">I711-J711</f>
        <v>0</v>
      </c>
      <c r="L711" s="4">
        <v>43677</v>
      </c>
      <c r="M711">
        <v>19</v>
      </c>
      <c r="N711">
        <v>19</v>
      </c>
      <c r="O711">
        <v>0</v>
      </c>
      <c r="P711">
        <v>0</v>
      </c>
      <c r="Q711">
        <v>0</v>
      </c>
      <c r="R711">
        <v>0</v>
      </c>
      <c r="S711" t="s">
        <v>32</v>
      </c>
      <c r="T711">
        <v>15355</v>
      </c>
      <c r="U711" s="2">
        <v>4379</v>
      </c>
      <c r="V711" t="s">
        <v>1740</v>
      </c>
      <c r="W711">
        <v>0</v>
      </c>
      <c r="X711">
        <v>0</v>
      </c>
      <c r="Y711" t="s">
        <v>34</v>
      </c>
      <c r="Z711">
        <v>9</v>
      </c>
      <c r="AA711" t="s">
        <v>34</v>
      </c>
      <c r="AB711" t="s">
        <v>33</v>
      </c>
      <c r="AC711" t="s">
        <v>34</v>
      </c>
      <c r="AD711">
        <v>0</v>
      </c>
      <c r="AE711" t="s">
        <v>33</v>
      </c>
      <c r="AF711" t="s">
        <v>35</v>
      </c>
      <c r="AI711" s="14" t="s">
        <v>1756</v>
      </c>
    </row>
    <row r="712" spans="1:35" x14ac:dyDescent="0.6">
      <c r="A712">
        <v>61069699099</v>
      </c>
      <c r="B712" t="s">
        <v>666</v>
      </c>
      <c r="C712">
        <v>59909665509</v>
      </c>
      <c r="D712" t="s">
        <v>675</v>
      </c>
      <c r="E712" s="2">
        <v>410000</v>
      </c>
      <c r="F712">
        <v>7.75</v>
      </c>
      <c r="G712" s="3">
        <v>76280</v>
      </c>
      <c r="H712" s="3">
        <v>28133.14</v>
      </c>
      <c r="I712" s="26">
        <f t="shared" ref="I712:I775" si="27">IF(H712&gt;G712,H712-G712,0)</f>
        <v>0</v>
      </c>
      <c r="J712" s="3">
        <v>0</v>
      </c>
      <c r="K712" s="26">
        <f t="shared" si="26"/>
        <v>0</v>
      </c>
      <c r="L712" s="4">
        <v>43677</v>
      </c>
      <c r="M712">
        <v>19</v>
      </c>
      <c r="N712">
        <v>19</v>
      </c>
      <c r="O712">
        <v>0</v>
      </c>
      <c r="P712">
        <v>0</v>
      </c>
      <c r="Q712">
        <v>0</v>
      </c>
      <c r="R712">
        <v>0</v>
      </c>
      <c r="S712" t="s">
        <v>32</v>
      </c>
      <c r="T712">
        <v>15355</v>
      </c>
      <c r="U712" s="2">
        <v>8561</v>
      </c>
      <c r="V712" t="s">
        <v>1740</v>
      </c>
      <c r="W712">
        <v>0</v>
      </c>
      <c r="X712">
        <v>0</v>
      </c>
      <c r="Y712" t="s">
        <v>34</v>
      </c>
      <c r="Z712">
        <v>9</v>
      </c>
      <c r="AA712" t="s">
        <v>34</v>
      </c>
      <c r="AB712" t="s">
        <v>33</v>
      </c>
      <c r="AC712" t="s">
        <v>34</v>
      </c>
      <c r="AD712">
        <v>0</v>
      </c>
      <c r="AE712" t="s">
        <v>33</v>
      </c>
      <c r="AF712" t="s">
        <v>35</v>
      </c>
      <c r="AG712" s="4">
        <v>44925</v>
      </c>
      <c r="AH712">
        <v>0</v>
      </c>
      <c r="AI712" s="14" t="s">
        <v>1756</v>
      </c>
    </row>
    <row r="713" spans="1:35" x14ac:dyDescent="0.6">
      <c r="A713">
        <v>61051919696</v>
      </c>
      <c r="B713" t="s">
        <v>666</v>
      </c>
      <c r="C713">
        <v>55560595355</v>
      </c>
      <c r="D713" t="s">
        <v>676</v>
      </c>
      <c r="E713" s="2">
        <v>365000</v>
      </c>
      <c r="F713">
        <v>8.25</v>
      </c>
      <c r="G713" s="3">
        <v>176992</v>
      </c>
      <c r="H713" s="3">
        <v>130695.53</v>
      </c>
      <c r="I713" s="26">
        <f t="shared" si="27"/>
        <v>0</v>
      </c>
      <c r="J713" s="3">
        <v>0</v>
      </c>
      <c r="K713" s="26">
        <f t="shared" si="26"/>
        <v>0</v>
      </c>
      <c r="L713" s="4">
        <v>43677</v>
      </c>
      <c r="M713">
        <v>19</v>
      </c>
      <c r="N713">
        <v>19</v>
      </c>
      <c r="O713">
        <v>0</v>
      </c>
      <c r="P713">
        <v>0</v>
      </c>
      <c r="Q713">
        <v>0</v>
      </c>
      <c r="R713">
        <v>0</v>
      </c>
      <c r="S713" t="s">
        <v>32</v>
      </c>
      <c r="T713">
        <v>15355</v>
      </c>
      <c r="U713" s="2">
        <v>5919</v>
      </c>
      <c r="V713" t="s">
        <v>1740</v>
      </c>
      <c r="W713">
        <v>0</v>
      </c>
      <c r="X713">
        <v>0</v>
      </c>
      <c r="Y713" t="s">
        <v>34</v>
      </c>
      <c r="Z713">
        <v>9</v>
      </c>
      <c r="AA713" t="s">
        <v>34</v>
      </c>
      <c r="AB713" t="s">
        <v>33</v>
      </c>
      <c r="AC713" t="s">
        <v>34</v>
      </c>
      <c r="AD713">
        <v>0</v>
      </c>
      <c r="AE713" t="s">
        <v>33</v>
      </c>
      <c r="AF713" t="s">
        <v>35</v>
      </c>
      <c r="AI713" s="14" t="s">
        <v>1756</v>
      </c>
    </row>
    <row r="714" spans="1:35" x14ac:dyDescent="0.6">
      <c r="A714">
        <v>61051915091</v>
      </c>
      <c r="B714" t="s">
        <v>666</v>
      </c>
      <c r="C714">
        <v>50500101073</v>
      </c>
      <c r="D714" t="s">
        <v>677</v>
      </c>
      <c r="E714" s="2">
        <v>445000</v>
      </c>
      <c r="F714">
        <v>8.25</v>
      </c>
      <c r="G714" s="3">
        <v>90320</v>
      </c>
      <c r="H714" s="3">
        <v>39476.54</v>
      </c>
      <c r="I714" s="26">
        <f t="shared" si="27"/>
        <v>0</v>
      </c>
      <c r="J714" s="3">
        <v>0</v>
      </c>
      <c r="K714" s="26">
        <f t="shared" si="26"/>
        <v>0</v>
      </c>
      <c r="L714" s="4">
        <v>43677</v>
      </c>
      <c r="M714">
        <v>19</v>
      </c>
      <c r="N714">
        <v>19</v>
      </c>
      <c r="O714">
        <v>0</v>
      </c>
      <c r="P714">
        <v>0</v>
      </c>
      <c r="Q714">
        <v>0</v>
      </c>
      <c r="R714">
        <v>0</v>
      </c>
      <c r="S714" t="s">
        <v>32</v>
      </c>
      <c r="T714">
        <v>61132</v>
      </c>
      <c r="U714" s="2">
        <v>9292</v>
      </c>
      <c r="V714" t="s">
        <v>1740</v>
      </c>
      <c r="W714">
        <v>0</v>
      </c>
      <c r="X714">
        <v>0</v>
      </c>
      <c r="Y714" t="s">
        <v>34</v>
      </c>
      <c r="Z714">
        <v>9</v>
      </c>
      <c r="AA714" t="s">
        <v>34</v>
      </c>
      <c r="AB714" t="s">
        <v>33</v>
      </c>
      <c r="AC714" t="s">
        <v>34</v>
      </c>
      <c r="AD714">
        <v>0</v>
      </c>
      <c r="AE714" t="s">
        <v>33</v>
      </c>
      <c r="AF714" t="s">
        <v>35</v>
      </c>
      <c r="AG714" s="4">
        <v>44925</v>
      </c>
      <c r="AH714">
        <v>0</v>
      </c>
      <c r="AI714" s="14" t="s">
        <v>1756</v>
      </c>
    </row>
    <row r="715" spans="1:35" x14ac:dyDescent="0.6">
      <c r="A715">
        <v>61059960996</v>
      </c>
      <c r="B715" t="s">
        <v>666</v>
      </c>
      <c r="C715">
        <v>55911557591</v>
      </c>
      <c r="D715" t="s">
        <v>678</v>
      </c>
      <c r="E715" s="2">
        <v>500000</v>
      </c>
      <c r="F715">
        <v>7.75</v>
      </c>
      <c r="G715" s="3">
        <v>239801</v>
      </c>
      <c r="H715" s="3">
        <v>205113.87</v>
      </c>
      <c r="I715" s="26">
        <f t="shared" si="27"/>
        <v>0</v>
      </c>
      <c r="J715" s="3">
        <v>0</v>
      </c>
      <c r="K715" s="26">
        <f t="shared" si="26"/>
        <v>0</v>
      </c>
      <c r="L715" s="4">
        <v>43677</v>
      </c>
      <c r="M715">
        <v>19</v>
      </c>
      <c r="N715">
        <v>19</v>
      </c>
      <c r="O715">
        <v>0</v>
      </c>
      <c r="P715">
        <v>0</v>
      </c>
      <c r="Q715">
        <v>0</v>
      </c>
      <c r="R715">
        <v>0</v>
      </c>
      <c r="S715" t="s">
        <v>32</v>
      </c>
      <c r="T715">
        <v>15355</v>
      </c>
      <c r="U715" s="2">
        <v>8109</v>
      </c>
      <c r="V715" t="s">
        <v>1740</v>
      </c>
      <c r="W715">
        <v>0</v>
      </c>
      <c r="X715">
        <v>0</v>
      </c>
      <c r="Y715" t="s">
        <v>34</v>
      </c>
      <c r="Z715">
        <v>9</v>
      </c>
      <c r="AA715" t="s">
        <v>34</v>
      </c>
      <c r="AB715" t="s">
        <v>33</v>
      </c>
      <c r="AC715" t="s">
        <v>34</v>
      </c>
      <c r="AD715">
        <v>0</v>
      </c>
      <c r="AE715" t="s">
        <v>33</v>
      </c>
      <c r="AF715" t="s">
        <v>35</v>
      </c>
      <c r="AG715" s="4">
        <v>44925</v>
      </c>
      <c r="AH715">
        <v>0</v>
      </c>
      <c r="AI715" s="14" t="s">
        <v>1756</v>
      </c>
    </row>
    <row r="716" spans="1:35" x14ac:dyDescent="0.6">
      <c r="A716">
        <v>61019019196</v>
      </c>
      <c r="B716" t="s">
        <v>666</v>
      </c>
      <c r="C716">
        <v>59951535653</v>
      </c>
      <c r="D716" t="s">
        <v>679</v>
      </c>
      <c r="E716" s="2">
        <v>500000</v>
      </c>
      <c r="F716">
        <v>8.25</v>
      </c>
      <c r="G716" s="3">
        <v>258926</v>
      </c>
      <c r="H716" s="3">
        <v>206546.45</v>
      </c>
      <c r="I716" s="26">
        <f t="shared" si="27"/>
        <v>0</v>
      </c>
      <c r="J716" s="3">
        <v>0</v>
      </c>
      <c r="K716" s="26">
        <f t="shared" si="26"/>
        <v>0</v>
      </c>
      <c r="L716" s="4">
        <v>43686</v>
      </c>
      <c r="M716">
        <v>19</v>
      </c>
      <c r="N716">
        <v>19</v>
      </c>
      <c r="O716">
        <v>0</v>
      </c>
      <c r="P716">
        <v>0</v>
      </c>
      <c r="Q716">
        <v>0</v>
      </c>
      <c r="R716">
        <v>0</v>
      </c>
      <c r="S716" t="s">
        <v>32</v>
      </c>
      <c r="T716">
        <v>61132</v>
      </c>
      <c r="U716" s="2">
        <v>8109</v>
      </c>
      <c r="V716" t="s">
        <v>1740</v>
      </c>
      <c r="W716">
        <v>0</v>
      </c>
      <c r="X716">
        <v>0</v>
      </c>
      <c r="Y716" t="s">
        <v>34</v>
      </c>
      <c r="Z716">
        <v>9</v>
      </c>
      <c r="AA716" t="s">
        <v>34</v>
      </c>
      <c r="AB716" t="s">
        <v>33</v>
      </c>
      <c r="AC716" t="s">
        <v>34</v>
      </c>
      <c r="AD716">
        <v>0</v>
      </c>
      <c r="AE716" t="s">
        <v>33</v>
      </c>
      <c r="AF716" t="s">
        <v>35</v>
      </c>
      <c r="AG716" s="4">
        <v>44677</v>
      </c>
      <c r="AH716">
        <v>999</v>
      </c>
      <c r="AI716" s="14" t="s">
        <v>1756</v>
      </c>
    </row>
    <row r="717" spans="1:35" x14ac:dyDescent="0.6">
      <c r="A717">
        <v>61096596191</v>
      </c>
      <c r="B717" t="s">
        <v>666</v>
      </c>
      <c r="C717">
        <v>59959179955</v>
      </c>
      <c r="D717" t="s">
        <v>680</v>
      </c>
      <c r="E717" s="2">
        <v>570000</v>
      </c>
      <c r="F717">
        <v>7.75</v>
      </c>
      <c r="G717" s="3">
        <v>118678</v>
      </c>
      <c r="H717" s="3">
        <v>41959.75</v>
      </c>
      <c r="I717" s="26">
        <f t="shared" si="27"/>
        <v>0</v>
      </c>
      <c r="J717" s="3">
        <v>0</v>
      </c>
      <c r="K717" s="26">
        <f t="shared" si="26"/>
        <v>0</v>
      </c>
      <c r="L717" s="4">
        <v>43693</v>
      </c>
      <c r="M717">
        <v>19</v>
      </c>
      <c r="N717">
        <v>19</v>
      </c>
      <c r="O717">
        <v>0</v>
      </c>
      <c r="P717">
        <v>0</v>
      </c>
      <c r="Q717">
        <v>0</v>
      </c>
      <c r="R717">
        <v>0</v>
      </c>
      <c r="S717" t="s">
        <v>32</v>
      </c>
      <c r="T717">
        <v>15355</v>
      </c>
      <c r="U717" s="2">
        <v>11902</v>
      </c>
      <c r="V717" t="s">
        <v>1740</v>
      </c>
      <c r="W717">
        <v>0</v>
      </c>
      <c r="X717">
        <v>0</v>
      </c>
      <c r="Y717" t="s">
        <v>34</v>
      </c>
      <c r="Z717">
        <v>9</v>
      </c>
      <c r="AA717" t="s">
        <v>34</v>
      </c>
      <c r="AB717" t="s">
        <v>33</v>
      </c>
      <c r="AC717" t="s">
        <v>34</v>
      </c>
      <c r="AD717">
        <v>0</v>
      </c>
      <c r="AE717" t="s">
        <v>33</v>
      </c>
      <c r="AF717" t="s">
        <v>35</v>
      </c>
      <c r="AG717" s="4">
        <v>44925</v>
      </c>
      <c r="AH717">
        <v>0</v>
      </c>
      <c r="AI717" s="14" t="s">
        <v>1756</v>
      </c>
    </row>
    <row r="718" spans="1:35" x14ac:dyDescent="0.6">
      <c r="A718">
        <v>61091691191</v>
      </c>
      <c r="B718" t="s">
        <v>666</v>
      </c>
      <c r="C718">
        <v>50053953905</v>
      </c>
      <c r="D718" t="s">
        <v>681</v>
      </c>
      <c r="E718" s="2">
        <v>446250</v>
      </c>
      <c r="F718">
        <v>8.25</v>
      </c>
      <c r="G718" s="3">
        <v>229867</v>
      </c>
      <c r="H718" s="3">
        <v>187019.45</v>
      </c>
      <c r="I718" s="26">
        <f t="shared" si="27"/>
        <v>0</v>
      </c>
      <c r="J718" s="3">
        <v>0</v>
      </c>
      <c r="K718" s="26">
        <f t="shared" si="26"/>
        <v>0</v>
      </c>
      <c r="L718" s="4">
        <v>43691</v>
      </c>
      <c r="M718">
        <v>19</v>
      </c>
      <c r="N718">
        <v>19</v>
      </c>
      <c r="O718">
        <v>0</v>
      </c>
      <c r="P718">
        <v>0</v>
      </c>
      <c r="Q718">
        <v>0</v>
      </c>
      <c r="R718">
        <v>0</v>
      </c>
      <c r="S718" t="s">
        <v>32</v>
      </c>
      <c r="T718">
        <v>61132</v>
      </c>
      <c r="U718" s="2">
        <v>7237</v>
      </c>
      <c r="V718" t="s">
        <v>1740</v>
      </c>
      <c r="W718">
        <v>0</v>
      </c>
      <c r="X718">
        <v>0</v>
      </c>
      <c r="Y718" t="s">
        <v>34</v>
      </c>
      <c r="Z718">
        <v>9</v>
      </c>
      <c r="AA718" t="s">
        <v>34</v>
      </c>
      <c r="AB718" t="s">
        <v>33</v>
      </c>
      <c r="AC718" t="s">
        <v>34</v>
      </c>
      <c r="AD718">
        <v>0</v>
      </c>
      <c r="AE718" t="s">
        <v>33</v>
      </c>
      <c r="AF718" t="s">
        <v>35</v>
      </c>
      <c r="AG718" s="4">
        <v>44925</v>
      </c>
      <c r="AH718">
        <v>0</v>
      </c>
      <c r="AI718" s="14" t="s">
        <v>1756</v>
      </c>
    </row>
    <row r="719" spans="1:35" x14ac:dyDescent="0.6">
      <c r="A719">
        <v>61099616516</v>
      </c>
      <c r="B719" t="s">
        <v>666</v>
      </c>
      <c r="C719">
        <v>55991109596</v>
      </c>
      <c r="D719" t="s">
        <v>682</v>
      </c>
      <c r="E719" s="2">
        <v>280000</v>
      </c>
      <c r="F719">
        <v>8.25</v>
      </c>
      <c r="G719" s="3">
        <v>143055</v>
      </c>
      <c r="H719" s="3">
        <v>112370.88</v>
      </c>
      <c r="I719" s="26">
        <f t="shared" si="27"/>
        <v>0</v>
      </c>
      <c r="J719" s="3">
        <v>0</v>
      </c>
      <c r="K719" s="26">
        <f t="shared" si="26"/>
        <v>0</v>
      </c>
      <c r="L719" s="4">
        <v>43691</v>
      </c>
      <c r="M719">
        <v>19</v>
      </c>
      <c r="N719">
        <v>19</v>
      </c>
      <c r="O719">
        <v>0</v>
      </c>
      <c r="P719">
        <v>0</v>
      </c>
      <c r="Q719">
        <v>0</v>
      </c>
      <c r="R719">
        <v>0</v>
      </c>
      <c r="S719" t="s">
        <v>32</v>
      </c>
      <c r="T719">
        <v>15355</v>
      </c>
      <c r="U719" s="2">
        <v>4541</v>
      </c>
      <c r="V719" t="s">
        <v>1740</v>
      </c>
      <c r="W719">
        <v>0</v>
      </c>
      <c r="X719">
        <v>0</v>
      </c>
      <c r="Y719" t="s">
        <v>34</v>
      </c>
      <c r="Z719">
        <v>9</v>
      </c>
      <c r="AA719" t="s">
        <v>34</v>
      </c>
      <c r="AB719" t="s">
        <v>33</v>
      </c>
      <c r="AC719" t="s">
        <v>34</v>
      </c>
      <c r="AD719">
        <v>0</v>
      </c>
      <c r="AE719" t="s">
        <v>33</v>
      </c>
      <c r="AF719" t="s">
        <v>35</v>
      </c>
      <c r="AI719" s="14" t="s">
        <v>1756</v>
      </c>
    </row>
    <row r="720" spans="1:35" x14ac:dyDescent="0.6">
      <c r="A720">
        <v>61099596999</v>
      </c>
      <c r="B720" t="s">
        <v>666</v>
      </c>
      <c r="C720">
        <v>55065939901</v>
      </c>
      <c r="D720" t="s">
        <v>683</v>
      </c>
      <c r="E720" s="2">
        <v>500000</v>
      </c>
      <c r="F720">
        <v>7.75</v>
      </c>
      <c r="G720" s="3">
        <v>108896</v>
      </c>
      <c r="H720" s="3">
        <v>105353.84</v>
      </c>
      <c r="I720" s="26">
        <f t="shared" si="27"/>
        <v>0</v>
      </c>
      <c r="J720" s="3">
        <v>0</v>
      </c>
      <c r="K720" s="26">
        <f t="shared" si="26"/>
        <v>0</v>
      </c>
      <c r="L720" s="4">
        <v>43705</v>
      </c>
      <c r="M720">
        <v>19</v>
      </c>
      <c r="N720">
        <v>19</v>
      </c>
      <c r="O720">
        <v>0</v>
      </c>
      <c r="P720">
        <v>0</v>
      </c>
      <c r="Q720">
        <v>0</v>
      </c>
      <c r="R720">
        <v>0</v>
      </c>
      <c r="S720" t="s">
        <v>32</v>
      </c>
      <c r="T720">
        <v>15355</v>
      </c>
      <c r="U720" s="2">
        <v>10440</v>
      </c>
      <c r="V720" t="s">
        <v>1740</v>
      </c>
      <c r="W720">
        <v>0</v>
      </c>
      <c r="X720">
        <v>0</v>
      </c>
      <c r="Y720" t="s">
        <v>34</v>
      </c>
      <c r="Z720">
        <v>9</v>
      </c>
      <c r="AA720" t="s">
        <v>34</v>
      </c>
      <c r="AB720" t="s">
        <v>33</v>
      </c>
      <c r="AC720" t="s">
        <v>34</v>
      </c>
      <c r="AD720">
        <v>0</v>
      </c>
      <c r="AE720" t="s">
        <v>33</v>
      </c>
      <c r="AF720" t="s">
        <v>35</v>
      </c>
      <c r="AG720" s="4">
        <v>44940</v>
      </c>
      <c r="AH720">
        <v>999</v>
      </c>
      <c r="AI720" s="14" t="s">
        <v>1756</v>
      </c>
    </row>
    <row r="721" spans="1:36" x14ac:dyDescent="0.6">
      <c r="A721">
        <v>61099699691</v>
      </c>
      <c r="B721" t="s">
        <v>666</v>
      </c>
      <c r="C721">
        <v>50015535135</v>
      </c>
      <c r="D721" t="s">
        <v>684</v>
      </c>
      <c r="E721" s="2">
        <v>400000</v>
      </c>
      <c r="F721">
        <v>7.75</v>
      </c>
      <c r="G721" s="3">
        <v>83757</v>
      </c>
      <c r="H721" s="3">
        <v>36312.49</v>
      </c>
      <c r="I721" s="26">
        <f t="shared" si="27"/>
        <v>0</v>
      </c>
      <c r="J721" s="3">
        <v>0</v>
      </c>
      <c r="K721" s="26">
        <f t="shared" si="26"/>
        <v>0</v>
      </c>
      <c r="L721" s="4">
        <v>43693</v>
      </c>
      <c r="M721">
        <v>19</v>
      </c>
      <c r="N721">
        <v>19</v>
      </c>
      <c r="O721">
        <v>0</v>
      </c>
      <c r="P721">
        <v>0</v>
      </c>
      <c r="Q721">
        <v>0</v>
      </c>
      <c r="R721">
        <v>0</v>
      </c>
      <c r="S721" t="s">
        <v>32</v>
      </c>
      <c r="T721">
        <v>15355</v>
      </c>
      <c r="U721" s="2">
        <v>8352</v>
      </c>
      <c r="V721" t="s">
        <v>1740</v>
      </c>
      <c r="W721">
        <v>0</v>
      </c>
      <c r="X721">
        <v>0</v>
      </c>
      <c r="Y721" t="s">
        <v>34</v>
      </c>
      <c r="Z721">
        <v>9</v>
      </c>
      <c r="AA721" t="s">
        <v>34</v>
      </c>
      <c r="AB721" t="s">
        <v>33</v>
      </c>
      <c r="AC721" t="s">
        <v>34</v>
      </c>
      <c r="AD721">
        <v>0</v>
      </c>
      <c r="AE721" t="s">
        <v>33</v>
      </c>
      <c r="AF721" t="s">
        <v>35</v>
      </c>
      <c r="AG721" s="4">
        <v>44925</v>
      </c>
      <c r="AH721">
        <v>0</v>
      </c>
      <c r="AI721" s="14" t="s">
        <v>1756</v>
      </c>
    </row>
    <row r="722" spans="1:36" x14ac:dyDescent="0.6">
      <c r="A722">
        <v>61099991996</v>
      </c>
      <c r="B722" t="s">
        <v>666</v>
      </c>
      <c r="C722">
        <v>50053599153</v>
      </c>
      <c r="D722" t="s">
        <v>685</v>
      </c>
      <c r="E722" s="2">
        <v>700000</v>
      </c>
      <c r="F722">
        <v>7.75</v>
      </c>
      <c r="G722" s="3">
        <v>331910</v>
      </c>
      <c r="H722" s="3">
        <v>232500.35</v>
      </c>
      <c r="I722" s="26">
        <f t="shared" si="27"/>
        <v>0</v>
      </c>
      <c r="J722" s="3">
        <v>0</v>
      </c>
      <c r="K722" s="26">
        <f t="shared" si="26"/>
        <v>0</v>
      </c>
      <c r="L722" s="4">
        <v>43693</v>
      </c>
      <c r="M722">
        <v>19</v>
      </c>
      <c r="N722">
        <v>19</v>
      </c>
      <c r="O722">
        <v>0</v>
      </c>
      <c r="P722">
        <v>0</v>
      </c>
      <c r="Q722">
        <v>0</v>
      </c>
      <c r="R722">
        <v>0</v>
      </c>
      <c r="S722" t="s">
        <v>32</v>
      </c>
      <c r="T722">
        <v>15355</v>
      </c>
      <c r="U722" s="2">
        <v>11449</v>
      </c>
      <c r="V722" t="s">
        <v>1740</v>
      </c>
      <c r="W722">
        <v>0</v>
      </c>
      <c r="X722">
        <v>0</v>
      </c>
      <c r="Y722" t="s">
        <v>34</v>
      </c>
      <c r="Z722">
        <v>9</v>
      </c>
      <c r="AA722" t="s">
        <v>34</v>
      </c>
      <c r="AB722" t="s">
        <v>33</v>
      </c>
      <c r="AC722" t="s">
        <v>34</v>
      </c>
      <c r="AD722">
        <v>0</v>
      </c>
      <c r="AE722" t="s">
        <v>33</v>
      </c>
      <c r="AF722" t="s">
        <v>35</v>
      </c>
      <c r="AI722" s="14" t="s">
        <v>1756</v>
      </c>
    </row>
    <row r="723" spans="1:36" x14ac:dyDescent="0.6">
      <c r="A723">
        <v>61099996160</v>
      </c>
      <c r="B723" t="s">
        <v>666</v>
      </c>
      <c r="C723">
        <v>55070610935</v>
      </c>
      <c r="D723" t="s">
        <v>686</v>
      </c>
      <c r="E723" s="2">
        <v>300000</v>
      </c>
      <c r="F723">
        <v>8.25</v>
      </c>
      <c r="G723" s="3">
        <v>66105</v>
      </c>
      <c r="H723" s="3">
        <v>26429.93</v>
      </c>
      <c r="I723" s="26">
        <f t="shared" si="27"/>
        <v>0</v>
      </c>
      <c r="J723" s="3">
        <v>0</v>
      </c>
      <c r="K723" s="26">
        <f t="shared" si="26"/>
        <v>0</v>
      </c>
      <c r="L723" s="4">
        <v>43693</v>
      </c>
      <c r="M723">
        <v>19</v>
      </c>
      <c r="N723">
        <v>19</v>
      </c>
      <c r="O723">
        <v>0</v>
      </c>
      <c r="P723">
        <v>0</v>
      </c>
      <c r="Q723">
        <v>0</v>
      </c>
      <c r="R723">
        <v>0</v>
      </c>
      <c r="S723" t="s">
        <v>32</v>
      </c>
      <c r="T723">
        <v>15355</v>
      </c>
      <c r="U723" s="2">
        <v>6264</v>
      </c>
      <c r="V723" t="s">
        <v>1740</v>
      </c>
      <c r="W723">
        <v>0</v>
      </c>
      <c r="X723">
        <v>0</v>
      </c>
      <c r="Y723" t="s">
        <v>34</v>
      </c>
      <c r="Z723">
        <v>9</v>
      </c>
      <c r="AA723" t="s">
        <v>34</v>
      </c>
      <c r="AB723" t="s">
        <v>33</v>
      </c>
      <c r="AC723" t="s">
        <v>34</v>
      </c>
      <c r="AD723">
        <v>0</v>
      </c>
      <c r="AE723" t="s">
        <v>33</v>
      </c>
      <c r="AF723" t="s">
        <v>35</v>
      </c>
      <c r="AI723" s="14" t="s">
        <v>1756</v>
      </c>
    </row>
    <row r="724" spans="1:36" x14ac:dyDescent="0.6">
      <c r="A724">
        <v>61106199559</v>
      </c>
      <c r="B724" t="s">
        <v>666</v>
      </c>
      <c r="C724">
        <v>50593960105</v>
      </c>
      <c r="D724" t="s">
        <v>687</v>
      </c>
      <c r="E724" s="2">
        <v>500000</v>
      </c>
      <c r="F724">
        <v>7.75</v>
      </c>
      <c r="G724" s="3">
        <v>111156</v>
      </c>
      <c r="H724" s="3">
        <v>80784.62</v>
      </c>
      <c r="I724" s="26">
        <f t="shared" si="27"/>
        <v>0</v>
      </c>
      <c r="J724" s="3">
        <v>0</v>
      </c>
      <c r="K724" s="26">
        <f t="shared" si="26"/>
        <v>0</v>
      </c>
      <c r="L724" s="4">
        <v>43701</v>
      </c>
      <c r="M724">
        <v>19</v>
      </c>
      <c r="N724">
        <v>19</v>
      </c>
      <c r="O724">
        <v>0</v>
      </c>
      <c r="P724">
        <v>0</v>
      </c>
      <c r="Q724">
        <v>0</v>
      </c>
      <c r="R724">
        <v>0</v>
      </c>
      <c r="S724" t="s">
        <v>32</v>
      </c>
      <c r="T724">
        <v>15355</v>
      </c>
      <c r="U724" s="2">
        <v>10440</v>
      </c>
      <c r="V724" t="s">
        <v>1740</v>
      </c>
      <c r="W724">
        <v>0</v>
      </c>
      <c r="X724">
        <v>0</v>
      </c>
      <c r="Y724" t="s">
        <v>34</v>
      </c>
      <c r="Z724">
        <v>9</v>
      </c>
      <c r="AA724" t="s">
        <v>34</v>
      </c>
      <c r="AB724" t="s">
        <v>33</v>
      </c>
      <c r="AC724" t="s">
        <v>34</v>
      </c>
      <c r="AD724">
        <v>0</v>
      </c>
      <c r="AE724" t="s">
        <v>33</v>
      </c>
      <c r="AF724" t="s">
        <v>35</v>
      </c>
      <c r="AG724" s="4">
        <v>44678</v>
      </c>
      <c r="AH724">
        <v>0</v>
      </c>
      <c r="AI724" s="14" t="s">
        <v>1756</v>
      </c>
    </row>
    <row r="725" spans="1:36" x14ac:dyDescent="0.6">
      <c r="A725">
        <v>61106190966</v>
      </c>
      <c r="B725" t="s">
        <v>666</v>
      </c>
      <c r="C725">
        <v>59939973555</v>
      </c>
      <c r="D725" t="s">
        <v>688</v>
      </c>
      <c r="E725" s="2">
        <v>550000</v>
      </c>
      <c r="F725">
        <v>8.25</v>
      </c>
      <c r="G725" s="3">
        <v>281614</v>
      </c>
      <c r="H725" s="3">
        <v>223615.24</v>
      </c>
      <c r="I725" s="26">
        <f t="shared" si="27"/>
        <v>0</v>
      </c>
      <c r="J725" s="3">
        <v>0</v>
      </c>
      <c r="K725" s="26">
        <f t="shared" si="26"/>
        <v>0</v>
      </c>
      <c r="L725" s="4">
        <v>43701</v>
      </c>
      <c r="M725">
        <v>19</v>
      </c>
      <c r="N725">
        <v>19</v>
      </c>
      <c r="O725">
        <v>0</v>
      </c>
      <c r="P725">
        <v>0</v>
      </c>
      <c r="Q725">
        <v>0</v>
      </c>
      <c r="R725">
        <v>0</v>
      </c>
      <c r="S725" t="s">
        <v>32</v>
      </c>
      <c r="T725">
        <v>15355</v>
      </c>
      <c r="U725" s="2">
        <v>8919</v>
      </c>
      <c r="V725" t="s">
        <v>1740</v>
      </c>
      <c r="W725">
        <v>0</v>
      </c>
      <c r="X725">
        <v>0</v>
      </c>
      <c r="Y725" t="s">
        <v>34</v>
      </c>
      <c r="Z725">
        <v>9</v>
      </c>
      <c r="AA725" t="s">
        <v>34</v>
      </c>
      <c r="AB725" t="s">
        <v>33</v>
      </c>
      <c r="AC725" t="s">
        <v>34</v>
      </c>
      <c r="AD725">
        <v>0</v>
      </c>
      <c r="AE725" t="s">
        <v>33</v>
      </c>
      <c r="AF725" t="s">
        <v>35</v>
      </c>
      <c r="AG725" s="4">
        <v>44678</v>
      </c>
      <c r="AH725">
        <v>999</v>
      </c>
      <c r="AI725" s="14" t="s">
        <v>1756</v>
      </c>
    </row>
    <row r="726" spans="1:36" x14ac:dyDescent="0.6">
      <c r="A726">
        <v>61109115669</v>
      </c>
      <c r="B726" t="s">
        <v>666</v>
      </c>
      <c r="C726">
        <v>55591579709</v>
      </c>
      <c r="D726" t="s">
        <v>689</v>
      </c>
      <c r="E726" s="2">
        <v>400000</v>
      </c>
      <c r="F726">
        <v>7.75</v>
      </c>
      <c r="G726" s="3">
        <v>188659</v>
      </c>
      <c r="H726" s="3">
        <v>121293.1</v>
      </c>
      <c r="I726" s="26">
        <f t="shared" si="27"/>
        <v>0</v>
      </c>
      <c r="J726" s="3">
        <v>0</v>
      </c>
      <c r="K726" s="26">
        <f t="shared" si="26"/>
        <v>0</v>
      </c>
      <c r="L726" s="4">
        <v>43707</v>
      </c>
      <c r="M726">
        <v>19</v>
      </c>
      <c r="N726">
        <v>19</v>
      </c>
      <c r="O726">
        <v>0</v>
      </c>
      <c r="P726">
        <v>0</v>
      </c>
      <c r="Q726">
        <v>0</v>
      </c>
      <c r="R726">
        <v>0</v>
      </c>
      <c r="S726" t="s">
        <v>32</v>
      </c>
      <c r="T726">
        <v>15355</v>
      </c>
      <c r="U726" s="2">
        <v>6487</v>
      </c>
      <c r="V726" t="s">
        <v>1740</v>
      </c>
      <c r="W726">
        <v>0</v>
      </c>
      <c r="X726">
        <v>0</v>
      </c>
      <c r="Y726" t="s">
        <v>34</v>
      </c>
      <c r="Z726">
        <v>9</v>
      </c>
      <c r="AA726" t="s">
        <v>34</v>
      </c>
      <c r="AB726" t="s">
        <v>33</v>
      </c>
      <c r="AC726" t="s">
        <v>34</v>
      </c>
      <c r="AD726">
        <v>0</v>
      </c>
      <c r="AE726" t="s">
        <v>33</v>
      </c>
      <c r="AF726" t="s">
        <v>35</v>
      </c>
      <c r="AI726" s="14" t="s">
        <v>1756</v>
      </c>
    </row>
    <row r="727" spans="1:36" x14ac:dyDescent="0.6">
      <c r="A727">
        <v>61690696999</v>
      </c>
      <c r="B727" t="s">
        <v>666</v>
      </c>
      <c r="C727">
        <v>57039350766</v>
      </c>
      <c r="D727" t="s">
        <v>690</v>
      </c>
      <c r="E727" s="2">
        <v>700000</v>
      </c>
      <c r="F727">
        <v>7.75</v>
      </c>
      <c r="G727" s="3">
        <v>358458</v>
      </c>
      <c r="H727" s="3">
        <v>179382.76</v>
      </c>
      <c r="I727" s="26">
        <f t="shared" si="27"/>
        <v>0</v>
      </c>
      <c r="J727" s="3">
        <v>0</v>
      </c>
      <c r="K727" s="26">
        <f t="shared" si="26"/>
        <v>0</v>
      </c>
      <c r="L727" s="4">
        <v>43793</v>
      </c>
      <c r="M727">
        <v>19</v>
      </c>
      <c r="N727">
        <v>19</v>
      </c>
      <c r="O727">
        <v>0</v>
      </c>
      <c r="P727">
        <v>0</v>
      </c>
      <c r="Q727">
        <v>0</v>
      </c>
      <c r="R727">
        <v>0</v>
      </c>
      <c r="S727" t="s">
        <v>32</v>
      </c>
      <c r="T727">
        <v>15355</v>
      </c>
      <c r="U727" s="2">
        <v>11541</v>
      </c>
      <c r="V727" t="s">
        <v>1740</v>
      </c>
      <c r="W727">
        <v>0</v>
      </c>
      <c r="X727">
        <v>0</v>
      </c>
      <c r="Y727" t="s">
        <v>34</v>
      </c>
      <c r="Z727">
        <v>9</v>
      </c>
      <c r="AA727" t="s">
        <v>34</v>
      </c>
      <c r="AB727" t="s">
        <v>33</v>
      </c>
      <c r="AC727" t="s">
        <v>34</v>
      </c>
      <c r="AD727">
        <v>0</v>
      </c>
      <c r="AE727" t="s">
        <v>33</v>
      </c>
      <c r="AF727" t="s">
        <v>35</v>
      </c>
      <c r="AI727" s="14" t="s">
        <v>1756</v>
      </c>
    </row>
    <row r="728" spans="1:36" x14ac:dyDescent="0.6">
      <c r="A728">
        <v>61095569961</v>
      </c>
      <c r="B728" t="s">
        <v>666</v>
      </c>
      <c r="C728">
        <v>56556159505</v>
      </c>
      <c r="D728" t="s">
        <v>691</v>
      </c>
      <c r="E728" s="2">
        <v>1100000</v>
      </c>
      <c r="F728">
        <v>8.25</v>
      </c>
      <c r="G728" s="3">
        <v>570157</v>
      </c>
      <c r="H728" s="3">
        <v>615566.69999999995</v>
      </c>
      <c r="I728" s="26">
        <f t="shared" si="27"/>
        <v>45409.699999999953</v>
      </c>
      <c r="J728" s="3">
        <v>45409.7</v>
      </c>
      <c r="K728" s="26">
        <f t="shared" si="26"/>
        <v>0</v>
      </c>
      <c r="L728" s="4">
        <v>43664</v>
      </c>
      <c r="M728">
        <v>19</v>
      </c>
      <c r="N728">
        <v>16</v>
      </c>
      <c r="O728">
        <v>3</v>
      </c>
      <c r="P728">
        <v>3</v>
      </c>
      <c r="Q728">
        <v>3</v>
      </c>
      <c r="R728">
        <v>703</v>
      </c>
      <c r="S728" t="s">
        <v>32</v>
      </c>
      <c r="T728">
        <v>15355</v>
      </c>
      <c r="U728" s="2">
        <v>17838</v>
      </c>
      <c r="V728" s="4">
        <v>45309</v>
      </c>
      <c r="W728">
        <v>0</v>
      </c>
      <c r="X728">
        <v>0</v>
      </c>
      <c r="Y728" t="s">
        <v>34</v>
      </c>
      <c r="Z728">
        <v>2</v>
      </c>
      <c r="AA728" t="s">
        <v>34</v>
      </c>
      <c r="AB728" t="s">
        <v>33</v>
      </c>
      <c r="AC728" t="s">
        <v>34</v>
      </c>
      <c r="AD728">
        <v>0</v>
      </c>
      <c r="AE728" t="s">
        <v>33</v>
      </c>
      <c r="AF728" t="s">
        <v>361</v>
      </c>
      <c r="AG728" s="4">
        <v>45370</v>
      </c>
      <c r="AH728">
        <v>703</v>
      </c>
      <c r="AI728" s="14" t="s">
        <v>1756</v>
      </c>
    </row>
    <row r="729" spans="1:36" x14ac:dyDescent="0.6">
      <c r="A729">
        <v>61106199919</v>
      </c>
      <c r="B729" t="s">
        <v>666</v>
      </c>
      <c r="C729">
        <v>55016176769</v>
      </c>
      <c r="D729" t="s">
        <v>692</v>
      </c>
      <c r="E729" s="2">
        <v>346000</v>
      </c>
      <c r="F729">
        <v>8.25</v>
      </c>
      <c r="G729" s="3">
        <v>72259</v>
      </c>
      <c r="H729" s="3">
        <v>137043.32</v>
      </c>
      <c r="I729" s="26">
        <f t="shared" si="27"/>
        <v>64784.320000000007</v>
      </c>
      <c r="J729" s="3">
        <v>64784.32</v>
      </c>
      <c r="K729" s="26">
        <f t="shared" si="26"/>
        <v>0</v>
      </c>
      <c r="L729" s="4">
        <v>43701</v>
      </c>
      <c r="M729">
        <v>19</v>
      </c>
      <c r="N729">
        <v>10</v>
      </c>
      <c r="O729">
        <v>9</v>
      </c>
      <c r="P729">
        <v>4</v>
      </c>
      <c r="Q729">
        <v>4</v>
      </c>
      <c r="R729">
        <v>704</v>
      </c>
      <c r="S729" t="s">
        <v>32</v>
      </c>
      <c r="T729">
        <v>15355</v>
      </c>
      <c r="U729" s="2">
        <v>7225</v>
      </c>
      <c r="V729" s="4">
        <v>45125</v>
      </c>
      <c r="W729" s="2">
        <v>5821</v>
      </c>
      <c r="X729" s="2">
        <v>9768.56</v>
      </c>
      <c r="Y729" t="s">
        <v>34</v>
      </c>
      <c r="Z729">
        <v>4</v>
      </c>
      <c r="AA729" t="s">
        <v>89</v>
      </c>
      <c r="AB729" s="4">
        <v>44594</v>
      </c>
      <c r="AC729" t="s">
        <v>34</v>
      </c>
      <c r="AD729">
        <v>0</v>
      </c>
      <c r="AE729" t="s">
        <v>33</v>
      </c>
      <c r="AF729" t="s">
        <v>90</v>
      </c>
      <c r="AG729" s="4">
        <v>45214</v>
      </c>
      <c r="AH729">
        <v>704</v>
      </c>
      <c r="AI729" s="14" t="s">
        <v>90</v>
      </c>
      <c r="AJ729" s="14">
        <f>DATEDIF(L729,AG729,"M")</f>
        <v>49</v>
      </c>
    </row>
    <row r="730" spans="1:36" x14ac:dyDescent="0.6">
      <c r="A730">
        <v>69166911619</v>
      </c>
      <c r="B730" t="s">
        <v>693</v>
      </c>
      <c r="C730">
        <v>50053931599</v>
      </c>
      <c r="D730" t="s">
        <v>694</v>
      </c>
      <c r="E730" s="2">
        <v>400000</v>
      </c>
      <c r="F730">
        <v>12</v>
      </c>
      <c r="G730" s="3">
        <v>218764</v>
      </c>
      <c r="H730" s="3">
        <v>160893.4</v>
      </c>
      <c r="I730" s="26">
        <f t="shared" si="27"/>
        <v>0</v>
      </c>
      <c r="J730" s="3">
        <v>0</v>
      </c>
      <c r="K730" s="26">
        <f t="shared" si="26"/>
        <v>0</v>
      </c>
      <c r="L730" s="4">
        <v>44183</v>
      </c>
      <c r="M730">
        <v>19</v>
      </c>
      <c r="N730">
        <v>19</v>
      </c>
      <c r="O730">
        <v>0</v>
      </c>
      <c r="P730">
        <v>0</v>
      </c>
      <c r="Q730">
        <v>0</v>
      </c>
      <c r="R730">
        <v>0</v>
      </c>
      <c r="S730" t="s">
        <v>32</v>
      </c>
      <c r="T730">
        <v>0</v>
      </c>
      <c r="U730" s="2">
        <v>8898</v>
      </c>
      <c r="V730" t="s">
        <v>1740</v>
      </c>
      <c r="W730">
        <v>0</v>
      </c>
      <c r="X730">
        <v>0</v>
      </c>
      <c r="Y730" t="s">
        <v>34</v>
      </c>
      <c r="Z730">
        <v>9</v>
      </c>
      <c r="AA730" t="s">
        <v>34</v>
      </c>
      <c r="AB730" t="s">
        <v>33</v>
      </c>
      <c r="AC730" t="s">
        <v>34</v>
      </c>
      <c r="AD730">
        <v>0</v>
      </c>
      <c r="AE730" t="s">
        <v>33</v>
      </c>
      <c r="AF730" t="s">
        <v>35</v>
      </c>
      <c r="AI730" s="14" t="s">
        <v>1756</v>
      </c>
    </row>
    <row r="731" spans="1:36" x14ac:dyDescent="0.6">
      <c r="A731">
        <v>69696159956</v>
      </c>
      <c r="B731" t="s">
        <v>693</v>
      </c>
      <c r="C731">
        <v>55136030501</v>
      </c>
      <c r="D731" t="s">
        <v>695</v>
      </c>
      <c r="E731" s="2">
        <v>300000</v>
      </c>
      <c r="F731">
        <v>12</v>
      </c>
      <c r="G731" s="3">
        <v>179473</v>
      </c>
      <c r="H731" s="3">
        <v>127298.16</v>
      </c>
      <c r="I731" s="26">
        <f t="shared" si="27"/>
        <v>0</v>
      </c>
      <c r="J731" s="3">
        <v>0</v>
      </c>
      <c r="K731" s="26">
        <f t="shared" si="26"/>
        <v>0</v>
      </c>
      <c r="L731" s="4">
        <v>44269</v>
      </c>
      <c r="M731">
        <v>19</v>
      </c>
      <c r="N731">
        <v>19</v>
      </c>
      <c r="O731">
        <v>0</v>
      </c>
      <c r="P731">
        <v>0</v>
      </c>
      <c r="Q731">
        <v>0</v>
      </c>
      <c r="R731">
        <v>0</v>
      </c>
      <c r="S731" t="s">
        <v>32</v>
      </c>
      <c r="T731">
        <v>0</v>
      </c>
      <c r="U731" s="2">
        <v>6674</v>
      </c>
      <c r="V731" t="s">
        <v>1740</v>
      </c>
      <c r="W731">
        <v>0</v>
      </c>
      <c r="X731">
        <v>0</v>
      </c>
      <c r="Y731" t="s">
        <v>34</v>
      </c>
      <c r="Z731">
        <v>9</v>
      </c>
      <c r="AA731" t="s">
        <v>34</v>
      </c>
      <c r="AB731" t="s">
        <v>33</v>
      </c>
      <c r="AC731" t="s">
        <v>34</v>
      </c>
      <c r="AD731">
        <v>0</v>
      </c>
      <c r="AE731" t="s">
        <v>33</v>
      </c>
      <c r="AF731" t="s">
        <v>35</v>
      </c>
      <c r="AI731" s="14" t="s">
        <v>1756</v>
      </c>
    </row>
    <row r="732" spans="1:36" x14ac:dyDescent="0.6">
      <c r="A732">
        <v>69196919666</v>
      </c>
      <c r="B732" t="s">
        <v>693</v>
      </c>
      <c r="C732">
        <v>56171993730</v>
      </c>
      <c r="D732" t="s">
        <v>410</v>
      </c>
      <c r="E732" s="2">
        <v>300000</v>
      </c>
      <c r="F732">
        <v>9.75</v>
      </c>
      <c r="G732" s="3">
        <v>234639</v>
      </c>
      <c r="H732" s="3">
        <v>234639</v>
      </c>
      <c r="I732" s="26">
        <f t="shared" si="27"/>
        <v>0</v>
      </c>
      <c r="J732" s="3">
        <v>0</v>
      </c>
      <c r="K732" s="26">
        <f t="shared" si="26"/>
        <v>0</v>
      </c>
      <c r="L732" s="4">
        <v>44875</v>
      </c>
      <c r="M732">
        <v>16</v>
      </c>
      <c r="N732">
        <v>16</v>
      </c>
      <c r="O732">
        <v>0</v>
      </c>
      <c r="P732">
        <v>0</v>
      </c>
      <c r="Q732">
        <v>0</v>
      </c>
      <c r="R732">
        <v>0</v>
      </c>
      <c r="S732" t="s">
        <v>32</v>
      </c>
      <c r="T732">
        <v>0</v>
      </c>
      <c r="U732" s="2">
        <v>6338</v>
      </c>
      <c r="V732" t="s">
        <v>1740</v>
      </c>
      <c r="W732">
        <v>0</v>
      </c>
      <c r="X732">
        <v>0</v>
      </c>
      <c r="Y732" t="s">
        <v>34</v>
      </c>
      <c r="Z732">
        <v>9</v>
      </c>
      <c r="AA732" t="s">
        <v>34</v>
      </c>
      <c r="AB732" t="s">
        <v>33</v>
      </c>
      <c r="AC732" t="s">
        <v>34</v>
      </c>
      <c r="AD732">
        <v>0</v>
      </c>
      <c r="AE732" t="s">
        <v>33</v>
      </c>
      <c r="AF732" t="s">
        <v>35</v>
      </c>
      <c r="AG732" s="4">
        <v>45019</v>
      </c>
      <c r="AH732">
        <v>0</v>
      </c>
      <c r="AI732" s="14" t="s">
        <v>1756</v>
      </c>
    </row>
    <row r="733" spans="1:36" x14ac:dyDescent="0.6">
      <c r="A733">
        <v>69961956965</v>
      </c>
      <c r="B733" t="s">
        <v>693</v>
      </c>
      <c r="C733">
        <v>55369563905</v>
      </c>
      <c r="D733" t="s">
        <v>696</v>
      </c>
      <c r="E733" s="2">
        <v>525000</v>
      </c>
      <c r="F733">
        <v>9.75</v>
      </c>
      <c r="G733" s="3">
        <v>442792</v>
      </c>
      <c r="H733" s="3">
        <v>442792</v>
      </c>
      <c r="I733" s="26">
        <f t="shared" si="27"/>
        <v>0</v>
      </c>
      <c r="J733" s="3">
        <v>0</v>
      </c>
      <c r="K733" s="26">
        <f t="shared" si="26"/>
        <v>0</v>
      </c>
      <c r="L733" s="4">
        <v>44896</v>
      </c>
      <c r="M733">
        <v>15</v>
      </c>
      <c r="N733">
        <v>15</v>
      </c>
      <c r="O733">
        <v>0</v>
      </c>
      <c r="P733">
        <v>0</v>
      </c>
      <c r="Q733">
        <v>0</v>
      </c>
      <c r="R733">
        <v>0</v>
      </c>
      <c r="S733" t="s">
        <v>32</v>
      </c>
      <c r="T733">
        <v>0</v>
      </c>
      <c r="U733" s="2">
        <v>9661</v>
      </c>
      <c r="V733" t="s">
        <v>1740</v>
      </c>
      <c r="W733">
        <v>0</v>
      </c>
      <c r="X733">
        <v>0</v>
      </c>
      <c r="Y733" t="s">
        <v>34</v>
      </c>
      <c r="Z733">
        <v>9</v>
      </c>
      <c r="AA733" t="s">
        <v>34</v>
      </c>
      <c r="AB733" t="s">
        <v>33</v>
      </c>
      <c r="AC733" t="s">
        <v>34</v>
      </c>
      <c r="AD733">
        <v>0</v>
      </c>
      <c r="AE733" t="s">
        <v>33</v>
      </c>
      <c r="AF733" t="s">
        <v>35</v>
      </c>
      <c r="AG733" s="4">
        <v>45019</v>
      </c>
      <c r="AH733">
        <v>0</v>
      </c>
      <c r="AI733" s="14" t="s">
        <v>1756</v>
      </c>
    </row>
    <row r="734" spans="1:36" x14ac:dyDescent="0.6">
      <c r="A734">
        <v>69966965919</v>
      </c>
      <c r="B734" t="s">
        <v>693</v>
      </c>
      <c r="C734">
        <v>55599935959</v>
      </c>
      <c r="D734" t="s">
        <v>697</v>
      </c>
      <c r="E734" s="2">
        <v>250000</v>
      </c>
      <c r="F734">
        <v>9.75</v>
      </c>
      <c r="G734" s="3">
        <v>202666</v>
      </c>
      <c r="H734" s="3">
        <v>202666</v>
      </c>
      <c r="I734" s="26">
        <f t="shared" si="27"/>
        <v>0</v>
      </c>
      <c r="J734" s="3">
        <v>0</v>
      </c>
      <c r="K734" s="26">
        <f t="shared" si="26"/>
        <v>0</v>
      </c>
      <c r="L734" s="4">
        <v>44939</v>
      </c>
      <c r="M734">
        <v>14</v>
      </c>
      <c r="N734">
        <v>14</v>
      </c>
      <c r="O734">
        <v>0</v>
      </c>
      <c r="P734">
        <v>0</v>
      </c>
      <c r="Q734">
        <v>0</v>
      </c>
      <c r="R734">
        <v>0</v>
      </c>
      <c r="S734" t="s">
        <v>32</v>
      </c>
      <c r="T734">
        <v>0</v>
      </c>
      <c r="U734" s="2">
        <v>5282</v>
      </c>
      <c r="V734" t="s">
        <v>1740</v>
      </c>
      <c r="W734">
        <v>0</v>
      </c>
      <c r="X734">
        <v>0</v>
      </c>
      <c r="Y734" t="s">
        <v>34</v>
      </c>
      <c r="Z734">
        <v>9</v>
      </c>
      <c r="AA734" t="s">
        <v>34</v>
      </c>
      <c r="AB734" t="s">
        <v>33</v>
      </c>
      <c r="AC734" t="s">
        <v>34</v>
      </c>
      <c r="AD734">
        <v>0</v>
      </c>
      <c r="AE734" t="s">
        <v>33</v>
      </c>
      <c r="AF734" t="s">
        <v>35</v>
      </c>
      <c r="AG734" s="4">
        <v>44962</v>
      </c>
      <c r="AH734">
        <v>999</v>
      </c>
      <c r="AI734" s="14" t="s">
        <v>1756</v>
      </c>
    </row>
    <row r="735" spans="1:36" x14ac:dyDescent="0.6">
      <c r="A735">
        <v>69969165996</v>
      </c>
      <c r="B735" t="s">
        <v>693</v>
      </c>
      <c r="C735">
        <v>50351579506</v>
      </c>
      <c r="D735" t="s">
        <v>698</v>
      </c>
      <c r="E735" s="2">
        <v>400000</v>
      </c>
      <c r="F735">
        <v>9.75</v>
      </c>
      <c r="G735" s="3">
        <v>299069</v>
      </c>
      <c r="H735" s="3">
        <v>69069</v>
      </c>
      <c r="I735" s="26">
        <f t="shared" si="27"/>
        <v>0</v>
      </c>
      <c r="J735" s="3">
        <v>0</v>
      </c>
      <c r="K735" s="26">
        <f t="shared" si="26"/>
        <v>0</v>
      </c>
      <c r="L735" s="4">
        <v>44955</v>
      </c>
      <c r="M735">
        <v>14</v>
      </c>
      <c r="N735">
        <v>14</v>
      </c>
      <c r="O735">
        <v>0</v>
      </c>
      <c r="P735">
        <v>0</v>
      </c>
      <c r="Q735">
        <v>0</v>
      </c>
      <c r="R735">
        <v>0</v>
      </c>
      <c r="S735" t="s">
        <v>32</v>
      </c>
      <c r="T735">
        <v>0</v>
      </c>
      <c r="U735" s="2">
        <v>8450</v>
      </c>
      <c r="V735" t="s">
        <v>1740</v>
      </c>
      <c r="W735">
        <v>0</v>
      </c>
      <c r="X735">
        <v>0</v>
      </c>
      <c r="Y735" t="s">
        <v>34</v>
      </c>
      <c r="Z735">
        <v>9</v>
      </c>
      <c r="AA735" t="s">
        <v>34</v>
      </c>
      <c r="AB735" t="s">
        <v>33</v>
      </c>
      <c r="AC735" t="s">
        <v>34</v>
      </c>
      <c r="AD735">
        <v>0</v>
      </c>
      <c r="AE735" t="s">
        <v>33</v>
      </c>
      <c r="AF735" t="s">
        <v>35</v>
      </c>
      <c r="AI735" s="14" t="s">
        <v>1756</v>
      </c>
    </row>
    <row r="736" spans="1:36" x14ac:dyDescent="0.6">
      <c r="A736">
        <v>60055959116</v>
      </c>
      <c r="B736" t="s">
        <v>693</v>
      </c>
      <c r="C736">
        <v>55011375551</v>
      </c>
      <c r="D736" t="s">
        <v>699</v>
      </c>
      <c r="E736" s="2">
        <v>504000</v>
      </c>
      <c r="F736">
        <v>9.75</v>
      </c>
      <c r="G736" s="3">
        <v>442074</v>
      </c>
      <c r="H736" s="3">
        <v>442074</v>
      </c>
      <c r="I736" s="26">
        <f t="shared" si="27"/>
        <v>0</v>
      </c>
      <c r="J736" s="3">
        <v>0</v>
      </c>
      <c r="K736" s="26">
        <f t="shared" si="26"/>
        <v>0</v>
      </c>
      <c r="L736" s="4">
        <v>44990</v>
      </c>
      <c r="M736">
        <v>12</v>
      </c>
      <c r="N736">
        <v>12</v>
      </c>
      <c r="O736">
        <v>0</v>
      </c>
      <c r="P736">
        <v>0</v>
      </c>
      <c r="Q736">
        <v>0</v>
      </c>
      <c r="R736">
        <v>0</v>
      </c>
      <c r="S736" t="s">
        <v>32</v>
      </c>
      <c r="T736">
        <v>0</v>
      </c>
      <c r="U736" s="2">
        <v>9274</v>
      </c>
      <c r="V736" t="s">
        <v>1740</v>
      </c>
      <c r="W736">
        <v>0</v>
      </c>
      <c r="X736">
        <v>0</v>
      </c>
      <c r="AA736" t="s">
        <v>34</v>
      </c>
      <c r="AB736" t="s">
        <v>33</v>
      </c>
      <c r="AC736" t="s">
        <v>34</v>
      </c>
      <c r="AD736">
        <v>0</v>
      </c>
      <c r="AE736" t="s">
        <v>33</v>
      </c>
      <c r="AF736" t="s">
        <v>35</v>
      </c>
      <c r="AI736" s="14" t="s">
        <v>1756</v>
      </c>
    </row>
    <row r="737" spans="1:35" x14ac:dyDescent="0.6">
      <c r="A737">
        <v>69669119999</v>
      </c>
      <c r="B737" t="s">
        <v>700</v>
      </c>
      <c r="C737">
        <v>55755907351</v>
      </c>
      <c r="D737" t="s">
        <v>701</v>
      </c>
      <c r="E737" s="2">
        <v>1950000</v>
      </c>
      <c r="F737">
        <v>7.5</v>
      </c>
      <c r="G737" s="3">
        <v>1688785</v>
      </c>
      <c r="H737" s="3">
        <v>1423340</v>
      </c>
      <c r="I737" s="26">
        <f t="shared" si="27"/>
        <v>0</v>
      </c>
      <c r="J737" s="3">
        <v>0</v>
      </c>
      <c r="K737" s="26">
        <f t="shared" si="26"/>
        <v>0</v>
      </c>
      <c r="L737" s="4">
        <v>44289</v>
      </c>
      <c r="M737">
        <v>1</v>
      </c>
      <c r="N737">
        <v>1</v>
      </c>
      <c r="O737">
        <v>0</v>
      </c>
      <c r="P737">
        <v>0</v>
      </c>
      <c r="Q737">
        <v>0</v>
      </c>
      <c r="R737">
        <v>0</v>
      </c>
      <c r="S737" t="s">
        <v>32</v>
      </c>
      <c r="T737">
        <v>0</v>
      </c>
      <c r="U737" s="2">
        <v>14707</v>
      </c>
      <c r="V737" t="s">
        <v>1740</v>
      </c>
      <c r="W737">
        <v>0</v>
      </c>
      <c r="X737">
        <v>0</v>
      </c>
      <c r="Y737" t="s">
        <v>34</v>
      </c>
      <c r="Z737">
        <v>9</v>
      </c>
      <c r="AA737" t="s">
        <v>34</v>
      </c>
      <c r="AB737" t="s">
        <v>33</v>
      </c>
      <c r="AC737" t="s">
        <v>34</v>
      </c>
      <c r="AD737">
        <v>0</v>
      </c>
      <c r="AE737" t="s">
        <v>33</v>
      </c>
      <c r="AF737" t="s">
        <v>35</v>
      </c>
      <c r="AI737" s="14" t="s">
        <v>1756</v>
      </c>
    </row>
    <row r="738" spans="1:35" x14ac:dyDescent="0.6">
      <c r="A738">
        <v>69905106016</v>
      </c>
      <c r="B738" t="s">
        <v>702</v>
      </c>
      <c r="C738">
        <v>56065953075</v>
      </c>
      <c r="D738" t="s">
        <v>703</v>
      </c>
      <c r="E738" s="2">
        <v>2030398</v>
      </c>
      <c r="F738">
        <v>8.25</v>
      </c>
      <c r="G738" s="3">
        <v>1156741</v>
      </c>
      <c r="H738" s="3">
        <v>1000165</v>
      </c>
      <c r="I738" s="26">
        <f t="shared" si="27"/>
        <v>0</v>
      </c>
      <c r="J738" s="3">
        <v>0</v>
      </c>
      <c r="K738" s="26">
        <f t="shared" si="26"/>
        <v>0</v>
      </c>
      <c r="L738" s="4">
        <v>44218</v>
      </c>
      <c r="M738">
        <v>14</v>
      </c>
      <c r="N738">
        <v>14</v>
      </c>
      <c r="O738">
        <v>0</v>
      </c>
      <c r="P738">
        <v>0</v>
      </c>
      <c r="Q738">
        <v>0</v>
      </c>
      <c r="R738">
        <v>0</v>
      </c>
      <c r="S738" t="s">
        <v>32</v>
      </c>
      <c r="T738">
        <v>61132</v>
      </c>
      <c r="U738" s="2">
        <v>15424</v>
      </c>
      <c r="V738" t="s">
        <v>1740</v>
      </c>
      <c r="W738">
        <v>0</v>
      </c>
      <c r="X738">
        <v>0</v>
      </c>
      <c r="Y738" t="s">
        <v>34</v>
      </c>
      <c r="Z738">
        <v>9</v>
      </c>
      <c r="AA738" t="s">
        <v>34</v>
      </c>
      <c r="AB738" t="s">
        <v>33</v>
      </c>
      <c r="AC738" t="s">
        <v>34</v>
      </c>
      <c r="AD738">
        <v>0</v>
      </c>
      <c r="AE738" t="s">
        <v>33</v>
      </c>
      <c r="AF738" t="s">
        <v>35</v>
      </c>
      <c r="AI738" s="14" t="s">
        <v>1756</v>
      </c>
    </row>
    <row r="739" spans="1:35" x14ac:dyDescent="0.6">
      <c r="A739">
        <v>69599169991</v>
      </c>
      <c r="B739" t="s">
        <v>702</v>
      </c>
      <c r="C739">
        <v>90356035596</v>
      </c>
      <c r="D739" t="s">
        <v>704</v>
      </c>
      <c r="E739" s="2">
        <v>2628134</v>
      </c>
      <c r="F739">
        <v>8.25</v>
      </c>
      <c r="G739" s="3">
        <v>863272</v>
      </c>
      <c r="H739" s="3">
        <v>768772</v>
      </c>
      <c r="I739" s="26">
        <f t="shared" si="27"/>
        <v>0</v>
      </c>
      <c r="J739" s="3">
        <v>0</v>
      </c>
      <c r="K739" s="26">
        <f t="shared" si="26"/>
        <v>0</v>
      </c>
      <c r="L739" s="4">
        <v>44362</v>
      </c>
      <c r="M739">
        <v>1</v>
      </c>
      <c r="N739">
        <v>1</v>
      </c>
      <c r="O739">
        <v>0</v>
      </c>
      <c r="P739">
        <v>0</v>
      </c>
      <c r="Q739">
        <v>0</v>
      </c>
      <c r="R739">
        <v>0</v>
      </c>
      <c r="S739" t="s">
        <v>32</v>
      </c>
      <c r="T739">
        <v>15355</v>
      </c>
      <c r="U739" s="2">
        <v>9202</v>
      </c>
      <c r="V739" t="s">
        <v>1740</v>
      </c>
      <c r="W739">
        <v>0</v>
      </c>
      <c r="X739">
        <v>0</v>
      </c>
      <c r="Y739" t="s">
        <v>34</v>
      </c>
      <c r="Z739">
        <v>9</v>
      </c>
      <c r="AA739" t="s">
        <v>34</v>
      </c>
      <c r="AB739" t="s">
        <v>33</v>
      </c>
      <c r="AC739" t="s">
        <v>34</v>
      </c>
      <c r="AD739">
        <v>0</v>
      </c>
      <c r="AE739" t="s">
        <v>33</v>
      </c>
      <c r="AF739" t="s">
        <v>35</v>
      </c>
      <c r="AG739" s="4">
        <v>44972</v>
      </c>
      <c r="AH739">
        <v>999</v>
      </c>
      <c r="AI739" s="14" t="s">
        <v>1756</v>
      </c>
    </row>
    <row r="740" spans="1:35" x14ac:dyDescent="0.6">
      <c r="A740">
        <v>69519109560</v>
      </c>
      <c r="B740" t="s">
        <v>702</v>
      </c>
      <c r="C740">
        <v>90319551003</v>
      </c>
      <c r="D740" t="s">
        <v>705</v>
      </c>
      <c r="E740" s="2">
        <v>9586092</v>
      </c>
      <c r="F740">
        <v>8.75</v>
      </c>
      <c r="G740" s="3">
        <v>3620541</v>
      </c>
      <c r="H740" s="3">
        <v>470659</v>
      </c>
      <c r="I740" s="26">
        <f t="shared" si="27"/>
        <v>0</v>
      </c>
      <c r="J740" s="3">
        <v>0</v>
      </c>
      <c r="K740" s="26">
        <f t="shared" si="26"/>
        <v>0</v>
      </c>
      <c r="L740" s="4">
        <v>44395</v>
      </c>
      <c r="M740">
        <v>1</v>
      </c>
      <c r="N740">
        <v>1</v>
      </c>
      <c r="O740">
        <v>0</v>
      </c>
      <c r="P740">
        <v>0</v>
      </c>
      <c r="Q740">
        <v>0</v>
      </c>
      <c r="R740">
        <v>0</v>
      </c>
      <c r="S740" t="s">
        <v>32</v>
      </c>
      <c r="T740">
        <v>15355</v>
      </c>
      <c r="U740" s="2">
        <v>151825</v>
      </c>
      <c r="V740" t="s">
        <v>1740</v>
      </c>
      <c r="W740">
        <v>0</v>
      </c>
      <c r="X740">
        <v>0</v>
      </c>
      <c r="Y740" t="s">
        <v>34</v>
      </c>
      <c r="Z740">
        <v>9</v>
      </c>
      <c r="AA740" t="s">
        <v>34</v>
      </c>
      <c r="AB740" t="s">
        <v>33</v>
      </c>
      <c r="AC740" t="s">
        <v>34</v>
      </c>
      <c r="AD740">
        <v>0</v>
      </c>
      <c r="AE740" t="s">
        <v>33</v>
      </c>
      <c r="AF740" t="s">
        <v>35</v>
      </c>
      <c r="AI740" s="14" t="s">
        <v>1756</v>
      </c>
    </row>
    <row r="741" spans="1:35" x14ac:dyDescent="0.6">
      <c r="A741">
        <v>61099660599</v>
      </c>
      <c r="B741" t="s">
        <v>706</v>
      </c>
      <c r="C741">
        <v>55693550569</v>
      </c>
      <c r="D741" t="s">
        <v>436</v>
      </c>
      <c r="E741" s="2">
        <v>1500000</v>
      </c>
      <c r="F741">
        <v>7.6</v>
      </c>
      <c r="G741" s="3">
        <v>1458609</v>
      </c>
      <c r="H741" s="3">
        <v>1413324.43</v>
      </c>
      <c r="I741" s="26">
        <f t="shared" si="27"/>
        <v>0</v>
      </c>
      <c r="J741" s="3">
        <v>0</v>
      </c>
      <c r="K741" s="26">
        <f t="shared" si="26"/>
        <v>0</v>
      </c>
      <c r="L741" s="4">
        <v>43694</v>
      </c>
      <c r="M741">
        <v>19</v>
      </c>
      <c r="N741">
        <v>19</v>
      </c>
      <c r="O741">
        <v>0</v>
      </c>
      <c r="P741">
        <v>0</v>
      </c>
      <c r="Q741">
        <v>0</v>
      </c>
      <c r="R741">
        <v>0</v>
      </c>
      <c r="S741" t="s">
        <v>32</v>
      </c>
      <c r="T741">
        <v>15355</v>
      </c>
      <c r="U741" s="2">
        <v>12366</v>
      </c>
      <c r="V741" t="s">
        <v>1740</v>
      </c>
      <c r="W741">
        <v>0</v>
      </c>
      <c r="X741">
        <v>0</v>
      </c>
      <c r="Y741" t="s">
        <v>34</v>
      </c>
      <c r="Z741">
        <v>9</v>
      </c>
      <c r="AA741" t="s">
        <v>34</v>
      </c>
      <c r="AB741" t="s">
        <v>33</v>
      </c>
      <c r="AC741" t="s">
        <v>34</v>
      </c>
      <c r="AD741">
        <v>0</v>
      </c>
      <c r="AE741" t="s">
        <v>33</v>
      </c>
      <c r="AF741" t="s">
        <v>35</v>
      </c>
      <c r="AG741" s="4">
        <v>44925</v>
      </c>
      <c r="AH741">
        <v>0</v>
      </c>
      <c r="AI741" s="14" t="s">
        <v>1756</v>
      </c>
    </row>
    <row r="742" spans="1:35" x14ac:dyDescent="0.6">
      <c r="A742">
        <v>66961669001</v>
      </c>
      <c r="B742" t="s">
        <v>707</v>
      </c>
      <c r="C742">
        <v>56517956379</v>
      </c>
      <c r="D742" t="s">
        <v>487</v>
      </c>
      <c r="E742" s="2">
        <v>3675000</v>
      </c>
      <c r="F742">
        <v>7.5</v>
      </c>
      <c r="G742" s="3">
        <v>3352745</v>
      </c>
      <c r="H742" s="3">
        <v>2883367.4</v>
      </c>
      <c r="I742" s="26">
        <f t="shared" si="27"/>
        <v>0</v>
      </c>
      <c r="J742" s="3">
        <v>0</v>
      </c>
      <c r="K742" s="26">
        <f t="shared" si="26"/>
        <v>0</v>
      </c>
      <c r="L742" s="4">
        <v>43640</v>
      </c>
      <c r="M742">
        <v>19</v>
      </c>
      <c r="N742">
        <v>19</v>
      </c>
      <c r="O742">
        <v>0</v>
      </c>
      <c r="P742">
        <v>0</v>
      </c>
      <c r="Q742">
        <v>0</v>
      </c>
      <c r="R742">
        <v>0</v>
      </c>
      <c r="S742" t="s">
        <v>32</v>
      </c>
      <c r="T742">
        <v>15355</v>
      </c>
      <c r="U742" s="2">
        <v>31499</v>
      </c>
      <c r="V742" t="s">
        <v>1740</v>
      </c>
      <c r="W742">
        <v>0</v>
      </c>
      <c r="X742">
        <v>0</v>
      </c>
      <c r="Y742" t="s">
        <v>34</v>
      </c>
      <c r="Z742">
        <v>9</v>
      </c>
      <c r="AA742" t="s">
        <v>34</v>
      </c>
      <c r="AB742" t="s">
        <v>33</v>
      </c>
      <c r="AC742" t="s">
        <v>34</v>
      </c>
      <c r="AD742">
        <v>0</v>
      </c>
      <c r="AE742" t="s">
        <v>33</v>
      </c>
      <c r="AF742" t="s">
        <v>35</v>
      </c>
      <c r="AI742" s="14" t="s">
        <v>1756</v>
      </c>
    </row>
    <row r="743" spans="1:35" x14ac:dyDescent="0.6">
      <c r="A743">
        <v>66961666669</v>
      </c>
      <c r="B743" t="s">
        <v>707</v>
      </c>
      <c r="C743">
        <v>59500557056</v>
      </c>
      <c r="D743" t="s">
        <v>489</v>
      </c>
      <c r="E743" s="2">
        <v>3675000</v>
      </c>
      <c r="F743">
        <v>7.5</v>
      </c>
      <c r="G743" s="3">
        <v>3107990</v>
      </c>
      <c r="H743" s="3">
        <v>2763812.66</v>
      </c>
      <c r="I743" s="26">
        <f t="shared" si="27"/>
        <v>0</v>
      </c>
      <c r="J743" s="3">
        <v>0</v>
      </c>
      <c r="K743" s="26">
        <f t="shared" si="26"/>
        <v>0</v>
      </c>
      <c r="L743" s="4">
        <v>43640</v>
      </c>
      <c r="M743">
        <v>19</v>
      </c>
      <c r="N743">
        <v>19</v>
      </c>
      <c r="O743">
        <v>0</v>
      </c>
      <c r="P743">
        <v>0</v>
      </c>
      <c r="Q743">
        <v>0</v>
      </c>
      <c r="R743">
        <v>0</v>
      </c>
      <c r="S743" t="s">
        <v>32</v>
      </c>
      <c r="T743">
        <v>61132</v>
      </c>
      <c r="U743" s="2">
        <v>29546</v>
      </c>
      <c r="V743" t="s">
        <v>1740</v>
      </c>
      <c r="W743">
        <v>0</v>
      </c>
      <c r="X743">
        <v>0</v>
      </c>
      <c r="Y743" t="s">
        <v>34</v>
      </c>
      <c r="Z743">
        <v>9</v>
      </c>
      <c r="AA743" t="s">
        <v>34</v>
      </c>
      <c r="AB743" t="s">
        <v>33</v>
      </c>
      <c r="AC743" t="s">
        <v>34</v>
      </c>
      <c r="AD743">
        <v>0</v>
      </c>
      <c r="AE743" t="s">
        <v>33</v>
      </c>
      <c r="AF743" t="s">
        <v>35</v>
      </c>
      <c r="AI743" s="14" t="s">
        <v>1756</v>
      </c>
    </row>
    <row r="744" spans="1:35" x14ac:dyDescent="0.6">
      <c r="A744">
        <v>61169996966</v>
      </c>
      <c r="B744" t="s">
        <v>708</v>
      </c>
      <c r="C744">
        <v>55017599953</v>
      </c>
      <c r="D744" t="s">
        <v>709</v>
      </c>
      <c r="E744" s="2">
        <v>1759000</v>
      </c>
      <c r="F744">
        <v>7.65</v>
      </c>
      <c r="G744" s="3">
        <v>1031478</v>
      </c>
      <c r="H744" s="3">
        <v>656204.15</v>
      </c>
      <c r="I744" s="26">
        <f t="shared" si="27"/>
        <v>0</v>
      </c>
      <c r="J744" s="3">
        <v>0</v>
      </c>
      <c r="K744" s="26">
        <f t="shared" si="26"/>
        <v>0</v>
      </c>
      <c r="L744" s="4">
        <v>41027</v>
      </c>
      <c r="M744">
        <v>19</v>
      </c>
      <c r="N744">
        <v>19</v>
      </c>
      <c r="O744">
        <v>0</v>
      </c>
      <c r="P744">
        <v>0</v>
      </c>
      <c r="Q744">
        <v>0</v>
      </c>
      <c r="R744">
        <v>0</v>
      </c>
      <c r="S744" t="s">
        <v>32</v>
      </c>
      <c r="T744">
        <v>15355</v>
      </c>
      <c r="U744" s="2">
        <v>14620</v>
      </c>
      <c r="V744" t="s">
        <v>1740</v>
      </c>
      <c r="W744">
        <v>0</v>
      </c>
      <c r="X744">
        <v>0</v>
      </c>
      <c r="Y744" t="s">
        <v>34</v>
      </c>
      <c r="Z744">
        <v>9</v>
      </c>
      <c r="AA744" t="s">
        <v>34</v>
      </c>
      <c r="AB744" t="s">
        <v>33</v>
      </c>
      <c r="AC744" t="s">
        <v>34</v>
      </c>
      <c r="AD744">
        <v>0</v>
      </c>
      <c r="AE744" t="s">
        <v>33</v>
      </c>
      <c r="AF744" t="s">
        <v>35</v>
      </c>
      <c r="AI744" s="14" t="s">
        <v>1756</v>
      </c>
    </row>
    <row r="745" spans="1:35" x14ac:dyDescent="0.6">
      <c r="A745">
        <v>61616069096</v>
      </c>
      <c r="B745" t="s">
        <v>708</v>
      </c>
      <c r="C745">
        <v>50395550900</v>
      </c>
      <c r="D745" t="s">
        <v>710</v>
      </c>
      <c r="E745" s="2">
        <v>872000</v>
      </c>
      <c r="F745">
        <v>7.65</v>
      </c>
      <c r="G745" s="3">
        <v>359477</v>
      </c>
      <c r="H745" s="3">
        <v>226757.98</v>
      </c>
      <c r="I745" s="26">
        <f t="shared" si="27"/>
        <v>0</v>
      </c>
      <c r="J745" s="3">
        <v>0</v>
      </c>
      <c r="K745" s="26">
        <f t="shared" si="26"/>
        <v>0</v>
      </c>
      <c r="L745" s="4">
        <v>41205</v>
      </c>
      <c r="M745">
        <v>19</v>
      </c>
      <c r="N745">
        <v>19</v>
      </c>
      <c r="O745">
        <v>0</v>
      </c>
      <c r="P745">
        <v>0</v>
      </c>
      <c r="Q745">
        <v>0</v>
      </c>
      <c r="R745">
        <v>0</v>
      </c>
      <c r="S745" t="s">
        <v>32</v>
      </c>
      <c r="T745">
        <v>15355</v>
      </c>
      <c r="U745" s="2">
        <v>8654</v>
      </c>
      <c r="V745" t="s">
        <v>1740</v>
      </c>
      <c r="W745">
        <v>0</v>
      </c>
      <c r="X745">
        <v>0</v>
      </c>
      <c r="Y745" t="s">
        <v>34</v>
      </c>
      <c r="Z745">
        <v>9</v>
      </c>
      <c r="AA745" t="s">
        <v>34</v>
      </c>
      <c r="AB745" t="s">
        <v>33</v>
      </c>
      <c r="AC745" t="s">
        <v>34</v>
      </c>
      <c r="AD745">
        <v>0</v>
      </c>
      <c r="AE745" t="s">
        <v>33</v>
      </c>
      <c r="AF745" t="s">
        <v>35</v>
      </c>
      <c r="AI745" s="14" t="s">
        <v>1756</v>
      </c>
    </row>
    <row r="746" spans="1:35" x14ac:dyDescent="0.6">
      <c r="A746">
        <v>65559150606</v>
      </c>
      <c r="B746" t="s">
        <v>708</v>
      </c>
      <c r="C746">
        <v>56551710759</v>
      </c>
      <c r="D746" t="s">
        <v>483</v>
      </c>
      <c r="E746" s="2">
        <v>1000000</v>
      </c>
      <c r="F746">
        <v>7.65</v>
      </c>
      <c r="G746" s="3">
        <v>807317</v>
      </c>
      <c r="H746" s="3">
        <v>28178.82</v>
      </c>
      <c r="I746" s="26">
        <f t="shared" si="27"/>
        <v>0</v>
      </c>
      <c r="J746" s="3">
        <v>0</v>
      </c>
      <c r="K746" s="26">
        <f t="shared" si="26"/>
        <v>0</v>
      </c>
      <c r="L746" s="4">
        <v>43139</v>
      </c>
      <c r="M746">
        <v>19</v>
      </c>
      <c r="N746">
        <v>19</v>
      </c>
      <c r="O746">
        <v>0</v>
      </c>
      <c r="P746">
        <v>0</v>
      </c>
      <c r="Q746">
        <v>0</v>
      </c>
      <c r="R746">
        <v>0</v>
      </c>
      <c r="S746" t="s">
        <v>32</v>
      </c>
      <c r="T746">
        <v>15355</v>
      </c>
      <c r="U746" s="2">
        <v>8749</v>
      </c>
      <c r="V746" t="s">
        <v>1740</v>
      </c>
      <c r="W746">
        <v>0</v>
      </c>
      <c r="X746">
        <v>0</v>
      </c>
      <c r="Y746" t="s">
        <v>34</v>
      </c>
      <c r="Z746">
        <v>9</v>
      </c>
      <c r="AA746" t="s">
        <v>34</v>
      </c>
      <c r="AB746" t="s">
        <v>33</v>
      </c>
      <c r="AC746" t="s">
        <v>34</v>
      </c>
      <c r="AD746">
        <v>0</v>
      </c>
      <c r="AE746" t="s">
        <v>33</v>
      </c>
      <c r="AF746" t="s">
        <v>35</v>
      </c>
      <c r="AG746" s="4">
        <v>44925</v>
      </c>
      <c r="AH746">
        <v>0</v>
      </c>
      <c r="AI746" s="14" t="s">
        <v>1756</v>
      </c>
    </row>
    <row r="747" spans="1:35" x14ac:dyDescent="0.6">
      <c r="A747">
        <v>61160919666</v>
      </c>
      <c r="B747" t="s">
        <v>711</v>
      </c>
      <c r="C747">
        <v>50059155596</v>
      </c>
      <c r="D747" t="s">
        <v>712</v>
      </c>
      <c r="E747" s="2">
        <v>1245531</v>
      </c>
      <c r="F747">
        <v>7.35</v>
      </c>
      <c r="G747" s="3">
        <v>1134593</v>
      </c>
      <c r="H747" s="3">
        <v>798308.92</v>
      </c>
      <c r="I747" s="26">
        <f t="shared" si="27"/>
        <v>0</v>
      </c>
      <c r="J747" s="3">
        <v>0</v>
      </c>
      <c r="K747" s="26">
        <f t="shared" si="26"/>
        <v>0</v>
      </c>
      <c r="L747" s="4">
        <v>43714</v>
      </c>
      <c r="M747">
        <v>19</v>
      </c>
      <c r="N747">
        <v>19</v>
      </c>
      <c r="O747">
        <v>0</v>
      </c>
      <c r="P747">
        <v>0</v>
      </c>
      <c r="Q747">
        <v>0</v>
      </c>
      <c r="R747">
        <v>0</v>
      </c>
      <c r="S747" t="s">
        <v>32</v>
      </c>
      <c r="T747">
        <v>15355</v>
      </c>
      <c r="U747" s="2">
        <v>10167</v>
      </c>
      <c r="V747" t="s">
        <v>1740</v>
      </c>
      <c r="W747">
        <v>0</v>
      </c>
      <c r="X747">
        <v>0</v>
      </c>
      <c r="Y747" t="s">
        <v>34</v>
      </c>
      <c r="Z747">
        <v>9</v>
      </c>
      <c r="AA747" t="s">
        <v>34</v>
      </c>
      <c r="AB747" t="s">
        <v>33</v>
      </c>
      <c r="AC747" t="s">
        <v>34</v>
      </c>
      <c r="AD747">
        <v>0</v>
      </c>
      <c r="AE747" t="s">
        <v>33</v>
      </c>
      <c r="AF747" t="s">
        <v>35</v>
      </c>
      <c r="AI747" s="14" t="s">
        <v>1756</v>
      </c>
    </row>
    <row r="748" spans="1:35" x14ac:dyDescent="0.6">
      <c r="A748">
        <v>65661196196</v>
      </c>
      <c r="B748" t="s">
        <v>713</v>
      </c>
      <c r="C748">
        <v>57555551391</v>
      </c>
      <c r="D748" t="s">
        <v>714</v>
      </c>
      <c r="E748" s="2">
        <v>800000</v>
      </c>
      <c r="F748">
        <v>7.75</v>
      </c>
      <c r="G748" s="3">
        <v>437937</v>
      </c>
      <c r="H748" s="3">
        <v>409877.05</v>
      </c>
      <c r="I748" s="26">
        <f t="shared" si="27"/>
        <v>0</v>
      </c>
      <c r="J748" s="3">
        <v>0</v>
      </c>
      <c r="K748" s="26">
        <f t="shared" si="26"/>
        <v>0</v>
      </c>
      <c r="L748" s="4">
        <v>43069</v>
      </c>
      <c r="M748">
        <v>19</v>
      </c>
      <c r="N748">
        <v>19</v>
      </c>
      <c r="O748">
        <v>0</v>
      </c>
      <c r="P748">
        <v>0</v>
      </c>
      <c r="Q748">
        <v>0</v>
      </c>
      <c r="R748">
        <v>0</v>
      </c>
      <c r="S748" t="s">
        <v>32</v>
      </c>
      <c r="T748">
        <v>15355</v>
      </c>
      <c r="U748" s="2">
        <v>10009</v>
      </c>
      <c r="V748" t="s">
        <v>1740</v>
      </c>
      <c r="W748">
        <v>0</v>
      </c>
      <c r="X748">
        <v>0</v>
      </c>
      <c r="Y748" t="s">
        <v>34</v>
      </c>
      <c r="Z748">
        <v>9</v>
      </c>
      <c r="AA748" t="s">
        <v>34</v>
      </c>
      <c r="AB748" t="s">
        <v>33</v>
      </c>
      <c r="AC748" t="s">
        <v>34</v>
      </c>
      <c r="AD748">
        <v>0</v>
      </c>
      <c r="AE748" t="s">
        <v>33</v>
      </c>
      <c r="AF748" t="s">
        <v>35</v>
      </c>
      <c r="AG748" s="4">
        <v>44674</v>
      </c>
      <c r="AH748">
        <v>0</v>
      </c>
      <c r="AI748" s="14" t="s">
        <v>1756</v>
      </c>
    </row>
    <row r="749" spans="1:35" x14ac:dyDescent="0.6">
      <c r="A749">
        <v>65590906910</v>
      </c>
      <c r="B749" t="s">
        <v>713</v>
      </c>
      <c r="C749">
        <v>76003536659</v>
      </c>
      <c r="D749" t="s">
        <v>715</v>
      </c>
      <c r="E749" s="2">
        <v>1700000</v>
      </c>
      <c r="F749">
        <v>7.75</v>
      </c>
      <c r="G749" s="3">
        <v>1291736</v>
      </c>
      <c r="H749" s="3">
        <v>833037.71</v>
      </c>
      <c r="I749" s="26">
        <f t="shared" si="27"/>
        <v>0</v>
      </c>
      <c r="J749" s="3">
        <v>0</v>
      </c>
      <c r="K749" s="26">
        <f t="shared" si="26"/>
        <v>0</v>
      </c>
      <c r="L749" s="4">
        <v>43149</v>
      </c>
      <c r="M749">
        <v>19</v>
      </c>
      <c r="N749">
        <v>19</v>
      </c>
      <c r="O749">
        <v>0</v>
      </c>
      <c r="P749">
        <v>0</v>
      </c>
      <c r="Q749">
        <v>0</v>
      </c>
      <c r="R749">
        <v>0</v>
      </c>
      <c r="S749" t="s">
        <v>32</v>
      </c>
      <c r="T749">
        <v>61132</v>
      </c>
      <c r="U749" s="2">
        <v>12430</v>
      </c>
      <c r="V749" t="s">
        <v>1740</v>
      </c>
      <c r="W749">
        <v>0</v>
      </c>
      <c r="X749">
        <v>0</v>
      </c>
      <c r="Y749" t="s">
        <v>34</v>
      </c>
      <c r="Z749">
        <v>9</v>
      </c>
      <c r="AA749" t="s">
        <v>34</v>
      </c>
      <c r="AB749" t="s">
        <v>33</v>
      </c>
      <c r="AC749" t="s">
        <v>34</v>
      </c>
      <c r="AD749">
        <v>0</v>
      </c>
      <c r="AE749" t="s">
        <v>33</v>
      </c>
      <c r="AF749" t="s">
        <v>35</v>
      </c>
      <c r="AI749" s="14" t="s">
        <v>1756</v>
      </c>
    </row>
    <row r="750" spans="1:35" x14ac:dyDescent="0.6">
      <c r="A750">
        <v>65666051619</v>
      </c>
      <c r="B750" t="s">
        <v>716</v>
      </c>
      <c r="C750">
        <v>55967355665</v>
      </c>
      <c r="D750" t="s">
        <v>717</v>
      </c>
      <c r="E750" s="2">
        <v>1100000</v>
      </c>
      <c r="F750">
        <v>7.7</v>
      </c>
      <c r="G750" s="3">
        <v>631793</v>
      </c>
      <c r="H750" s="3">
        <v>93317.440000000002</v>
      </c>
      <c r="I750" s="26">
        <f t="shared" si="27"/>
        <v>0</v>
      </c>
      <c r="J750" s="3">
        <v>0</v>
      </c>
      <c r="K750" s="26">
        <f t="shared" si="26"/>
        <v>0</v>
      </c>
      <c r="L750" s="4">
        <v>43189</v>
      </c>
      <c r="M750">
        <v>19</v>
      </c>
      <c r="N750">
        <v>19</v>
      </c>
      <c r="O750">
        <v>0</v>
      </c>
      <c r="P750">
        <v>0</v>
      </c>
      <c r="Q750">
        <v>0</v>
      </c>
      <c r="R750">
        <v>0</v>
      </c>
      <c r="S750" t="s">
        <v>32</v>
      </c>
      <c r="T750">
        <v>15355</v>
      </c>
      <c r="U750" s="2">
        <v>7557</v>
      </c>
      <c r="V750" t="s">
        <v>1740</v>
      </c>
      <c r="W750">
        <v>0</v>
      </c>
      <c r="X750">
        <v>0</v>
      </c>
      <c r="Y750" t="s">
        <v>34</v>
      </c>
      <c r="Z750">
        <v>9</v>
      </c>
      <c r="AA750" t="s">
        <v>34</v>
      </c>
      <c r="AB750" t="s">
        <v>33</v>
      </c>
      <c r="AC750" t="s">
        <v>34</v>
      </c>
      <c r="AD750">
        <v>0</v>
      </c>
      <c r="AE750" t="s">
        <v>33</v>
      </c>
      <c r="AF750" t="s">
        <v>35</v>
      </c>
      <c r="AI750" s="14" t="s">
        <v>1756</v>
      </c>
    </row>
    <row r="751" spans="1:35" x14ac:dyDescent="0.6">
      <c r="A751">
        <v>61166999165</v>
      </c>
      <c r="B751" t="s">
        <v>718</v>
      </c>
      <c r="C751">
        <v>50105397739</v>
      </c>
      <c r="D751" t="s">
        <v>719</v>
      </c>
      <c r="E751" s="2">
        <v>720000</v>
      </c>
      <c r="F751">
        <v>7.4</v>
      </c>
      <c r="G751" s="3">
        <v>429850</v>
      </c>
      <c r="H751" s="3">
        <v>306920.77</v>
      </c>
      <c r="I751" s="26">
        <f t="shared" si="27"/>
        <v>0</v>
      </c>
      <c r="J751" s="3">
        <v>0</v>
      </c>
      <c r="K751" s="26">
        <f t="shared" si="26"/>
        <v>0</v>
      </c>
      <c r="L751" s="4">
        <v>41014</v>
      </c>
      <c r="M751">
        <v>19</v>
      </c>
      <c r="N751">
        <v>19</v>
      </c>
      <c r="O751">
        <v>0</v>
      </c>
      <c r="P751">
        <v>0</v>
      </c>
      <c r="Q751">
        <v>0</v>
      </c>
      <c r="R751">
        <v>0</v>
      </c>
      <c r="S751" t="s">
        <v>32</v>
      </c>
      <c r="T751">
        <v>15355</v>
      </c>
      <c r="U751" s="2">
        <v>5849</v>
      </c>
      <c r="V751" t="s">
        <v>1740</v>
      </c>
      <c r="W751">
        <v>0</v>
      </c>
      <c r="X751">
        <v>0</v>
      </c>
      <c r="Y751" t="s">
        <v>34</v>
      </c>
      <c r="Z751">
        <v>9</v>
      </c>
      <c r="AA751" t="s">
        <v>34</v>
      </c>
      <c r="AB751" t="s">
        <v>33</v>
      </c>
      <c r="AC751" t="s">
        <v>34</v>
      </c>
      <c r="AD751">
        <v>0</v>
      </c>
      <c r="AE751" t="s">
        <v>33</v>
      </c>
      <c r="AF751" t="s">
        <v>35</v>
      </c>
      <c r="AI751" s="14" t="s">
        <v>1756</v>
      </c>
    </row>
    <row r="752" spans="1:35" x14ac:dyDescent="0.6">
      <c r="A752">
        <v>61690616199</v>
      </c>
      <c r="B752" t="s">
        <v>718</v>
      </c>
      <c r="C752">
        <v>55970551776</v>
      </c>
      <c r="D752" t="s">
        <v>720</v>
      </c>
      <c r="E752" s="2">
        <v>1000000</v>
      </c>
      <c r="F752">
        <v>7.4</v>
      </c>
      <c r="G752" s="3">
        <v>688466</v>
      </c>
      <c r="H752" s="3">
        <v>630193.44999999995</v>
      </c>
      <c r="I752" s="26">
        <f t="shared" si="27"/>
        <v>0</v>
      </c>
      <c r="J752" s="3">
        <v>0</v>
      </c>
      <c r="K752" s="26">
        <f t="shared" si="26"/>
        <v>0</v>
      </c>
      <c r="L752" s="4">
        <v>41313</v>
      </c>
      <c r="M752">
        <v>19</v>
      </c>
      <c r="N752">
        <v>19</v>
      </c>
      <c r="O752">
        <v>0</v>
      </c>
      <c r="P752">
        <v>0</v>
      </c>
      <c r="Q752">
        <v>0</v>
      </c>
      <c r="R752">
        <v>0</v>
      </c>
      <c r="S752" t="s">
        <v>32</v>
      </c>
      <c r="T752">
        <v>15355</v>
      </c>
      <c r="U752" s="2">
        <v>10502</v>
      </c>
      <c r="V752" t="s">
        <v>1740</v>
      </c>
      <c r="W752">
        <v>0</v>
      </c>
      <c r="X752">
        <v>0</v>
      </c>
      <c r="Y752" t="s">
        <v>34</v>
      </c>
      <c r="Z752">
        <v>9</v>
      </c>
      <c r="AA752" t="s">
        <v>34</v>
      </c>
      <c r="AB752" t="s">
        <v>33</v>
      </c>
      <c r="AC752" t="s">
        <v>34</v>
      </c>
      <c r="AD752">
        <v>0</v>
      </c>
      <c r="AE752" t="s">
        <v>33</v>
      </c>
      <c r="AF752" t="s">
        <v>35</v>
      </c>
      <c r="AG752" s="4">
        <v>44678</v>
      </c>
      <c r="AH752">
        <v>999</v>
      </c>
      <c r="AI752" s="14" t="s">
        <v>1756</v>
      </c>
    </row>
    <row r="753" spans="1:35" x14ac:dyDescent="0.6">
      <c r="A753">
        <v>69609699166</v>
      </c>
      <c r="B753" t="s">
        <v>718</v>
      </c>
      <c r="C753">
        <v>56171993730</v>
      </c>
      <c r="D753" t="s">
        <v>410</v>
      </c>
      <c r="E753" s="2">
        <v>900000</v>
      </c>
      <c r="F753">
        <v>7.4</v>
      </c>
      <c r="G753" s="3">
        <v>573448</v>
      </c>
      <c r="H753" s="3">
        <v>383996.87</v>
      </c>
      <c r="I753" s="26">
        <f t="shared" si="27"/>
        <v>0</v>
      </c>
      <c r="J753" s="3">
        <v>0</v>
      </c>
      <c r="K753" s="26">
        <f t="shared" si="26"/>
        <v>0</v>
      </c>
      <c r="L753" s="4">
        <v>41759</v>
      </c>
      <c r="M753">
        <v>19</v>
      </c>
      <c r="N753">
        <v>19</v>
      </c>
      <c r="O753">
        <v>0</v>
      </c>
      <c r="P753">
        <v>0</v>
      </c>
      <c r="Q753">
        <v>0</v>
      </c>
      <c r="R753">
        <v>0</v>
      </c>
      <c r="S753" t="s">
        <v>32</v>
      </c>
      <c r="T753">
        <v>15355</v>
      </c>
      <c r="U753" s="2">
        <v>8640</v>
      </c>
      <c r="V753" t="s">
        <v>1740</v>
      </c>
      <c r="W753">
        <v>0</v>
      </c>
      <c r="X753">
        <v>0</v>
      </c>
      <c r="Y753" t="s">
        <v>34</v>
      </c>
      <c r="Z753">
        <v>9</v>
      </c>
      <c r="AA753" t="s">
        <v>34</v>
      </c>
      <c r="AB753" t="s">
        <v>33</v>
      </c>
      <c r="AC753" t="s">
        <v>34</v>
      </c>
      <c r="AD753">
        <v>0</v>
      </c>
      <c r="AE753" t="s">
        <v>33</v>
      </c>
      <c r="AF753" t="s">
        <v>35</v>
      </c>
      <c r="AI753" s="14" t="s">
        <v>1756</v>
      </c>
    </row>
    <row r="754" spans="1:35" x14ac:dyDescent="0.6">
      <c r="A754">
        <v>66569956091</v>
      </c>
      <c r="B754" t="s">
        <v>718</v>
      </c>
      <c r="C754">
        <v>55530976055</v>
      </c>
      <c r="D754" t="s">
        <v>480</v>
      </c>
      <c r="E754" s="2">
        <v>1200000</v>
      </c>
      <c r="F754">
        <v>7.4</v>
      </c>
      <c r="G754" s="3">
        <v>1211587</v>
      </c>
      <c r="H754" s="3">
        <v>749474.53</v>
      </c>
      <c r="I754" s="26">
        <f t="shared" si="27"/>
        <v>0</v>
      </c>
      <c r="J754" s="3">
        <v>0</v>
      </c>
      <c r="K754" s="26">
        <f t="shared" si="26"/>
        <v>0</v>
      </c>
      <c r="L754" s="4">
        <v>42369</v>
      </c>
      <c r="M754">
        <v>19</v>
      </c>
      <c r="N754">
        <v>19</v>
      </c>
      <c r="O754">
        <v>0</v>
      </c>
      <c r="P754">
        <v>0</v>
      </c>
      <c r="Q754">
        <v>0</v>
      </c>
      <c r="R754">
        <v>0</v>
      </c>
      <c r="S754" t="s">
        <v>32</v>
      </c>
      <c r="T754">
        <v>15355</v>
      </c>
      <c r="U754" s="2">
        <v>11532</v>
      </c>
      <c r="V754" t="s">
        <v>1740</v>
      </c>
      <c r="W754">
        <v>0</v>
      </c>
      <c r="X754">
        <v>0</v>
      </c>
      <c r="Y754" t="s">
        <v>34</v>
      </c>
      <c r="Z754">
        <v>9</v>
      </c>
      <c r="AA754" t="s">
        <v>34</v>
      </c>
      <c r="AB754" t="s">
        <v>33</v>
      </c>
      <c r="AC754" t="s">
        <v>34</v>
      </c>
      <c r="AD754">
        <v>0</v>
      </c>
      <c r="AE754" t="s">
        <v>33</v>
      </c>
      <c r="AF754" t="s">
        <v>35</v>
      </c>
      <c r="AI754" s="14" t="s">
        <v>1756</v>
      </c>
    </row>
    <row r="755" spans="1:35" x14ac:dyDescent="0.6">
      <c r="A755">
        <v>66101916916</v>
      </c>
      <c r="B755" t="s">
        <v>718</v>
      </c>
      <c r="C755">
        <v>55069906595</v>
      </c>
      <c r="D755" t="s">
        <v>721</v>
      </c>
      <c r="E755" s="2">
        <v>436000</v>
      </c>
      <c r="F755">
        <v>7.4</v>
      </c>
      <c r="G755" s="3">
        <v>424189</v>
      </c>
      <c r="H755" s="3">
        <v>308618.5</v>
      </c>
      <c r="I755" s="26">
        <f t="shared" si="27"/>
        <v>0</v>
      </c>
      <c r="J755" s="3">
        <v>0</v>
      </c>
      <c r="K755" s="26">
        <f t="shared" si="26"/>
        <v>0</v>
      </c>
      <c r="L755" s="4">
        <v>42780</v>
      </c>
      <c r="M755">
        <v>19</v>
      </c>
      <c r="N755">
        <v>19</v>
      </c>
      <c r="O755">
        <v>0</v>
      </c>
      <c r="P755">
        <v>0</v>
      </c>
      <c r="Q755">
        <v>0</v>
      </c>
      <c r="R755">
        <v>0</v>
      </c>
      <c r="S755" t="s">
        <v>32</v>
      </c>
      <c r="T755">
        <v>15355</v>
      </c>
      <c r="U755" s="2">
        <v>3481</v>
      </c>
      <c r="V755" t="s">
        <v>1740</v>
      </c>
      <c r="W755">
        <v>0</v>
      </c>
      <c r="X755">
        <v>0</v>
      </c>
      <c r="Y755" t="s">
        <v>34</v>
      </c>
      <c r="Z755">
        <v>9</v>
      </c>
      <c r="AA755" t="s">
        <v>34</v>
      </c>
      <c r="AB755" t="s">
        <v>33</v>
      </c>
      <c r="AC755" t="s">
        <v>34</v>
      </c>
      <c r="AD755">
        <v>0</v>
      </c>
      <c r="AE755" t="s">
        <v>33</v>
      </c>
      <c r="AF755" t="s">
        <v>35</v>
      </c>
      <c r="AI755" s="14" t="s">
        <v>1756</v>
      </c>
    </row>
    <row r="756" spans="1:35" x14ac:dyDescent="0.6">
      <c r="A756">
        <v>66106659695</v>
      </c>
      <c r="B756" t="s">
        <v>718</v>
      </c>
      <c r="C756">
        <v>55059695399</v>
      </c>
      <c r="D756" t="s">
        <v>722</v>
      </c>
      <c r="E756" s="2">
        <v>1800000</v>
      </c>
      <c r="F756">
        <v>7.4</v>
      </c>
      <c r="G756" s="3">
        <v>1198440</v>
      </c>
      <c r="H756" s="3">
        <v>987729.85</v>
      </c>
      <c r="I756" s="26">
        <f t="shared" si="27"/>
        <v>0</v>
      </c>
      <c r="J756" s="3">
        <v>0</v>
      </c>
      <c r="K756" s="26">
        <f t="shared" si="26"/>
        <v>0</v>
      </c>
      <c r="L756" s="4">
        <v>42783</v>
      </c>
      <c r="M756">
        <v>19</v>
      </c>
      <c r="N756">
        <v>19</v>
      </c>
      <c r="O756">
        <v>0</v>
      </c>
      <c r="P756">
        <v>0</v>
      </c>
      <c r="Q756">
        <v>0</v>
      </c>
      <c r="R756">
        <v>0</v>
      </c>
      <c r="S756" t="s">
        <v>32</v>
      </c>
      <c r="T756">
        <v>15355</v>
      </c>
      <c r="U756" s="2">
        <v>17377</v>
      </c>
      <c r="V756" t="s">
        <v>1740</v>
      </c>
      <c r="W756">
        <v>0</v>
      </c>
      <c r="X756">
        <v>0</v>
      </c>
      <c r="Y756" t="s">
        <v>34</v>
      </c>
      <c r="Z756">
        <v>9</v>
      </c>
      <c r="AA756" t="s">
        <v>34</v>
      </c>
      <c r="AB756" t="s">
        <v>33</v>
      </c>
      <c r="AC756" t="s">
        <v>34</v>
      </c>
      <c r="AD756">
        <v>0</v>
      </c>
      <c r="AE756" t="s">
        <v>33</v>
      </c>
      <c r="AF756" t="s">
        <v>35</v>
      </c>
      <c r="AI756" s="14" t="s">
        <v>1756</v>
      </c>
    </row>
    <row r="757" spans="1:35" x14ac:dyDescent="0.6">
      <c r="A757">
        <v>66196690606</v>
      </c>
      <c r="B757" t="s">
        <v>718</v>
      </c>
      <c r="C757">
        <v>50351590191</v>
      </c>
      <c r="D757" t="s">
        <v>723</v>
      </c>
      <c r="E757" s="2">
        <v>620000</v>
      </c>
      <c r="F757">
        <v>7.4</v>
      </c>
      <c r="G757" s="3">
        <v>558728</v>
      </c>
      <c r="H757" s="3">
        <v>525099.13</v>
      </c>
      <c r="I757" s="26">
        <f t="shared" si="27"/>
        <v>0</v>
      </c>
      <c r="J757" s="3">
        <v>0</v>
      </c>
      <c r="K757" s="26">
        <f t="shared" si="26"/>
        <v>0</v>
      </c>
      <c r="L757" s="4">
        <v>42789</v>
      </c>
      <c r="M757">
        <v>19</v>
      </c>
      <c r="N757">
        <v>19</v>
      </c>
      <c r="O757">
        <v>0</v>
      </c>
      <c r="P757">
        <v>0</v>
      </c>
      <c r="Q757">
        <v>0</v>
      </c>
      <c r="R757">
        <v>0</v>
      </c>
      <c r="S757" t="s">
        <v>32</v>
      </c>
      <c r="T757">
        <v>15355</v>
      </c>
      <c r="U757" s="2">
        <v>4570</v>
      </c>
      <c r="V757" t="s">
        <v>1740</v>
      </c>
      <c r="W757">
        <v>0</v>
      </c>
      <c r="X757">
        <v>0</v>
      </c>
      <c r="Y757" t="s">
        <v>34</v>
      </c>
      <c r="Z757">
        <v>9</v>
      </c>
      <c r="AA757" t="s">
        <v>34</v>
      </c>
      <c r="AB757" t="s">
        <v>33</v>
      </c>
      <c r="AC757" t="s">
        <v>34</v>
      </c>
      <c r="AD757">
        <v>0</v>
      </c>
      <c r="AE757" t="s">
        <v>33</v>
      </c>
      <c r="AF757" t="s">
        <v>35</v>
      </c>
      <c r="AI757" s="14" t="s">
        <v>1756</v>
      </c>
    </row>
    <row r="758" spans="1:35" x14ac:dyDescent="0.6">
      <c r="A758">
        <v>65990919969</v>
      </c>
      <c r="B758" t="s">
        <v>718</v>
      </c>
      <c r="C758">
        <v>55063797571</v>
      </c>
      <c r="D758" t="s">
        <v>399</v>
      </c>
      <c r="E758" s="2">
        <v>640000</v>
      </c>
      <c r="F758">
        <v>7.4</v>
      </c>
      <c r="G758" s="3">
        <v>575003</v>
      </c>
      <c r="H758" s="3">
        <v>486952.43</v>
      </c>
      <c r="I758" s="26">
        <f t="shared" si="27"/>
        <v>0</v>
      </c>
      <c r="J758" s="3">
        <v>0</v>
      </c>
      <c r="K758" s="26">
        <f t="shared" si="26"/>
        <v>0</v>
      </c>
      <c r="L758" s="4">
        <v>42989</v>
      </c>
      <c r="M758">
        <v>19</v>
      </c>
      <c r="N758">
        <v>19</v>
      </c>
      <c r="O758">
        <v>0</v>
      </c>
      <c r="P758">
        <v>0</v>
      </c>
      <c r="Q758">
        <v>0</v>
      </c>
      <c r="R758">
        <v>0</v>
      </c>
      <c r="S758" t="s">
        <v>32</v>
      </c>
      <c r="T758">
        <v>15355</v>
      </c>
      <c r="U758" s="2">
        <v>4579</v>
      </c>
      <c r="V758" t="s">
        <v>1740</v>
      </c>
      <c r="W758">
        <v>0</v>
      </c>
      <c r="X758">
        <v>0</v>
      </c>
      <c r="Y758" t="s">
        <v>34</v>
      </c>
      <c r="Z758">
        <v>9</v>
      </c>
      <c r="AA758" t="s">
        <v>34</v>
      </c>
      <c r="AB758" t="s">
        <v>33</v>
      </c>
      <c r="AC758" t="s">
        <v>34</v>
      </c>
      <c r="AD758">
        <v>0</v>
      </c>
      <c r="AE758" t="s">
        <v>33</v>
      </c>
      <c r="AF758" t="s">
        <v>35</v>
      </c>
      <c r="AI758" s="14" t="s">
        <v>1756</v>
      </c>
    </row>
    <row r="759" spans="1:35" x14ac:dyDescent="0.6">
      <c r="A759">
        <v>61669656996</v>
      </c>
      <c r="B759" t="s">
        <v>718</v>
      </c>
      <c r="C759">
        <v>50131593003</v>
      </c>
      <c r="D759" t="s">
        <v>490</v>
      </c>
      <c r="E759" s="2">
        <v>2600000</v>
      </c>
      <c r="F759">
        <v>7.4</v>
      </c>
      <c r="G759" s="3">
        <v>2463778</v>
      </c>
      <c r="H759" s="3">
        <v>2342634.9900000002</v>
      </c>
      <c r="I759" s="26">
        <f t="shared" si="27"/>
        <v>0</v>
      </c>
      <c r="J759" s="3">
        <v>0</v>
      </c>
      <c r="K759" s="26">
        <f t="shared" si="26"/>
        <v>0</v>
      </c>
      <c r="L759" s="4">
        <v>43826</v>
      </c>
      <c r="M759">
        <v>19</v>
      </c>
      <c r="N759">
        <v>19</v>
      </c>
      <c r="O759">
        <v>0</v>
      </c>
      <c r="P759">
        <v>0</v>
      </c>
      <c r="Q759">
        <v>0</v>
      </c>
      <c r="R759">
        <v>0</v>
      </c>
      <c r="S759" t="s">
        <v>32</v>
      </c>
      <c r="T759">
        <v>15355</v>
      </c>
      <c r="U759" s="2">
        <v>22318</v>
      </c>
      <c r="V759" t="s">
        <v>1740</v>
      </c>
      <c r="W759">
        <v>0</v>
      </c>
      <c r="X759">
        <v>0</v>
      </c>
      <c r="Y759" t="s">
        <v>34</v>
      </c>
      <c r="Z759">
        <v>9</v>
      </c>
      <c r="AA759" t="s">
        <v>34</v>
      </c>
      <c r="AB759" t="s">
        <v>33</v>
      </c>
      <c r="AC759" t="s">
        <v>34</v>
      </c>
      <c r="AD759">
        <v>0</v>
      </c>
      <c r="AE759" t="s">
        <v>33</v>
      </c>
      <c r="AF759" t="s">
        <v>35</v>
      </c>
      <c r="AG759" s="4">
        <v>44925</v>
      </c>
      <c r="AH759">
        <v>0</v>
      </c>
      <c r="AI759" s="14" t="s">
        <v>1756</v>
      </c>
    </row>
    <row r="760" spans="1:35" x14ac:dyDescent="0.6">
      <c r="A760">
        <v>60051609956</v>
      </c>
      <c r="B760" t="s">
        <v>724</v>
      </c>
      <c r="C760">
        <v>50059077509</v>
      </c>
      <c r="D760" t="s">
        <v>725</v>
      </c>
      <c r="E760" s="2">
        <v>530000</v>
      </c>
      <c r="F760">
        <v>7.35</v>
      </c>
      <c r="G760" s="3">
        <v>57819</v>
      </c>
      <c r="H760" s="3">
        <v>8484.9</v>
      </c>
      <c r="I760" s="26">
        <f t="shared" si="27"/>
        <v>0</v>
      </c>
      <c r="J760" s="3">
        <v>0</v>
      </c>
      <c r="K760" s="26">
        <f t="shared" si="26"/>
        <v>0</v>
      </c>
      <c r="L760" s="4">
        <v>39627</v>
      </c>
      <c r="M760">
        <v>19</v>
      </c>
      <c r="N760">
        <v>19</v>
      </c>
      <c r="O760">
        <v>0</v>
      </c>
      <c r="P760">
        <v>0</v>
      </c>
      <c r="Q760">
        <v>0</v>
      </c>
      <c r="R760">
        <v>0</v>
      </c>
      <c r="S760" t="s">
        <v>32</v>
      </c>
      <c r="T760">
        <v>15355</v>
      </c>
      <c r="U760" s="2">
        <v>6628</v>
      </c>
      <c r="V760" t="s">
        <v>1740</v>
      </c>
      <c r="W760">
        <v>0</v>
      </c>
      <c r="X760">
        <v>0</v>
      </c>
      <c r="Y760" t="s">
        <v>34</v>
      </c>
      <c r="Z760">
        <v>9</v>
      </c>
      <c r="AA760" t="s">
        <v>34</v>
      </c>
      <c r="AB760" t="s">
        <v>33</v>
      </c>
      <c r="AC760" t="s">
        <v>34</v>
      </c>
      <c r="AD760">
        <v>0</v>
      </c>
      <c r="AE760" t="s">
        <v>33</v>
      </c>
      <c r="AF760" t="s">
        <v>35</v>
      </c>
      <c r="AG760" s="4">
        <v>44925</v>
      </c>
      <c r="AH760">
        <v>0</v>
      </c>
      <c r="AI760" s="14" t="s">
        <v>1756</v>
      </c>
    </row>
    <row r="761" spans="1:35" x14ac:dyDescent="0.6">
      <c r="A761">
        <v>61669191966</v>
      </c>
      <c r="B761" t="s">
        <v>726</v>
      </c>
      <c r="C761">
        <v>55039965550</v>
      </c>
      <c r="D761" t="s">
        <v>397</v>
      </c>
      <c r="E761" s="2">
        <v>1350000</v>
      </c>
      <c r="F761">
        <v>7.5</v>
      </c>
      <c r="G761" s="3">
        <v>1191646</v>
      </c>
      <c r="H761" s="3">
        <v>957910.37</v>
      </c>
      <c r="I761" s="26">
        <f t="shared" si="27"/>
        <v>0</v>
      </c>
      <c r="J761" s="3">
        <v>0</v>
      </c>
      <c r="K761" s="26">
        <f t="shared" si="26"/>
        <v>0</v>
      </c>
      <c r="L761" s="4">
        <v>43806</v>
      </c>
      <c r="M761">
        <v>19</v>
      </c>
      <c r="N761">
        <v>19</v>
      </c>
      <c r="O761">
        <v>0</v>
      </c>
      <c r="P761">
        <v>0</v>
      </c>
      <c r="Q761">
        <v>0</v>
      </c>
      <c r="R761">
        <v>0</v>
      </c>
      <c r="S761" t="s">
        <v>32</v>
      </c>
      <c r="T761">
        <v>15355</v>
      </c>
      <c r="U761" s="2">
        <v>13255</v>
      </c>
      <c r="V761" t="s">
        <v>1740</v>
      </c>
      <c r="W761">
        <v>0</v>
      </c>
      <c r="X761">
        <v>0</v>
      </c>
      <c r="Y761" t="s">
        <v>34</v>
      </c>
      <c r="Z761">
        <v>9</v>
      </c>
      <c r="AA761" t="s">
        <v>34</v>
      </c>
      <c r="AB761" t="s">
        <v>33</v>
      </c>
      <c r="AC761" t="s">
        <v>34</v>
      </c>
      <c r="AD761">
        <v>0</v>
      </c>
      <c r="AE761" t="s">
        <v>33</v>
      </c>
      <c r="AF761" t="s">
        <v>35</v>
      </c>
      <c r="AG761" s="4">
        <v>44671</v>
      </c>
      <c r="AH761">
        <v>999</v>
      </c>
      <c r="AI761" s="14" t="s">
        <v>1756</v>
      </c>
    </row>
    <row r="762" spans="1:35" x14ac:dyDescent="0.6">
      <c r="A762">
        <v>60966991965</v>
      </c>
      <c r="B762" t="s">
        <v>727</v>
      </c>
      <c r="C762">
        <v>55067660593</v>
      </c>
      <c r="D762" t="s">
        <v>728</v>
      </c>
      <c r="E762" s="2">
        <v>5318000</v>
      </c>
      <c r="F762">
        <v>7.5</v>
      </c>
      <c r="G762" s="3">
        <v>3009338</v>
      </c>
      <c r="H762" s="3">
        <v>272217.08</v>
      </c>
      <c r="I762" s="26">
        <f t="shared" si="27"/>
        <v>0</v>
      </c>
      <c r="J762" s="3">
        <v>0</v>
      </c>
      <c r="K762" s="26">
        <f t="shared" si="26"/>
        <v>0</v>
      </c>
      <c r="L762" s="4">
        <v>40843</v>
      </c>
      <c r="M762">
        <v>19</v>
      </c>
      <c r="N762">
        <v>19</v>
      </c>
      <c r="O762">
        <v>0</v>
      </c>
      <c r="P762">
        <v>0</v>
      </c>
      <c r="Q762">
        <v>0</v>
      </c>
      <c r="R762">
        <v>0</v>
      </c>
      <c r="S762" t="s">
        <v>32</v>
      </c>
      <c r="T762">
        <v>15355</v>
      </c>
      <c r="U762" s="2">
        <v>34885</v>
      </c>
      <c r="V762" t="s">
        <v>1740</v>
      </c>
      <c r="W762">
        <v>0</v>
      </c>
      <c r="X762">
        <v>0</v>
      </c>
      <c r="Y762" t="s">
        <v>34</v>
      </c>
      <c r="Z762">
        <v>9</v>
      </c>
      <c r="AA762" t="s">
        <v>34</v>
      </c>
      <c r="AB762" t="s">
        <v>33</v>
      </c>
      <c r="AC762" t="s">
        <v>34</v>
      </c>
      <c r="AD762">
        <v>0</v>
      </c>
      <c r="AE762" t="s">
        <v>33</v>
      </c>
      <c r="AF762" t="s">
        <v>35</v>
      </c>
      <c r="AI762" s="14" t="s">
        <v>1756</v>
      </c>
    </row>
    <row r="763" spans="1:35" x14ac:dyDescent="0.6">
      <c r="A763">
        <v>61669666959</v>
      </c>
      <c r="B763" t="s">
        <v>729</v>
      </c>
      <c r="C763">
        <v>50355539369</v>
      </c>
      <c r="D763" t="s">
        <v>125</v>
      </c>
      <c r="E763" s="2">
        <v>1070000</v>
      </c>
      <c r="F763">
        <v>7.4</v>
      </c>
      <c r="G763" s="3">
        <v>963910</v>
      </c>
      <c r="H763" s="3">
        <v>900238.53</v>
      </c>
      <c r="I763" s="26">
        <f t="shared" si="27"/>
        <v>0</v>
      </c>
      <c r="J763" s="3">
        <v>0</v>
      </c>
      <c r="K763" s="26">
        <f t="shared" si="26"/>
        <v>0</v>
      </c>
      <c r="L763" s="4">
        <v>43926</v>
      </c>
      <c r="M763">
        <v>19</v>
      </c>
      <c r="N763">
        <v>19</v>
      </c>
      <c r="O763">
        <v>0</v>
      </c>
      <c r="P763">
        <v>0</v>
      </c>
      <c r="Q763">
        <v>0</v>
      </c>
      <c r="R763">
        <v>0</v>
      </c>
      <c r="S763" t="s">
        <v>32</v>
      </c>
      <c r="T763">
        <v>15355</v>
      </c>
      <c r="U763" s="2">
        <v>10598</v>
      </c>
      <c r="V763" t="s">
        <v>1740</v>
      </c>
      <c r="W763">
        <v>0</v>
      </c>
      <c r="X763">
        <v>0</v>
      </c>
      <c r="Y763" t="s">
        <v>34</v>
      </c>
      <c r="Z763">
        <v>9</v>
      </c>
      <c r="AA763" t="s">
        <v>34</v>
      </c>
      <c r="AB763" t="s">
        <v>33</v>
      </c>
      <c r="AC763" t="s">
        <v>34</v>
      </c>
      <c r="AD763">
        <v>0</v>
      </c>
      <c r="AE763" t="s">
        <v>33</v>
      </c>
      <c r="AF763" t="s">
        <v>35</v>
      </c>
      <c r="AG763" s="4">
        <v>44925</v>
      </c>
      <c r="AH763">
        <v>0</v>
      </c>
      <c r="AI763" s="14" t="s">
        <v>1756</v>
      </c>
    </row>
    <row r="764" spans="1:35" x14ac:dyDescent="0.6">
      <c r="A764">
        <v>61666169699</v>
      </c>
      <c r="B764" t="s">
        <v>729</v>
      </c>
      <c r="C764">
        <v>50059153019</v>
      </c>
      <c r="D764" t="s">
        <v>457</v>
      </c>
      <c r="E764" s="2">
        <v>800000</v>
      </c>
      <c r="F764">
        <v>7.45</v>
      </c>
      <c r="G764" s="3">
        <v>726008</v>
      </c>
      <c r="H764" s="3">
        <v>557053.43000000005</v>
      </c>
      <c r="I764" s="26">
        <f t="shared" si="27"/>
        <v>0</v>
      </c>
      <c r="J764" s="3">
        <v>0</v>
      </c>
      <c r="K764" s="26">
        <f t="shared" si="26"/>
        <v>0</v>
      </c>
      <c r="L764" s="4">
        <v>43945</v>
      </c>
      <c r="M764">
        <v>19</v>
      </c>
      <c r="N764">
        <v>19</v>
      </c>
      <c r="O764">
        <v>0</v>
      </c>
      <c r="P764">
        <v>0</v>
      </c>
      <c r="Q764">
        <v>0</v>
      </c>
      <c r="R764">
        <v>0</v>
      </c>
      <c r="S764" t="s">
        <v>32</v>
      </c>
      <c r="T764">
        <v>15355</v>
      </c>
      <c r="U764" s="2">
        <v>7252</v>
      </c>
      <c r="V764" t="s">
        <v>1740</v>
      </c>
      <c r="W764">
        <v>0</v>
      </c>
      <c r="X764">
        <v>0</v>
      </c>
      <c r="Y764" t="s">
        <v>34</v>
      </c>
      <c r="Z764">
        <v>9</v>
      </c>
      <c r="AA764" t="s">
        <v>34</v>
      </c>
      <c r="AB764" t="s">
        <v>33</v>
      </c>
      <c r="AC764" t="s">
        <v>34</v>
      </c>
      <c r="AD764">
        <v>0</v>
      </c>
      <c r="AE764" t="s">
        <v>33</v>
      </c>
      <c r="AF764" t="s">
        <v>35</v>
      </c>
      <c r="AI764" s="14" t="s">
        <v>1756</v>
      </c>
    </row>
    <row r="765" spans="1:35" x14ac:dyDescent="0.6">
      <c r="A765">
        <v>61665509666</v>
      </c>
      <c r="B765" t="s">
        <v>730</v>
      </c>
      <c r="C765">
        <v>50053957770</v>
      </c>
      <c r="D765" t="s">
        <v>234</v>
      </c>
      <c r="E765" s="2">
        <v>300000</v>
      </c>
      <c r="F765">
        <v>7.5</v>
      </c>
      <c r="G765" s="3">
        <v>251082.35</v>
      </c>
      <c r="H765" s="3">
        <v>237942.09</v>
      </c>
      <c r="I765" s="26">
        <f t="shared" si="27"/>
        <v>0</v>
      </c>
      <c r="J765" s="3">
        <v>0</v>
      </c>
      <c r="K765" s="26">
        <f t="shared" si="26"/>
        <v>0</v>
      </c>
      <c r="L765" s="4">
        <v>43815</v>
      </c>
      <c r="M765">
        <v>19</v>
      </c>
      <c r="N765">
        <v>19</v>
      </c>
      <c r="O765">
        <v>0</v>
      </c>
      <c r="P765">
        <v>0</v>
      </c>
      <c r="Q765">
        <v>0</v>
      </c>
      <c r="R765">
        <v>0</v>
      </c>
      <c r="S765" t="s">
        <v>32</v>
      </c>
      <c r="T765">
        <v>15355</v>
      </c>
      <c r="U765" s="2">
        <v>3234</v>
      </c>
      <c r="V765" t="s">
        <v>1740</v>
      </c>
      <c r="W765">
        <v>0</v>
      </c>
      <c r="X765">
        <v>0</v>
      </c>
      <c r="Y765" t="s">
        <v>34</v>
      </c>
      <c r="Z765">
        <v>9</v>
      </c>
      <c r="AA765" t="s">
        <v>34</v>
      </c>
      <c r="AB765" t="s">
        <v>33</v>
      </c>
      <c r="AC765" t="s">
        <v>34</v>
      </c>
      <c r="AD765">
        <v>0</v>
      </c>
      <c r="AE765" t="s">
        <v>33</v>
      </c>
      <c r="AF765" t="s">
        <v>35</v>
      </c>
      <c r="AG765" s="4">
        <v>44678</v>
      </c>
      <c r="AH765">
        <v>0</v>
      </c>
      <c r="AI765" s="14" t="s">
        <v>1756</v>
      </c>
    </row>
    <row r="766" spans="1:35" x14ac:dyDescent="0.6">
      <c r="A766">
        <v>69996696616</v>
      </c>
      <c r="B766" t="s">
        <v>731</v>
      </c>
      <c r="C766">
        <v>56160177736</v>
      </c>
      <c r="D766" t="s">
        <v>479</v>
      </c>
      <c r="E766" s="2">
        <v>1100000</v>
      </c>
      <c r="F766">
        <v>7.2</v>
      </c>
      <c r="G766" s="3">
        <v>784981</v>
      </c>
      <c r="H766" s="3">
        <v>570190.03</v>
      </c>
      <c r="I766" s="26">
        <f t="shared" si="27"/>
        <v>0</v>
      </c>
      <c r="J766" s="3">
        <v>0</v>
      </c>
      <c r="K766" s="26">
        <f t="shared" si="26"/>
        <v>0</v>
      </c>
      <c r="L766" s="4">
        <v>42138</v>
      </c>
      <c r="M766">
        <v>19</v>
      </c>
      <c r="N766">
        <v>19</v>
      </c>
      <c r="O766">
        <v>0</v>
      </c>
      <c r="P766">
        <v>0</v>
      </c>
      <c r="Q766">
        <v>0</v>
      </c>
      <c r="R766">
        <v>0</v>
      </c>
      <c r="S766" t="s">
        <v>32</v>
      </c>
      <c r="T766">
        <v>15355</v>
      </c>
      <c r="U766" s="2">
        <v>10608</v>
      </c>
      <c r="V766" t="s">
        <v>1740</v>
      </c>
      <c r="W766">
        <v>0</v>
      </c>
      <c r="X766">
        <v>0</v>
      </c>
      <c r="Y766" t="s">
        <v>34</v>
      </c>
      <c r="Z766">
        <v>9</v>
      </c>
      <c r="AA766" t="s">
        <v>34</v>
      </c>
      <c r="AB766" t="s">
        <v>33</v>
      </c>
      <c r="AC766" t="s">
        <v>34</v>
      </c>
      <c r="AD766">
        <v>0</v>
      </c>
      <c r="AE766" t="s">
        <v>33</v>
      </c>
      <c r="AF766" t="s">
        <v>35</v>
      </c>
      <c r="AI766" s="14" t="s">
        <v>1756</v>
      </c>
    </row>
    <row r="767" spans="1:35" x14ac:dyDescent="0.6">
      <c r="A767">
        <v>66169119999</v>
      </c>
      <c r="B767" t="s">
        <v>731</v>
      </c>
      <c r="C767">
        <v>57917037119</v>
      </c>
      <c r="D767" t="s">
        <v>732</v>
      </c>
      <c r="E767" s="2">
        <v>1311000</v>
      </c>
      <c r="F767">
        <v>7.2</v>
      </c>
      <c r="G767" s="3">
        <v>816991</v>
      </c>
      <c r="H767" s="3">
        <v>128335.03</v>
      </c>
      <c r="I767" s="26">
        <f t="shared" si="27"/>
        <v>0</v>
      </c>
      <c r="J767" s="3">
        <v>0</v>
      </c>
      <c r="K767" s="26">
        <f t="shared" si="26"/>
        <v>0</v>
      </c>
      <c r="L767" s="4">
        <v>42450</v>
      </c>
      <c r="M767">
        <v>19</v>
      </c>
      <c r="N767">
        <v>19</v>
      </c>
      <c r="O767">
        <v>0</v>
      </c>
      <c r="P767">
        <v>0</v>
      </c>
      <c r="Q767">
        <v>0</v>
      </c>
      <c r="R767">
        <v>0</v>
      </c>
      <c r="S767" t="s">
        <v>32</v>
      </c>
      <c r="T767">
        <v>15355</v>
      </c>
      <c r="U767" s="2">
        <v>11809</v>
      </c>
      <c r="V767" t="s">
        <v>1740</v>
      </c>
      <c r="W767">
        <v>0</v>
      </c>
      <c r="X767">
        <v>0</v>
      </c>
      <c r="Y767" t="s">
        <v>34</v>
      </c>
      <c r="Z767">
        <v>9</v>
      </c>
      <c r="AA767" t="s">
        <v>34</v>
      </c>
      <c r="AB767" t="s">
        <v>33</v>
      </c>
      <c r="AC767" t="s">
        <v>34</v>
      </c>
      <c r="AD767">
        <v>0</v>
      </c>
      <c r="AE767" t="s">
        <v>33</v>
      </c>
      <c r="AF767" t="s">
        <v>35</v>
      </c>
      <c r="AI767" s="14" t="s">
        <v>1756</v>
      </c>
    </row>
    <row r="768" spans="1:35" x14ac:dyDescent="0.6">
      <c r="A768">
        <v>65991650999</v>
      </c>
      <c r="B768" t="s">
        <v>731</v>
      </c>
      <c r="C768">
        <v>55333690010</v>
      </c>
      <c r="D768" t="s">
        <v>481</v>
      </c>
      <c r="E768" s="2">
        <v>623000</v>
      </c>
      <c r="F768">
        <v>7.2</v>
      </c>
      <c r="G768" s="3">
        <v>581654</v>
      </c>
      <c r="H768" s="3">
        <v>493049.67</v>
      </c>
      <c r="I768" s="26">
        <f t="shared" si="27"/>
        <v>0</v>
      </c>
      <c r="J768" s="3">
        <v>0</v>
      </c>
      <c r="K768" s="26">
        <f t="shared" si="26"/>
        <v>0</v>
      </c>
      <c r="L768" s="4">
        <v>43024</v>
      </c>
      <c r="M768">
        <v>19</v>
      </c>
      <c r="N768">
        <v>19</v>
      </c>
      <c r="O768">
        <v>0</v>
      </c>
      <c r="P768">
        <v>0</v>
      </c>
      <c r="Q768">
        <v>0</v>
      </c>
      <c r="R768">
        <v>0</v>
      </c>
      <c r="S768" t="s">
        <v>32</v>
      </c>
      <c r="T768">
        <v>15355</v>
      </c>
      <c r="U768" s="2">
        <v>5262</v>
      </c>
      <c r="V768" t="s">
        <v>1740</v>
      </c>
      <c r="W768">
        <v>0</v>
      </c>
      <c r="X768">
        <v>0</v>
      </c>
      <c r="Y768" t="s">
        <v>34</v>
      </c>
      <c r="Z768">
        <v>9</v>
      </c>
      <c r="AA768" t="s">
        <v>34</v>
      </c>
      <c r="AB768" t="s">
        <v>33</v>
      </c>
      <c r="AC768" t="s">
        <v>34</v>
      </c>
      <c r="AD768">
        <v>0</v>
      </c>
      <c r="AE768" t="s">
        <v>33</v>
      </c>
      <c r="AF768" t="s">
        <v>35</v>
      </c>
      <c r="AG768" s="4">
        <v>44925</v>
      </c>
      <c r="AH768">
        <v>0</v>
      </c>
      <c r="AI768" s="14" t="s">
        <v>1756</v>
      </c>
    </row>
    <row r="769" spans="1:35" x14ac:dyDescent="0.6">
      <c r="A769">
        <v>65996995690</v>
      </c>
      <c r="B769" t="s">
        <v>731</v>
      </c>
      <c r="C769">
        <v>55066637666</v>
      </c>
      <c r="D769" t="s">
        <v>482</v>
      </c>
      <c r="E769" s="2">
        <v>864000</v>
      </c>
      <c r="F769">
        <v>7.2</v>
      </c>
      <c r="G769" s="3">
        <v>788739</v>
      </c>
      <c r="H769" s="3">
        <v>576758.24</v>
      </c>
      <c r="I769" s="26">
        <f t="shared" si="27"/>
        <v>0</v>
      </c>
      <c r="J769" s="3">
        <v>0</v>
      </c>
      <c r="K769" s="26">
        <f t="shared" si="26"/>
        <v>0</v>
      </c>
      <c r="L769" s="4">
        <v>43027</v>
      </c>
      <c r="M769">
        <v>19</v>
      </c>
      <c r="N769">
        <v>19</v>
      </c>
      <c r="O769">
        <v>0</v>
      </c>
      <c r="P769">
        <v>0</v>
      </c>
      <c r="Q769">
        <v>0</v>
      </c>
      <c r="R769">
        <v>0</v>
      </c>
      <c r="S769" t="s">
        <v>32</v>
      </c>
      <c r="T769">
        <v>15355</v>
      </c>
      <c r="U769" s="2">
        <v>7297</v>
      </c>
      <c r="V769" t="s">
        <v>1740</v>
      </c>
      <c r="W769">
        <v>0</v>
      </c>
      <c r="X769">
        <v>0</v>
      </c>
      <c r="Y769" t="s">
        <v>34</v>
      </c>
      <c r="Z769">
        <v>9</v>
      </c>
      <c r="AA769" t="s">
        <v>34</v>
      </c>
      <c r="AB769" t="s">
        <v>33</v>
      </c>
      <c r="AC769" t="s">
        <v>34</v>
      </c>
      <c r="AD769">
        <v>0</v>
      </c>
      <c r="AE769" t="s">
        <v>33</v>
      </c>
      <c r="AF769" t="s">
        <v>35</v>
      </c>
      <c r="AI769" s="14" t="s">
        <v>1756</v>
      </c>
    </row>
    <row r="770" spans="1:35" x14ac:dyDescent="0.6">
      <c r="A770">
        <v>61906599660</v>
      </c>
      <c r="B770" t="s">
        <v>731</v>
      </c>
      <c r="C770">
        <v>50595539559</v>
      </c>
      <c r="D770" t="s">
        <v>407</v>
      </c>
      <c r="E770" s="2">
        <v>2000000</v>
      </c>
      <c r="F770">
        <v>7.2</v>
      </c>
      <c r="G770" s="3">
        <v>1792496</v>
      </c>
      <c r="H770" s="3">
        <v>1265702.8400000001</v>
      </c>
      <c r="I770" s="26">
        <f t="shared" si="27"/>
        <v>0</v>
      </c>
      <c r="J770" s="3">
        <v>0</v>
      </c>
      <c r="K770" s="26">
        <f t="shared" si="26"/>
        <v>0</v>
      </c>
      <c r="L770" s="4">
        <v>44022</v>
      </c>
      <c r="M770">
        <v>19</v>
      </c>
      <c r="N770">
        <v>19</v>
      </c>
      <c r="O770">
        <v>0</v>
      </c>
      <c r="P770">
        <v>0</v>
      </c>
      <c r="Q770">
        <v>0</v>
      </c>
      <c r="R770">
        <v>0</v>
      </c>
      <c r="S770" t="s">
        <v>32</v>
      </c>
      <c r="T770">
        <v>15355</v>
      </c>
      <c r="U770" s="2">
        <v>18673</v>
      </c>
      <c r="V770" t="s">
        <v>1740</v>
      </c>
      <c r="W770">
        <v>0</v>
      </c>
      <c r="X770">
        <v>0</v>
      </c>
      <c r="Y770" t="s">
        <v>34</v>
      </c>
      <c r="Z770">
        <v>9</v>
      </c>
      <c r="AA770" t="s">
        <v>34</v>
      </c>
      <c r="AB770" t="s">
        <v>33</v>
      </c>
      <c r="AC770" t="s">
        <v>34</v>
      </c>
      <c r="AD770">
        <v>0</v>
      </c>
      <c r="AE770" t="s">
        <v>33</v>
      </c>
      <c r="AF770" t="s">
        <v>35</v>
      </c>
      <c r="AG770" s="4">
        <v>44925</v>
      </c>
      <c r="AH770">
        <v>0</v>
      </c>
      <c r="AI770" s="14" t="s">
        <v>1756</v>
      </c>
    </row>
    <row r="771" spans="1:35" x14ac:dyDescent="0.6">
      <c r="A771">
        <v>61961969069</v>
      </c>
      <c r="B771" t="s">
        <v>731</v>
      </c>
      <c r="C771">
        <v>55175356699</v>
      </c>
      <c r="D771" t="s">
        <v>465</v>
      </c>
      <c r="E771" s="2">
        <v>1900000</v>
      </c>
      <c r="F771">
        <v>7.2</v>
      </c>
      <c r="G771" s="3">
        <v>1855399</v>
      </c>
      <c r="H771" s="3">
        <v>1794673.4</v>
      </c>
      <c r="I771" s="26">
        <f t="shared" si="27"/>
        <v>0</v>
      </c>
      <c r="J771" s="3">
        <v>0</v>
      </c>
      <c r="K771" s="26">
        <f t="shared" si="26"/>
        <v>0</v>
      </c>
      <c r="L771" s="4">
        <v>44044</v>
      </c>
      <c r="M771">
        <v>19</v>
      </c>
      <c r="N771">
        <v>19</v>
      </c>
      <c r="O771">
        <v>0</v>
      </c>
      <c r="P771">
        <v>0</v>
      </c>
      <c r="Q771">
        <v>0</v>
      </c>
      <c r="R771">
        <v>0</v>
      </c>
      <c r="S771" t="s">
        <v>32</v>
      </c>
      <c r="T771">
        <v>61132</v>
      </c>
      <c r="U771" s="2">
        <v>14756</v>
      </c>
      <c r="V771" t="s">
        <v>1740</v>
      </c>
      <c r="W771">
        <v>0</v>
      </c>
      <c r="X771">
        <v>0</v>
      </c>
      <c r="Y771" t="s">
        <v>34</v>
      </c>
      <c r="Z771">
        <v>9</v>
      </c>
      <c r="AA771" t="s">
        <v>34</v>
      </c>
      <c r="AB771" t="s">
        <v>33</v>
      </c>
      <c r="AC771" t="s">
        <v>34</v>
      </c>
      <c r="AD771">
        <v>0</v>
      </c>
      <c r="AE771" t="s">
        <v>33</v>
      </c>
      <c r="AF771" t="s">
        <v>35</v>
      </c>
      <c r="AG771" s="4">
        <v>44925</v>
      </c>
      <c r="AH771">
        <v>0</v>
      </c>
      <c r="AI771" s="14" t="s">
        <v>1756</v>
      </c>
    </row>
    <row r="772" spans="1:35" x14ac:dyDescent="0.6">
      <c r="A772">
        <v>61990199919</v>
      </c>
      <c r="B772" t="s">
        <v>731</v>
      </c>
      <c r="C772">
        <v>50053599150</v>
      </c>
      <c r="D772" t="s">
        <v>733</v>
      </c>
      <c r="E772" s="2">
        <v>2560000</v>
      </c>
      <c r="F772">
        <v>7.2</v>
      </c>
      <c r="G772" s="3">
        <v>2331272</v>
      </c>
      <c r="H772" s="3">
        <v>2225185.83</v>
      </c>
      <c r="I772" s="26">
        <f t="shared" si="27"/>
        <v>0</v>
      </c>
      <c r="J772" s="3">
        <v>0</v>
      </c>
      <c r="K772" s="26">
        <f t="shared" si="26"/>
        <v>0</v>
      </c>
      <c r="L772" s="4">
        <v>44104</v>
      </c>
      <c r="M772">
        <v>19</v>
      </c>
      <c r="N772">
        <v>19</v>
      </c>
      <c r="O772">
        <v>0</v>
      </c>
      <c r="P772">
        <v>0</v>
      </c>
      <c r="Q772">
        <v>0</v>
      </c>
      <c r="R772">
        <v>0</v>
      </c>
      <c r="S772" t="s">
        <v>32</v>
      </c>
      <c r="T772">
        <v>15355</v>
      </c>
      <c r="U772" s="2">
        <v>25698</v>
      </c>
      <c r="V772" t="s">
        <v>1740</v>
      </c>
      <c r="W772">
        <v>0</v>
      </c>
      <c r="X772">
        <v>0</v>
      </c>
      <c r="Y772" t="s">
        <v>34</v>
      </c>
      <c r="Z772">
        <v>9</v>
      </c>
      <c r="AA772" t="s">
        <v>34</v>
      </c>
      <c r="AB772" t="s">
        <v>33</v>
      </c>
      <c r="AC772" t="s">
        <v>34</v>
      </c>
      <c r="AD772">
        <v>0</v>
      </c>
      <c r="AE772" t="s">
        <v>33</v>
      </c>
      <c r="AF772" t="s">
        <v>35</v>
      </c>
      <c r="AG772" s="4">
        <v>44661</v>
      </c>
      <c r="AH772">
        <v>999</v>
      </c>
      <c r="AI772" s="14" t="s">
        <v>1756</v>
      </c>
    </row>
    <row r="773" spans="1:35" x14ac:dyDescent="0.6">
      <c r="A773">
        <v>61991919169</v>
      </c>
      <c r="B773" t="s">
        <v>731</v>
      </c>
      <c r="C773">
        <v>50053997595</v>
      </c>
      <c r="D773" t="s">
        <v>734</v>
      </c>
      <c r="E773" s="2">
        <v>1000000</v>
      </c>
      <c r="F773">
        <v>7.2</v>
      </c>
      <c r="G773" s="3">
        <v>784435</v>
      </c>
      <c r="H773" s="3">
        <v>704109.1</v>
      </c>
      <c r="I773" s="26">
        <f t="shared" si="27"/>
        <v>0</v>
      </c>
      <c r="J773" s="3">
        <v>0</v>
      </c>
      <c r="K773" s="26">
        <f t="shared" si="26"/>
        <v>0</v>
      </c>
      <c r="L773" s="4">
        <v>44110</v>
      </c>
      <c r="M773">
        <v>19</v>
      </c>
      <c r="N773">
        <v>19</v>
      </c>
      <c r="O773">
        <v>0</v>
      </c>
      <c r="P773">
        <v>0</v>
      </c>
      <c r="Q773">
        <v>0</v>
      </c>
      <c r="R773">
        <v>0</v>
      </c>
      <c r="S773" t="s">
        <v>32</v>
      </c>
      <c r="T773">
        <v>61132</v>
      </c>
      <c r="U773" s="2">
        <v>13070</v>
      </c>
      <c r="V773" t="s">
        <v>1740</v>
      </c>
      <c r="W773">
        <v>0</v>
      </c>
      <c r="X773">
        <v>0</v>
      </c>
      <c r="Y773" t="s">
        <v>34</v>
      </c>
      <c r="Z773">
        <v>9</v>
      </c>
      <c r="AA773" t="s">
        <v>34</v>
      </c>
      <c r="AB773" t="s">
        <v>33</v>
      </c>
      <c r="AC773" t="s">
        <v>34</v>
      </c>
      <c r="AD773">
        <v>0</v>
      </c>
      <c r="AE773" t="s">
        <v>33</v>
      </c>
      <c r="AF773" t="s">
        <v>35</v>
      </c>
      <c r="AG773" s="4">
        <v>44661</v>
      </c>
      <c r="AH773">
        <v>999</v>
      </c>
      <c r="AI773" s="14" t="s">
        <v>1756</v>
      </c>
    </row>
    <row r="774" spans="1:35" x14ac:dyDescent="0.6">
      <c r="A774">
        <v>69191115666</v>
      </c>
      <c r="B774" t="s">
        <v>731</v>
      </c>
      <c r="C774">
        <v>55919735795</v>
      </c>
      <c r="D774" t="s">
        <v>466</v>
      </c>
      <c r="E774" s="2">
        <v>1200000</v>
      </c>
      <c r="F774">
        <v>7.2</v>
      </c>
      <c r="G774" s="3">
        <v>1100447</v>
      </c>
      <c r="H774" s="3">
        <v>1008447.02</v>
      </c>
      <c r="I774" s="26">
        <f t="shared" si="27"/>
        <v>0</v>
      </c>
      <c r="J774" s="3">
        <v>0</v>
      </c>
      <c r="K774" s="26">
        <f t="shared" si="26"/>
        <v>0</v>
      </c>
      <c r="L774" s="4">
        <v>44212</v>
      </c>
      <c r="M774">
        <v>19</v>
      </c>
      <c r="N774">
        <v>19</v>
      </c>
      <c r="O774">
        <v>0</v>
      </c>
      <c r="P774">
        <v>0</v>
      </c>
      <c r="Q774">
        <v>0</v>
      </c>
      <c r="R774">
        <v>0</v>
      </c>
      <c r="S774" t="s">
        <v>32</v>
      </c>
      <c r="T774">
        <v>15355</v>
      </c>
      <c r="U774" s="2">
        <v>11994</v>
      </c>
      <c r="V774" t="s">
        <v>1740</v>
      </c>
      <c r="W774">
        <v>0</v>
      </c>
      <c r="X774">
        <v>0</v>
      </c>
      <c r="Y774" t="s">
        <v>34</v>
      </c>
      <c r="Z774">
        <v>9</v>
      </c>
      <c r="AA774" t="s">
        <v>34</v>
      </c>
      <c r="AB774" t="s">
        <v>33</v>
      </c>
      <c r="AC774" t="s">
        <v>34</v>
      </c>
      <c r="AD774">
        <v>0</v>
      </c>
      <c r="AE774" t="s">
        <v>33</v>
      </c>
      <c r="AF774" t="s">
        <v>35</v>
      </c>
      <c r="AG774" s="4">
        <v>44666</v>
      </c>
      <c r="AH774">
        <v>999</v>
      </c>
      <c r="AI774" s="14" t="s">
        <v>1756</v>
      </c>
    </row>
    <row r="775" spans="1:35" x14ac:dyDescent="0.6">
      <c r="A775">
        <v>69096161911</v>
      </c>
      <c r="B775" t="s">
        <v>735</v>
      </c>
      <c r="C775">
        <v>56566956951</v>
      </c>
      <c r="D775" t="s">
        <v>736</v>
      </c>
      <c r="E775" s="2">
        <v>990000</v>
      </c>
      <c r="F775">
        <v>7.35</v>
      </c>
      <c r="G775" s="3">
        <v>863225</v>
      </c>
      <c r="H775" s="3">
        <v>432130.17</v>
      </c>
      <c r="I775" s="26">
        <f t="shared" si="27"/>
        <v>0</v>
      </c>
      <c r="J775" s="3">
        <v>0</v>
      </c>
      <c r="K775" s="26">
        <f t="shared" ref="K775:K838" si="28">I775-J775</f>
        <v>0</v>
      </c>
      <c r="L775" s="4">
        <v>44158</v>
      </c>
      <c r="M775">
        <v>19</v>
      </c>
      <c r="N775">
        <v>19</v>
      </c>
      <c r="O775">
        <v>0</v>
      </c>
      <c r="P775">
        <v>0</v>
      </c>
      <c r="Q775">
        <v>0</v>
      </c>
      <c r="R775">
        <v>0</v>
      </c>
      <c r="S775" t="s">
        <v>32</v>
      </c>
      <c r="T775">
        <v>61132</v>
      </c>
      <c r="U775" s="2">
        <v>9658</v>
      </c>
      <c r="V775" t="s">
        <v>1740</v>
      </c>
      <c r="W775">
        <v>0</v>
      </c>
      <c r="X775">
        <v>0</v>
      </c>
      <c r="Y775" t="s">
        <v>34</v>
      </c>
      <c r="Z775">
        <v>9</v>
      </c>
      <c r="AA775" t="s">
        <v>34</v>
      </c>
      <c r="AB775" t="s">
        <v>33</v>
      </c>
      <c r="AC775" t="s">
        <v>34</v>
      </c>
      <c r="AD775">
        <v>0</v>
      </c>
      <c r="AE775" t="s">
        <v>33</v>
      </c>
      <c r="AF775" t="s">
        <v>35</v>
      </c>
      <c r="AI775" s="14" t="s">
        <v>1756</v>
      </c>
    </row>
    <row r="776" spans="1:35" x14ac:dyDescent="0.6">
      <c r="A776">
        <v>61156199111</v>
      </c>
      <c r="B776" t="s">
        <v>737</v>
      </c>
      <c r="C776">
        <v>50597605136</v>
      </c>
      <c r="D776" t="s">
        <v>738</v>
      </c>
      <c r="E776" s="2">
        <v>2642000</v>
      </c>
      <c r="F776">
        <v>7.35</v>
      </c>
      <c r="G776" s="3">
        <v>1548523</v>
      </c>
      <c r="H776" s="3">
        <v>1403248.07</v>
      </c>
      <c r="I776" s="26">
        <f t="shared" ref="I776:I839" si="29">IF(H776&gt;G776,H776-G776,0)</f>
        <v>0</v>
      </c>
      <c r="J776" s="3">
        <v>0</v>
      </c>
      <c r="K776" s="26">
        <f t="shared" si="28"/>
        <v>0</v>
      </c>
      <c r="L776" s="4">
        <v>41029</v>
      </c>
      <c r="M776">
        <v>19</v>
      </c>
      <c r="N776">
        <v>19</v>
      </c>
      <c r="O776">
        <v>0</v>
      </c>
      <c r="P776">
        <v>0</v>
      </c>
      <c r="Q776">
        <v>0</v>
      </c>
      <c r="R776">
        <v>0</v>
      </c>
      <c r="S776" t="s">
        <v>32</v>
      </c>
      <c r="T776">
        <v>15355</v>
      </c>
      <c r="U776" s="2">
        <v>22815</v>
      </c>
      <c r="V776" t="s">
        <v>1740</v>
      </c>
      <c r="W776">
        <v>0</v>
      </c>
      <c r="X776">
        <v>0</v>
      </c>
      <c r="Y776" t="s">
        <v>34</v>
      </c>
      <c r="Z776">
        <v>9</v>
      </c>
      <c r="AA776" t="s">
        <v>34</v>
      </c>
      <c r="AB776" t="s">
        <v>33</v>
      </c>
      <c r="AC776" t="s">
        <v>34</v>
      </c>
      <c r="AD776">
        <v>0</v>
      </c>
      <c r="AE776" t="s">
        <v>33</v>
      </c>
      <c r="AF776" t="s">
        <v>35</v>
      </c>
      <c r="AG776" s="4">
        <v>44925</v>
      </c>
      <c r="AH776">
        <v>0</v>
      </c>
      <c r="AI776" s="14" t="s">
        <v>1756</v>
      </c>
    </row>
    <row r="777" spans="1:35" x14ac:dyDescent="0.6">
      <c r="A777">
        <v>66696606691</v>
      </c>
      <c r="B777" t="s">
        <v>737</v>
      </c>
      <c r="C777">
        <v>55515931993</v>
      </c>
      <c r="D777" t="s">
        <v>739</v>
      </c>
      <c r="E777" s="2">
        <v>1800000</v>
      </c>
      <c r="F777">
        <v>7.35</v>
      </c>
      <c r="G777" s="3">
        <v>1472758</v>
      </c>
      <c r="H777" s="3">
        <v>1362544.11</v>
      </c>
      <c r="I777" s="26">
        <f t="shared" si="29"/>
        <v>0</v>
      </c>
      <c r="J777" s="3">
        <v>0</v>
      </c>
      <c r="K777" s="26">
        <f t="shared" si="28"/>
        <v>0</v>
      </c>
      <c r="L777" s="4">
        <v>42775</v>
      </c>
      <c r="M777">
        <v>19</v>
      </c>
      <c r="N777">
        <v>19</v>
      </c>
      <c r="O777">
        <v>0</v>
      </c>
      <c r="P777">
        <v>0</v>
      </c>
      <c r="Q777">
        <v>0</v>
      </c>
      <c r="R777">
        <v>0</v>
      </c>
      <c r="S777" t="s">
        <v>32</v>
      </c>
      <c r="T777">
        <v>15355</v>
      </c>
      <c r="U777" s="2">
        <v>17012</v>
      </c>
      <c r="V777" t="s">
        <v>1740</v>
      </c>
      <c r="W777">
        <v>0</v>
      </c>
      <c r="X777">
        <v>0</v>
      </c>
      <c r="Y777" t="s">
        <v>34</v>
      </c>
      <c r="Z777">
        <v>9</v>
      </c>
      <c r="AA777" t="s">
        <v>34</v>
      </c>
      <c r="AB777" t="s">
        <v>33</v>
      </c>
      <c r="AC777" t="s">
        <v>34</v>
      </c>
      <c r="AD777">
        <v>0</v>
      </c>
      <c r="AE777" t="s">
        <v>33</v>
      </c>
      <c r="AF777" t="s">
        <v>35</v>
      </c>
      <c r="AG777" s="4">
        <v>44668</v>
      </c>
      <c r="AH777">
        <v>999</v>
      </c>
      <c r="AI777" s="14" t="s">
        <v>1756</v>
      </c>
    </row>
    <row r="778" spans="1:35" x14ac:dyDescent="0.6">
      <c r="A778">
        <v>69196616996</v>
      </c>
      <c r="B778" t="s">
        <v>740</v>
      </c>
      <c r="C778">
        <v>90913710959</v>
      </c>
      <c r="D778" t="s">
        <v>741</v>
      </c>
      <c r="E778" s="2">
        <v>6000000</v>
      </c>
      <c r="F778">
        <v>7.1</v>
      </c>
      <c r="G778" s="3">
        <v>5687155</v>
      </c>
      <c r="H778" s="3">
        <v>4864418.2</v>
      </c>
      <c r="I778" s="26">
        <f t="shared" si="29"/>
        <v>0</v>
      </c>
      <c r="J778" s="3">
        <v>0</v>
      </c>
      <c r="K778" s="26">
        <f t="shared" si="28"/>
        <v>0</v>
      </c>
      <c r="L778" s="4">
        <v>44460</v>
      </c>
      <c r="M778">
        <v>19</v>
      </c>
      <c r="N778">
        <v>19</v>
      </c>
      <c r="O778">
        <v>0</v>
      </c>
      <c r="P778">
        <v>0</v>
      </c>
      <c r="Q778">
        <v>0</v>
      </c>
      <c r="R778">
        <v>0</v>
      </c>
      <c r="S778" t="s">
        <v>32</v>
      </c>
      <c r="T778">
        <v>15355</v>
      </c>
      <c r="U778" s="2">
        <v>56522</v>
      </c>
      <c r="V778" t="s">
        <v>1740</v>
      </c>
      <c r="W778">
        <v>0</v>
      </c>
      <c r="X778">
        <v>0</v>
      </c>
      <c r="AA778" t="s">
        <v>34</v>
      </c>
      <c r="AB778" t="s">
        <v>33</v>
      </c>
      <c r="AC778" t="s">
        <v>34</v>
      </c>
      <c r="AD778">
        <v>0</v>
      </c>
      <c r="AE778" t="s">
        <v>33</v>
      </c>
      <c r="AF778" t="s">
        <v>35</v>
      </c>
      <c r="AI778" s="14" t="s">
        <v>1756</v>
      </c>
    </row>
    <row r="779" spans="1:35" x14ac:dyDescent="0.6">
      <c r="A779">
        <v>69161605699</v>
      </c>
      <c r="B779" t="s">
        <v>742</v>
      </c>
      <c r="C779">
        <v>55503300975</v>
      </c>
      <c r="D779" t="s">
        <v>475</v>
      </c>
      <c r="E779" s="2">
        <v>12630000</v>
      </c>
      <c r="F779">
        <v>7.6</v>
      </c>
      <c r="G779" s="3">
        <v>12448932</v>
      </c>
      <c r="H779" s="3">
        <v>11672805</v>
      </c>
      <c r="I779" s="26">
        <f t="shared" si="29"/>
        <v>0</v>
      </c>
      <c r="J779" s="3">
        <v>0</v>
      </c>
      <c r="K779" s="26">
        <f t="shared" si="28"/>
        <v>0</v>
      </c>
      <c r="L779" s="4">
        <v>44439</v>
      </c>
      <c r="M779">
        <v>19</v>
      </c>
      <c r="N779">
        <v>19</v>
      </c>
      <c r="O779">
        <v>0</v>
      </c>
      <c r="P779">
        <v>0</v>
      </c>
      <c r="Q779">
        <v>0</v>
      </c>
      <c r="R779">
        <v>0</v>
      </c>
      <c r="S779" t="s">
        <v>32</v>
      </c>
      <c r="T779">
        <v>15355</v>
      </c>
      <c r="U779" s="2">
        <v>111475</v>
      </c>
      <c r="V779" t="s">
        <v>1740</v>
      </c>
      <c r="W779">
        <v>0</v>
      </c>
      <c r="X779">
        <v>0</v>
      </c>
      <c r="Y779" t="s">
        <v>34</v>
      </c>
      <c r="Z779">
        <v>9</v>
      </c>
      <c r="AA779" t="s">
        <v>34</v>
      </c>
      <c r="AB779" t="s">
        <v>33</v>
      </c>
      <c r="AC779" t="s">
        <v>34</v>
      </c>
      <c r="AD779">
        <v>0</v>
      </c>
      <c r="AE779" t="s">
        <v>33</v>
      </c>
      <c r="AF779" t="s">
        <v>35</v>
      </c>
      <c r="AG779" s="4">
        <v>44572</v>
      </c>
      <c r="AH779">
        <v>999</v>
      </c>
      <c r="AI779" s="14" t="s">
        <v>1756</v>
      </c>
    </row>
    <row r="780" spans="1:35" x14ac:dyDescent="0.6">
      <c r="A780">
        <v>69111969616</v>
      </c>
      <c r="B780" t="s">
        <v>743</v>
      </c>
      <c r="C780">
        <v>50059077509</v>
      </c>
      <c r="D780" t="s">
        <v>725</v>
      </c>
      <c r="E780" s="2">
        <v>1900000</v>
      </c>
      <c r="F780">
        <v>7.4</v>
      </c>
      <c r="G780" s="3">
        <v>1745469</v>
      </c>
      <c r="H780" s="3">
        <v>1656732.15</v>
      </c>
      <c r="I780" s="26">
        <f t="shared" si="29"/>
        <v>0</v>
      </c>
      <c r="J780" s="3">
        <v>0</v>
      </c>
      <c r="K780" s="26">
        <f t="shared" si="28"/>
        <v>0</v>
      </c>
      <c r="L780" s="4">
        <v>44175</v>
      </c>
      <c r="M780">
        <v>19</v>
      </c>
      <c r="N780">
        <v>19</v>
      </c>
      <c r="O780">
        <v>0</v>
      </c>
      <c r="P780">
        <v>0</v>
      </c>
      <c r="Q780">
        <v>0</v>
      </c>
      <c r="R780">
        <v>0</v>
      </c>
      <c r="S780" t="s">
        <v>32</v>
      </c>
      <c r="T780">
        <v>15355</v>
      </c>
      <c r="U780" s="2">
        <v>19215</v>
      </c>
      <c r="V780" t="s">
        <v>1740</v>
      </c>
      <c r="W780">
        <v>0</v>
      </c>
      <c r="X780">
        <v>0</v>
      </c>
      <c r="AA780" t="s">
        <v>34</v>
      </c>
      <c r="AB780" t="s">
        <v>33</v>
      </c>
      <c r="AC780" t="s">
        <v>34</v>
      </c>
      <c r="AD780">
        <v>0</v>
      </c>
      <c r="AE780" t="s">
        <v>33</v>
      </c>
      <c r="AF780" t="s">
        <v>35</v>
      </c>
      <c r="AG780" s="4">
        <v>44210</v>
      </c>
      <c r="AH780">
        <v>0</v>
      </c>
      <c r="AI780" s="14" t="s">
        <v>1756</v>
      </c>
    </row>
    <row r="781" spans="1:35" x14ac:dyDescent="0.6">
      <c r="A781">
        <v>69106101016</v>
      </c>
      <c r="B781" t="s">
        <v>743</v>
      </c>
      <c r="C781">
        <v>90357959091</v>
      </c>
      <c r="D781" t="s">
        <v>744</v>
      </c>
      <c r="E781" s="2">
        <v>740000</v>
      </c>
      <c r="F781">
        <v>7.45</v>
      </c>
      <c r="G781" s="3">
        <v>724080</v>
      </c>
      <c r="H781" s="3">
        <v>711275.28</v>
      </c>
      <c r="I781" s="26">
        <f t="shared" si="29"/>
        <v>0</v>
      </c>
      <c r="J781" s="3">
        <v>0</v>
      </c>
      <c r="K781" s="26">
        <f t="shared" si="28"/>
        <v>0</v>
      </c>
      <c r="L781" s="4">
        <v>44466</v>
      </c>
      <c r="M781">
        <v>19</v>
      </c>
      <c r="N781">
        <v>19</v>
      </c>
      <c r="O781">
        <v>0</v>
      </c>
      <c r="P781">
        <v>0</v>
      </c>
      <c r="Q781">
        <v>0</v>
      </c>
      <c r="R781">
        <v>0</v>
      </c>
      <c r="S781" t="s">
        <v>32</v>
      </c>
      <c r="T781">
        <v>15355</v>
      </c>
      <c r="U781" s="2">
        <v>6599</v>
      </c>
      <c r="V781" t="s">
        <v>1740</v>
      </c>
      <c r="W781">
        <v>0</v>
      </c>
      <c r="X781">
        <v>0</v>
      </c>
      <c r="Y781" t="s">
        <v>34</v>
      </c>
      <c r="Z781">
        <v>9</v>
      </c>
      <c r="AA781" t="s">
        <v>34</v>
      </c>
      <c r="AB781" t="s">
        <v>33</v>
      </c>
      <c r="AC781" t="s">
        <v>34</v>
      </c>
      <c r="AD781">
        <v>0</v>
      </c>
      <c r="AE781" t="s">
        <v>33</v>
      </c>
      <c r="AF781" t="s">
        <v>35</v>
      </c>
      <c r="AI781" s="14" t="s">
        <v>1756</v>
      </c>
    </row>
    <row r="782" spans="1:35" x14ac:dyDescent="0.6">
      <c r="A782">
        <v>69611661910</v>
      </c>
      <c r="B782" t="s">
        <v>745</v>
      </c>
      <c r="C782">
        <v>55013079955</v>
      </c>
      <c r="D782" t="s">
        <v>746</v>
      </c>
      <c r="E782" s="2">
        <v>500000</v>
      </c>
      <c r="F782">
        <v>8</v>
      </c>
      <c r="G782" s="3">
        <v>389298</v>
      </c>
      <c r="H782" s="3">
        <v>84239.85</v>
      </c>
      <c r="I782" s="26">
        <f t="shared" si="29"/>
        <v>0</v>
      </c>
      <c r="J782" s="3">
        <v>0</v>
      </c>
      <c r="K782" s="26">
        <f t="shared" si="28"/>
        <v>0</v>
      </c>
      <c r="L782" s="4">
        <v>44290</v>
      </c>
      <c r="M782">
        <v>19</v>
      </c>
      <c r="N782">
        <v>19</v>
      </c>
      <c r="O782">
        <v>0</v>
      </c>
      <c r="P782">
        <v>0</v>
      </c>
      <c r="Q782">
        <v>0</v>
      </c>
      <c r="R782">
        <v>0</v>
      </c>
      <c r="S782" t="s">
        <v>32</v>
      </c>
      <c r="T782">
        <v>15355</v>
      </c>
      <c r="U782" s="2">
        <v>6215</v>
      </c>
      <c r="V782" t="s">
        <v>1740</v>
      </c>
      <c r="W782">
        <v>0</v>
      </c>
      <c r="X782">
        <v>0</v>
      </c>
      <c r="Y782" t="s">
        <v>34</v>
      </c>
      <c r="Z782">
        <v>9</v>
      </c>
      <c r="AA782" t="s">
        <v>34</v>
      </c>
      <c r="AB782" t="s">
        <v>33</v>
      </c>
      <c r="AC782" t="s">
        <v>34</v>
      </c>
      <c r="AD782">
        <v>0</v>
      </c>
      <c r="AE782" t="s">
        <v>33</v>
      </c>
      <c r="AF782" t="s">
        <v>35</v>
      </c>
      <c r="AI782" s="14" t="s">
        <v>1756</v>
      </c>
    </row>
    <row r="783" spans="1:35" x14ac:dyDescent="0.6">
      <c r="A783">
        <v>69910696956</v>
      </c>
      <c r="B783" t="s">
        <v>747</v>
      </c>
      <c r="C783">
        <v>71155773970</v>
      </c>
      <c r="D783" t="s">
        <v>467</v>
      </c>
      <c r="E783" s="2">
        <v>2500000</v>
      </c>
      <c r="F783">
        <v>7.35</v>
      </c>
      <c r="G783" s="3">
        <v>2419747</v>
      </c>
      <c r="H783" s="3">
        <v>2322146.5</v>
      </c>
      <c r="I783" s="26">
        <f t="shared" si="29"/>
        <v>0</v>
      </c>
      <c r="J783" s="3">
        <v>0</v>
      </c>
      <c r="K783" s="26">
        <f t="shared" si="28"/>
        <v>0</v>
      </c>
      <c r="L783" s="4">
        <v>44246</v>
      </c>
      <c r="M783">
        <v>19</v>
      </c>
      <c r="N783">
        <v>19</v>
      </c>
      <c r="O783">
        <v>0</v>
      </c>
      <c r="P783">
        <v>0</v>
      </c>
      <c r="Q783">
        <v>0</v>
      </c>
      <c r="R783">
        <v>0</v>
      </c>
      <c r="S783" t="s">
        <v>32</v>
      </c>
      <c r="T783">
        <v>15355</v>
      </c>
      <c r="U783" s="2">
        <v>22333</v>
      </c>
      <c r="V783" t="s">
        <v>1740</v>
      </c>
      <c r="W783">
        <v>0</v>
      </c>
      <c r="X783">
        <v>0</v>
      </c>
      <c r="Y783" t="s">
        <v>34</v>
      </c>
      <c r="Z783">
        <v>9</v>
      </c>
      <c r="AA783" t="s">
        <v>34</v>
      </c>
      <c r="AB783" t="s">
        <v>33</v>
      </c>
      <c r="AC783" t="s">
        <v>34</v>
      </c>
      <c r="AD783">
        <v>0</v>
      </c>
      <c r="AE783" t="s">
        <v>33</v>
      </c>
      <c r="AF783" t="s">
        <v>35</v>
      </c>
      <c r="AG783" s="4">
        <v>44678</v>
      </c>
      <c r="AH783">
        <v>999</v>
      </c>
      <c r="AI783" s="14" t="s">
        <v>1756</v>
      </c>
    </row>
    <row r="784" spans="1:35" x14ac:dyDescent="0.6">
      <c r="A784">
        <v>69660006551</v>
      </c>
      <c r="B784" t="s">
        <v>748</v>
      </c>
      <c r="C784">
        <v>55159791150</v>
      </c>
      <c r="D784" t="s">
        <v>468</v>
      </c>
      <c r="E784" s="2">
        <v>2970000</v>
      </c>
      <c r="F784">
        <v>7.1</v>
      </c>
      <c r="G784" s="3">
        <v>2883587</v>
      </c>
      <c r="H784" s="3">
        <v>2386513.44</v>
      </c>
      <c r="I784" s="26">
        <f t="shared" si="29"/>
        <v>0</v>
      </c>
      <c r="J784" s="3">
        <v>0</v>
      </c>
      <c r="K784" s="26">
        <f t="shared" si="28"/>
        <v>0</v>
      </c>
      <c r="L784" s="4">
        <v>44271</v>
      </c>
      <c r="M784">
        <v>19</v>
      </c>
      <c r="N784">
        <v>19</v>
      </c>
      <c r="O784">
        <v>0</v>
      </c>
      <c r="P784">
        <v>0</v>
      </c>
      <c r="Q784">
        <v>0</v>
      </c>
      <c r="R784">
        <v>0</v>
      </c>
      <c r="S784" t="s">
        <v>32</v>
      </c>
      <c r="T784">
        <v>15355</v>
      </c>
      <c r="U784" s="2">
        <v>24217</v>
      </c>
      <c r="V784" t="s">
        <v>1740</v>
      </c>
      <c r="W784">
        <v>0</v>
      </c>
      <c r="X784">
        <v>0</v>
      </c>
      <c r="Y784" t="s">
        <v>34</v>
      </c>
      <c r="Z784">
        <v>9</v>
      </c>
      <c r="AA784" t="s">
        <v>34</v>
      </c>
      <c r="AB784" t="s">
        <v>33</v>
      </c>
      <c r="AC784" t="s">
        <v>34</v>
      </c>
      <c r="AD784">
        <v>0</v>
      </c>
      <c r="AE784" t="s">
        <v>33</v>
      </c>
      <c r="AF784" t="s">
        <v>35</v>
      </c>
      <c r="AG784" s="4">
        <v>44572</v>
      </c>
      <c r="AH784">
        <v>999</v>
      </c>
      <c r="AI784" s="14" t="s">
        <v>1756</v>
      </c>
    </row>
    <row r="785" spans="1:35" x14ac:dyDescent="0.6">
      <c r="A785">
        <v>69669191956</v>
      </c>
      <c r="B785" t="s">
        <v>749</v>
      </c>
      <c r="C785">
        <v>55959953595</v>
      </c>
      <c r="D785" t="s">
        <v>750</v>
      </c>
      <c r="E785" s="2">
        <v>704000</v>
      </c>
      <c r="F785">
        <v>7.2</v>
      </c>
      <c r="G785" s="3">
        <v>678735</v>
      </c>
      <c r="H785" s="3">
        <v>361291.39</v>
      </c>
      <c r="I785" s="26">
        <f t="shared" si="29"/>
        <v>0</v>
      </c>
      <c r="J785" s="3">
        <v>0</v>
      </c>
      <c r="K785" s="26">
        <f t="shared" si="28"/>
        <v>0</v>
      </c>
      <c r="L785" s="4">
        <v>44285</v>
      </c>
      <c r="M785">
        <v>19</v>
      </c>
      <c r="N785">
        <v>19</v>
      </c>
      <c r="O785">
        <v>0</v>
      </c>
      <c r="P785">
        <v>0</v>
      </c>
      <c r="Q785">
        <v>0</v>
      </c>
      <c r="R785">
        <v>0</v>
      </c>
      <c r="S785" t="s">
        <v>32</v>
      </c>
      <c r="T785">
        <v>15355</v>
      </c>
      <c r="U785" s="2">
        <v>5539</v>
      </c>
      <c r="V785" t="s">
        <v>1740</v>
      </c>
      <c r="W785">
        <v>0</v>
      </c>
      <c r="X785">
        <v>0</v>
      </c>
      <c r="Y785" t="s">
        <v>34</v>
      </c>
      <c r="Z785">
        <v>9</v>
      </c>
      <c r="AA785" t="s">
        <v>34</v>
      </c>
      <c r="AB785" t="s">
        <v>33</v>
      </c>
      <c r="AC785" t="s">
        <v>34</v>
      </c>
      <c r="AD785">
        <v>0</v>
      </c>
      <c r="AE785" t="s">
        <v>33</v>
      </c>
      <c r="AF785" t="s">
        <v>35</v>
      </c>
      <c r="AG785" s="4">
        <v>44439</v>
      </c>
      <c r="AH785">
        <v>0</v>
      </c>
      <c r="AI785" s="14" t="s">
        <v>1756</v>
      </c>
    </row>
    <row r="786" spans="1:35" x14ac:dyDescent="0.6">
      <c r="A786">
        <v>60690696609</v>
      </c>
      <c r="B786" t="s">
        <v>751</v>
      </c>
      <c r="C786">
        <v>55373955615</v>
      </c>
      <c r="D786" t="s">
        <v>400</v>
      </c>
      <c r="E786" s="2">
        <v>623000</v>
      </c>
      <c r="F786">
        <v>7.1</v>
      </c>
      <c r="G786" s="3">
        <v>347993</v>
      </c>
      <c r="H786" s="3">
        <v>296693.28000000003</v>
      </c>
      <c r="I786" s="26">
        <f t="shared" si="29"/>
        <v>0</v>
      </c>
      <c r="J786" s="3">
        <v>0</v>
      </c>
      <c r="K786" s="26">
        <f t="shared" si="28"/>
        <v>0</v>
      </c>
      <c r="L786" s="4">
        <v>40307</v>
      </c>
      <c r="M786">
        <v>19</v>
      </c>
      <c r="N786">
        <v>19</v>
      </c>
      <c r="O786">
        <v>0</v>
      </c>
      <c r="P786">
        <v>0</v>
      </c>
      <c r="Q786">
        <v>0</v>
      </c>
      <c r="R786">
        <v>0</v>
      </c>
      <c r="S786" t="s">
        <v>32</v>
      </c>
      <c r="T786">
        <v>15355</v>
      </c>
      <c r="U786" s="2">
        <v>7284</v>
      </c>
      <c r="V786" t="s">
        <v>1740</v>
      </c>
      <c r="W786">
        <v>0</v>
      </c>
      <c r="X786">
        <v>0</v>
      </c>
      <c r="Y786" t="s">
        <v>34</v>
      </c>
      <c r="Z786">
        <v>9</v>
      </c>
      <c r="AA786" t="s">
        <v>34</v>
      </c>
      <c r="AB786" t="s">
        <v>33</v>
      </c>
      <c r="AC786" t="s">
        <v>34</v>
      </c>
      <c r="AD786">
        <v>0</v>
      </c>
      <c r="AE786" t="s">
        <v>33</v>
      </c>
      <c r="AF786" t="s">
        <v>35</v>
      </c>
      <c r="AG786" s="4">
        <v>44678</v>
      </c>
      <c r="AH786">
        <v>999</v>
      </c>
      <c r="AI786" s="14" t="s">
        <v>1756</v>
      </c>
    </row>
    <row r="787" spans="1:35" x14ac:dyDescent="0.6">
      <c r="A787">
        <v>60959969665</v>
      </c>
      <c r="B787" t="s">
        <v>751</v>
      </c>
      <c r="C787">
        <v>55533596155</v>
      </c>
      <c r="D787" t="s">
        <v>663</v>
      </c>
      <c r="E787" s="2">
        <v>1900000</v>
      </c>
      <c r="F787">
        <v>7.2</v>
      </c>
      <c r="G787" s="3">
        <v>937469</v>
      </c>
      <c r="H787" s="3">
        <v>840834.87</v>
      </c>
      <c r="I787" s="26">
        <f t="shared" si="29"/>
        <v>0</v>
      </c>
      <c r="J787" s="3">
        <v>0</v>
      </c>
      <c r="K787" s="26">
        <f t="shared" si="28"/>
        <v>0</v>
      </c>
      <c r="L787" s="4">
        <v>40781</v>
      </c>
      <c r="M787">
        <v>19</v>
      </c>
      <c r="N787">
        <v>19</v>
      </c>
      <c r="O787">
        <v>0</v>
      </c>
      <c r="P787">
        <v>0</v>
      </c>
      <c r="Q787">
        <v>0</v>
      </c>
      <c r="R787">
        <v>0</v>
      </c>
      <c r="S787" t="s">
        <v>32</v>
      </c>
      <c r="T787">
        <v>15355</v>
      </c>
      <c r="U787" s="2">
        <v>13484</v>
      </c>
      <c r="V787" t="s">
        <v>1740</v>
      </c>
      <c r="W787">
        <v>0</v>
      </c>
      <c r="X787">
        <v>0</v>
      </c>
      <c r="Y787" t="s">
        <v>34</v>
      </c>
      <c r="Z787">
        <v>9</v>
      </c>
      <c r="AA787" t="s">
        <v>34</v>
      </c>
      <c r="AB787" t="s">
        <v>33</v>
      </c>
      <c r="AC787" t="s">
        <v>34</v>
      </c>
      <c r="AD787">
        <v>0</v>
      </c>
      <c r="AE787" t="s">
        <v>33</v>
      </c>
      <c r="AF787" t="s">
        <v>35</v>
      </c>
      <c r="AI787" s="14" t="s">
        <v>1756</v>
      </c>
    </row>
    <row r="788" spans="1:35" x14ac:dyDescent="0.6">
      <c r="A788">
        <v>61066609906</v>
      </c>
      <c r="B788" t="s">
        <v>751</v>
      </c>
      <c r="C788">
        <v>50053991751</v>
      </c>
      <c r="D788" t="s">
        <v>752</v>
      </c>
      <c r="E788" s="2">
        <v>1075000</v>
      </c>
      <c r="F788">
        <v>7.1</v>
      </c>
      <c r="G788" s="3">
        <v>438454</v>
      </c>
      <c r="H788" s="3">
        <v>205546.99</v>
      </c>
      <c r="I788" s="26">
        <f t="shared" si="29"/>
        <v>0</v>
      </c>
      <c r="J788" s="3">
        <v>0</v>
      </c>
      <c r="K788" s="26">
        <f t="shared" si="28"/>
        <v>0</v>
      </c>
      <c r="L788" s="4">
        <v>40957</v>
      </c>
      <c r="M788">
        <v>19</v>
      </c>
      <c r="N788">
        <v>19</v>
      </c>
      <c r="O788">
        <v>0</v>
      </c>
      <c r="P788">
        <v>0</v>
      </c>
      <c r="Q788">
        <v>0</v>
      </c>
      <c r="R788">
        <v>0</v>
      </c>
      <c r="S788" t="s">
        <v>32</v>
      </c>
      <c r="T788">
        <v>15355</v>
      </c>
      <c r="U788" s="2">
        <v>10274</v>
      </c>
      <c r="V788" t="s">
        <v>1740</v>
      </c>
      <c r="W788">
        <v>0</v>
      </c>
      <c r="X788">
        <v>0</v>
      </c>
      <c r="Y788" t="s">
        <v>34</v>
      </c>
      <c r="Z788">
        <v>9</v>
      </c>
      <c r="AA788" t="s">
        <v>34</v>
      </c>
      <c r="AB788" t="s">
        <v>33</v>
      </c>
      <c r="AC788" t="s">
        <v>34</v>
      </c>
      <c r="AD788">
        <v>0</v>
      </c>
      <c r="AE788" t="s">
        <v>33</v>
      </c>
      <c r="AF788" t="s">
        <v>35</v>
      </c>
      <c r="AI788" s="14" t="s">
        <v>1756</v>
      </c>
    </row>
    <row r="789" spans="1:35" x14ac:dyDescent="0.6">
      <c r="A789">
        <v>66956161199</v>
      </c>
      <c r="B789" t="s">
        <v>751</v>
      </c>
      <c r="C789">
        <v>55530759099</v>
      </c>
      <c r="D789" t="s">
        <v>753</v>
      </c>
      <c r="E789" s="2">
        <v>1290000</v>
      </c>
      <c r="F789">
        <v>7.1</v>
      </c>
      <c r="G789" s="3">
        <v>894570</v>
      </c>
      <c r="H789" s="3">
        <v>799245.32</v>
      </c>
      <c r="I789" s="26">
        <f t="shared" si="29"/>
        <v>0</v>
      </c>
      <c r="J789" s="3">
        <v>0</v>
      </c>
      <c r="K789" s="26">
        <f t="shared" si="28"/>
        <v>0</v>
      </c>
      <c r="L789" s="4">
        <v>42560</v>
      </c>
      <c r="M789">
        <v>19</v>
      </c>
      <c r="N789">
        <v>19</v>
      </c>
      <c r="O789">
        <v>0</v>
      </c>
      <c r="P789">
        <v>0</v>
      </c>
      <c r="Q789">
        <v>0</v>
      </c>
      <c r="R789">
        <v>0</v>
      </c>
      <c r="S789" t="s">
        <v>32</v>
      </c>
      <c r="T789">
        <v>15355</v>
      </c>
      <c r="U789" s="2">
        <v>13356</v>
      </c>
      <c r="V789" t="s">
        <v>1740</v>
      </c>
      <c r="W789">
        <v>0</v>
      </c>
      <c r="X789">
        <v>0</v>
      </c>
      <c r="Y789" t="s">
        <v>34</v>
      </c>
      <c r="Z789">
        <v>9</v>
      </c>
      <c r="AA789" t="s">
        <v>34</v>
      </c>
      <c r="AB789" t="s">
        <v>33</v>
      </c>
      <c r="AC789" t="s">
        <v>34</v>
      </c>
      <c r="AD789">
        <v>0</v>
      </c>
      <c r="AE789" t="s">
        <v>33</v>
      </c>
      <c r="AF789" t="s">
        <v>35</v>
      </c>
      <c r="AG789" s="4">
        <v>44925</v>
      </c>
      <c r="AH789">
        <v>0</v>
      </c>
      <c r="AI789" s="14" t="s">
        <v>1756</v>
      </c>
    </row>
    <row r="790" spans="1:35" x14ac:dyDescent="0.6">
      <c r="A790">
        <v>66016169699</v>
      </c>
      <c r="B790" t="s">
        <v>751</v>
      </c>
      <c r="C790">
        <v>50053936569</v>
      </c>
      <c r="D790" t="s">
        <v>754</v>
      </c>
      <c r="E790" s="2">
        <v>3000000</v>
      </c>
      <c r="F790">
        <v>7.1</v>
      </c>
      <c r="G790" s="3">
        <v>1461742</v>
      </c>
      <c r="H790" s="3">
        <v>937994.44</v>
      </c>
      <c r="I790" s="26">
        <f t="shared" si="29"/>
        <v>0</v>
      </c>
      <c r="J790" s="3">
        <v>0</v>
      </c>
      <c r="K790" s="26">
        <f t="shared" si="28"/>
        <v>0</v>
      </c>
      <c r="L790" s="4">
        <v>42607</v>
      </c>
      <c r="M790">
        <v>19</v>
      </c>
      <c r="N790">
        <v>19</v>
      </c>
      <c r="O790">
        <v>0</v>
      </c>
      <c r="P790">
        <v>0</v>
      </c>
      <c r="Q790">
        <v>0</v>
      </c>
      <c r="R790">
        <v>0</v>
      </c>
      <c r="S790" t="s">
        <v>32</v>
      </c>
      <c r="T790">
        <v>15355</v>
      </c>
      <c r="U790" s="2">
        <v>18905</v>
      </c>
      <c r="V790" t="s">
        <v>1740</v>
      </c>
      <c r="W790">
        <v>0</v>
      </c>
      <c r="X790">
        <v>0</v>
      </c>
      <c r="Y790" t="s">
        <v>34</v>
      </c>
      <c r="Z790">
        <v>9</v>
      </c>
      <c r="AA790" t="s">
        <v>34</v>
      </c>
      <c r="AB790" t="s">
        <v>33</v>
      </c>
      <c r="AC790" t="s">
        <v>34</v>
      </c>
      <c r="AD790">
        <v>0</v>
      </c>
      <c r="AE790" t="s">
        <v>33</v>
      </c>
      <c r="AF790" t="s">
        <v>35</v>
      </c>
      <c r="AI790" s="14" t="s">
        <v>1756</v>
      </c>
    </row>
    <row r="791" spans="1:35" x14ac:dyDescent="0.6">
      <c r="A791">
        <v>65695516661</v>
      </c>
      <c r="B791" t="s">
        <v>751</v>
      </c>
      <c r="C791">
        <v>56160179611</v>
      </c>
      <c r="D791" t="s">
        <v>755</v>
      </c>
      <c r="E791" s="2">
        <v>1980000</v>
      </c>
      <c r="F791">
        <v>7.1</v>
      </c>
      <c r="G791" s="3">
        <v>1367044</v>
      </c>
      <c r="H791" s="3">
        <v>583923.11</v>
      </c>
      <c r="I791" s="26">
        <f t="shared" si="29"/>
        <v>0</v>
      </c>
      <c r="J791" s="3">
        <v>0</v>
      </c>
      <c r="K791" s="26">
        <f t="shared" si="28"/>
        <v>0</v>
      </c>
      <c r="L791" s="4">
        <v>43168</v>
      </c>
      <c r="M791">
        <v>19</v>
      </c>
      <c r="N791">
        <v>19</v>
      </c>
      <c r="O791">
        <v>0</v>
      </c>
      <c r="P791">
        <v>0</v>
      </c>
      <c r="Q791">
        <v>0</v>
      </c>
      <c r="R791">
        <v>0</v>
      </c>
      <c r="S791" t="s">
        <v>32</v>
      </c>
      <c r="T791">
        <v>15355</v>
      </c>
      <c r="U791" s="2">
        <v>20676</v>
      </c>
      <c r="V791" t="s">
        <v>1740</v>
      </c>
      <c r="W791">
        <v>0</v>
      </c>
      <c r="X791">
        <v>0</v>
      </c>
      <c r="Y791" t="s">
        <v>34</v>
      </c>
      <c r="Z791">
        <v>9</v>
      </c>
      <c r="AA791" t="s">
        <v>34</v>
      </c>
      <c r="AB791" t="s">
        <v>33</v>
      </c>
      <c r="AC791" t="s">
        <v>34</v>
      </c>
      <c r="AD791">
        <v>0</v>
      </c>
      <c r="AE791" t="s">
        <v>33</v>
      </c>
      <c r="AF791" t="s">
        <v>35</v>
      </c>
      <c r="AG791" s="4">
        <v>44925</v>
      </c>
      <c r="AH791">
        <v>0</v>
      </c>
      <c r="AI791" s="14" t="s">
        <v>1756</v>
      </c>
    </row>
    <row r="792" spans="1:35" x14ac:dyDescent="0.6">
      <c r="A792">
        <v>69690669191</v>
      </c>
      <c r="B792" t="s">
        <v>751</v>
      </c>
      <c r="C792">
        <v>50053556065</v>
      </c>
      <c r="D792" t="s">
        <v>756</v>
      </c>
      <c r="E792" s="2">
        <v>1220000</v>
      </c>
      <c r="F792">
        <v>7.1</v>
      </c>
      <c r="G792" s="3">
        <v>987545</v>
      </c>
      <c r="H792" s="3">
        <v>703448.53</v>
      </c>
      <c r="I792" s="26">
        <f t="shared" si="29"/>
        <v>0</v>
      </c>
      <c r="J792" s="3">
        <v>0</v>
      </c>
      <c r="K792" s="26">
        <f t="shared" si="28"/>
        <v>0</v>
      </c>
      <c r="L792" s="4">
        <v>44346</v>
      </c>
      <c r="M792">
        <v>19</v>
      </c>
      <c r="N792">
        <v>19</v>
      </c>
      <c r="O792">
        <v>0</v>
      </c>
      <c r="P792">
        <v>0</v>
      </c>
      <c r="Q792">
        <v>0</v>
      </c>
      <c r="R792">
        <v>0</v>
      </c>
      <c r="S792" t="s">
        <v>32</v>
      </c>
      <c r="T792">
        <v>15355</v>
      </c>
      <c r="U792" s="2">
        <v>14291</v>
      </c>
      <c r="V792" t="s">
        <v>1740</v>
      </c>
      <c r="W792">
        <v>0</v>
      </c>
      <c r="X792">
        <v>0</v>
      </c>
      <c r="Y792" t="s">
        <v>34</v>
      </c>
      <c r="Z792">
        <v>9</v>
      </c>
      <c r="AA792" t="s">
        <v>34</v>
      </c>
      <c r="AB792" t="s">
        <v>33</v>
      </c>
      <c r="AC792" t="s">
        <v>34</v>
      </c>
      <c r="AD792">
        <v>0</v>
      </c>
      <c r="AE792" t="s">
        <v>33</v>
      </c>
      <c r="AF792" t="s">
        <v>35</v>
      </c>
      <c r="AI792" s="14" t="s">
        <v>1756</v>
      </c>
    </row>
    <row r="793" spans="1:35" x14ac:dyDescent="0.6">
      <c r="A793">
        <v>69696619056</v>
      </c>
      <c r="B793" t="s">
        <v>751</v>
      </c>
      <c r="C793">
        <v>76009907559</v>
      </c>
      <c r="D793" t="s">
        <v>757</v>
      </c>
      <c r="E793" s="2">
        <v>1050000</v>
      </c>
      <c r="F793">
        <v>7.1</v>
      </c>
      <c r="G793" s="3">
        <v>938965</v>
      </c>
      <c r="H793" s="3">
        <v>581567.26</v>
      </c>
      <c r="I793" s="26">
        <f t="shared" si="29"/>
        <v>0</v>
      </c>
      <c r="J793" s="3">
        <v>0</v>
      </c>
      <c r="K793" s="26">
        <f t="shared" si="28"/>
        <v>0</v>
      </c>
      <c r="L793" s="4">
        <v>44347</v>
      </c>
      <c r="M793">
        <v>19</v>
      </c>
      <c r="N793">
        <v>19</v>
      </c>
      <c r="O793">
        <v>0</v>
      </c>
      <c r="P793">
        <v>0</v>
      </c>
      <c r="Q793">
        <v>0</v>
      </c>
      <c r="R793">
        <v>0</v>
      </c>
      <c r="S793" t="s">
        <v>32</v>
      </c>
      <c r="T793">
        <v>15355</v>
      </c>
      <c r="U793" s="2">
        <v>10371</v>
      </c>
      <c r="V793" t="s">
        <v>1740</v>
      </c>
      <c r="W793">
        <v>0</v>
      </c>
      <c r="X793">
        <v>0</v>
      </c>
      <c r="Y793" t="s">
        <v>34</v>
      </c>
      <c r="Z793">
        <v>9</v>
      </c>
      <c r="AA793" t="s">
        <v>34</v>
      </c>
      <c r="AB793" t="s">
        <v>33</v>
      </c>
      <c r="AC793" t="s">
        <v>34</v>
      </c>
      <c r="AD793">
        <v>0</v>
      </c>
      <c r="AE793" t="s">
        <v>33</v>
      </c>
      <c r="AF793" t="s">
        <v>35</v>
      </c>
      <c r="AI793" s="14" t="s">
        <v>1756</v>
      </c>
    </row>
    <row r="794" spans="1:35" x14ac:dyDescent="0.6">
      <c r="A794">
        <v>69561960100</v>
      </c>
      <c r="B794" t="s">
        <v>751</v>
      </c>
      <c r="C794">
        <v>56305999505</v>
      </c>
      <c r="D794" t="s">
        <v>534</v>
      </c>
      <c r="E794" s="2">
        <v>1250000</v>
      </c>
      <c r="F794">
        <v>7.1</v>
      </c>
      <c r="G794" s="3">
        <v>1198082</v>
      </c>
      <c r="H794" s="3">
        <v>985235.9</v>
      </c>
      <c r="I794" s="26">
        <f t="shared" si="29"/>
        <v>0</v>
      </c>
      <c r="J794" s="3">
        <v>0</v>
      </c>
      <c r="K794" s="26">
        <f t="shared" si="28"/>
        <v>0</v>
      </c>
      <c r="L794" s="4">
        <v>44378</v>
      </c>
      <c r="M794">
        <v>19</v>
      </c>
      <c r="N794">
        <v>19</v>
      </c>
      <c r="O794">
        <v>0</v>
      </c>
      <c r="P794">
        <v>0</v>
      </c>
      <c r="Q794">
        <v>0</v>
      </c>
      <c r="R794">
        <v>0</v>
      </c>
      <c r="S794" t="s">
        <v>32</v>
      </c>
      <c r="T794">
        <v>15355</v>
      </c>
      <c r="U794" s="2">
        <v>10888</v>
      </c>
      <c r="V794" t="s">
        <v>1740</v>
      </c>
      <c r="W794">
        <v>0</v>
      </c>
      <c r="X794">
        <v>0</v>
      </c>
      <c r="Y794" t="s">
        <v>34</v>
      </c>
      <c r="Z794">
        <v>9</v>
      </c>
      <c r="AA794" t="s">
        <v>34</v>
      </c>
      <c r="AB794" t="s">
        <v>33</v>
      </c>
      <c r="AC794" t="s">
        <v>34</v>
      </c>
      <c r="AD794">
        <v>0</v>
      </c>
      <c r="AE794" t="s">
        <v>33</v>
      </c>
      <c r="AF794" t="s">
        <v>35</v>
      </c>
      <c r="AI794" s="14" t="s">
        <v>1756</v>
      </c>
    </row>
    <row r="795" spans="1:35" x14ac:dyDescent="0.6">
      <c r="A795">
        <v>69106196966</v>
      </c>
      <c r="B795" t="s">
        <v>751</v>
      </c>
      <c r="C795">
        <v>90357959091</v>
      </c>
      <c r="D795" t="s">
        <v>744</v>
      </c>
      <c r="E795" s="2">
        <v>2540000</v>
      </c>
      <c r="F795">
        <v>7.1</v>
      </c>
      <c r="G795" s="3">
        <v>2490233</v>
      </c>
      <c r="H795" s="3">
        <v>2465406.5499999998</v>
      </c>
      <c r="I795" s="26">
        <f t="shared" si="29"/>
        <v>0</v>
      </c>
      <c r="J795" s="3">
        <v>0</v>
      </c>
      <c r="K795" s="26">
        <f t="shared" si="28"/>
        <v>0</v>
      </c>
      <c r="L795" s="4">
        <v>44429</v>
      </c>
      <c r="M795">
        <v>19</v>
      </c>
      <c r="N795">
        <v>19</v>
      </c>
      <c r="O795">
        <v>0</v>
      </c>
      <c r="P795">
        <v>0</v>
      </c>
      <c r="Q795">
        <v>0</v>
      </c>
      <c r="R795">
        <v>0</v>
      </c>
      <c r="S795" t="s">
        <v>32</v>
      </c>
      <c r="T795">
        <v>15355</v>
      </c>
      <c r="U795" s="2">
        <v>22097</v>
      </c>
      <c r="V795" t="s">
        <v>1740</v>
      </c>
      <c r="W795">
        <v>0</v>
      </c>
      <c r="X795">
        <v>0</v>
      </c>
      <c r="Y795" t="s">
        <v>34</v>
      </c>
      <c r="Z795">
        <v>9</v>
      </c>
      <c r="AA795" t="s">
        <v>34</v>
      </c>
      <c r="AB795" t="s">
        <v>33</v>
      </c>
      <c r="AC795" t="s">
        <v>34</v>
      </c>
      <c r="AD795">
        <v>0</v>
      </c>
      <c r="AE795" t="s">
        <v>33</v>
      </c>
      <c r="AF795" t="s">
        <v>35</v>
      </c>
      <c r="AG795" s="4">
        <v>45341</v>
      </c>
      <c r="AH795">
        <v>0</v>
      </c>
      <c r="AI795" s="14" t="s">
        <v>1756</v>
      </c>
    </row>
    <row r="796" spans="1:35" x14ac:dyDescent="0.6">
      <c r="A796">
        <v>69196595600</v>
      </c>
      <c r="B796" t="s">
        <v>751</v>
      </c>
      <c r="C796">
        <v>76005795359</v>
      </c>
      <c r="D796" t="s">
        <v>473</v>
      </c>
      <c r="E796" s="2">
        <v>2300000</v>
      </c>
      <c r="F796">
        <v>7.1</v>
      </c>
      <c r="G796" s="3">
        <v>1774102</v>
      </c>
      <c r="H796" s="3">
        <v>1637607</v>
      </c>
      <c r="I796" s="26">
        <f t="shared" si="29"/>
        <v>0</v>
      </c>
      <c r="J796" s="3">
        <v>0</v>
      </c>
      <c r="K796" s="26">
        <f t="shared" si="28"/>
        <v>0</v>
      </c>
      <c r="L796" s="4">
        <v>44438</v>
      </c>
      <c r="M796">
        <v>19</v>
      </c>
      <c r="N796">
        <v>19</v>
      </c>
      <c r="O796">
        <v>0</v>
      </c>
      <c r="P796">
        <v>0</v>
      </c>
      <c r="Q796">
        <v>0</v>
      </c>
      <c r="R796">
        <v>0</v>
      </c>
      <c r="S796" t="s">
        <v>32</v>
      </c>
      <c r="T796">
        <v>15355</v>
      </c>
      <c r="U796" s="2">
        <v>20623</v>
      </c>
      <c r="V796" t="s">
        <v>1740</v>
      </c>
      <c r="W796">
        <v>0</v>
      </c>
      <c r="X796">
        <v>0</v>
      </c>
      <c r="Y796" t="s">
        <v>34</v>
      </c>
      <c r="Z796">
        <v>9</v>
      </c>
      <c r="AA796" t="s">
        <v>34</v>
      </c>
      <c r="AB796" t="s">
        <v>33</v>
      </c>
      <c r="AC796" t="s">
        <v>34</v>
      </c>
      <c r="AD796">
        <v>0</v>
      </c>
      <c r="AE796" t="s">
        <v>33</v>
      </c>
      <c r="AF796" t="s">
        <v>35</v>
      </c>
      <c r="AI796" s="14" t="s">
        <v>1756</v>
      </c>
    </row>
    <row r="797" spans="1:35" x14ac:dyDescent="0.6">
      <c r="A797">
        <v>69906109155</v>
      </c>
      <c r="B797" t="s">
        <v>751</v>
      </c>
      <c r="C797">
        <v>55001576635</v>
      </c>
      <c r="D797" t="s">
        <v>477</v>
      </c>
      <c r="E797" s="2">
        <v>620000</v>
      </c>
      <c r="F797">
        <v>7.1</v>
      </c>
      <c r="G797" s="3">
        <v>543425</v>
      </c>
      <c r="H797" s="3">
        <v>504631.2</v>
      </c>
      <c r="I797" s="26">
        <f t="shared" si="29"/>
        <v>0</v>
      </c>
      <c r="J797" s="3">
        <v>0</v>
      </c>
      <c r="K797" s="26">
        <f t="shared" si="28"/>
        <v>0</v>
      </c>
      <c r="L797" s="4">
        <v>44468</v>
      </c>
      <c r="M797">
        <v>19</v>
      </c>
      <c r="N797">
        <v>19</v>
      </c>
      <c r="O797">
        <v>0</v>
      </c>
      <c r="P797">
        <v>0</v>
      </c>
      <c r="Q797">
        <v>0</v>
      </c>
      <c r="R797">
        <v>0</v>
      </c>
      <c r="S797" t="s">
        <v>32</v>
      </c>
      <c r="T797">
        <v>15355</v>
      </c>
      <c r="U797" s="2">
        <v>7605</v>
      </c>
      <c r="V797" t="s">
        <v>1740</v>
      </c>
      <c r="W797">
        <v>0</v>
      </c>
      <c r="X797">
        <v>0</v>
      </c>
      <c r="Y797" t="s">
        <v>34</v>
      </c>
      <c r="Z797">
        <v>9</v>
      </c>
      <c r="AA797" t="s">
        <v>34</v>
      </c>
      <c r="AB797" t="s">
        <v>33</v>
      </c>
      <c r="AC797" t="s">
        <v>34</v>
      </c>
      <c r="AD797">
        <v>0</v>
      </c>
      <c r="AE797" t="s">
        <v>33</v>
      </c>
      <c r="AF797" t="s">
        <v>35</v>
      </c>
      <c r="AI797" s="14" t="s">
        <v>1756</v>
      </c>
    </row>
    <row r="798" spans="1:35" x14ac:dyDescent="0.6">
      <c r="A798">
        <v>69196116100</v>
      </c>
      <c r="B798" t="s">
        <v>758</v>
      </c>
      <c r="C798">
        <v>50056695955</v>
      </c>
      <c r="D798" t="s">
        <v>759</v>
      </c>
      <c r="E798" s="2">
        <v>3000000</v>
      </c>
      <c r="F798">
        <v>7.1</v>
      </c>
      <c r="G798" s="3">
        <v>2836463</v>
      </c>
      <c r="H798" s="3">
        <v>2663095.71</v>
      </c>
      <c r="I798" s="26">
        <f t="shared" si="29"/>
        <v>0</v>
      </c>
      <c r="J798" s="3">
        <v>0</v>
      </c>
      <c r="K798" s="26">
        <f t="shared" si="28"/>
        <v>0</v>
      </c>
      <c r="L798" s="4">
        <v>44466</v>
      </c>
      <c r="M798">
        <v>19</v>
      </c>
      <c r="N798">
        <v>19</v>
      </c>
      <c r="O798">
        <v>0</v>
      </c>
      <c r="P798">
        <v>0</v>
      </c>
      <c r="Q798">
        <v>0</v>
      </c>
      <c r="R798">
        <v>0</v>
      </c>
      <c r="S798" t="s">
        <v>32</v>
      </c>
      <c r="T798">
        <v>15355</v>
      </c>
      <c r="U798" s="2">
        <v>29279</v>
      </c>
      <c r="V798" t="s">
        <v>1740</v>
      </c>
      <c r="W798">
        <v>0</v>
      </c>
      <c r="X798">
        <v>0</v>
      </c>
      <c r="Y798" t="s">
        <v>34</v>
      </c>
      <c r="Z798">
        <v>9</v>
      </c>
      <c r="AA798" t="s">
        <v>34</v>
      </c>
      <c r="AB798" t="s">
        <v>33</v>
      </c>
      <c r="AC798" t="s">
        <v>34</v>
      </c>
      <c r="AD798">
        <v>0</v>
      </c>
      <c r="AE798" t="s">
        <v>33</v>
      </c>
      <c r="AF798" t="s">
        <v>35</v>
      </c>
      <c r="AG798" s="4">
        <v>44677</v>
      </c>
      <c r="AH798">
        <v>999</v>
      </c>
      <c r="AI798" s="14" t="s">
        <v>1756</v>
      </c>
    </row>
    <row r="799" spans="1:35" x14ac:dyDescent="0.6">
      <c r="A799">
        <v>60916696916</v>
      </c>
      <c r="B799" t="s">
        <v>760</v>
      </c>
      <c r="C799">
        <v>55676959353</v>
      </c>
      <c r="D799" t="s">
        <v>761</v>
      </c>
      <c r="E799" s="2">
        <v>2403000</v>
      </c>
      <c r="F799">
        <v>7.25</v>
      </c>
      <c r="G799" s="3">
        <v>1844170</v>
      </c>
      <c r="H799" s="3">
        <v>1747132.12</v>
      </c>
      <c r="I799" s="26">
        <f t="shared" si="29"/>
        <v>0</v>
      </c>
      <c r="J799" s="3">
        <v>0</v>
      </c>
      <c r="K799" s="26">
        <f t="shared" si="28"/>
        <v>0</v>
      </c>
      <c r="L799" s="4">
        <v>40879</v>
      </c>
      <c r="M799">
        <v>19</v>
      </c>
      <c r="N799">
        <v>19</v>
      </c>
      <c r="O799">
        <v>0</v>
      </c>
      <c r="P799">
        <v>0</v>
      </c>
      <c r="Q799">
        <v>0</v>
      </c>
      <c r="R799">
        <v>0</v>
      </c>
      <c r="S799" t="s">
        <v>32</v>
      </c>
      <c r="T799">
        <v>15355</v>
      </c>
      <c r="U799" s="2">
        <v>23887</v>
      </c>
      <c r="V799" t="s">
        <v>1740</v>
      </c>
      <c r="W799">
        <v>0</v>
      </c>
      <c r="X799">
        <v>0</v>
      </c>
      <c r="Y799" t="s">
        <v>34</v>
      </c>
      <c r="Z799">
        <v>9</v>
      </c>
      <c r="AA799" t="s">
        <v>34</v>
      </c>
      <c r="AB799" t="s">
        <v>33</v>
      </c>
      <c r="AC799" t="s">
        <v>34</v>
      </c>
      <c r="AD799">
        <v>0</v>
      </c>
      <c r="AE799" t="s">
        <v>33</v>
      </c>
      <c r="AF799" t="s">
        <v>35</v>
      </c>
      <c r="AG799" s="4">
        <v>44871</v>
      </c>
      <c r="AH799">
        <v>0</v>
      </c>
      <c r="AI799" s="14" t="s">
        <v>1756</v>
      </c>
    </row>
    <row r="800" spans="1:35" x14ac:dyDescent="0.6">
      <c r="A800">
        <v>69669999606</v>
      </c>
      <c r="B800" t="s">
        <v>760</v>
      </c>
      <c r="C800">
        <v>56999966911</v>
      </c>
      <c r="D800" t="s">
        <v>762</v>
      </c>
      <c r="E800" s="2">
        <v>1735000</v>
      </c>
      <c r="F800">
        <v>7.1</v>
      </c>
      <c r="G800" s="3">
        <v>1647635</v>
      </c>
      <c r="H800" s="3">
        <v>1317184.47</v>
      </c>
      <c r="I800" s="26">
        <f t="shared" si="29"/>
        <v>0</v>
      </c>
      <c r="J800" s="3">
        <v>0</v>
      </c>
      <c r="K800" s="26">
        <f t="shared" si="28"/>
        <v>0</v>
      </c>
      <c r="L800" s="4">
        <v>44408</v>
      </c>
      <c r="M800">
        <v>19</v>
      </c>
      <c r="N800">
        <v>19</v>
      </c>
      <c r="O800">
        <v>0</v>
      </c>
      <c r="P800">
        <v>0</v>
      </c>
      <c r="Q800">
        <v>0</v>
      </c>
      <c r="R800">
        <v>0</v>
      </c>
      <c r="S800" t="s">
        <v>32</v>
      </c>
      <c r="T800">
        <v>15355</v>
      </c>
      <c r="U800" s="2">
        <v>15057</v>
      </c>
      <c r="V800" t="s">
        <v>1740</v>
      </c>
      <c r="W800">
        <v>0</v>
      </c>
      <c r="X800">
        <v>0</v>
      </c>
      <c r="Y800" t="s">
        <v>34</v>
      </c>
      <c r="Z800">
        <v>9</v>
      </c>
      <c r="AA800" t="s">
        <v>34</v>
      </c>
      <c r="AB800" t="s">
        <v>33</v>
      </c>
      <c r="AC800" t="s">
        <v>34</v>
      </c>
      <c r="AD800">
        <v>0</v>
      </c>
      <c r="AE800" t="s">
        <v>33</v>
      </c>
      <c r="AF800" t="s">
        <v>35</v>
      </c>
      <c r="AG800" s="4">
        <v>44651</v>
      </c>
      <c r="AH800">
        <v>0</v>
      </c>
      <c r="AI800" s="14" t="s">
        <v>1756</v>
      </c>
    </row>
    <row r="801" spans="1:35" x14ac:dyDescent="0.6">
      <c r="A801">
        <v>60910900699</v>
      </c>
      <c r="B801" t="s">
        <v>763</v>
      </c>
      <c r="C801">
        <v>55619551666</v>
      </c>
      <c r="D801" t="s">
        <v>764</v>
      </c>
      <c r="E801" s="2">
        <v>1925000</v>
      </c>
      <c r="F801">
        <v>7.35</v>
      </c>
      <c r="G801" s="3">
        <v>1270888</v>
      </c>
      <c r="H801" s="3">
        <v>1270206.28</v>
      </c>
      <c r="I801" s="26">
        <f t="shared" si="29"/>
        <v>0</v>
      </c>
      <c r="J801" s="3">
        <v>0</v>
      </c>
      <c r="K801" s="26">
        <f t="shared" si="28"/>
        <v>0</v>
      </c>
      <c r="L801" s="4">
        <v>40820</v>
      </c>
      <c r="M801">
        <v>19</v>
      </c>
      <c r="N801">
        <v>19</v>
      </c>
      <c r="O801">
        <v>0</v>
      </c>
      <c r="P801">
        <v>0</v>
      </c>
      <c r="Q801">
        <v>0</v>
      </c>
      <c r="R801">
        <v>0</v>
      </c>
      <c r="S801" t="s">
        <v>32</v>
      </c>
      <c r="T801">
        <v>15355</v>
      </c>
      <c r="U801" s="2">
        <v>20692</v>
      </c>
      <c r="V801" t="s">
        <v>1740</v>
      </c>
      <c r="W801">
        <v>0</v>
      </c>
      <c r="X801">
        <v>0</v>
      </c>
      <c r="Y801" t="s">
        <v>34</v>
      </c>
      <c r="Z801">
        <v>9</v>
      </c>
      <c r="AA801" t="s">
        <v>34</v>
      </c>
      <c r="AB801" t="s">
        <v>33</v>
      </c>
      <c r="AC801" t="s">
        <v>34</v>
      </c>
      <c r="AD801">
        <v>0</v>
      </c>
      <c r="AE801" t="s">
        <v>33</v>
      </c>
      <c r="AF801" t="s">
        <v>35</v>
      </c>
      <c r="AG801" s="4">
        <v>45380</v>
      </c>
      <c r="AH801">
        <v>0</v>
      </c>
      <c r="AI801" s="14" t="s">
        <v>1756</v>
      </c>
    </row>
    <row r="802" spans="1:35" x14ac:dyDescent="0.6">
      <c r="A802">
        <v>69190199596</v>
      </c>
      <c r="B802" t="s">
        <v>763</v>
      </c>
      <c r="C802">
        <v>57155575351</v>
      </c>
      <c r="D802" t="s">
        <v>765</v>
      </c>
      <c r="E802" s="2">
        <v>2452000</v>
      </c>
      <c r="F802">
        <v>7.45</v>
      </c>
      <c r="G802" s="3">
        <v>2128656.5299999998</v>
      </c>
      <c r="H802" s="3">
        <v>2116730.5299999998</v>
      </c>
      <c r="I802" s="26">
        <f t="shared" si="29"/>
        <v>0</v>
      </c>
      <c r="J802" s="3">
        <v>0</v>
      </c>
      <c r="K802" s="26">
        <f t="shared" si="28"/>
        <v>0</v>
      </c>
      <c r="L802" s="4">
        <v>44458</v>
      </c>
      <c r="M802">
        <v>5</v>
      </c>
      <c r="N802">
        <v>5</v>
      </c>
      <c r="O802">
        <v>0</v>
      </c>
      <c r="P802">
        <v>0</v>
      </c>
      <c r="Q802">
        <v>0</v>
      </c>
      <c r="R802">
        <v>0</v>
      </c>
      <c r="S802" t="s">
        <v>32</v>
      </c>
      <c r="T802">
        <v>15355</v>
      </c>
      <c r="U802" s="2">
        <v>22362</v>
      </c>
      <c r="V802" t="s">
        <v>1740</v>
      </c>
      <c r="W802">
        <v>0</v>
      </c>
      <c r="X802">
        <v>0</v>
      </c>
      <c r="Y802" t="s">
        <v>34</v>
      </c>
      <c r="Z802">
        <v>9</v>
      </c>
      <c r="AA802" t="s">
        <v>34</v>
      </c>
      <c r="AB802" t="s">
        <v>33</v>
      </c>
      <c r="AC802" t="s">
        <v>34</v>
      </c>
      <c r="AD802">
        <v>0</v>
      </c>
      <c r="AE802" t="s">
        <v>33</v>
      </c>
      <c r="AF802" t="s">
        <v>35</v>
      </c>
      <c r="AG802" s="4">
        <v>45219</v>
      </c>
      <c r="AH802">
        <v>0</v>
      </c>
      <c r="AI802" s="14" t="s">
        <v>1756</v>
      </c>
    </row>
    <row r="803" spans="1:35" x14ac:dyDescent="0.6">
      <c r="A803">
        <v>69901916950</v>
      </c>
      <c r="B803" t="s">
        <v>763</v>
      </c>
      <c r="C803">
        <v>56395669339</v>
      </c>
      <c r="D803" t="s">
        <v>766</v>
      </c>
      <c r="E803" s="2">
        <v>1000000</v>
      </c>
      <c r="F803">
        <v>7.1</v>
      </c>
      <c r="G803" s="3">
        <v>963804</v>
      </c>
      <c r="H803" s="3">
        <v>907789.61</v>
      </c>
      <c r="I803" s="26">
        <f t="shared" si="29"/>
        <v>0</v>
      </c>
      <c r="J803" s="3">
        <v>0</v>
      </c>
      <c r="K803" s="26">
        <f t="shared" si="28"/>
        <v>0</v>
      </c>
      <c r="L803" s="4">
        <v>44466</v>
      </c>
      <c r="M803">
        <v>19</v>
      </c>
      <c r="N803">
        <v>19</v>
      </c>
      <c r="O803">
        <v>0</v>
      </c>
      <c r="P803">
        <v>0</v>
      </c>
      <c r="Q803">
        <v>0</v>
      </c>
      <c r="R803">
        <v>0</v>
      </c>
      <c r="S803" t="s">
        <v>32</v>
      </c>
      <c r="T803">
        <v>15355</v>
      </c>
      <c r="U803" s="2">
        <v>8433</v>
      </c>
      <c r="V803" t="s">
        <v>1740</v>
      </c>
      <c r="W803">
        <v>0</v>
      </c>
      <c r="X803">
        <v>0</v>
      </c>
      <c r="Y803" t="s">
        <v>34</v>
      </c>
      <c r="Z803">
        <v>9</v>
      </c>
      <c r="AA803" t="s">
        <v>34</v>
      </c>
      <c r="AB803" t="s">
        <v>33</v>
      </c>
      <c r="AC803" t="s">
        <v>34</v>
      </c>
      <c r="AD803">
        <v>0</v>
      </c>
      <c r="AE803" t="s">
        <v>33</v>
      </c>
      <c r="AF803" t="s">
        <v>35</v>
      </c>
      <c r="AI803" s="14" t="s">
        <v>1756</v>
      </c>
    </row>
    <row r="804" spans="1:35" x14ac:dyDescent="0.6">
      <c r="A804">
        <v>61119995599</v>
      </c>
      <c r="B804" t="s">
        <v>767</v>
      </c>
      <c r="C804">
        <v>55755150719</v>
      </c>
      <c r="D804" t="s">
        <v>768</v>
      </c>
      <c r="E804" s="2">
        <v>1429000</v>
      </c>
      <c r="F804">
        <v>7.25</v>
      </c>
      <c r="G804" s="3">
        <v>865354</v>
      </c>
      <c r="H804" s="3">
        <v>791543.47</v>
      </c>
      <c r="I804" s="26">
        <f t="shared" si="29"/>
        <v>0</v>
      </c>
      <c r="J804" s="3">
        <v>0</v>
      </c>
      <c r="K804" s="26">
        <f t="shared" si="28"/>
        <v>0</v>
      </c>
      <c r="L804" s="4">
        <v>40996</v>
      </c>
      <c r="M804">
        <v>19</v>
      </c>
      <c r="N804">
        <v>19</v>
      </c>
      <c r="O804">
        <v>0</v>
      </c>
      <c r="P804">
        <v>0</v>
      </c>
      <c r="Q804">
        <v>0</v>
      </c>
      <c r="R804">
        <v>0</v>
      </c>
      <c r="S804" t="s">
        <v>32</v>
      </c>
      <c r="T804">
        <v>15355</v>
      </c>
      <c r="U804" s="2">
        <v>14100</v>
      </c>
      <c r="V804" t="s">
        <v>1740</v>
      </c>
      <c r="W804">
        <v>0</v>
      </c>
      <c r="X804">
        <v>0</v>
      </c>
      <c r="Y804" t="s">
        <v>34</v>
      </c>
      <c r="Z804">
        <v>9</v>
      </c>
      <c r="AA804" t="s">
        <v>34</v>
      </c>
      <c r="AB804" t="s">
        <v>33</v>
      </c>
      <c r="AC804" t="s">
        <v>34</v>
      </c>
      <c r="AD804">
        <v>0</v>
      </c>
      <c r="AE804" t="s">
        <v>33</v>
      </c>
      <c r="AF804" t="s">
        <v>35</v>
      </c>
      <c r="AG804" s="4">
        <v>44925</v>
      </c>
      <c r="AH804">
        <v>0</v>
      </c>
      <c r="AI804" s="14" t="s">
        <v>1756</v>
      </c>
    </row>
    <row r="805" spans="1:35" x14ac:dyDescent="0.6">
      <c r="A805">
        <v>61196199605</v>
      </c>
      <c r="B805" t="s">
        <v>767</v>
      </c>
      <c r="C805">
        <v>55655959550</v>
      </c>
      <c r="D805" t="s">
        <v>769</v>
      </c>
      <c r="E805" s="2">
        <v>1699000</v>
      </c>
      <c r="F805">
        <v>7.25</v>
      </c>
      <c r="G805" s="3">
        <v>919041</v>
      </c>
      <c r="H805" s="3">
        <v>676246.72</v>
      </c>
      <c r="I805" s="26">
        <f t="shared" si="29"/>
        <v>0</v>
      </c>
      <c r="J805" s="3">
        <v>0</v>
      </c>
      <c r="K805" s="26">
        <f t="shared" si="28"/>
        <v>0</v>
      </c>
      <c r="L805" s="4">
        <v>41005</v>
      </c>
      <c r="M805">
        <v>19</v>
      </c>
      <c r="N805">
        <v>19</v>
      </c>
      <c r="O805">
        <v>0</v>
      </c>
      <c r="P805">
        <v>0</v>
      </c>
      <c r="Q805">
        <v>0</v>
      </c>
      <c r="R805">
        <v>0</v>
      </c>
      <c r="S805" t="s">
        <v>32</v>
      </c>
      <c r="T805">
        <v>15355</v>
      </c>
      <c r="U805" s="2">
        <v>16237</v>
      </c>
      <c r="V805" t="s">
        <v>1740</v>
      </c>
      <c r="W805">
        <v>0</v>
      </c>
      <c r="X805">
        <v>0</v>
      </c>
      <c r="Y805" t="s">
        <v>34</v>
      </c>
      <c r="Z805">
        <v>9</v>
      </c>
      <c r="AA805" t="s">
        <v>34</v>
      </c>
      <c r="AB805" t="s">
        <v>33</v>
      </c>
      <c r="AC805" t="s">
        <v>34</v>
      </c>
      <c r="AD805">
        <v>0</v>
      </c>
      <c r="AE805" t="s">
        <v>33</v>
      </c>
      <c r="AF805" t="s">
        <v>35</v>
      </c>
      <c r="AI805" s="14" t="s">
        <v>1756</v>
      </c>
    </row>
    <row r="806" spans="1:35" x14ac:dyDescent="0.6">
      <c r="A806">
        <v>60999115969</v>
      </c>
      <c r="B806" t="s">
        <v>770</v>
      </c>
      <c r="C806">
        <v>55619113079</v>
      </c>
      <c r="D806" t="s">
        <v>70</v>
      </c>
      <c r="E806" s="2">
        <v>2213000</v>
      </c>
      <c r="F806">
        <v>7.35</v>
      </c>
      <c r="G806" s="3">
        <v>1455813.11</v>
      </c>
      <c r="H806" s="3">
        <v>395189.3</v>
      </c>
      <c r="I806" s="26">
        <f t="shared" si="29"/>
        <v>0</v>
      </c>
      <c r="J806" s="3">
        <v>0</v>
      </c>
      <c r="K806" s="26">
        <f t="shared" si="28"/>
        <v>0</v>
      </c>
      <c r="L806" s="4">
        <v>40837</v>
      </c>
      <c r="M806">
        <v>19</v>
      </c>
      <c r="N806">
        <v>19</v>
      </c>
      <c r="O806">
        <v>0</v>
      </c>
      <c r="P806">
        <v>0</v>
      </c>
      <c r="Q806">
        <v>0</v>
      </c>
      <c r="R806">
        <v>0</v>
      </c>
      <c r="S806" t="s">
        <v>32</v>
      </c>
      <c r="T806">
        <v>15355</v>
      </c>
      <c r="U806" s="2">
        <v>21707</v>
      </c>
      <c r="V806" t="s">
        <v>1740</v>
      </c>
      <c r="W806">
        <v>0</v>
      </c>
      <c r="X806">
        <v>0</v>
      </c>
      <c r="Y806" t="s">
        <v>34</v>
      </c>
      <c r="Z806">
        <v>9</v>
      </c>
      <c r="AA806" t="s">
        <v>34</v>
      </c>
      <c r="AB806" t="s">
        <v>33</v>
      </c>
      <c r="AC806" t="s">
        <v>34</v>
      </c>
      <c r="AD806">
        <v>0</v>
      </c>
      <c r="AE806" t="s">
        <v>33</v>
      </c>
      <c r="AF806" t="s">
        <v>35</v>
      </c>
      <c r="AI806" s="14" t="s">
        <v>1756</v>
      </c>
    </row>
    <row r="807" spans="1:35" x14ac:dyDescent="0.6">
      <c r="A807">
        <v>69669961966</v>
      </c>
      <c r="B807" t="s">
        <v>771</v>
      </c>
      <c r="C807">
        <v>50519959570</v>
      </c>
      <c r="D807" t="s">
        <v>772</v>
      </c>
      <c r="E807" s="2">
        <v>1660000</v>
      </c>
      <c r="F807">
        <v>7.2</v>
      </c>
      <c r="G807" s="3">
        <v>1588397</v>
      </c>
      <c r="H807" s="3">
        <v>1217343.8600000001</v>
      </c>
      <c r="I807" s="26">
        <f t="shared" si="29"/>
        <v>0</v>
      </c>
      <c r="J807" s="3">
        <v>0</v>
      </c>
      <c r="K807" s="26">
        <f t="shared" si="28"/>
        <v>0</v>
      </c>
      <c r="L807" s="4">
        <v>44407</v>
      </c>
      <c r="M807">
        <v>19</v>
      </c>
      <c r="N807">
        <v>19</v>
      </c>
      <c r="O807">
        <v>0</v>
      </c>
      <c r="P807">
        <v>0</v>
      </c>
      <c r="Q807">
        <v>0</v>
      </c>
      <c r="R807">
        <v>0</v>
      </c>
      <c r="S807" t="s">
        <v>32</v>
      </c>
      <c r="T807">
        <v>15355</v>
      </c>
      <c r="U807" s="2">
        <v>14512</v>
      </c>
      <c r="V807" t="s">
        <v>1740</v>
      </c>
      <c r="W807">
        <v>0</v>
      </c>
      <c r="X807">
        <v>0</v>
      </c>
      <c r="AA807" t="s">
        <v>34</v>
      </c>
      <c r="AB807" t="s">
        <v>33</v>
      </c>
      <c r="AC807" t="s">
        <v>34</v>
      </c>
      <c r="AD807">
        <v>0</v>
      </c>
      <c r="AE807" t="s">
        <v>33</v>
      </c>
      <c r="AF807" t="s">
        <v>35</v>
      </c>
      <c r="AG807" s="4">
        <v>44678</v>
      </c>
      <c r="AH807">
        <v>999</v>
      </c>
      <c r="AI807" s="14" t="s">
        <v>1756</v>
      </c>
    </row>
    <row r="808" spans="1:35" x14ac:dyDescent="0.6">
      <c r="A808">
        <v>69906196599</v>
      </c>
      <c r="B808" t="s">
        <v>771</v>
      </c>
      <c r="C808">
        <v>50053971755</v>
      </c>
      <c r="D808" t="s">
        <v>476</v>
      </c>
      <c r="E808" s="2">
        <v>1800000</v>
      </c>
      <c r="F808">
        <v>7.2</v>
      </c>
      <c r="G808" s="3">
        <v>1681161</v>
      </c>
      <c r="H808" s="3">
        <v>1096681.5900000001</v>
      </c>
      <c r="I808" s="26">
        <f t="shared" si="29"/>
        <v>0</v>
      </c>
      <c r="J808" s="3">
        <v>0</v>
      </c>
      <c r="K808" s="26">
        <f t="shared" si="28"/>
        <v>0</v>
      </c>
      <c r="L808" s="4">
        <v>44466</v>
      </c>
      <c r="M808">
        <v>19</v>
      </c>
      <c r="N808">
        <v>19</v>
      </c>
      <c r="O808">
        <v>0</v>
      </c>
      <c r="P808">
        <v>0</v>
      </c>
      <c r="Q808">
        <v>0</v>
      </c>
      <c r="R808">
        <v>0</v>
      </c>
      <c r="S808" t="s">
        <v>32</v>
      </c>
      <c r="T808">
        <v>15355</v>
      </c>
      <c r="U808" s="2">
        <v>16547</v>
      </c>
      <c r="V808" t="s">
        <v>1740</v>
      </c>
      <c r="W808">
        <v>0</v>
      </c>
      <c r="X808">
        <v>0</v>
      </c>
      <c r="Y808" t="s">
        <v>34</v>
      </c>
      <c r="Z808">
        <v>9</v>
      </c>
      <c r="AA808" t="s">
        <v>34</v>
      </c>
      <c r="AB808" t="s">
        <v>33</v>
      </c>
      <c r="AC808" t="s">
        <v>34</v>
      </c>
      <c r="AD808">
        <v>0</v>
      </c>
      <c r="AE808" t="s">
        <v>33</v>
      </c>
      <c r="AF808" t="s">
        <v>35</v>
      </c>
      <c r="AI808" s="14" t="s">
        <v>1756</v>
      </c>
    </row>
    <row r="809" spans="1:35" x14ac:dyDescent="0.6">
      <c r="A809">
        <v>69666956611</v>
      </c>
      <c r="B809" t="s">
        <v>773</v>
      </c>
      <c r="C809">
        <v>75075796733</v>
      </c>
      <c r="D809" t="s">
        <v>774</v>
      </c>
      <c r="E809" s="2">
        <v>2400000</v>
      </c>
      <c r="F809">
        <v>7.1</v>
      </c>
      <c r="G809" s="3">
        <v>2321977</v>
      </c>
      <c r="H809" s="3">
        <v>2063553.39</v>
      </c>
      <c r="I809" s="26">
        <f t="shared" si="29"/>
        <v>0</v>
      </c>
      <c r="J809" s="3">
        <v>0</v>
      </c>
      <c r="K809" s="26">
        <f t="shared" si="28"/>
        <v>0</v>
      </c>
      <c r="L809" s="4">
        <v>44407</v>
      </c>
      <c r="M809">
        <v>19</v>
      </c>
      <c r="N809">
        <v>19</v>
      </c>
      <c r="O809">
        <v>0</v>
      </c>
      <c r="P809">
        <v>0</v>
      </c>
      <c r="Q809">
        <v>0</v>
      </c>
      <c r="R809">
        <v>0</v>
      </c>
      <c r="S809" t="s">
        <v>32</v>
      </c>
      <c r="T809">
        <v>15355</v>
      </c>
      <c r="U809" s="2">
        <v>18563</v>
      </c>
      <c r="V809" t="s">
        <v>1740</v>
      </c>
      <c r="W809">
        <v>0</v>
      </c>
      <c r="X809">
        <v>0</v>
      </c>
      <c r="Y809" t="s">
        <v>34</v>
      </c>
      <c r="Z809">
        <v>9</v>
      </c>
      <c r="AA809" t="s">
        <v>34</v>
      </c>
      <c r="AB809" t="s">
        <v>33</v>
      </c>
      <c r="AC809" t="s">
        <v>34</v>
      </c>
      <c r="AD809">
        <v>0</v>
      </c>
      <c r="AE809" t="s">
        <v>33</v>
      </c>
      <c r="AF809" t="s">
        <v>35</v>
      </c>
      <c r="AG809" s="4">
        <v>44731</v>
      </c>
      <c r="AH809">
        <v>0</v>
      </c>
      <c r="AI809" s="14" t="s">
        <v>1756</v>
      </c>
    </row>
    <row r="810" spans="1:35" x14ac:dyDescent="0.6">
      <c r="A810">
        <v>69160911999</v>
      </c>
      <c r="B810" t="s">
        <v>773</v>
      </c>
      <c r="C810">
        <v>90359906691</v>
      </c>
      <c r="D810" t="s">
        <v>474</v>
      </c>
      <c r="E810" s="2">
        <v>1600000</v>
      </c>
      <c r="F810">
        <v>7.1</v>
      </c>
      <c r="G810" s="3">
        <v>1556044</v>
      </c>
      <c r="H810" s="3">
        <v>1211177.1100000001</v>
      </c>
      <c r="I810" s="26">
        <f t="shared" si="29"/>
        <v>0</v>
      </c>
      <c r="J810" s="3">
        <v>0</v>
      </c>
      <c r="K810" s="26">
        <f t="shared" si="28"/>
        <v>0</v>
      </c>
      <c r="L810" s="4">
        <v>44439</v>
      </c>
      <c r="M810">
        <v>19</v>
      </c>
      <c r="N810">
        <v>19</v>
      </c>
      <c r="O810">
        <v>0</v>
      </c>
      <c r="P810">
        <v>0</v>
      </c>
      <c r="Q810">
        <v>0</v>
      </c>
      <c r="R810">
        <v>0</v>
      </c>
      <c r="S810" t="s">
        <v>32</v>
      </c>
      <c r="T810">
        <v>15355</v>
      </c>
      <c r="U810" s="2">
        <v>12723</v>
      </c>
      <c r="V810" t="s">
        <v>1740</v>
      </c>
      <c r="W810">
        <v>0</v>
      </c>
      <c r="X810">
        <v>0</v>
      </c>
      <c r="AA810" t="s">
        <v>34</v>
      </c>
      <c r="AB810" t="s">
        <v>33</v>
      </c>
      <c r="AC810" t="s">
        <v>34</v>
      </c>
      <c r="AD810">
        <v>0</v>
      </c>
      <c r="AE810" t="s">
        <v>33</v>
      </c>
      <c r="AF810" t="s">
        <v>35</v>
      </c>
      <c r="AG810" s="4">
        <v>44668</v>
      </c>
      <c r="AH810">
        <v>999</v>
      </c>
      <c r="AI810" s="14" t="s">
        <v>1756</v>
      </c>
    </row>
    <row r="811" spans="1:35" x14ac:dyDescent="0.6">
      <c r="A811">
        <v>69665991666</v>
      </c>
      <c r="B811" t="s">
        <v>775</v>
      </c>
      <c r="C811">
        <v>50351536510</v>
      </c>
      <c r="D811" t="s">
        <v>471</v>
      </c>
      <c r="E811" s="2">
        <v>2300000</v>
      </c>
      <c r="F811">
        <v>7.1</v>
      </c>
      <c r="G811" s="3">
        <v>2066034</v>
      </c>
      <c r="H811" s="3">
        <v>1738783.74</v>
      </c>
      <c r="I811" s="26">
        <f t="shared" si="29"/>
        <v>0</v>
      </c>
      <c r="J811" s="3">
        <v>0</v>
      </c>
      <c r="K811" s="26">
        <f t="shared" si="28"/>
        <v>0</v>
      </c>
      <c r="L811" s="4">
        <v>44408</v>
      </c>
      <c r="M811">
        <v>19</v>
      </c>
      <c r="N811">
        <v>19</v>
      </c>
      <c r="O811">
        <v>0</v>
      </c>
      <c r="P811">
        <v>0</v>
      </c>
      <c r="Q811">
        <v>0</v>
      </c>
      <c r="R811">
        <v>0</v>
      </c>
      <c r="S811" t="s">
        <v>32</v>
      </c>
      <c r="T811">
        <v>15355</v>
      </c>
      <c r="U811" s="2">
        <v>24408</v>
      </c>
      <c r="V811" t="s">
        <v>1740</v>
      </c>
      <c r="W811">
        <v>0</v>
      </c>
      <c r="X811">
        <v>0</v>
      </c>
      <c r="Y811" t="s">
        <v>34</v>
      </c>
      <c r="Z811">
        <v>9</v>
      </c>
      <c r="AA811" t="s">
        <v>34</v>
      </c>
      <c r="AB811" t="s">
        <v>33</v>
      </c>
      <c r="AC811" t="s">
        <v>34</v>
      </c>
      <c r="AD811">
        <v>0</v>
      </c>
      <c r="AE811" t="s">
        <v>33</v>
      </c>
      <c r="AF811" t="s">
        <v>35</v>
      </c>
      <c r="AI811" s="14" t="s">
        <v>1756</v>
      </c>
    </row>
    <row r="812" spans="1:35" x14ac:dyDescent="0.6">
      <c r="A812">
        <v>69669691609</v>
      </c>
      <c r="B812" t="s">
        <v>775</v>
      </c>
      <c r="C812">
        <v>90350699059</v>
      </c>
      <c r="D812" t="s">
        <v>472</v>
      </c>
      <c r="E812" s="2">
        <v>1485000</v>
      </c>
      <c r="F812">
        <v>7.1</v>
      </c>
      <c r="G812" s="3">
        <v>1399486</v>
      </c>
      <c r="H812" s="3">
        <v>1081826.99</v>
      </c>
      <c r="I812" s="26">
        <f t="shared" si="29"/>
        <v>0</v>
      </c>
      <c r="J812" s="3">
        <v>0</v>
      </c>
      <c r="K812" s="26">
        <f t="shared" si="28"/>
        <v>0</v>
      </c>
      <c r="L812" s="4">
        <v>44408</v>
      </c>
      <c r="M812">
        <v>19</v>
      </c>
      <c r="N812">
        <v>19</v>
      </c>
      <c r="O812">
        <v>0</v>
      </c>
      <c r="P812">
        <v>0</v>
      </c>
      <c r="Q812">
        <v>0</v>
      </c>
      <c r="R812">
        <v>0</v>
      </c>
      <c r="S812" t="s">
        <v>32</v>
      </c>
      <c r="T812">
        <v>15355</v>
      </c>
      <c r="U812" s="2">
        <v>12888</v>
      </c>
      <c r="V812" t="s">
        <v>1740</v>
      </c>
      <c r="W812">
        <v>0</v>
      </c>
      <c r="X812">
        <v>0</v>
      </c>
      <c r="Y812" t="s">
        <v>34</v>
      </c>
      <c r="Z812">
        <v>9</v>
      </c>
      <c r="AA812" t="s">
        <v>34</v>
      </c>
      <c r="AB812" t="s">
        <v>33</v>
      </c>
      <c r="AC812" t="s">
        <v>34</v>
      </c>
      <c r="AD812">
        <v>0</v>
      </c>
      <c r="AE812" t="s">
        <v>33</v>
      </c>
      <c r="AF812" t="s">
        <v>35</v>
      </c>
      <c r="AI812" s="14" t="s">
        <v>1756</v>
      </c>
    </row>
    <row r="813" spans="1:35" x14ac:dyDescent="0.6">
      <c r="A813">
        <v>69699955061</v>
      </c>
      <c r="B813" t="s">
        <v>776</v>
      </c>
      <c r="C813">
        <v>55997069963</v>
      </c>
      <c r="D813" t="s">
        <v>469</v>
      </c>
      <c r="E813" s="2">
        <v>1845000</v>
      </c>
      <c r="F813">
        <v>7.35</v>
      </c>
      <c r="G813" s="3">
        <v>1760923</v>
      </c>
      <c r="H813" s="3">
        <v>1392135.86</v>
      </c>
      <c r="I813" s="26">
        <f t="shared" si="29"/>
        <v>0</v>
      </c>
      <c r="J813" s="3">
        <v>0</v>
      </c>
      <c r="K813" s="26">
        <f t="shared" si="28"/>
        <v>0</v>
      </c>
      <c r="L813" s="4">
        <v>44343</v>
      </c>
      <c r="M813">
        <v>19</v>
      </c>
      <c r="N813">
        <v>19</v>
      </c>
      <c r="O813">
        <v>0</v>
      </c>
      <c r="P813">
        <v>0</v>
      </c>
      <c r="Q813">
        <v>0</v>
      </c>
      <c r="R813">
        <v>0</v>
      </c>
      <c r="S813" t="s">
        <v>32</v>
      </c>
      <c r="T813">
        <v>15355</v>
      </c>
      <c r="U813" s="2">
        <v>16414</v>
      </c>
      <c r="V813" t="s">
        <v>1740</v>
      </c>
      <c r="W813">
        <v>0</v>
      </c>
      <c r="X813">
        <v>0</v>
      </c>
      <c r="Y813" t="s">
        <v>34</v>
      </c>
      <c r="Z813">
        <v>9</v>
      </c>
      <c r="AA813" t="s">
        <v>34</v>
      </c>
      <c r="AB813" t="s">
        <v>33</v>
      </c>
      <c r="AC813" t="s">
        <v>34</v>
      </c>
      <c r="AD813">
        <v>0</v>
      </c>
      <c r="AE813" t="s">
        <v>33</v>
      </c>
      <c r="AF813" t="s">
        <v>35</v>
      </c>
      <c r="AG813" s="4">
        <v>44395</v>
      </c>
      <c r="AH813">
        <v>0</v>
      </c>
      <c r="AI813" s="14" t="s">
        <v>1756</v>
      </c>
    </row>
    <row r="814" spans="1:35" x14ac:dyDescent="0.6">
      <c r="A814">
        <v>69611659906</v>
      </c>
      <c r="B814" t="s">
        <v>776</v>
      </c>
      <c r="C814">
        <v>57193569593</v>
      </c>
      <c r="D814" t="s">
        <v>470</v>
      </c>
      <c r="E814" s="2">
        <v>2621000</v>
      </c>
      <c r="F814">
        <v>7.1</v>
      </c>
      <c r="G814" s="3">
        <v>2340313</v>
      </c>
      <c r="H814" s="3">
        <v>2000114.08</v>
      </c>
      <c r="I814" s="26">
        <f t="shared" si="29"/>
        <v>0</v>
      </c>
      <c r="J814" s="3">
        <v>0</v>
      </c>
      <c r="K814" s="26">
        <f t="shared" si="28"/>
        <v>0</v>
      </c>
      <c r="L814" s="4">
        <v>44417</v>
      </c>
      <c r="M814">
        <v>19</v>
      </c>
      <c r="N814">
        <v>19</v>
      </c>
      <c r="O814">
        <v>0</v>
      </c>
      <c r="P814">
        <v>0</v>
      </c>
      <c r="Q814">
        <v>0</v>
      </c>
      <c r="R814">
        <v>0</v>
      </c>
      <c r="S814" t="s">
        <v>32</v>
      </c>
      <c r="T814">
        <v>15355</v>
      </c>
      <c r="U814" s="2">
        <v>25811</v>
      </c>
      <c r="V814" t="s">
        <v>1740</v>
      </c>
      <c r="W814">
        <v>0</v>
      </c>
      <c r="X814">
        <v>0</v>
      </c>
      <c r="AA814" t="s">
        <v>34</v>
      </c>
      <c r="AB814" t="s">
        <v>33</v>
      </c>
      <c r="AC814" t="s">
        <v>34</v>
      </c>
      <c r="AD814">
        <v>0</v>
      </c>
      <c r="AE814" t="s">
        <v>33</v>
      </c>
      <c r="AF814" t="s">
        <v>35</v>
      </c>
      <c r="AG814" s="4">
        <v>44679</v>
      </c>
      <c r="AH814">
        <v>0</v>
      </c>
      <c r="AI814" s="14" t="s">
        <v>1756</v>
      </c>
    </row>
    <row r="815" spans="1:35" x14ac:dyDescent="0.6">
      <c r="A815">
        <v>69106969966</v>
      </c>
      <c r="B815" t="s">
        <v>776</v>
      </c>
      <c r="C815">
        <v>90155601997</v>
      </c>
      <c r="D815" t="s">
        <v>478</v>
      </c>
      <c r="E815" s="2">
        <v>1125000</v>
      </c>
      <c r="F815">
        <v>7.35</v>
      </c>
      <c r="G815" s="3">
        <v>1062069</v>
      </c>
      <c r="H815" s="3">
        <v>821731.92</v>
      </c>
      <c r="I815" s="26">
        <f t="shared" si="29"/>
        <v>0</v>
      </c>
      <c r="J815" s="3">
        <v>0</v>
      </c>
      <c r="K815" s="26">
        <f t="shared" si="28"/>
        <v>0</v>
      </c>
      <c r="L815" s="4">
        <v>44429</v>
      </c>
      <c r="M815">
        <v>19</v>
      </c>
      <c r="N815">
        <v>19</v>
      </c>
      <c r="O815">
        <v>0</v>
      </c>
      <c r="P815">
        <v>0</v>
      </c>
      <c r="Q815">
        <v>0</v>
      </c>
      <c r="R815">
        <v>0</v>
      </c>
      <c r="S815" t="s">
        <v>32</v>
      </c>
      <c r="T815">
        <v>15355</v>
      </c>
      <c r="U815" s="2">
        <v>9835</v>
      </c>
      <c r="V815" t="s">
        <v>1740</v>
      </c>
      <c r="W815">
        <v>0</v>
      </c>
      <c r="X815">
        <v>0</v>
      </c>
      <c r="Y815" t="s">
        <v>34</v>
      </c>
      <c r="Z815">
        <v>9</v>
      </c>
      <c r="AA815" t="s">
        <v>34</v>
      </c>
      <c r="AB815" t="s">
        <v>33</v>
      </c>
      <c r="AC815" t="s">
        <v>34</v>
      </c>
      <c r="AD815">
        <v>0</v>
      </c>
      <c r="AE815" t="s">
        <v>33</v>
      </c>
      <c r="AF815" t="s">
        <v>35</v>
      </c>
      <c r="AG815" s="4">
        <v>44675</v>
      </c>
      <c r="AH815">
        <v>999</v>
      </c>
      <c r="AI815" s="14" t="s">
        <v>1756</v>
      </c>
    </row>
    <row r="816" spans="1:35" x14ac:dyDescent="0.6">
      <c r="A816">
        <v>65169996691</v>
      </c>
      <c r="B816" t="s">
        <v>777</v>
      </c>
      <c r="C816">
        <v>50053955793</v>
      </c>
      <c r="D816" t="s">
        <v>778</v>
      </c>
      <c r="E816" s="2">
        <v>500000</v>
      </c>
      <c r="F816">
        <v>8.25</v>
      </c>
      <c r="G816" s="3">
        <v>147780</v>
      </c>
      <c r="H816" s="3">
        <v>96524.3</v>
      </c>
      <c r="I816" s="26">
        <f t="shared" si="29"/>
        <v>0</v>
      </c>
      <c r="J816" s="3">
        <v>0</v>
      </c>
      <c r="K816" s="26">
        <f t="shared" si="28"/>
        <v>0</v>
      </c>
      <c r="L816" s="4">
        <v>43233</v>
      </c>
      <c r="M816">
        <v>19</v>
      </c>
      <c r="N816">
        <v>19</v>
      </c>
      <c r="O816">
        <v>0</v>
      </c>
      <c r="P816">
        <v>0</v>
      </c>
      <c r="Q816">
        <v>0</v>
      </c>
      <c r="R816">
        <v>0</v>
      </c>
      <c r="S816" t="s">
        <v>32</v>
      </c>
      <c r="T816">
        <v>61132</v>
      </c>
      <c r="U816" s="2">
        <v>8237</v>
      </c>
      <c r="V816" t="s">
        <v>1740</v>
      </c>
      <c r="W816">
        <v>0</v>
      </c>
      <c r="X816">
        <v>0</v>
      </c>
      <c r="Y816" t="s">
        <v>34</v>
      </c>
      <c r="Z816">
        <v>9</v>
      </c>
      <c r="AA816" t="s">
        <v>34</v>
      </c>
      <c r="AB816" t="s">
        <v>33</v>
      </c>
      <c r="AC816" t="s">
        <v>34</v>
      </c>
      <c r="AD816">
        <v>0</v>
      </c>
      <c r="AE816" t="s">
        <v>33</v>
      </c>
      <c r="AF816" t="s">
        <v>35</v>
      </c>
      <c r="AG816" s="4">
        <v>44925</v>
      </c>
      <c r="AH816">
        <v>0</v>
      </c>
      <c r="AI816" s="14" t="s">
        <v>1756</v>
      </c>
    </row>
    <row r="817" spans="1:35" x14ac:dyDescent="0.6">
      <c r="A817">
        <v>66091969551</v>
      </c>
      <c r="B817" t="s">
        <v>777</v>
      </c>
      <c r="C817">
        <v>59571699153</v>
      </c>
      <c r="D817" t="s">
        <v>779</v>
      </c>
      <c r="E817" s="2">
        <v>690000</v>
      </c>
      <c r="F817">
        <v>8.25</v>
      </c>
      <c r="G817" s="3">
        <v>230665</v>
      </c>
      <c r="H817" s="3">
        <v>106994.05</v>
      </c>
      <c r="I817" s="26">
        <f t="shared" si="29"/>
        <v>0</v>
      </c>
      <c r="J817" s="3">
        <v>0</v>
      </c>
      <c r="K817" s="26">
        <f t="shared" si="28"/>
        <v>0</v>
      </c>
      <c r="L817" s="4">
        <v>43352</v>
      </c>
      <c r="M817">
        <v>19</v>
      </c>
      <c r="N817">
        <v>19</v>
      </c>
      <c r="O817">
        <v>0</v>
      </c>
      <c r="P817">
        <v>0</v>
      </c>
      <c r="Q817">
        <v>0</v>
      </c>
      <c r="R817">
        <v>0</v>
      </c>
      <c r="S817" t="s">
        <v>32</v>
      </c>
      <c r="T817">
        <v>61132</v>
      </c>
      <c r="U817" s="2">
        <v>11349</v>
      </c>
      <c r="V817" t="s">
        <v>1740</v>
      </c>
      <c r="W817">
        <v>0</v>
      </c>
      <c r="X817">
        <v>0</v>
      </c>
      <c r="Y817" t="s">
        <v>34</v>
      </c>
      <c r="Z817">
        <v>9</v>
      </c>
      <c r="AA817" t="s">
        <v>34</v>
      </c>
      <c r="AB817" t="s">
        <v>33</v>
      </c>
      <c r="AC817" t="s">
        <v>34</v>
      </c>
      <c r="AD817">
        <v>0</v>
      </c>
      <c r="AE817" t="s">
        <v>33</v>
      </c>
      <c r="AF817" t="s">
        <v>35</v>
      </c>
      <c r="AG817" s="4">
        <v>44572</v>
      </c>
      <c r="AH817">
        <v>999</v>
      </c>
      <c r="AI817" s="14" t="s">
        <v>1756</v>
      </c>
    </row>
    <row r="818" spans="1:35" x14ac:dyDescent="0.6">
      <c r="A818">
        <v>66196691606</v>
      </c>
      <c r="B818" t="s">
        <v>780</v>
      </c>
      <c r="C818">
        <v>55553515599</v>
      </c>
      <c r="D818" t="s">
        <v>781</v>
      </c>
      <c r="E818" s="2">
        <v>510000</v>
      </c>
      <c r="F818">
        <v>7.55</v>
      </c>
      <c r="G818" s="3">
        <v>178776</v>
      </c>
      <c r="H818" s="3">
        <v>101005.69</v>
      </c>
      <c r="I818" s="26">
        <f t="shared" si="29"/>
        <v>0</v>
      </c>
      <c r="J818" s="3">
        <v>0</v>
      </c>
      <c r="K818" s="26">
        <f t="shared" si="28"/>
        <v>0</v>
      </c>
      <c r="L818" s="4">
        <v>43394</v>
      </c>
      <c r="M818">
        <v>19</v>
      </c>
      <c r="N818">
        <v>19</v>
      </c>
      <c r="O818">
        <v>0</v>
      </c>
      <c r="P818">
        <v>0</v>
      </c>
      <c r="Q818">
        <v>0</v>
      </c>
      <c r="R818">
        <v>0</v>
      </c>
      <c r="S818" t="s">
        <v>32</v>
      </c>
      <c r="T818">
        <v>61132</v>
      </c>
      <c r="U818" s="2">
        <v>8362</v>
      </c>
      <c r="V818" t="s">
        <v>1740</v>
      </c>
      <c r="W818">
        <v>0</v>
      </c>
      <c r="X818">
        <v>0</v>
      </c>
      <c r="Y818" t="s">
        <v>34</v>
      </c>
      <c r="Z818">
        <v>9</v>
      </c>
      <c r="AA818" t="s">
        <v>34</v>
      </c>
      <c r="AB818" t="s">
        <v>33</v>
      </c>
      <c r="AC818" t="s">
        <v>34</v>
      </c>
      <c r="AD818">
        <v>0</v>
      </c>
      <c r="AE818" t="s">
        <v>33</v>
      </c>
      <c r="AF818" t="s">
        <v>35</v>
      </c>
      <c r="AI818" s="14" t="s">
        <v>1756</v>
      </c>
    </row>
    <row r="819" spans="1:35" x14ac:dyDescent="0.6">
      <c r="A819">
        <v>69019616901</v>
      </c>
      <c r="B819" t="s">
        <v>782</v>
      </c>
      <c r="C819">
        <v>50059139570</v>
      </c>
      <c r="D819" t="s">
        <v>783</v>
      </c>
      <c r="E819" s="2">
        <v>700000</v>
      </c>
      <c r="F819">
        <v>9.25</v>
      </c>
      <c r="G819" s="3">
        <v>337078</v>
      </c>
      <c r="H819" s="3">
        <v>239364.56</v>
      </c>
      <c r="I819" s="26">
        <f t="shared" si="29"/>
        <v>0</v>
      </c>
      <c r="J819" s="3">
        <v>0</v>
      </c>
      <c r="K819" s="26">
        <f t="shared" si="28"/>
        <v>0</v>
      </c>
      <c r="L819" s="4">
        <v>44121</v>
      </c>
      <c r="M819">
        <v>19</v>
      </c>
      <c r="N819">
        <v>19</v>
      </c>
      <c r="O819">
        <v>0</v>
      </c>
      <c r="P819">
        <v>0</v>
      </c>
      <c r="Q819">
        <v>0</v>
      </c>
      <c r="R819">
        <v>0</v>
      </c>
      <c r="S819" t="s">
        <v>32</v>
      </c>
      <c r="T819">
        <v>15355</v>
      </c>
      <c r="U819" s="2">
        <v>14787</v>
      </c>
      <c r="V819" t="s">
        <v>1740</v>
      </c>
      <c r="W819">
        <v>0</v>
      </c>
      <c r="X819">
        <v>0</v>
      </c>
      <c r="Y819" t="s">
        <v>34</v>
      </c>
      <c r="Z819">
        <v>9</v>
      </c>
      <c r="AA819" t="s">
        <v>34</v>
      </c>
      <c r="AB819" t="s">
        <v>33</v>
      </c>
      <c r="AC819" t="s">
        <v>34</v>
      </c>
      <c r="AD819">
        <v>0</v>
      </c>
      <c r="AE819" t="s">
        <v>33</v>
      </c>
      <c r="AF819" t="s">
        <v>35</v>
      </c>
      <c r="AI819" s="14" t="s">
        <v>1756</v>
      </c>
    </row>
    <row r="820" spans="1:35" x14ac:dyDescent="0.6">
      <c r="A820">
        <v>69099010616</v>
      </c>
      <c r="B820" t="s">
        <v>782</v>
      </c>
      <c r="C820">
        <v>57566995599</v>
      </c>
      <c r="D820" t="s">
        <v>159</v>
      </c>
      <c r="E820" s="2">
        <v>600000</v>
      </c>
      <c r="F820">
        <v>9.25</v>
      </c>
      <c r="G820" s="3">
        <v>294524</v>
      </c>
      <c r="H820" s="3">
        <v>216901.14</v>
      </c>
      <c r="I820" s="26">
        <f t="shared" si="29"/>
        <v>0</v>
      </c>
      <c r="J820" s="3">
        <v>0</v>
      </c>
      <c r="K820" s="26">
        <f t="shared" si="28"/>
        <v>0</v>
      </c>
      <c r="L820" s="4">
        <v>44127</v>
      </c>
      <c r="M820">
        <v>19</v>
      </c>
      <c r="N820">
        <v>19</v>
      </c>
      <c r="O820">
        <v>0</v>
      </c>
      <c r="P820">
        <v>0</v>
      </c>
      <c r="Q820">
        <v>0</v>
      </c>
      <c r="R820">
        <v>0</v>
      </c>
      <c r="S820" t="s">
        <v>32</v>
      </c>
      <c r="T820">
        <v>15355</v>
      </c>
      <c r="U820" s="2">
        <v>12516</v>
      </c>
      <c r="V820" t="s">
        <v>1740</v>
      </c>
      <c r="W820">
        <v>0</v>
      </c>
      <c r="X820">
        <v>0</v>
      </c>
      <c r="Y820" t="s">
        <v>34</v>
      </c>
      <c r="Z820">
        <v>9</v>
      </c>
      <c r="AA820" t="s">
        <v>34</v>
      </c>
      <c r="AB820" t="s">
        <v>33</v>
      </c>
      <c r="AC820" t="s">
        <v>34</v>
      </c>
      <c r="AD820">
        <v>0</v>
      </c>
      <c r="AE820" t="s">
        <v>33</v>
      </c>
      <c r="AF820" t="s">
        <v>35</v>
      </c>
      <c r="AG820" s="4">
        <v>44638</v>
      </c>
      <c r="AH820">
        <v>999</v>
      </c>
      <c r="AI820" s="14" t="s">
        <v>1756</v>
      </c>
    </row>
    <row r="821" spans="1:35" x14ac:dyDescent="0.6">
      <c r="A821">
        <v>69166061661</v>
      </c>
      <c r="B821" t="s">
        <v>782</v>
      </c>
      <c r="C821">
        <v>50053553170</v>
      </c>
      <c r="D821" t="s">
        <v>784</v>
      </c>
      <c r="E821" s="2">
        <v>760000</v>
      </c>
      <c r="F821">
        <v>9.3000000000000007</v>
      </c>
      <c r="G821" s="3">
        <v>540334</v>
      </c>
      <c r="H821" s="3">
        <v>465653.47</v>
      </c>
      <c r="I821" s="26">
        <f t="shared" si="29"/>
        <v>0</v>
      </c>
      <c r="J821" s="3">
        <v>0</v>
      </c>
      <c r="K821" s="26">
        <f t="shared" si="28"/>
        <v>0</v>
      </c>
      <c r="L821" s="4">
        <v>44192</v>
      </c>
      <c r="M821">
        <v>19</v>
      </c>
      <c r="N821">
        <v>19</v>
      </c>
      <c r="O821">
        <v>0</v>
      </c>
      <c r="P821">
        <v>0</v>
      </c>
      <c r="Q821">
        <v>0</v>
      </c>
      <c r="R821">
        <v>0</v>
      </c>
      <c r="S821" t="s">
        <v>32</v>
      </c>
      <c r="T821">
        <v>15355</v>
      </c>
      <c r="U821" s="2">
        <v>12344</v>
      </c>
      <c r="V821" t="s">
        <v>1740</v>
      </c>
      <c r="W821">
        <v>0</v>
      </c>
      <c r="X821">
        <v>0</v>
      </c>
      <c r="AA821" t="s">
        <v>34</v>
      </c>
      <c r="AB821" t="s">
        <v>33</v>
      </c>
      <c r="AC821" t="s">
        <v>34</v>
      </c>
      <c r="AD821">
        <v>0</v>
      </c>
      <c r="AE821" t="s">
        <v>33</v>
      </c>
      <c r="AF821" t="s">
        <v>35</v>
      </c>
      <c r="AG821" s="4">
        <v>44245</v>
      </c>
      <c r="AH821">
        <v>0</v>
      </c>
      <c r="AI821" s="14" t="s">
        <v>1756</v>
      </c>
    </row>
    <row r="822" spans="1:35" x14ac:dyDescent="0.6">
      <c r="A822">
        <v>69161611169</v>
      </c>
      <c r="B822" t="s">
        <v>782</v>
      </c>
      <c r="C822">
        <v>71199555955</v>
      </c>
      <c r="D822" t="s">
        <v>785</v>
      </c>
      <c r="E822" s="2">
        <v>645000</v>
      </c>
      <c r="F822">
        <v>9.35</v>
      </c>
      <c r="G822" s="3">
        <v>523562</v>
      </c>
      <c r="H822" s="3">
        <v>457988.05</v>
      </c>
      <c r="I822" s="26">
        <f t="shared" si="29"/>
        <v>0</v>
      </c>
      <c r="J822" s="3">
        <v>0</v>
      </c>
      <c r="K822" s="26">
        <f t="shared" si="28"/>
        <v>0</v>
      </c>
      <c r="L822" s="4">
        <v>44439</v>
      </c>
      <c r="M822">
        <v>19</v>
      </c>
      <c r="N822">
        <v>19</v>
      </c>
      <c r="O822">
        <v>0</v>
      </c>
      <c r="P822">
        <v>0</v>
      </c>
      <c r="Q822">
        <v>0</v>
      </c>
      <c r="R822">
        <v>0</v>
      </c>
      <c r="S822" t="s">
        <v>32</v>
      </c>
      <c r="T822">
        <v>15355</v>
      </c>
      <c r="U822" s="2">
        <v>10667</v>
      </c>
      <c r="V822" t="s">
        <v>1740</v>
      </c>
      <c r="W822">
        <v>0</v>
      </c>
      <c r="X822">
        <v>0</v>
      </c>
      <c r="AA822" t="s">
        <v>34</v>
      </c>
      <c r="AB822" t="s">
        <v>33</v>
      </c>
      <c r="AC822" t="s">
        <v>34</v>
      </c>
      <c r="AD822">
        <v>0</v>
      </c>
      <c r="AE822" t="s">
        <v>33</v>
      </c>
      <c r="AF822" t="s">
        <v>35</v>
      </c>
      <c r="AG822" s="4">
        <v>44677</v>
      </c>
      <c r="AH822">
        <v>999</v>
      </c>
      <c r="AI822" s="14" t="s">
        <v>1756</v>
      </c>
    </row>
    <row r="823" spans="1:35" x14ac:dyDescent="0.6">
      <c r="A823">
        <v>60659606651</v>
      </c>
      <c r="B823" t="s">
        <v>786</v>
      </c>
      <c r="C823">
        <v>50059135591</v>
      </c>
      <c r="D823" t="s">
        <v>787</v>
      </c>
      <c r="E823" s="2">
        <v>885000</v>
      </c>
      <c r="F823">
        <v>7.85</v>
      </c>
      <c r="G823" s="3">
        <v>850205</v>
      </c>
      <c r="H823" s="3">
        <v>850205</v>
      </c>
      <c r="I823" s="26">
        <f t="shared" si="29"/>
        <v>0</v>
      </c>
      <c r="J823" s="3">
        <v>0</v>
      </c>
      <c r="K823" s="26">
        <f t="shared" si="28"/>
        <v>0</v>
      </c>
      <c r="L823" s="4">
        <v>45281</v>
      </c>
      <c r="M823">
        <v>3</v>
      </c>
      <c r="N823">
        <v>3</v>
      </c>
      <c r="O823">
        <v>0</v>
      </c>
      <c r="P823">
        <v>0</v>
      </c>
      <c r="Q823">
        <v>0</v>
      </c>
      <c r="R823">
        <v>0</v>
      </c>
      <c r="S823" t="s">
        <v>32</v>
      </c>
      <c r="T823">
        <v>15355</v>
      </c>
      <c r="U823" s="2">
        <v>17882</v>
      </c>
      <c r="V823" t="s">
        <v>1740</v>
      </c>
      <c r="W823">
        <v>0</v>
      </c>
      <c r="X823">
        <v>0</v>
      </c>
      <c r="Y823" t="s">
        <v>34</v>
      </c>
      <c r="Z823">
        <v>9</v>
      </c>
      <c r="AA823" t="s">
        <v>34</v>
      </c>
      <c r="AB823" t="s">
        <v>33</v>
      </c>
      <c r="AC823" t="s">
        <v>34</v>
      </c>
      <c r="AD823">
        <v>0</v>
      </c>
      <c r="AE823" t="s">
        <v>33</v>
      </c>
      <c r="AF823" t="s">
        <v>35</v>
      </c>
      <c r="AG823" s="4">
        <v>45327</v>
      </c>
      <c r="AH823">
        <v>0</v>
      </c>
      <c r="AI823" s="14" t="s">
        <v>1756</v>
      </c>
    </row>
    <row r="824" spans="1:35" x14ac:dyDescent="0.6">
      <c r="A824">
        <v>69919696501</v>
      </c>
      <c r="B824" t="s">
        <v>788</v>
      </c>
      <c r="C824">
        <v>90956591973</v>
      </c>
      <c r="D824" t="s">
        <v>789</v>
      </c>
      <c r="E824" s="2">
        <v>263500</v>
      </c>
      <c r="F824">
        <v>9.3000000000000007</v>
      </c>
      <c r="G824" s="3">
        <v>188758</v>
      </c>
      <c r="H824" s="3">
        <v>188758</v>
      </c>
      <c r="I824" s="26">
        <f t="shared" si="29"/>
        <v>0</v>
      </c>
      <c r="J824" s="3">
        <v>0</v>
      </c>
      <c r="K824" s="26">
        <f t="shared" si="28"/>
        <v>0</v>
      </c>
      <c r="L824" s="4">
        <v>44636</v>
      </c>
      <c r="M824">
        <v>1</v>
      </c>
      <c r="N824">
        <v>1</v>
      </c>
      <c r="O824">
        <v>0</v>
      </c>
      <c r="P824">
        <v>0</v>
      </c>
      <c r="Q824">
        <v>0</v>
      </c>
      <c r="R824">
        <v>0</v>
      </c>
      <c r="S824" t="s">
        <v>32</v>
      </c>
      <c r="T824">
        <v>15355</v>
      </c>
      <c r="U824" s="2">
        <v>4814</v>
      </c>
      <c r="V824" t="s">
        <v>1740</v>
      </c>
      <c r="W824">
        <v>0</v>
      </c>
      <c r="X824">
        <v>0</v>
      </c>
      <c r="Y824" t="s">
        <v>34</v>
      </c>
      <c r="Z824">
        <v>9</v>
      </c>
      <c r="AA824" t="s">
        <v>34</v>
      </c>
      <c r="AB824" t="s">
        <v>33</v>
      </c>
      <c r="AC824" t="s">
        <v>34</v>
      </c>
      <c r="AD824">
        <v>0</v>
      </c>
      <c r="AE824" t="s">
        <v>33</v>
      </c>
      <c r="AF824" t="s">
        <v>35</v>
      </c>
      <c r="AI824" s="14" t="s">
        <v>1756</v>
      </c>
    </row>
    <row r="825" spans="1:35" x14ac:dyDescent="0.6">
      <c r="A825">
        <v>60019969566</v>
      </c>
      <c r="B825" t="s">
        <v>788</v>
      </c>
      <c r="C825">
        <v>90651533073</v>
      </c>
      <c r="D825" t="s">
        <v>790</v>
      </c>
      <c r="E825" s="2">
        <v>388000</v>
      </c>
      <c r="F825">
        <v>9.3000000000000007</v>
      </c>
      <c r="G825" s="3">
        <v>204036.5</v>
      </c>
      <c r="H825" s="3">
        <v>204036.5</v>
      </c>
      <c r="I825" s="26">
        <f t="shared" si="29"/>
        <v>0</v>
      </c>
      <c r="J825" s="3">
        <v>0</v>
      </c>
      <c r="K825" s="26">
        <f t="shared" si="28"/>
        <v>0</v>
      </c>
      <c r="L825" s="4">
        <v>45005</v>
      </c>
      <c r="M825">
        <v>1</v>
      </c>
      <c r="N825">
        <v>1</v>
      </c>
      <c r="O825">
        <v>0</v>
      </c>
      <c r="P825">
        <v>0</v>
      </c>
      <c r="Q825">
        <v>0</v>
      </c>
      <c r="R825">
        <v>0</v>
      </c>
      <c r="S825" t="s">
        <v>32</v>
      </c>
      <c r="T825">
        <v>15355</v>
      </c>
      <c r="U825" s="2">
        <v>2352</v>
      </c>
      <c r="V825" t="s">
        <v>1740</v>
      </c>
      <c r="W825">
        <v>0</v>
      </c>
      <c r="X825">
        <v>2.04</v>
      </c>
      <c r="Y825" t="s">
        <v>34</v>
      </c>
      <c r="Z825">
        <v>9</v>
      </c>
      <c r="AA825" t="s">
        <v>34</v>
      </c>
      <c r="AB825" t="s">
        <v>33</v>
      </c>
      <c r="AC825" t="s">
        <v>34</v>
      </c>
      <c r="AD825">
        <v>0</v>
      </c>
      <c r="AE825" t="s">
        <v>33</v>
      </c>
      <c r="AF825" t="s">
        <v>35</v>
      </c>
      <c r="AG825" s="4">
        <v>45052</v>
      </c>
      <c r="AH825">
        <v>0</v>
      </c>
      <c r="AI825" s="14" t="s">
        <v>1756</v>
      </c>
    </row>
    <row r="826" spans="1:35" x14ac:dyDescent="0.6">
      <c r="A826">
        <v>69915616169</v>
      </c>
      <c r="B826" t="s">
        <v>791</v>
      </c>
      <c r="C826">
        <v>56959595953</v>
      </c>
      <c r="D826" t="s">
        <v>792</v>
      </c>
      <c r="E826" s="2">
        <v>750000</v>
      </c>
      <c r="F826">
        <v>10.199999999999999</v>
      </c>
      <c r="G826" s="3">
        <v>885322</v>
      </c>
      <c r="H826" s="3">
        <v>764687</v>
      </c>
      <c r="I826" s="26">
        <f t="shared" si="29"/>
        <v>0</v>
      </c>
      <c r="J826" s="3">
        <v>0</v>
      </c>
      <c r="K826" s="26">
        <f t="shared" si="28"/>
        <v>0</v>
      </c>
      <c r="L826" s="4">
        <v>44513</v>
      </c>
      <c r="M826">
        <v>3</v>
      </c>
      <c r="N826">
        <v>3</v>
      </c>
      <c r="O826">
        <v>0</v>
      </c>
      <c r="P826">
        <v>0</v>
      </c>
      <c r="Q826">
        <v>0</v>
      </c>
      <c r="R826">
        <v>0</v>
      </c>
      <c r="S826" t="s">
        <v>32</v>
      </c>
      <c r="T826">
        <v>15355</v>
      </c>
      <c r="U826" s="2">
        <v>8455</v>
      </c>
      <c r="V826" t="s">
        <v>1740</v>
      </c>
      <c r="W826">
        <v>0</v>
      </c>
      <c r="X826">
        <v>0</v>
      </c>
      <c r="Y826" t="s">
        <v>34</v>
      </c>
      <c r="Z826">
        <v>9</v>
      </c>
      <c r="AA826" t="s">
        <v>34</v>
      </c>
      <c r="AB826" t="s">
        <v>33</v>
      </c>
      <c r="AC826" t="s">
        <v>34</v>
      </c>
      <c r="AD826">
        <v>0</v>
      </c>
      <c r="AE826" t="s">
        <v>33</v>
      </c>
      <c r="AF826" t="s">
        <v>35</v>
      </c>
      <c r="AI826" s="14" t="s">
        <v>1756</v>
      </c>
    </row>
    <row r="827" spans="1:35" x14ac:dyDescent="0.6">
      <c r="A827">
        <v>69150919669</v>
      </c>
      <c r="B827" t="s">
        <v>791</v>
      </c>
      <c r="C827">
        <v>55905975650</v>
      </c>
      <c r="D827" t="s">
        <v>793</v>
      </c>
      <c r="E827" s="2">
        <v>749300</v>
      </c>
      <c r="F827">
        <v>9.65</v>
      </c>
      <c r="G827" s="3">
        <v>742319</v>
      </c>
      <c r="H827" s="3">
        <v>737319</v>
      </c>
      <c r="I827" s="26">
        <f t="shared" si="29"/>
        <v>0</v>
      </c>
      <c r="J827" s="3">
        <v>0</v>
      </c>
      <c r="K827" s="26">
        <f t="shared" si="28"/>
        <v>0</v>
      </c>
      <c r="L827" s="4">
        <v>44610</v>
      </c>
      <c r="M827">
        <v>1</v>
      </c>
      <c r="N827">
        <v>1</v>
      </c>
      <c r="O827">
        <v>0</v>
      </c>
      <c r="P827">
        <v>0</v>
      </c>
      <c r="Q827">
        <v>0</v>
      </c>
      <c r="R827">
        <v>0</v>
      </c>
      <c r="S827" t="s">
        <v>32</v>
      </c>
      <c r="T827">
        <v>15355</v>
      </c>
      <c r="U827" s="2">
        <v>6035</v>
      </c>
      <c r="V827" t="s">
        <v>1740</v>
      </c>
      <c r="W827">
        <v>0</v>
      </c>
      <c r="X827">
        <v>0</v>
      </c>
      <c r="Y827" t="s">
        <v>34</v>
      </c>
      <c r="Z827">
        <v>9</v>
      </c>
      <c r="AA827" t="s">
        <v>34</v>
      </c>
      <c r="AB827" t="s">
        <v>33</v>
      </c>
      <c r="AC827" t="s">
        <v>34</v>
      </c>
      <c r="AD827">
        <v>0</v>
      </c>
      <c r="AE827" t="s">
        <v>33</v>
      </c>
      <c r="AF827" t="s">
        <v>35</v>
      </c>
      <c r="AI827" s="14" t="s">
        <v>1756</v>
      </c>
    </row>
    <row r="828" spans="1:35" x14ac:dyDescent="0.6">
      <c r="A828">
        <v>69969966961</v>
      </c>
      <c r="B828" t="s">
        <v>791</v>
      </c>
      <c r="C828">
        <v>90666599955</v>
      </c>
      <c r="D828" t="s">
        <v>794</v>
      </c>
      <c r="E828" s="2">
        <v>475000</v>
      </c>
      <c r="F828">
        <v>9.3000000000000007</v>
      </c>
      <c r="G828" s="3">
        <v>514293</v>
      </c>
      <c r="H828" s="3">
        <v>514293</v>
      </c>
      <c r="I828" s="26">
        <f t="shared" si="29"/>
        <v>0</v>
      </c>
      <c r="J828" s="3">
        <v>0</v>
      </c>
      <c r="K828" s="26">
        <f t="shared" si="28"/>
        <v>0</v>
      </c>
      <c r="L828" s="4">
        <v>44949</v>
      </c>
      <c r="M828">
        <v>1</v>
      </c>
      <c r="N828">
        <v>1</v>
      </c>
      <c r="O828">
        <v>0</v>
      </c>
      <c r="P828">
        <v>0</v>
      </c>
      <c r="Q828">
        <v>0</v>
      </c>
      <c r="R828">
        <v>0</v>
      </c>
      <c r="S828" t="s">
        <v>32</v>
      </c>
      <c r="T828">
        <v>15355</v>
      </c>
      <c r="U828" s="2">
        <v>7524</v>
      </c>
      <c r="V828" t="s">
        <v>1740</v>
      </c>
      <c r="W828">
        <v>0</v>
      </c>
      <c r="X828">
        <v>0</v>
      </c>
      <c r="Y828" t="s">
        <v>34</v>
      </c>
      <c r="Z828">
        <v>9</v>
      </c>
      <c r="AA828" t="s">
        <v>34</v>
      </c>
      <c r="AB828" t="s">
        <v>33</v>
      </c>
      <c r="AC828" t="s">
        <v>34</v>
      </c>
      <c r="AD828">
        <v>0</v>
      </c>
      <c r="AE828" t="s">
        <v>33</v>
      </c>
      <c r="AF828" t="s">
        <v>35</v>
      </c>
      <c r="AI828" s="14" t="s">
        <v>1756</v>
      </c>
    </row>
    <row r="829" spans="1:35" x14ac:dyDescent="0.6">
      <c r="A829">
        <v>69956060596</v>
      </c>
      <c r="B829" t="s">
        <v>791</v>
      </c>
      <c r="C829">
        <v>90637999957</v>
      </c>
      <c r="D829" t="s">
        <v>795</v>
      </c>
      <c r="E829" s="2">
        <v>627000</v>
      </c>
      <c r="F829">
        <v>8.8000000000000007</v>
      </c>
      <c r="G829" s="3">
        <v>334285</v>
      </c>
      <c r="H829" s="3">
        <v>334285</v>
      </c>
      <c r="I829" s="26">
        <f t="shared" si="29"/>
        <v>0</v>
      </c>
      <c r="J829" s="3">
        <v>0</v>
      </c>
      <c r="K829" s="26">
        <f t="shared" si="28"/>
        <v>0</v>
      </c>
      <c r="L829" s="4">
        <v>44949</v>
      </c>
      <c r="M829">
        <v>1</v>
      </c>
      <c r="N829">
        <v>1</v>
      </c>
      <c r="O829">
        <v>0</v>
      </c>
      <c r="P829">
        <v>0</v>
      </c>
      <c r="Q829">
        <v>0</v>
      </c>
      <c r="R829">
        <v>0</v>
      </c>
      <c r="S829" t="s">
        <v>32</v>
      </c>
      <c r="T829">
        <v>15355</v>
      </c>
      <c r="U829" s="2">
        <v>11359</v>
      </c>
      <c r="V829" t="s">
        <v>1740</v>
      </c>
      <c r="W829">
        <v>0</v>
      </c>
      <c r="X829">
        <v>0</v>
      </c>
      <c r="Y829" t="s">
        <v>34</v>
      </c>
      <c r="Z829">
        <v>9</v>
      </c>
      <c r="AA829" t="s">
        <v>34</v>
      </c>
      <c r="AB829" t="s">
        <v>33</v>
      </c>
      <c r="AC829" t="s">
        <v>34</v>
      </c>
      <c r="AD829">
        <v>0</v>
      </c>
      <c r="AE829" t="s">
        <v>33</v>
      </c>
      <c r="AF829" t="s">
        <v>35</v>
      </c>
      <c r="AI829" s="14" t="s">
        <v>1756</v>
      </c>
    </row>
    <row r="830" spans="1:35" x14ac:dyDescent="0.6">
      <c r="A830">
        <v>69990966609</v>
      </c>
      <c r="B830" t="s">
        <v>796</v>
      </c>
      <c r="C830">
        <v>90956359359</v>
      </c>
      <c r="D830" t="s">
        <v>797</v>
      </c>
      <c r="E830" s="2">
        <v>2027250</v>
      </c>
      <c r="F830">
        <v>9.1999999999999993</v>
      </c>
      <c r="G830" s="3">
        <v>877235</v>
      </c>
      <c r="H830" s="3">
        <v>787647</v>
      </c>
      <c r="I830" s="26">
        <f t="shared" si="29"/>
        <v>0</v>
      </c>
      <c r="J830" s="3">
        <v>0</v>
      </c>
      <c r="K830" s="26">
        <f t="shared" si="28"/>
        <v>0</v>
      </c>
      <c r="L830" s="4">
        <v>44508</v>
      </c>
      <c r="M830">
        <v>1</v>
      </c>
      <c r="N830">
        <v>1</v>
      </c>
      <c r="O830">
        <v>0</v>
      </c>
      <c r="P830">
        <v>0</v>
      </c>
      <c r="Q830">
        <v>0</v>
      </c>
      <c r="R830">
        <v>0</v>
      </c>
      <c r="S830" t="s">
        <v>32</v>
      </c>
      <c r="T830">
        <v>15355</v>
      </c>
      <c r="U830" s="2">
        <v>31850</v>
      </c>
      <c r="V830" t="s">
        <v>1740</v>
      </c>
      <c r="W830">
        <v>0</v>
      </c>
      <c r="X830">
        <v>0</v>
      </c>
      <c r="Y830" t="s">
        <v>34</v>
      </c>
      <c r="Z830">
        <v>9</v>
      </c>
      <c r="AA830" t="s">
        <v>34</v>
      </c>
      <c r="AB830" t="s">
        <v>33</v>
      </c>
      <c r="AC830" t="s">
        <v>34</v>
      </c>
      <c r="AD830">
        <v>0</v>
      </c>
      <c r="AE830" t="s">
        <v>33</v>
      </c>
      <c r="AF830" t="s">
        <v>35</v>
      </c>
      <c r="AG830" s="4">
        <v>44918</v>
      </c>
      <c r="AH830">
        <v>999</v>
      </c>
      <c r="AI830" s="14" t="s">
        <v>1756</v>
      </c>
    </row>
    <row r="831" spans="1:35" x14ac:dyDescent="0.6">
      <c r="A831">
        <v>69999596699</v>
      </c>
      <c r="B831" t="s">
        <v>798</v>
      </c>
      <c r="C831">
        <v>56597650135</v>
      </c>
      <c r="D831" t="s">
        <v>799</v>
      </c>
      <c r="E831" s="2">
        <v>1065848</v>
      </c>
      <c r="F831">
        <v>8.25</v>
      </c>
      <c r="G831" s="3">
        <v>1166789</v>
      </c>
      <c r="H831" s="3">
        <v>962689</v>
      </c>
      <c r="I831" s="26">
        <f t="shared" si="29"/>
        <v>0</v>
      </c>
      <c r="J831" s="3">
        <v>0</v>
      </c>
      <c r="K831" s="26">
        <f t="shared" si="28"/>
        <v>0</v>
      </c>
      <c r="L831" s="4">
        <v>44541</v>
      </c>
      <c r="M831">
        <v>1</v>
      </c>
      <c r="N831">
        <v>1</v>
      </c>
      <c r="O831">
        <v>0</v>
      </c>
      <c r="P831">
        <v>0</v>
      </c>
      <c r="Q831">
        <v>0</v>
      </c>
      <c r="R831">
        <v>0</v>
      </c>
      <c r="S831" t="s">
        <v>32</v>
      </c>
      <c r="T831">
        <v>0</v>
      </c>
      <c r="U831" s="2">
        <v>15346</v>
      </c>
      <c r="V831" t="s">
        <v>1740</v>
      </c>
      <c r="W831">
        <v>0</v>
      </c>
      <c r="X831">
        <v>0</v>
      </c>
      <c r="Y831" t="s">
        <v>34</v>
      </c>
      <c r="Z831">
        <v>9</v>
      </c>
      <c r="AA831" t="s">
        <v>34</v>
      </c>
      <c r="AB831" t="s">
        <v>33</v>
      </c>
      <c r="AC831" t="s">
        <v>34</v>
      </c>
      <c r="AD831">
        <v>0</v>
      </c>
      <c r="AE831" t="s">
        <v>33</v>
      </c>
      <c r="AF831" t="s">
        <v>35</v>
      </c>
      <c r="AI831" s="14" t="s">
        <v>1756</v>
      </c>
    </row>
    <row r="832" spans="1:35" x14ac:dyDescent="0.6">
      <c r="A832">
        <v>69999615159</v>
      </c>
      <c r="B832" t="s">
        <v>800</v>
      </c>
      <c r="C832">
        <v>90396397555</v>
      </c>
      <c r="D832" t="s">
        <v>801</v>
      </c>
      <c r="E832" s="2">
        <v>2300000</v>
      </c>
      <c r="F832">
        <v>9.75</v>
      </c>
      <c r="G832" s="3">
        <v>1787722</v>
      </c>
      <c r="H832" s="3">
        <v>1722673</v>
      </c>
      <c r="I832" s="26">
        <f t="shared" si="29"/>
        <v>0</v>
      </c>
      <c r="J832" s="3">
        <v>0</v>
      </c>
      <c r="K832" s="26">
        <f t="shared" si="28"/>
        <v>0</v>
      </c>
      <c r="L832" s="4">
        <v>44501</v>
      </c>
      <c r="M832">
        <v>1</v>
      </c>
      <c r="N832">
        <v>1</v>
      </c>
      <c r="O832">
        <v>0</v>
      </c>
      <c r="P832">
        <v>0</v>
      </c>
      <c r="Q832">
        <v>0</v>
      </c>
      <c r="R832">
        <v>0</v>
      </c>
      <c r="S832" t="s">
        <v>32</v>
      </c>
      <c r="T832">
        <v>15355</v>
      </c>
      <c r="U832" s="2">
        <v>32671</v>
      </c>
      <c r="V832" t="s">
        <v>1740</v>
      </c>
      <c r="W832">
        <v>0</v>
      </c>
      <c r="X832">
        <v>0</v>
      </c>
      <c r="Y832" t="s">
        <v>34</v>
      </c>
      <c r="Z832">
        <v>9</v>
      </c>
      <c r="AA832" t="s">
        <v>34</v>
      </c>
      <c r="AB832" t="s">
        <v>33</v>
      </c>
      <c r="AC832" t="s">
        <v>34</v>
      </c>
      <c r="AD832">
        <v>0</v>
      </c>
      <c r="AE832" t="s">
        <v>33</v>
      </c>
      <c r="AF832" t="s">
        <v>35</v>
      </c>
      <c r="AG832" s="4">
        <v>44572</v>
      </c>
      <c r="AH832">
        <v>999</v>
      </c>
      <c r="AI832" s="14" t="s">
        <v>1756</v>
      </c>
    </row>
    <row r="833" spans="1:37" x14ac:dyDescent="0.6">
      <c r="A833">
        <v>69015616565</v>
      </c>
      <c r="B833" t="s">
        <v>800</v>
      </c>
      <c r="C833">
        <v>90950515057</v>
      </c>
      <c r="D833" t="s">
        <v>802</v>
      </c>
      <c r="E833" s="2">
        <v>2531400</v>
      </c>
      <c r="F833">
        <v>9.6999999999999993</v>
      </c>
      <c r="G833" s="3">
        <v>1873622</v>
      </c>
      <c r="H833" s="3">
        <v>1873622</v>
      </c>
      <c r="I833" s="26">
        <f t="shared" si="29"/>
        <v>0</v>
      </c>
      <c r="J833" s="3">
        <v>0</v>
      </c>
      <c r="K833" s="26">
        <f t="shared" si="28"/>
        <v>0</v>
      </c>
      <c r="L833" s="4">
        <v>44551</v>
      </c>
      <c r="M833">
        <v>1</v>
      </c>
      <c r="N833">
        <v>1</v>
      </c>
      <c r="O833">
        <v>0</v>
      </c>
      <c r="P833">
        <v>0</v>
      </c>
      <c r="Q833">
        <v>0</v>
      </c>
      <c r="R833">
        <v>0</v>
      </c>
      <c r="S833" t="s">
        <v>32</v>
      </c>
      <c r="T833">
        <v>15355</v>
      </c>
      <c r="U833" s="2">
        <v>33382</v>
      </c>
      <c r="V833" t="s">
        <v>1740</v>
      </c>
      <c r="W833">
        <v>0</v>
      </c>
      <c r="X833">
        <v>0</v>
      </c>
      <c r="Y833" t="s">
        <v>34</v>
      </c>
      <c r="Z833">
        <v>9</v>
      </c>
      <c r="AA833" t="s">
        <v>34</v>
      </c>
      <c r="AB833" t="s">
        <v>33</v>
      </c>
      <c r="AC833" t="s">
        <v>34</v>
      </c>
      <c r="AD833">
        <v>0</v>
      </c>
      <c r="AE833" t="s">
        <v>33</v>
      </c>
      <c r="AF833" t="s">
        <v>35</v>
      </c>
      <c r="AI833" s="14" t="s">
        <v>1756</v>
      </c>
    </row>
    <row r="834" spans="1:37" x14ac:dyDescent="0.6">
      <c r="A834">
        <v>60166961619</v>
      </c>
      <c r="B834" t="s">
        <v>788</v>
      </c>
      <c r="C834">
        <v>90716919009</v>
      </c>
      <c r="D834" t="s">
        <v>803</v>
      </c>
      <c r="E834" s="2">
        <v>265000</v>
      </c>
      <c r="F834">
        <v>9.3000000000000007</v>
      </c>
      <c r="G834" s="3">
        <v>117775.33</v>
      </c>
      <c r="H834" s="3">
        <v>130000</v>
      </c>
      <c r="I834" s="26">
        <f t="shared" si="29"/>
        <v>12224.669999999998</v>
      </c>
      <c r="J834" s="3">
        <v>12224.67</v>
      </c>
      <c r="K834" s="26">
        <f t="shared" si="28"/>
        <v>0</v>
      </c>
      <c r="L834" s="4">
        <v>45050</v>
      </c>
      <c r="M834">
        <v>10</v>
      </c>
      <c r="N834">
        <v>5</v>
      </c>
      <c r="O834">
        <v>5</v>
      </c>
      <c r="P834">
        <v>4</v>
      </c>
      <c r="Q834">
        <v>4</v>
      </c>
      <c r="R834">
        <v>704</v>
      </c>
      <c r="S834" t="s">
        <v>32</v>
      </c>
      <c r="T834">
        <v>62483</v>
      </c>
      <c r="U834" s="2">
        <v>2440</v>
      </c>
      <c r="V834" s="4">
        <v>45240</v>
      </c>
      <c r="W834" s="2">
        <v>3401.67</v>
      </c>
      <c r="X834" s="2">
        <v>4484.24</v>
      </c>
      <c r="Y834" t="s">
        <v>34</v>
      </c>
      <c r="Z834">
        <v>4</v>
      </c>
      <c r="AA834" t="s">
        <v>34</v>
      </c>
      <c r="AB834" t="s">
        <v>33</v>
      </c>
      <c r="AC834" t="s">
        <v>34</v>
      </c>
      <c r="AD834">
        <v>0</v>
      </c>
      <c r="AE834" t="s">
        <v>33</v>
      </c>
      <c r="AF834" t="s">
        <v>90</v>
      </c>
      <c r="AG834" s="4">
        <v>45330</v>
      </c>
      <c r="AH834">
        <v>704</v>
      </c>
      <c r="AI834" s="14" t="s">
        <v>90</v>
      </c>
      <c r="AJ834" s="14">
        <f>DATEDIF(L834,AG834,"M")</f>
        <v>9</v>
      </c>
      <c r="AK834" s="14" t="s">
        <v>1759</v>
      </c>
    </row>
    <row r="835" spans="1:37" x14ac:dyDescent="0.6">
      <c r="A835">
        <v>60119506199</v>
      </c>
      <c r="B835" t="s">
        <v>804</v>
      </c>
      <c r="C835">
        <v>90715933551</v>
      </c>
      <c r="D835" t="s">
        <v>805</v>
      </c>
      <c r="E835" s="2">
        <v>1525000</v>
      </c>
      <c r="F835">
        <v>8.8000000000000007</v>
      </c>
      <c r="G835" s="3">
        <v>201061</v>
      </c>
      <c r="H835" s="3">
        <v>201061</v>
      </c>
      <c r="I835" s="26">
        <f t="shared" si="29"/>
        <v>0</v>
      </c>
      <c r="J835" s="3">
        <v>0</v>
      </c>
      <c r="K835" s="26">
        <f t="shared" si="28"/>
        <v>0</v>
      </c>
      <c r="L835" s="4">
        <v>45360</v>
      </c>
      <c r="M835">
        <v>1</v>
      </c>
      <c r="N835">
        <v>1</v>
      </c>
      <c r="O835">
        <v>0</v>
      </c>
      <c r="P835">
        <v>0</v>
      </c>
      <c r="Q835">
        <v>0</v>
      </c>
      <c r="R835">
        <v>0</v>
      </c>
      <c r="S835" t="s">
        <v>32</v>
      </c>
      <c r="T835">
        <v>15355</v>
      </c>
      <c r="U835" s="2">
        <v>13547</v>
      </c>
      <c r="V835" t="s">
        <v>1740</v>
      </c>
      <c r="W835">
        <v>0</v>
      </c>
      <c r="X835">
        <v>0</v>
      </c>
      <c r="Y835" t="s">
        <v>34</v>
      </c>
      <c r="Z835">
        <v>9</v>
      </c>
      <c r="AA835" t="s">
        <v>34</v>
      </c>
      <c r="AB835" t="s">
        <v>33</v>
      </c>
      <c r="AC835" t="s">
        <v>34</v>
      </c>
      <c r="AD835">
        <v>0</v>
      </c>
      <c r="AE835" t="s">
        <v>33</v>
      </c>
      <c r="AF835" t="s">
        <v>35</v>
      </c>
      <c r="AI835" s="14" t="s">
        <v>1756</v>
      </c>
    </row>
    <row r="836" spans="1:37" x14ac:dyDescent="0.6">
      <c r="A836">
        <v>60916109609</v>
      </c>
      <c r="B836" t="s">
        <v>804</v>
      </c>
      <c r="C836">
        <v>90755651319</v>
      </c>
      <c r="D836" t="s">
        <v>806</v>
      </c>
      <c r="E836" s="2">
        <v>1635000</v>
      </c>
      <c r="F836">
        <v>9.3000000000000007</v>
      </c>
      <c r="G836" s="3">
        <v>754150</v>
      </c>
      <c r="H836" s="3">
        <v>738778</v>
      </c>
      <c r="I836" s="26">
        <f t="shared" si="29"/>
        <v>0</v>
      </c>
      <c r="J836" s="3">
        <v>0</v>
      </c>
      <c r="K836" s="26">
        <f t="shared" si="28"/>
        <v>0</v>
      </c>
      <c r="L836" s="4">
        <v>45094</v>
      </c>
      <c r="M836">
        <v>1</v>
      </c>
      <c r="N836">
        <v>1</v>
      </c>
      <c r="O836">
        <v>0</v>
      </c>
      <c r="P836">
        <v>0</v>
      </c>
      <c r="Q836">
        <v>0</v>
      </c>
      <c r="R836">
        <v>0</v>
      </c>
      <c r="S836" t="s">
        <v>32</v>
      </c>
      <c r="T836">
        <v>15355</v>
      </c>
      <c r="U836" s="2">
        <v>34333</v>
      </c>
      <c r="V836" t="s">
        <v>1740</v>
      </c>
      <c r="W836">
        <v>0</v>
      </c>
      <c r="X836">
        <v>0</v>
      </c>
      <c r="Y836" t="s">
        <v>34</v>
      </c>
      <c r="Z836">
        <v>9</v>
      </c>
      <c r="AA836" t="s">
        <v>34</v>
      </c>
      <c r="AB836" t="s">
        <v>33</v>
      </c>
      <c r="AC836" t="s">
        <v>34</v>
      </c>
      <c r="AD836">
        <v>0</v>
      </c>
      <c r="AE836" t="s">
        <v>33</v>
      </c>
      <c r="AF836" t="s">
        <v>35</v>
      </c>
      <c r="AI836" s="14" t="s">
        <v>1756</v>
      </c>
    </row>
    <row r="837" spans="1:37" x14ac:dyDescent="0.6">
      <c r="A837">
        <v>60969969109</v>
      </c>
      <c r="B837" t="s">
        <v>807</v>
      </c>
      <c r="C837">
        <v>56913715393</v>
      </c>
      <c r="D837" t="s">
        <v>808</v>
      </c>
      <c r="E837" s="2">
        <v>2128000</v>
      </c>
      <c r="F837">
        <v>8.8000000000000007</v>
      </c>
      <c r="G837" s="3">
        <v>831656</v>
      </c>
      <c r="H837" s="3">
        <v>831656</v>
      </c>
      <c r="I837" s="26">
        <f t="shared" si="29"/>
        <v>0</v>
      </c>
      <c r="J837" s="3">
        <v>0</v>
      </c>
      <c r="K837" s="26">
        <f t="shared" si="28"/>
        <v>0</v>
      </c>
      <c r="L837" s="4">
        <v>45162</v>
      </c>
      <c r="M837">
        <v>1</v>
      </c>
      <c r="N837">
        <v>1</v>
      </c>
      <c r="O837">
        <v>0</v>
      </c>
      <c r="P837">
        <v>0</v>
      </c>
      <c r="Q837">
        <v>0</v>
      </c>
      <c r="R837">
        <v>0</v>
      </c>
      <c r="S837" t="s">
        <v>32</v>
      </c>
      <c r="T837">
        <v>15355</v>
      </c>
      <c r="U837" s="2">
        <v>24406</v>
      </c>
      <c r="V837" t="s">
        <v>1740</v>
      </c>
      <c r="W837">
        <v>0</v>
      </c>
      <c r="X837">
        <v>0</v>
      </c>
      <c r="Y837" t="s">
        <v>34</v>
      </c>
      <c r="Z837">
        <v>9</v>
      </c>
      <c r="AA837" t="s">
        <v>34</v>
      </c>
      <c r="AB837" t="s">
        <v>33</v>
      </c>
      <c r="AC837" t="s">
        <v>34</v>
      </c>
      <c r="AD837">
        <v>0</v>
      </c>
      <c r="AE837" t="s">
        <v>33</v>
      </c>
      <c r="AF837" t="s">
        <v>35</v>
      </c>
      <c r="AI837" s="14" t="s">
        <v>1756</v>
      </c>
    </row>
    <row r="838" spans="1:37" x14ac:dyDescent="0.6">
      <c r="A838">
        <v>65990161990</v>
      </c>
      <c r="B838" t="s">
        <v>809</v>
      </c>
      <c r="C838">
        <v>56359577059</v>
      </c>
      <c r="D838" t="s">
        <v>810</v>
      </c>
      <c r="E838" s="2">
        <v>1517000</v>
      </c>
      <c r="F838">
        <v>9.75</v>
      </c>
      <c r="G838" s="3">
        <v>1541385.8</v>
      </c>
      <c r="H838" s="3">
        <v>1531859.03</v>
      </c>
      <c r="I838" s="26">
        <f t="shared" si="29"/>
        <v>0</v>
      </c>
      <c r="J838" s="3">
        <v>0</v>
      </c>
      <c r="K838" s="26">
        <f t="shared" si="28"/>
        <v>0</v>
      </c>
      <c r="L838" s="4">
        <v>43322</v>
      </c>
      <c r="M838">
        <v>19</v>
      </c>
      <c r="N838">
        <v>19</v>
      </c>
      <c r="O838">
        <v>0</v>
      </c>
      <c r="P838">
        <v>0</v>
      </c>
      <c r="Q838">
        <v>0</v>
      </c>
      <c r="R838">
        <v>0</v>
      </c>
      <c r="S838" t="s">
        <v>32</v>
      </c>
      <c r="T838">
        <v>15355</v>
      </c>
      <c r="U838" s="2">
        <v>24418</v>
      </c>
      <c r="V838" t="s">
        <v>1740</v>
      </c>
      <c r="W838">
        <v>0</v>
      </c>
      <c r="X838">
        <v>0</v>
      </c>
      <c r="Y838" t="s">
        <v>34</v>
      </c>
      <c r="Z838">
        <v>9</v>
      </c>
      <c r="AA838" t="s">
        <v>34</v>
      </c>
      <c r="AB838" t="s">
        <v>33</v>
      </c>
      <c r="AC838" t="s">
        <v>34</v>
      </c>
      <c r="AD838">
        <v>0</v>
      </c>
      <c r="AE838" t="s">
        <v>33</v>
      </c>
      <c r="AF838" t="s">
        <v>35</v>
      </c>
      <c r="AG838" s="4">
        <v>45334</v>
      </c>
      <c r="AH838">
        <v>0</v>
      </c>
      <c r="AI838" s="14" t="s">
        <v>1756</v>
      </c>
    </row>
    <row r="839" spans="1:37" x14ac:dyDescent="0.6">
      <c r="A839">
        <v>69666690151</v>
      </c>
      <c r="B839" t="s">
        <v>811</v>
      </c>
      <c r="C839">
        <v>90511533915</v>
      </c>
      <c r="D839" t="s">
        <v>812</v>
      </c>
      <c r="E839" s="2">
        <v>2000000</v>
      </c>
      <c r="F839">
        <v>7.7</v>
      </c>
      <c r="G839" s="3">
        <v>2193316</v>
      </c>
      <c r="H839" s="3">
        <v>2193316</v>
      </c>
      <c r="I839" s="26">
        <f t="shared" si="29"/>
        <v>0</v>
      </c>
      <c r="J839" s="3">
        <v>0</v>
      </c>
      <c r="K839" s="26">
        <f t="shared" ref="K839:K902" si="30">I839-J839</f>
        <v>0</v>
      </c>
      <c r="L839" s="4">
        <v>44738</v>
      </c>
      <c r="M839">
        <v>1</v>
      </c>
      <c r="N839">
        <v>1</v>
      </c>
      <c r="O839">
        <v>0</v>
      </c>
      <c r="P839">
        <v>0</v>
      </c>
      <c r="Q839">
        <v>0</v>
      </c>
      <c r="R839">
        <v>0</v>
      </c>
      <c r="S839" t="s">
        <v>32</v>
      </c>
      <c r="T839">
        <v>0</v>
      </c>
      <c r="U839" s="2">
        <v>26270</v>
      </c>
      <c r="V839" t="s">
        <v>1740</v>
      </c>
      <c r="W839">
        <v>0</v>
      </c>
      <c r="X839">
        <v>0</v>
      </c>
      <c r="Y839" t="s">
        <v>34</v>
      </c>
      <c r="Z839">
        <v>9</v>
      </c>
      <c r="AA839" t="s">
        <v>34</v>
      </c>
      <c r="AB839" t="s">
        <v>33</v>
      </c>
      <c r="AC839" t="s">
        <v>34</v>
      </c>
      <c r="AD839">
        <v>0</v>
      </c>
      <c r="AE839" t="s">
        <v>33</v>
      </c>
      <c r="AF839" t="s">
        <v>35</v>
      </c>
      <c r="AI839" s="14" t="s">
        <v>1756</v>
      </c>
    </row>
    <row r="840" spans="1:37" x14ac:dyDescent="0.6">
      <c r="A840">
        <v>66119660695</v>
      </c>
      <c r="B840" t="s">
        <v>813</v>
      </c>
      <c r="C840">
        <v>55691965159</v>
      </c>
      <c r="D840" t="s">
        <v>814</v>
      </c>
      <c r="E840" s="2">
        <v>200000</v>
      </c>
      <c r="F840">
        <v>12.5</v>
      </c>
      <c r="G840" s="3">
        <v>0</v>
      </c>
      <c r="H840" s="3">
        <v>37791.300000000003</v>
      </c>
      <c r="I840" s="26">
        <f t="shared" ref="I840:I903" si="31">IF(H840&gt;G840,H840-G840,0)</f>
        <v>37791.300000000003</v>
      </c>
      <c r="J840" s="3">
        <v>37791.300000000003</v>
      </c>
      <c r="K840" s="26">
        <f t="shared" si="30"/>
        <v>0</v>
      </c>
      <c r="L840" s="4">
        <v>43369</v>
      </c>
      <c r="M840">
        <v>19</v>
      </c>
      <c r="N840">
        <v>11</v>
      </c>
      <c r="O840">
        <v>8</v>
      </c>
      <c r="P840">
        <v>4</v>
      </c>
      <c r="Q840">
        <v>4</v>
      </c>
      <c r="R840">
        <v>704</v>
      </c>
      <c r="S840" t="s">
        <v>32</v>
      </c>
      <c r="T840">
        <v>0</v>
      </c>
      <c r="U840" s="2">
        <v>4500</v>
      </c>
      <c r="V840" s="4">
        <v>45099</v>
      </c>
      <c r="W840" s="2">
        <v>1604</v>
      </c>
      <c r="X840" s="2">
        <v>4123.6400000000003</v>
      </c>
      <c r="Y840" t="s">
        <v>34</v>
      </c>
      <c r="Z840">
        <v>4</v>
      </c>
      <c r="AA840" t="s">
        <v>34</v>
      </c>
      <c r="AB840" t="s">
        <v>33</v>
      </c>
      <c r="AC840" t="s">
        <v>34</v>
      </c>
      <c r="AD840">
        <v>0</v>
      </c>
      <c r="AE840" t="s">
        <v>33</v>
      </c>
      <c r="AF840" t="s">
        <v>90</v>
      </c>
      <c r="AG840" s="4">
        <v>45188</v>
      </c>
      <c r="AH840">
        <v>704</v>
      </c>
      <c r="AI840" s="14" t="s">
        <v>90</v>
      </c>
      <c r="AJ840" s="14">
        <f>DATEDIF(L840,AG840,"M")</f>
        <v>59</v>
      </c>
    </row>
    <row r="841" spans="1:37" x14ac:dyDescent="0.6">
      <c r="A841">
        <v>69019166090</v>
      </c>
      <c r="B841" t="s">
        <v>815</v>
      </c>
      <c r="C841">
        <v>56155953555</v>
      </c>
      <c r="D841" t="s">
        <v>816</v>
      </c>
      <c r="E841" s="2">
        <v>425000</v>
      </c>
      <c r="F841">
        <v>13</v>
      </c>
      <c r="G841" s="3">
        <v>354740</v>
      </c>
      <c r="H841" s="3">
        <v>302787.19</v>
      </c>
      <c r="I841" s="26">
        <f t="shared" si="31"/>
        <v>0</v>
      </c>
      <c r="J841" s="3">
        <v>0</v>
      </c>
      <c r="K841" s="26">
        <f t="shared" si="30"/>
        <v>0</v>
      </c>
      <c r="L841" s="4">
        <v>44553</v>
      </c>
      <c r="M841">
        <v>19</v>
      </c>
      <c r="N841">
        <v>19</v>
      </c>
      <c r="O841">
        <v>0</v>
      </c>
      <c r="P841">
        <v>0</v>
      </c>
      <c r="Q841">
        <v>0</v>
      </c>
      <c r="R841">
        <v>0</v>
      </c>
      <c r="S841" t="s">
        <v>32</v>
      </c>
      <c r="T841">
        <v>0</v>
      </c>
      <c r="U841" s="2">
        <v>8532</v>
      </c>
      <c r="V841" t="s">
        <v>1740</v>
      </c>
      <c r="W841">
        <v>0</v>
      </c>
      <c r="X841">
        <v>0</v>
      </c>
      <c r="Y841" t="s">
        <v>34</v>
      </c>
      <c r="Z841">
        <v>9</v>
      </c>
      <c r="AA841" t="s">
        <v>34</v>
      </c>
      <c r="AB841" t="s">
        <v>33</v>
      </c>
      <c r="AC841" t="s">
        <v>34</v>
      </c>
      <c r="AD841">
        <v>0</v>
      </c>
      <c r="AE841" t="s">
        <v>33</v>
      </c>
      <c r="AF841" t="s">
        <v>35</v>
      </c>
      <c r="AI841" s="14" t="s">
        <v>1756</v>
      </c>
    </row>
    <row r="842" spans="1:37" x14ac:dyDescent="0.6">
      <c r="A842">
        <v>69991619096</v>
      </c>
      <c r="B842" t="s">
        <v>817</v>
      </c>
      <c r="C842">
        <v>55517505905</v>
      </c>
      <c r="D842" t="s">
        <v>818</v>
      </c>
      <c r="E842" s="2">
        <v>442000</v>
      </c>
      <c r="F842">
        <v>12.1</v>
      </c>
      <c r="G842" s="3">
        <v>386293</v>
      </c>
      <c r="H842" s="3">
        <v>386292.4</v>
      </c>
      <c r="I842" s="26">
        <f t="shared" si="31"/>
        <v>0</v>
      </c>
      <c r="J842" s="3">
        <v>0</v>
      </c>
      <c r="K842" s="26">
        <f t="shared" si="30"/>
        <v>0</v>
      </c>
      <c r="L842" s="4">
        <v>44966</v>
      </c>
      <c r="M842">
        <v>13</v>
      </c>
      <c r="N842">
        <v>13</v>
      </c>
      <c r="O842">
        <v>0</v>
      </c>
      <c r="P842">
        <v>0</v>
      </c>
      <c r="Q842">
        <v>0</v>
      </c>
      <c r="R842">
        <v>0</v>
      </c>
      <c r="S842" t="s">
        <v>32</v>
      </c>
      <c r="T842">
        <v>0</v>
      </c>
      <c r="U842" s="2">
        <v>8665</v>
      </c>
      <c r="V842" t="s">
        <v>1740</v>
      </c>
      <c r="W842">
        <v>0</v>
      </c>
      <c r="X842">
        <v>0</v>
      </c>
      <c r="Y842" t="s">
        <v>34</v>
      </c>
      <c r="Z842">
        <v>9</v>
      </c>
      <c r="AA842" t="s">
        <v>34</v>
      </c>
      <c r="AB842" t="s">
        <v>33</v>
      </c>
      <c r="AC842" t="s">
        <v>34</v>
      </c>
      <c r="AD842">
        <v>0</v>
      </c>
      <c r="AE842" t="s">
        <v>33</v>
      </c>
      <c r="AF842" t="s">
        <v>35</v>
      </c>
      <c r="AG842" s="4">
        <v>45382</v>
      </c>
      <c r="AH842">
        <v>0</v>
      </c>
      <c r="AI842" s="14" t="s">
        <v>1756</v>
      </c>
    </row>
    <row r="843" spans="1:37" x14ac:dyDescent="0.6">
      <c r="A843">
        <v>69669611606</v>
      </c>
      <c r="B843" t="s">
        <v>819</v>
      </c>
      <c r="C843">
        <v>55055067551</v>
      </c>
      <c r="D843" t="s">
        <v>820</v>
      </c>
      <c r="E843" s="2">
        <v>250000</v>
      </c>
      <c r="F843">
        <v>10.55</v>
      </c>
      <c r="G843" s="3">
        <v>191910</v>
      </c>
      <c r="H843" s="3">
        <v>191910</v>
      </c>
      <c r="I843" s="26">
        <f t="shared" si="31"/>
        <v>0</v>
      </c>
      <c r="J843" s="3">
        <v>0</v>
      </c>
      <c r="K843" s="26">
        <f t="shared" si="30"/>
        <v>0</v>
      </c>
      <c r="L843" s="4">
        <v>44741</v>
      </c>
      <c r="M843">
        <v>21</v>
      </c>
      <c r="N843">
        <v>21</v>
      </c>
      <c r="O843">
        <v>0</v>
      </c>
      <c r="P843">
        <v>0</v>
      </c>
      <c r="Q843">
        <v>0</v>
      </c>
      <c r="R843">
        <v>0</v>
      </c>
      <c r="S843" t="s">
        <v>32</v>
      </c>
      <c r="T843">
        <v>0</v>
      </c>
      <c r="U843" s="2">
        <v>4702</v>
      </c>
      <c r="V843" t="s">
        <v>1740</v>
      </c>
      <c r="W843">
        <v>0</v>
      </c>
      <c r="X843">
        <v>0</v>
      </c>
      <c r="AA843" t="s">
        <v>34</v>
      </c>
      <c r="AB843" t="s">
        <v>33</v>
      </c>
      <c r="AC843" t="s">
        <v>34</v>
      </c>
      <c r="AD843">
        <v>0</v>
      </c>
      <c r="AE843" t="s">
        <v>33</v>
      </c>
      <c r="AF843" t="s">
        <v>35</v>
      </c>
      <c r="AI843" s="14" t="s">
        <v>1756</v>
      </c>
    </row>
    <row r="844" spans="1:37" x14ac:dyDescent="0.6">
      <c r="A844">
        <v>69669611995</v>
      </c>
      <c r="B844" t="s">
        <v>819</v>
      </c>
      <c r="C844">
        <v>55003999656</v>
      </c>
      <c r="D844" t="s">
        <v>821</v>
      </c>
      <c r="E844" s="2">
        <v>250000</v>
      </c>
      <c r="F844">
        <v>9.75</v>
      </c>
      <c r="G844" s="3">
        <v>134359</v>
      </c>
      <c r="H844" s="3">
        <v>134359</v>
      </c>
      <c r="I844" s="26">
        <f t="shared" si="31"/>
        <v>0</v>
      </c>
      <c r="J844" s="3">
        <v>0</v>
      </c>
      <c r="K844" s="26">
        <f t="shared" si="30"/>
        <v>0</v>
      </c>
      <c r="L844" s="4">
        <v>44812</v>
      </c>
      <c r="M844">
        <v>18</v>
      </c>
      <c r="N844">
        <v>18</v>
      </c>
      <c r="O844">
        <v>0</v>
      </c>
      <c r="P844">
        <v>0</v>
      </c>
      <c r="Q844">
        <v>0</v>
      </c>
      <c r="R844">
        <v>0</v>
      </c>
      <c r="S844" t="s">
        <v>32</v>
      </c>
      <c r="T844">
        <v>0</v>
      </c>
      <c r="U844" s="2">
        <v>8038</v>
      </c>
      <c r="V844" t="s">
        <v>1740</v>
      </c>
      <c r="W844">
        <v>0</v>
      </c>
      <c r="X844">
        <v>0</v>
      </c>
      <c r="Y844" t="s">
        <v>34</v>
      </c>
      <c r="Z844">
        <v>9</v>
      </c>
      <c r="AA844" t="s">
        <v>34</v>
      </c>
      <c r="AB844" t="s">
        <v>33</v>
      </c>
      <c r="AC844" t="s">
        <v>34</v>
      </c>
      <c r="AD844">
        <v>0</v>
      </c>
      <c r="AE844" t="s">
        <v>33</v>
      </c>
      <c r="AF844" t="s">
        <v>35</v>
      </c>
      <c r="AI844" s="14" t="s">
        <v>1756</v>
      </c>
    </row>
    <row r="845" spans="1:37" x14ac:dyDescent="0.6">
      <c r="A845">
        <v>69611966190</v>
      </c>
      <c r="B845" t="s">
        <v>819</v>
      </c>
      <c r="C845">
        <v>50059135750</v>
      </c>
      <c r="D845" t="s">
        <v>822</v>
      </c>
      <c r="E845" s="2">
        <v>250000</v>
      </c>
      <c r="F845">
        <v>9.75</v>
      </c>
      <c r="G845" s="3">
        <v>197613</v>
      </c>
      <c r="H845" s="3">
        <v>202214</v>
      </c>
      <c r="I845" s="26">
        <f t="shared" si="31"/>
        <v>4601</v>
      </c>
      <c r="J845" s="3">
        <v>4601</v>
      </c>
      <c r="K845" s="26">
        <f t="shared" si="30"/>
        <v>0</v>
      </c>
      <c r="L845" s="4">
        <v>44801</v>
      </c>
      <c r="M845">
        <v>19</v>
      </c>
      <c r="N845">
        <v>18</v>
      </c>
      <c r="O845">
        <v>1</v>
      </c>
      <c r="P845">
        <v>1</v>
      </c>
      <c r="Q845">
        <v>1</v>
      </c>
      <c r="R845">
        <v>701</v>
      </c>
      <c r="S845" t="s">
        <v>32</v>
      </c>
      <c r="T845">
        <v>0</v>
      </c>
      <c r="U845" s="2">
        <v>4601</v>
      </c>
      <c r="V845" s="4">
        <v>45379</v>
      </c>
      <c r="W845">
        <v>0</v>
      </c>
      <c r="X845">
        <v>0</v>
      </c>
      <c r="Y845" t="s">
        <v>34</v>
      </c>
      <c r="Z845">
        <v>3</v>
      </c>
      <c r="AA845" t="s">
        <v>34</v>
      </c>
      <c r="AB845" t="s">
        <v>33</v>
      </c>
      <c r="AC845" t="s">
        <v>34</v>
      </c>
      <c r="AD845">
        <v>0</v>
      </c>
      <c r="AE845" t="s">
        <v>33</v>
      </c>
      <c r="AF845" t="s">
        <v>123</v>
      </c>
      <c r="AG845" s="4">
        <v>45379</v>
      </c>
      <c r="AH845">
        <v>701</v>
      </c>
      <c r="AI845" s="14" t="s">
        <v>1756</v>
      </c>
    </row>
    <row r="846" spans="1:37" x14ac:dyDescent="0.6">
      <c r="A846">
        <v>69151661965</v>
      </c>
      <c r="B846" t="s">
        <v>823</v>
      </c>
      <c r="C846">
        <v>59997373337</v>
      </c>
      <c r="D846" t="s">
        <v>824</v>
      </c>
      <c r="E846" s="2">
        <v>90000</v>
      </c>
      <c r="F846">
        <v>13.05</v>
      </c>
      <c r="G846" s="3">
        <v>63337.440000000002</v>
      </c>
      <c r="H846" s="3">
        <v>54620</v>
      </c>
      <c r="I846" s="26">
        <f t="shared" si="31"/>
        <v>0</v>
      </c>
      <c r="J846" s="3">
        <v>0</v>
      </c>
      <c r="K846" s="26">
        <f t="shared" si="30"/>
        <v>0</v>
      </c>
      <c r="L846" s="4">
        <v>44197</v>
      </c>
      <c r="M846">
        <v>19</v>
      </c>
      <c r="N846">
        <v>19</v>
      </c>
      <c r="O846">
        <v>0</v>
      </c>
      <c r="P846">
        <v>0</v>
      </c>
      <c r="Q846">
        <v>0</v>
      </c>
      <c r="R846">
        <v>0</v>
      </c>
      <c r="S846" t="s">
        <v>32</v>
      </c>
      <c r="T846">
        <v>0</v>
      </c>
      <c r="U846" s="2">
        <v>1826</v>
      </c>
      <c r="V846" t="s">
        <v>1740</v>
      </c>
      <c r="W846">
        <v>0</v>
      </c>
      <c r="X846">
        <v>0</v>
      </c>
      <c r="Y846" t="s">
        <v>34</v>
      </c>
      <c r="Z846">
        <v>9</v>
      </c>
      <c r="AA846" t="s">
        <v>34</v>
      </c>
      <c r="AB846" t="s">
        <v>33</v>
      </c>
      <c r="AC846" t="s">
        <v>34</v>
      </c>
      <c r="AD846">
        <v>0</v>
      </c>
      <c r="AE846" t="s">
        <v>33</v>
      </c>
      <c r="AF846" t="s">
        <v>35</v>
      </c>
      <c r="AG846" s="4">
        <v>44678</v>
      </c>
      <c r="AH846">
        <v>0</v>
      </c>
      <c r="AI846" s="14" t="s">
        <v>1756</v>
      </c>
    </row>
    <row r="847" spans="1:37" x14ac:dyDescent="0.6">
      <c r="A847">
        <v>69119091601</v>
      </c>
      <c r="B847" t="s">
        <v>823</v>
      </c>
      <c r="C847">
        <v>50053901395</v>
      </c>
      <c r="D847" t="s">
        <v>825</v>
      </c>
      <c r="E847" s="2">
        <v>115000</v>
      </c>
      <c r="F847">
        <v>12.05</v>
      </c>
      <c r="G847" s="3">
        <v>78879.509999999995</v>
      </c>
      <c r="H847" s="3">
        <v>78722.53</v>
      </c>
      <c r="I847" s="26">
        <f t="shared" si="31"/>
        <v>0</v>
      </c>
      <c r="J847" s="3">
        <v>0</v>
      </c>
      <c r="K847" s="26">
        <f t="shared" si="30"/>
        <v>0</v>
      </c>
      <c r="L847" s="4">
        <v>44205</v>
      </c>
      <c r="M847">
        <v>19</v>
      </c>
      <c r="N847">
        <v>19</v>
      </c>
      <c r="O847">
        <v>0</v>
      </c>
      <c r="P847">
        <v>0</v>
      </c>
      <c r="Q847">
        <v>0</v>
      </c>
      <c r="R847">
        <v>0</v>
      </c>
      <c r="S847" t="s">
        <v>32</v>
      </c>
      <c r="T847">
        <v>0</v>
      </c>
      <c r="U847" s="2">
        <v>2252</v>
      </c>
      <c r="V847" t="s">
        <v>1740</v>
      </c>
      <c r="W847">
        <v>0</v>
      </c>
      <c r="X847">
        <v>0</v>
      </c>
      <c r="Y847" t="s">
        <v>34</v>
      </c>
      <c r="Z847">
        <v>9</v>
      </c>
      <c r="AA847" t="s">
        <v>34</v>
      </c>
      <c r="AB847" t="s">
        <v>33</v>
      </c>
      <c r="AC847" t="s">
        <v>34</v>
      </c>
      <c r="AD847">
        <v>0</v>
      </c>
      <c r="AE847" t="s">
        <v>33</v>
      </c>
      <c r="AF847" t="s">
        <v>35</v>
      </c>
      <c r="AG847" s="4">
        <v>44254</v>
      </c>
      <c r="AH847">
        <v>0</v>
      </c>
      <c r="AI847" s="14" t="s">
        <v>1756</v>
      </c>
    </row>
    <row r="848" spans="1:37" x14ac:dyDescent="0.6">
      <c r="A848">
        <v>69196565561</v>
      </c>
      <c r="B848" t="s">
        <v>823</v>
      </c>
      <c r="C848">
        <v>55031605703</v>
      </c>
      <c r="D848" t="s">
        <v>826</v>
      </c>
      <c r="E848" s="2">
        <v>200000</v>
      </c>
      <c r="F848">
        <v>12.05</v>
      </c>
      <c r="G848" s="3">
        <v>136559.06</v>
      </c>
      <c r="H848" s="3">
        <v>116729.96</v>
      </c>
      <c r="I848" s="26">
        <f t="shared" si="31"/>
        <v>0</v>
      </c>
      <c r="J848" s="3">
        <v>0</v>
      </c>
      <c r="K848" s="26">
        <f t="shared" si="30"/>
        <v>0</v>
      </c>
      <c r="L848" s="4">
        <v>44214</v>
      </c>
      <c r="M848">
        <v>19</v>
      </c>
      <c r="N848">
        <v>19</v>
      </c>
      <c r="O848">
        <v>0</v>
      </c>
      <c r="P848">
        <v>0</v>
      </c>
      <c r="Q848">
        <v>0</v>
      </c>
      <c r="R848">
        <v>0</v>
      </c>
      <c r="S848" t="s">
        <v>32</v>
      </c>
      <c r="T848">
        <v>0</v>
      </c>
      <c r="U848" s="2">
        <v>3916</v>
      </c>
      <c r="V848" t="s">
        <v>1740</v>
      </c>
      <c r="W848">
        <v>0</v>
      </c>
      <c r="X848">
        <v>0</v>
      </c>
      <c r="Y848" t="s">
        <v>34</v>
      </c>
      <c r="Z848">
        <v>9</v>
      </c>
      <c r="AA848" t="s">
        <v>34</v>
      </c>
      <c r="AB848" t="s">
        <v>33</v>
      </c>
      <c r="AC848" t="s">
        <v>34</v>
      </c>
      <c r="AD848">
        <v>0</v>
      </c>
      <c r="AE848" t="s">
        <v>33</v>
      </c>
      <c r="AF848" t="s">
        <v>35</v>
      </c>
      <c r="AG848" s="4">
        <v>44677</v>
      </c>
      <c r="AH848">
        <v>0</v>
      </c>
      <c r="AI848" s="14" t="s">
        <v>1756</v>
      </c>
    </row>
    <row r="849" spans="1:35" x14ac:dyDescent="0.6">
      <c r="A849">
        <v>69191665116</v>
      </c>
      <c r="B849" t="s">
        <v>823</v>
      </c>
      <c r="C849">
        <v>59995050175</v>
      </c>
      <c r="D849" t="s">
        <v>827</v>
      </c>
      <c r="E849" s="2">
        <v>233000</v>
      </c>
      <c r="F849">
        <v>12.55</v>
      </c>
      <c r="G849" s="3">
        <v>159734</v>
      </c>
      <c r="H849" s="3">
        <v>131651.10999999999</v>
      </c>
      <c r="I849" s="26">
        <f t="shared" si="31"/>
        <v>0</v>
      </c>
      <c r="J849" s="3">
        <v>0</v>
      </c>
      <c r="K849" s="26">
        <f t="shared" si="30"/>
        <v>0</v>
      </c>
      <c r="L849" s="4">
        <v>44214</v>
      </c>
      <c r="M849">
        <v>19</v>
      </c>
      <c r="N849">
        <v>19</v>
      </c>
      <c r="O849">
        <v>0</v>
      </c>
      <c r="P849">
        <v>0</v>
      </c>
      <c r="Q849">
        <v>0</v>
      </c>
      <c r="R849">
        <v>0</v>
      </c>
      <c r="S849" t="s">
        <v>32</v>
      </c>
      <c r="T849">
        <v>0</v>
      </c>
      <c r="U849" s="2">
        <v>4623</v>
      </c>
      <c r="V849" t="s">
        <v>1740</v>
      </c>
      <c r="W849">
        <v>0</v>
      </c>
      <c r="X849">
        <v>0</v>
      </c>
      <c r="Y849" t="s">
        <v>34</v>
      </c>
      <c r="Z849">
        <v>9</v>
      </c>
      <c r="AA849" t="s">
        <v>34</v>
      </c>
      <c r="AB849" t="s">
        <v>33</v>
      </c>
      <c r="AC849" t="s">
        <v>34</v>
      </c>
      <c r="AD849">
        <v>0</v>
      </c>
      <c r="AE849" t="s">
        <v>33</v>
      </c>
      <c r="AF849" t="s">
        <v>35</v>
      </c>
      <c r="AG849" s="4">
        <v>44276</v>
      </c>
      <c r="AH849">
        <v>0</v>
      </c>
      <c r="AI849" s="14" t="s">
        <v>1756</v>
      </c>
    </row>
    <row r="850" spans="1:35" x14ac:dyDescent="0.6">
      <c r="A850">
        <v>69199650999</v>
      </c>
      <c r="B850" t="s">
        <v>823</v>
      </c>
      <c r="C850">
        <v>55095599999</v>
      </c>
      <c r="D850" t="s">
        <v>828</v>
      </c>
      <c r="E850" s="2">
        <v>159000</v>
      </c>
      <c r="F850">
        <v>12.55</v>
      </c>
      <c r="G850" s="3">
        <v>108662</v>
      </c>
      <c r="H850" s="3">
        <v>89496.88</v>
      </c>
      <c r="I850" s="26">
        <f t="shared" si="31"/>
        <v>0</v>
      </c>
      <c r="J850" s="3">
        <v>0</v>
      </c>
      <c r="K850" s="26">
        <f t="shared" si="30"/>
        <v>0</v>
      </c>
      <c r="L850" s="4">
        <v>44215</v>
      </c>
      <c r="M850">
        <v>19</v>
      </c>
      <c r="N850">
        <v>19</v>
      </c>
      <c r="O850">
        <v>0</v>
      </c>
      <c r="P850">
        <v>0</v>
      </c>
      <c r="Q850">
        <v>0</v>
      </c>
      <c r="R850">
        <v>0</v>
      </c>
      <c r="S850" t="s">
        <v>32</v>
      </c>
      <c r="T850">
        <v>0</v>
      </c>
      <c r="U850" s="2">
        <v>3155</v>
      </c>
      <c r="V850" t="s">
        <v>1740</v>
      </c>
      <c r="W850">
        <v>0</v>
      </c>
      <c r="X850">
        <v>0</v>
      </c>
      <c r="Y850" t="s">
        <v>34</v>
      </c>
      <c r="Z850">
        <v>9</v>
      </c>
      <c r="AA850" t="s">
        <v>34</v>
      </c>
      <c r="AB850" t="s">
        <v>33</v>
      </c>
      <c r="AC850" t="s">
        <v>34</v>
      </c>
      <c r="AD850">
        <v>0</v>
      </c>
      <c r="AE850" t="s">
        <v>33</v>
      </c>
      <c r="AF850" t="s">
        <v>35</v>
      </c>
      <c r="AG850" s="4">
        <v>44572</v>
      </c>
      <c r="AH850">
        <v>999</v>
      </c>
      <c r="AI850" s="14" t="s">
        <v>1756</v>
      </c>
    </row>
    <row r="851" spans="1:35" x14ac:dyDescent="0.6">
      <c r="A851">
        <v>69199699109</v>
      </c>
      <c r="B851" t="s">
        <v>823</v>
      </c>
      <c r="C851">
        <v>57555095977</v>
      </c>
      <c r="D851" t="s">
        <v>829</v>
      </c>
      <c r="E851" s="2">
        <v>31000</v>
      </c>
      <c r="F851">
        <v>12.55</v>
      </c>
      <c r="G851" s="3">
        <v>21308.61</v>
      </c>
      <c r="H851" s="3">
        <v>17572.66</v>
      </c>
      <c r="I851" s="26">
        <f t="shared" si="31"/>
        <v>0</v>
      </c>
      <c r="J851" s="3">
        <v>0</v>
      </c>
      <c r="K851" s="26">
        <f t="shared" si="30"/>
        <v>0</v>
      </c>
      <c r="L851" s="4">
        <v>44215</v>
      </c>
      <c r="M851">
        <v>19</v>
      </c>
      <c r="N851">
        <v>19</v>
      </c>
      <c r="O851">
        <v>0</v>
      </c>
      <c r="P851">
        <v>0</v>
      </c>
      <c r="Q851">
        <v>0</v>
      </c>
      <c r="R851">
        <v>0</v>
      </c>
      <c r="S851" t="s">
        <v>32</v>
      </c>
      <c r="T851">
        <v>0</v>
      </c>
      <c r="U851">
        <v>615</v>
      </c>
      <c r="V851" t="s">
        <v>1740</v>
      </c>
      <c r="W851">
        <v>0</v>
      </c>
      <c r="X851">
        <v>0</v>
      </c>
      <c r="AA851" t="s">
        <v>34</v>
      </c>
      <c r="AB851" t="s">
        <v>33</v>
      </c>
      <c r="AC851" t="s">
        <v>34</v>
      </c>
      <c r="AD851">
        <v>0</v>
      </c>
      <c r="AE851" t="s">
        <v>33</v>
      </c>
      <c r="AF851" t="s">
        <v>35</v>
      </c>
      <c r="AG851" s="4">
        <v>44267</v>
      </c>
      <c r="AH851">
        <v>0</v>
      </c>
      <c r="AI851" s="14" t="s">
        <v>1756</v>
      </c>
    </row>
    <row r="852" spans="1:35" x14ac:dyDescent="0.6">
      <c r="A852">
        <v>69199196199</v>
      </c>
      <c r="B852" t="s">
        <v>823</v>
      </c>
      <c r="C852">
        <v>59995050519</v>
      </c>
      <c r="D852" t="s">
        <v>830</v>
      </c>
      <c r="E852" s="2">
        <v>144000</v>
      </c>
      <c r="F852">
        <v>13.55</v>
      </c>
      <c r="G852" s="3">
        <v>100196</v>
      </c>
      <c r="H852" s="3">
        <v>82348.240000000005</v>
      </c>
      <c r="I852" s="26">
        <f t="shared" si="31"/>
        <v>0</v>
      </c>
      <c r="J852" s="3">
        <v>0</v>
      </c>
      <c r="K852" s="26">
        <f t="shared" si="30"/>
        <v>0</v>
      </c>
      <c r="L852" s="4">
        <v>44215</v>
      </c>
      <c r="M852">
        <v>19</v>
      </c>
      <c r="N852">
        <v>19</v>
      </c>
      <c r="O852">
        <v>0</v>
      </c>
      <c r="P852">
        <v>0</v>
      </c>
      <c r="Q852">
        <v>0</v>
      </c>
      <c r="R852">
        <v>0</v>
      </c>
      <c r="S852" t="s">
        <v>32</v>
      </c>
      <c r="T852">
        <v>0</v>
      </c>
      <c r="U852" s="2">
        <v>2933</v>
      </c>
      <c r="V852" t="s">
        <v>1740</v>
      </c>
      <c r="W852">
        <v>0</v>
      </c>
      <c r="X852">
        <v>0</v>
      </c>
      <c r="Y852" t="s">
        <v>34</v>
      </c>
      <c r="Z852">
        <v>9</v>
      </c>
      <c r="AA852" t="s">
        <v>34</v>
      </c>
      <c r="AB852" t="s">
        <v>33</v>
      </c>
      <c r="AC852" t="s">
        <v>34</v>
      </c>
      <c r="AD852">
        <v>0</v>
      </c>
      <c r="AE852" t="s">
        <v>33</v>
      </c>
      <c r="AF852" t="s">
        <v>35</v>
      </c>
      <c r="AG852" s="4">
        <v>44572</v>
      </c>
      <c r="AH852">
        <v>999</v>
      </c>
      <c r="AI852" s="14" t="s">
        <v>1756</v>
      </c>
    </row>
    <row r="853" spans="1:35" x14ac:dyDescent="0.6">
      <c r="A853">
        <v>69199669669</v>
      </c>
      <c r="B853" t="s">
        <v>823</v>
      </c>
      <c r="C853">
        <v>59555713569</v>
      </c>
      <c r="D853" t="s">
        <v>831</v>
      </c>
      <c r="E853" s="2">
        <v>66000</v>
      </c>
      <c r="F853">
        <v>12.55</v>
      </c>
      <c r="G853" s="3">
        <v>45312.94</v>
      </c>
      <c r="H853" s="3">
        <v>37355.21</v>
      </c>
      <c r="I853" s="26">
        <f t="shared" si="31"/>
        <v>0</v>
      </c>
      <c r="J853" s="3">
        <v>0</v>
      </c>
      <c r="K853" s="26">
        <f t="shared" si="30"/>
        <v>0</v>
      </c>
      <c r="L853" s="4">
        <v>44215</v>
      </c>
      <c r="M853">
        <v>19</v>
      </c>
      <c r="N853">
        <v>19</v>
      </c>
      <c r="O853">
        <v>0</v>
      </c>
      <c r="P853">
        <v>0</v>
      </c>
      <c r="Q853">
        <v>0</v>
      </c>
      <c r="R853">
        <v>0</v>
      </c>
      <c r="S853" t="s">
        <v>32</v>
      </c>
      <c r="T853">
        <v>0</v>
      </c>
      <c r="U853" s="2">
        <v>1310</v>
      </c>
      <c r="V853" t="s">
        <v>1740</v>
      </c>
      <c r="W853">
        <v>0</v>
      </c>
      <c r="X853">
        <v>0</v>
      </c>
      <c r="AA853" t="s">
        <v>34</v>
      </c>
      <c r="AB853" t="s">
        <v>33</v>
      </c>
      <c r="AC853" t="s">
        <v>34</v>
      </c>
      <c r="AD853">
        <v>0</v>
      </c>
      <c r="AE853" t="s">
        <v>33</v>
      </c>
      <c r="AF853" t="s">
        <v>35</v>
      </c>
      <c r="AG853" s="4">
        <v>44254</v>
      </c>
      <c r="AH853">
        <v>0</v>
      </c>
      <c r="AI853" s="14" t="s">
        <v>1756</v>
      </c>
    </row>
    <row r="854" spans="1:35" x14ac:dyDescent="0.6">
      <c r="A854">
        <v>69915969666</v>
      </c>
      <c r="B854" t="s">
        <v>823</v>
      </c>
      <c r="C854">
        <v>55009003566</v>
      </c>
      <c r="D854" t="s">
        <v>832</v>
      </c>
      <c r="E854" s="2">
        <v>194000</v>
      </c>
      <c r="F854">
        <v>12.05</v>
      </c>
      <c r="G854" s="3">
        <v>131079</v>
      </c>
      <c r="H854" s="3">
        <v>108028.19</v>
      </c>
      <c r="I854" s="26">
        <f t="shared" si="31"/>
        <v>0</v>
      </c>
      <c r="J854" s="3">
        <v>0</v>
      </c>
      <c r="K854" s="26">
        <f t="shared" si="30"/>
        <v>0</v>
      </c>
      <c r="L854" s="4">
        <v>44224</v>
      </c>
      <c r="M854">
        <v>19</v>
      </c>
      <c r="N854">
        <v>19</v>
      </c>
      <c r="O854">
        <v>0</v>
      </c>
      <c r="P854">
        <v>0</v>
      </c>
      <c r="Q854">
        <v>0</v>
      </c>
      <c r="R854">
        <v>0</v>
      </c>
      <c r="S854" t="s">
        <v>32</v>
      </c>
      <c r="T854">
        <v>0</v>
      </c>
      <c r="U854" s="2">
        <v>3798</v>
      </c>
      <c r="V854" t="s">
        <v>1740</v>
      </c>
      <c r="W854">
        <v>0</v>
      </c>
      <c r="X854">
        <v>0</v>
      </c>
      <c r="Y854" t="s">
        <v>34</v>
      </c>
      <c r="Z854">
        <v>9</v>
      </c>
      <c r="AA854" t="s">
        <v>34</v>
      </c>
      <c r="AB854" t="s">
        <v>33</v>
      </c>
      <c r="AC854" t="s">
        <v>34</v>
      </c>
      <c r="AD854">
        <v>0</v>
      </c>
      <c r="AE854" t="s">
        <v>33</v>
      </c>
      <c r="AF854" t="s">
        <v>35</v>
      </c>
      <c r="AI854" s="14" t="s">
        <v>1756</v>
      </c>
    </row>
    <row r="855" spans="1:35" x14ac:dyDescent="0.6">
      <c r="A855">
        <v>69991110991</v>
      </c>
      <c r="B855" t="s">
        <v>823</v>
      </c>
      <c r="C855">
        <v>55171559957</v>
      </c>
      <c r="D855" t="s">
        <v>833</v>
      </c>
      <c r="E855" s="2">
        <v>120000</v>
      </c>
      <c r="F855">
        <v>12.55</v>
      </c>
      <c r="G855" s="3">
        <v>83026</v>
      </c>
      <c r="H855" s="3">
        <v>73299.61</v>
      </c>
      <c r="I855" s="26">
        <f t="shared" si="31"/>
        <v>0</v>
      </c>
      <c r="J855" s="3">
        <v>0</v>
      </c>
      <c r="K855" s="26">
        <f t="shared" si="30"/>
        <v>0</v>
      </c>
      <c r="L855" s="4">
        <v>44226</v>
      </c>
      <c r="M855">
        <v>19</v>
      </c>
      <c r="N855">
        <v>19</v>
      </c>
      <c r="O855">
        <v>0</v>
      </c>
      <c r="P855">
        <v>0</v>
      </c>
      <c r="Q855">
        <v>0</v>
      </c>
      <c r="R855">
        <v>0</v>
      </c>
      <c r="S855" t="s">
        <v>32</v>
      </c>
      <c r="T855">
        <v>0</v>
      </c>
      <c r="U855" s="2">
        <v>2381</v>
      </c>
      <c r="V855" t="s">
        <v>1740</v>
      </c>
      <c r="W855">
        <v>0</v>
      </c>
      <c r="X855">
        <v>0</v>
      </c>
      <c r="Y855" t="s">
        <v>34</v>
      </c>
      <c r="Z855">
        <v>9</v>
      </c>
      <c r="AA855" t="s">
        <v>34</v>
      </c>
      <c r="AB855" t="s">
        <v>33</v>
      </c>
      <c r="AC855" t="s">
        <v>34</v>
      </c>
      <c r="AD855">
        <v>0</v>
      </c>
      <c r="AE855" t="s">
        <v>33</v>
      </c>
      <c r="AF855" t="s">
        <v>35</v>
      </c>
      <c r="AG855" s="4">
        <v>44676</v>
      </c>
      <c r="AH855">
        <v>999</v>
      </c>
      <c r="AI855" s="14" t="s">
        <v>1756</v>
      </c>
    </row>
    <row r="856" spans="1:35" x14ac:dyDescent="0.6">
      <c r="A856">
        <v>69950910916</v>
      </c>
      <c r="B856" t="s">
        <v>823</v>
      </c>
      <c r="C856">
        <v>55031613559</v>
      </c>
      <c r="D856" t="s">
        <v>834</v>
      </c>
      <c r="E856" s="2">
        <v>46000</v>
      </c>
      <c r="F856">
        <v>12.55</v>
      </c>
      <c r="G856" s="3">
        <v>32229</v>
      </c>
      <c r="H856" s="3">
        <v>26681.94</v>
      </c>
      <c r="I856" s="26">
        <f t="shared" si="31"/>
        <v>0</v>
      </c>
      <c r="J856" s="3">
        <v>0</v>
      </c>
      <c r="K856" s="26">
        <f t="shared" si="30"/>
        <v>0</v>
      </c>
      <c r="L856" s="4">
        <v>44238</v>
      </c>
      <c r="M856">
        <v>19</v>
      </c>
      <c r="N856">
        <v>19</v>
      </c>
      <c r="O856">
        <v>0</v>
      </c>
      <c r="P856">
        <v>0</v>
      </c>
      <c r="Q856">
        <v>0</v>
      </c>
      <c r="R856">
        <v>0</v>
      </c>
      <c r="S856" t="s">
        <v>32</v>
      </c>
      <c r="T856">
        <v>0</v>
      </c>
      <c r="U856">
        <v>913</v>
      </c>
      <c r="V856" t="s">
        <v>1740</v>
      </c>
      <c r="W856">
        <v>0</v>
      </c>
      <c r="X856">
        <v>0</v>
      </c>
      <c r="Y856" t="s">
        <v>34</v>
      </c>
      <c r="Z856">
        <v>9</v>
      </c>
      <c r="AA856" t="s">
        <v>34</v>
      </c>
      <c r="AB856" t="s">
        <v>33</v>
      </c>
      <c r="AC856" t="s">
        <v>34</v>
      </c>
      <c r="AD856">
        <v>0</v>
      </c>
      <c r="AE856" t="s">
        <v>33</v>
      </c>
      <c r="AF856" t="s">
        <v>35</v>
      </c>
      <c r="AI856" s="14" t="s">
        <v>1756</v>
      </c>
    </row>
    <row r="857" spans="1:35" x14ac:dyDescent="0.6">
      <c r="A857">
        <v>69951019969</v>
      </c>
      <c r="B857" t="s">
        <v>823</v>
      </c>
      <c r="C857">
        <v>55095509319</v>
      </c>
      <c r="D857" t="s">
        <v>835</v>
      </c>
      <c r="E857" s="2">
        <v>208000</v>
      </c>
      <c r="F857">
        <v>12.55</v>
      </c>
      <c r="G857" s="3">
        <v>145842</v>
      </c>
      <c r="H857" s="3">
        <v>120767.66</v>
      </c>
      <c r="I857" s="26">
        <f t="shared" si="31"/>
        <v>0</v>
      </c>
      <c r="J857" s="3">
        <v>0</v>
      </c>
      <c r="K857" s="26">
        <f t="shared" si="30"/>
        <v>0</v>
      </c>
      <c r="L857" s="4">
        <v>44238</v>
      </c>
      <c r="M857">
        <v>19</v>
      </c>
      <c r="N857">
        <v>19</v>
      </c>
      <c r="O857">
        <v>0</v>
      </c>
      <c r="P857">
        <v>0</v>
      </c>
      <c r="Q857">
        <v>0</v>
      </c>
      <c r="R857">
        <v>0</v>
      </c>
      <c r="S857" t="s">
        <v>32</v>
      </c>
      <c r="T857">
        <v>0</v>
      </c>
      <c r="U857" s="2">
        <v>4127</v>
      </c>
      <c r="V857" t="s">
        <v>1740</v>
      </c>
      <c r="W857">
        <v>0</v>
      </c>
      <c r="X857">
        <v>0</v>
      </c>
      <c r="Y857" t="s">
        <v>34</v>
      </c>
      <c r="Z857">
        <v>9</v>
      </c>
      <c r="AA857" t="s">
        <v>34</v>
      </c>
      <c r="AB857" t="s">
        <v>33</v>
      </c>
      <c r="AC857" t="s">
        <v>34</v>
      </c>
      <c r="AD857">
        <v>0</v>
      </c>
      <c r="AE857" t="s">
        <v>33</v>
      </c>
      <c r="AF857" t="s">
        <v>35</v>
      </c>
      <c r="AI857" s="14" t="s">
        <v>1756</v>
      </c>
    </row>
    <row r="858" spans="1:35" x14ac:dyDescent="0.6">
      <c r="A858">
        <v>69651999961</v>
      </c>
      <c r="B858" t="s">
        <v>823</v>
      </c>
      <c r="C858">
        <v>55591755657</v>
      </c>
      <c r="D858" t="s">
        <v>836</v>
      </c>
      <c r="E858" s="2">
        <v>30000</v>
      </c>
      <c r="F858">
        <v>13.55</v>
      </c>
      <c r="G858" s="3">
        <v>21507</v>
      </c>
      <c r="H858" s="3">
        <v>17841</v>
      </c>
      <c r="I858" s="26">
        <f t="shared" si="31"/>
        <v>0</v>
      </c>
      <c r="J858" s="3">
        <v>0</v>
      </c>
      <c r="K858" s="26">
        <f t="shared" si="30"/>
        <v>0</v>
      </c>
      <c r="L858" s="4">
        <v>44282</v>
      </c>
      <c r="M858">
        <v>19</v>
      </c>
      <c r="N858">
        <v>19</v>
      </c>
      <c r="O858">
        <v>0</v>
      </c>
      <c r="P858">
        <v>0</v>
      </c>
      <c r="Q858">
        <v>0</v>
      </c>
      <c r="R858">
        <v>0</v>
      </c>
      <c r="S858" t="s">
        <v>32</v>
      </c>
      <c r="T858">
        <v>0</v>
      </c>
      <c r="U858">
        <v>611</v>
      </c>
      <c r="V858" t="s">
        <v>1740</v>
      </c>
      <c r="W858">
        <v>0</v>
      </c>
      <c r="X858">
        <v>0</v>
      </c>
      <c r="Y858" t="s">
        <v>34</v>
      </c>
      <c r="Z858">
        <v>9</v>
      </c>
      <c r="AA858" t="s">
        <v>34</v>
      </c>
      <c r="AB858" t="s">
        <v>33</v>
      </c>
      <c r="AC858" t="s">
        <v>34</v>
      </c>
      <c r="AD858">
        <v>0</v>
      </c>
      <c r="AE858" t="s">
        <v>33</v>
      </c>
      <c r="AF858" t="s">
        <v>35</v>
      </c>
      <c r="AI858" s="14" t="s">
        <v>1756</v>
      </c>
    </row>
    <row r="859" spans="1:35" x14ac:dyDescent="0.6">
      <c r="A859">
        <v>69656911506</v>
      </c>
      <c r="B859" t="s">
        <v>823</v>
      </c>
      <c r="C859">
        <v>55115650351</v>
      </c>
      <c r="D859" t="s">
        <v>837</v>
      </c>
      <c r="E859" s="2">
        <v>250000</v>
      </c>
      <c r="F859">
        <v>12.55</v>
      </c>
      <c r="G859" s="3">
        <v>176991</v>
      </c>
      <c r="H859" s="3">
        <v>146853.44</v>
      </c>
      <c r="I859" s="26">
        <f t="shared" si="31"/>
        <v>0</v>
      </c>
      <c r="J859" s="3">
        <v>0</v>
      </c>
      <c r="K859" s="26">
        <f t="shared" si="30"/>
        <v>0</v>
      </c>
      <c r="L859" s="4">
        <v>44283</v>
      </c>
      <c r="M859">
        <v>19</v>
      </c>
      <c r="N859">
        <v>19</v>
      </c>
      <c r="O859">
        <v>0</v>
      </c>
      <c r="P859">
        <v>0</v>
      </c>
      <c r="Q859">
        <v>0</v>
      </c>
      <c r="R859">
        <v>0</v>
      </c>
      <c r="S859" t="s">
        <v>32</v>
      </c>
      <c r="T859">
        <v>0</v>
      </c>
      <c r="U859" s="2">
        <v>4960</v>
      </c>
      <c r="V859" t="s">
        <v>1740</v>
      </c>
      <c r="W859">
        <v>0</v>
      </c>
      <c r="X859">
        <v>0</v>
      </c>
      <c r="Y859" t="s">
        <v>34</v>
      </c>
      <c r="Z859">
        <v>9</v>
      </c>
      <c r="AA859" t="s">
        <v>34</v>
      </c>
      <c r="AB859" t="s">
        <v>33</v>
      </c>
      <c r="AC859" t="s">
        <v>34</v>
      </c>
      <c r="AD859">
        <v>0</v>
      </c>
      <c r="AE859" t="s">
        <v>33</v>
      </c>
      <c r="AF859" t="s">
        <v>35</v>
      </c>
      <c r="AI859" s="14" t="s">
        <v>1756</v>
      </c>
    </row>
    <row r="860" spans="1:35" x14ac:dyDescent="0.6">
      <c r="A860">
        <v>69655665160</v>
      </c>
      <c r="B860" t="s">
        <v>823</v>
      </c>
      <c r="C860">
        <v>55353977156</v>
      </c>
      <c r="D860" t="s">
        <v>838</v>
      </c>
      <c r="E860" s="2">
        <v>300000</v>
      </c>
      <c r="F860">
        <v>12.55</v>
      </c>
      <c r="G860" s="3">
        <v>213102</v>
      </c>
      <c r="H860" s="3">
        <v>176936.6</v>
      </c>
      <c r="I860" s="26">
        <f t="shared" si="31"/>
        <v>0</v>
      </c>
      <c r="J860" s="3">
        <v>0</v>
      </c>
      <c r="K860" s="26">
        <f t="shared" si="30"/>
        <v>0</v>
      </c>
      <c r="L860" s="4">
        <v>44283</v>
      </c>
      <c r="M860">
        <v>19</v>
      </c>
      <c r="N860">
        <v>19</v>
      </c>
      <c r="O860">
        <v>0</v>
      </c>
      <c r="P860">
        <v>0</v>
      </c>
      <c r="Q860">
        <v>0</v>
      </c>
      <c r="R860">
        <v>0</v>
      </c>
      <c r="S860" t="s">
        <v>32</v>
      </c>
      <c r="T860">
        <v>0</v>
      </c>
      <c r="U860" s="2">
        <v>5952</v>
      </c>
      <c r="V860" t="s">
        <v>1740</v>
      </c>
      <c r="W860">
        <v>0</v>
      </c>
      <c r="X860">
        <v>0</v>
      </c>
      <c r="Y860" t="s">
        <v>34</v>
      </c>
      <c r="Z860">
        <v>9</v>
      </c>
      <c r="AA860" t="s">
        <v>34</v>
      </c>
      <c r="AB860" t="s">
        <v>33</v>
      </c>
      <c r="AC860" t="s">
        <v>34</v>
      </c>
      <c r="AD860">
        <v>0</v>
      </c>
      <c r="AE860" t="s">
        <v>33</v>
      </c>
      <c r="AF860" t="s">
        <v>35</v>
      </c>
      <c r="AI860" s="14" t="s">
        <v>1756</v>
      </c>
    </row>
    <row r="861" spans="1:35" x14ac:dyDescent="0.6">
      <c r="A861">
        <v>69669161690</v>
      </c>
      <c r="B861" t="s">
        <v>823</v>
      </c>
      <c r="C861">
        <v>55761935530</v>
      </c>
      <c r="D861" t="s">
        <v>839</v>
      </c>
      <c r="E861" s="2">
        <v>123000</v>
      </c>
      <c r="F861">
        <v>12.55</v>
      </c>
      <c r="G861" s="3">
        <v>87553</v>
      </c>
      <c r="H861" s="3">
        <v>75167.259999999995</v>
      </c>
      <c r="I861" s="26">
        <f t="shared" si="31"/>
        <v>0</v>
      </c>
      <c r="J861" s="3">
        <v>0</v>
      </c>
      <c r="K861" s="26">
        <f t="shared" si="30"/>
        <v>0</v>
      </c>
      <c r="L861" s="4">
        <v>44285</v>
      </c>
      <c r="M861">
        <v>19</v>
      </c>
      <c r="N861">
        <v>19</v>
      </c>
      <c r="O861">
        <v>0</v>
      </c>
      <c r="P861">
        <v>0</v>
      </c>
      <c r="Q861">
        <v>0</v>
      </c>
      <c r="R861">
        <v>0</v>
      </c>
      <c r="S861" t="s">
        <v>32</v>
      </c>
      <c r="T861">
        <v>0</v>
      </c>
      <c r="U861" s="2">
        <v>2440</v>
      </c>
      <c r="V861" t="s">
        <v>1740</v>
      </c>
      <c r="W861">
        <v>0</v>
      </c>
      <c r="X861">
        <v>0</v>
      </c>
      <c r="Y861" t="s">
        <v>34</v>
      </c>
      <c r="Z861">
        <v>9</v>
      </c>
      <c r="AA861" t="s">
        <v>34</v>
      </c>
      <c r="AB861" t="s">
        <v>33</v>
      </c>
      <c r="AC861" t="s">
        <v>34</v>
      </c>
      <c r="AD861">
        <v>0</v>
      </c>
      <c r="AE861" t="s">
        <v>33</v>
      </c>
      <c r="AF861" t="s">
        <v>35</v>
      </c>
      <c r="AI861" s="14" t="s">
        <v>1756</v>
      </c>
    </row>
    <row r="862" spans="1:35" x14ac:dyDescent="0.6">
      <c r="A862">
        <v>69610960999</v>
      </c>
      <c r="B862" t="s">
        <v>823</v>
      </c>
      <c r="C862">
        <v>55050539757</v>
      </c>
      <c r="D862" t="s">
        <v>840</v>
      </c>
      <c r="E862" s="2">
        <v>202000</v>
      </c>
      <c r="F862">
        <v>12.55</v>
      </c>
      <c r="G862" s="3">
        <v>147643</v>
      </c>
      <c r="H862" s="3">
        <v>123283.47</v>
      </c>
      <c r="I862" s="26">
        <f t="shared" si="31"/>
        <v>0</v>
      </c>
      <c r="J862" s="3">
        <v>0</v>
      </c>
      <c r="K862" s="26">
        <f t="shared" si="30"/>
        <v>0</v>
      </c>
      <c r="L862" s="4">
        <v>44290</v>
      </c>
      <c r="M862">
        <v>19</v>
      </c>
      <c r="N862">
        <v>19</v>
      </c>
      <c r="O862">
        <v>0</v>
      </c>
      <c r="P862">
        <v>0</v>
      </c>
      <c r="Q862">
        <v>0</v>
      </c>
      <c r="R862">
        <v>0</v>
      </c>
      <c r="S862" t="s">
        <v>32</v>
      </c>
      <c r="T862">
        <v>0</v>
      </c>
      <c r="U862" s="2">
        <v>4008</v>
      </c>
      <c r="V862" t="s">
        <v>1740</v>
      </c>
      <c r="W862">
        <v>0</v>
      </c>
      <c r="X862">
        <v>0</v>
      </c>
      <c r="Y862" t="s">
        <v>34</v>
      </c>
      <c r="Z862">
        <v>9</v>
      </c>
      <c r="AA862" t="s">
        <v>34</v>
      </c>
      <c r="AB862" t="s">
        <v>33</v>
      </c>
      <c r="AC862" t="s">
        <v>34</v>
      </c>
      <c r="AD862">
        <v>0</v>
      </c>
      <c r="AE862" t="s">
        <v>33</v>
      </c>
      <c r="AF862" t="s">
        <v>35</v>
      </c>
      <c r="AI862" s="14" t="s">
        <v>1756</v>
      </c>
    </row>
    <row r="863" spans="1:35" x14ac:dyDescent="0.6">
      <c r="A863">
        <v>69691111069</v>
      </c>
      <c r="B863" t="s">
        <v>823</v>
      </c>
      <c r="C863">
        <v>55997070593</v>
      </c>
      <c r="D863" t="s">
        <v>841</v>
      </c>
      <c r="E863" s="2">
        <v>100000</v>
      </c>
      <c r="F863">
        <v>13.55</v>
      </c>
      <c r="G863" s="3">
        <v>73592</v>
      </c>
      <c r="H863" s="3">
        <v>58230</v>
      </c>
      <c r="I863" s="26">
        <f t="shared" si="31"/>
        <v>0</v>
      </c>
      <c r="J863" s="3">
        <v>0</v>
      </c>
      <c r="K863" s="26">
        <f t="shared" si="30"/>
        <v>0</v>
      </c>
      <c r="L863" s="4">
        <v>44294</v>
      </c>
      <c r="M863">
        <v>19</v>
      </c>
      <c r="N863">
        <v>19</v>
      </c>
      <c r="O863">
        <v>0</v>
      </c>
      <c r="P863">
        <v>0</v>
      </c>
      <c r="Q863">
        <v>0</v>
      </c>
      <c r="R863">
        <v>0</v>
      </c>
      <c r="S863" t="s">
        <v>32</v>
      </c>
      <c r="T863">
        <v>0</v>
      </c>
      <c r="U863" s="2">
        <v>2037</v>
      </c>
      <c r="V863" t="s">
        <v>1740</v>
      </c>
      <c r="W863">
        <v>0</v>
      </c>
      <c r="X863">
        <v>0</v>
      </c>
      <c r="Y863" t="s">
        <v>34</v>
      </c>
      <c r="Z863">
        <v>9</v>
      </c>
      <c r="AA863" t="s">
        <v>34</v>
      </c>
      <c r="AB863" t="s">
        <v>33</v>
      </c>
      <c r="AC863" t="s">
        <v>34</v>
      </c>
      <c r="AD863">
        <v>0</v>
      </c>
      <c r="AE863" t="s">
        <v>33</v>
      </c>
      <c r="AF863" t="s">
        <v>35</v>
      </c>
      <c r="AI863" s="14" t="s">
        <v>1756</v>
      </c>
    </row>
    <row r="864" spans="1:35" x14ac:dyDescent="0.6">
      <c r="A864">
        <v>69695999691</v>
      </c>
      <c r="B864" t="s">
        <v>823</v>
      </c>
      <c r="C864">
        <v>55155509093</v>
      </c>
      <c r="D864" t="s">
        <v>842</v>
      </c>
      <c r="E864" s="2">
        <v>241000</v>
      </c>
      <c r="F864">
        <v>12.5</v>
      </c>
      <c r="G864" s="3">
        <v>174746</v>
      </c>
      <c r="H864" s="3">
        <v>140961.51999999999</v>
      </c>
      <c r="I864" s="26">
        <f t="shared" si="31"/>
        <v>0</v>
      </c>
      <c r="J864" s="3">
        <v>0</v>
      </c>
      <c r="K864" s="26">
        <f t="shared" si="30"/>
        <v>0</v>
      </c>
      <c r="L864" s="4">
        <v>44296</v>
      </c>
      <c r="M864">
        <v>19</v>
      </c>
      <c r="N864">
        <v>19</v>
      </c>
      <c r="O864">
        <v>0</v>
      </c>
      <c r="P864">
        <v>0</v>
      </c>
      <c r="Q864">
        <v>0</v>
      </c>
      <c r="R864">
        <v>0</v>
      </c>
      <c r="S864" t="s">
        <v>32</v>
      </c>
      <c r="T864">
        <v>0</v>
      </c>
      <c r="U864" s="2">
        <v>4775</v>
      </c>
      <c r="V864" t="s">
        <v>1740</v>
      </c>
      <c r="W864">
        <v>0</v>
      </c>
      <c r="X864">
        <v>0</v>
      </c>
      <c r="Y864" t="s">
        <v>34</v>
      </c>
      <c r="Z864">
        <v>9</v>
      </c>
      <c r="AA864" t="s">
        <v>34</v>
      </c>
      <c r="AB864" t="s">
        <v>33</v>
      </c>
      <c r="AC864" t="s">
        <v>34</v>
      </c>
      <c r="AD864">
        <v>0</v>
      </c>
      <c r="AE864" t="s">
        <v>33</v>
      </c>
      <c r="AF864" t="s">
        <v>35</v>
      </c>
      <c r="AI864" s="14" t="s">
        <v>1756</v>
      </c>
    </row>
    <row r="865" spans="1:36" x14ac:dyDescent="0.6">
      <c r="A865">
        <v>69691610991</v>
      </c>
      <c r="B865" t="s">
        <v>823</v>
      </c>
      <c r="C865">
        <v>56355970399</v>
      </c>
      <c r="D865" t="s">
        <v>843</v>
      </c>
      <c r="E865" s="2">
        <v>86000</v>
      </c>
      <c r="F865">
        <v>12.5</v>
      </c>
      <c r="G865" s="3">
        <v>62655</v>
      </c>
      <c r="H865" s="3">
        <v>52299.74</v>
      </c>
      <c r="I865" s="26">
        <f t="shared" si="31"/>
        <v>0</v>
      </c>
      <c r="J865" s="3">
        <v>0</v>
      </c>
      <c r="K865" s="26">
        <f t="shared" si="30"/>
        <v>0</v>
      </c>
      <c r="L865" s="4">
        <v>44296</v>
      </c>
      <c r="M865">
        <v>19</v>
      </c>
      <c r="N865">
        <v>19</v>
      </c>
      <c r="O865">
        <v>0</v>
      </c>
      <c r="P865">
        <v>0</v>
      </c>
      <c r="Q865">
        <v>0</v>
      </c>
      <c r="R865">
        <v>0</v>
      </c>
      <c r="S865" t="s">
        <v>32</v>
      </c>
      <c r="T865">
        <v>0</v>
      </c>
      <c r="U865" s="2">
        <v>1704</v>
      </c>
      <c r="V865" t="s">
        <v>1740</v>
      </c>
      <c r="W865">
        <v>0</v>
      </c>
      <c r="X865">
        <v>0</v>
      </c>
      <c r="Y865" t="s">
        <v>34</v>
      </c>
      <c r="Z865">
        <v>9</v>
      </c>
      <c r="AA865" t="s">
        <v>34</v>
      </c>
      <c r="AB865" t="s">
        <v>33</v>
      </c>
      <c r="AC865" t="s">
        <v>34</v>
      </c>
      <c r="AD865">
        <v>0</v>
      </c>
      <c r="AE865" t="s">
        <v>33</v>
      </c>
      <c r="AF865" t="s">
        <v>35</v>
      </c>
      <c r="AI865" s="14" t="s">
        <v>1756</v>
      </c>
    </row>
    <row r="866" spans="1:36" x14ac:dyDescent="0.6">
      <c r="A866">
        <v>69699195650</v>
      </c>
      <c r="B866" t="s">
        <v>823</v>
      </c>
      <c r="C866">
        <v>55575676351</v>
      </c>
      <c r="D866" t="s">
        <v>844</v>
      </c>
      <c r="E866" s="2">
        <v>130000</v>
      </c>
      <c r="F866">
        <v>12.5</v>
      </c>
      <c r="G866" s="3">
        <v>94827</v>
      </c>
      <c r="H866" s="3">
        <v>79172.63</v>
      </c>
      <c r="I866" s="26">
        <f t="shared" si="31"/>
        <v>0</v>
      </c>
      <c r="J866" s="3">
        <v>0</v>
      </c>
      <c r="K866" s="26">
        <f t="shared" si="30"/>
        <v>0</v>
      </c>
      <c r="L866" s="4">
        <v>44297</v>
      </c>
      <c r="M866">
        <v>19</v>
      </c>
      <c r="N866">
        <v>19</v>
      </c>
      <c r="O866">
        <v>0</v>
      </c>
      <c r="P866">
        <v>0</v>
      </c>
      <c r="Q866">
        <v>0</v>
      </c>
      <c r="R866">
        <v>0</v>
      </c>
      <c r="S866" t="s">
        <v>32</v>
      </c>
      <c r="T866">
        <v>0</v>
      </c>
      <c r="U866" s="2">
        <v>2576</v>
      </c>
      <c r="V866" t="s">
        <v>1740</v>
      </c>
      <c r="W866">
        <v>0</v>
      </c>
      <c r="X866">
        <v>0</v>
      </c>
      <c r="Y866" t="s">
        <v>34</v>
      </c>
      <c r="Z866">
        <v>9</v>
      </c>
      <c r="AA866" t="s">
        <v>34</v>
      </c>
      <c r="AB866" t="s">
        <v>33</v>
      </c>
      <c r="AC866" t="s">
        <v>34</v>
      </c>
      <c r="AD866">
        <v>0</v>
      </c>
      <c r="AE866" t="s">
        <v>33</v>
      </c>
      <c r="AF866" t="s">
        <v>35</v>
      </c>
      <c r="AI866" s="14" t="s">
        <v>1756</v>
      </c>
    </row>
    <row r="867" spans="1:36" x14ac:dyDescent="0.6">
      <c r="A867">
        <v>69669916590</v>
      </c>
      <c r="B867" t="s">
        <v>823</v>
      </c>
      <c r="C867">
        <v>55159035660</v>
      </c>
      <c r="D867" t="s">
        <v>845</v>
      </c>
      <c r="E867" s="2">
        <v>150000</v>
      </c>
      <c r="F867">
        <v>14.5</v>
      </c>
      <c r="G867" s="3">
        <v>115271</v>
      </c>
      <c r="H867" s="3">
        <v>99295.62</v>
      </c>
      <c r="I867" s="26">
        <f t="shared" si="31"/>
        <v>0</v>
      </c>
      <c r="J867" s="3">
        <v>0</v>
      </c>
      <c r="K867" s="26">
        <f t="shared" si="30"/>
        <v>0</v>
      </c>
      <c r="L867" s="4">
        <v>44319</v>
      </c>
      <c r="M867">
        <v>19</v>
      </c>
      <c r="N867">
        <v>19</v>
      </c>
      <c r="O867">
        <v>0</v>
      </c>
      <c r="P867">
        <v>0</v>
      </c>
      <c r="Q867">
        <v>0</v>
      </c>
      <c r="R867">
        <v>0</v>
      </c>
      <c r="S867" t="s">
        <v>32</v>
      </c>
      <c r="T867">
        <v>0</v>
      </c>
      <c r="U867" s="2">
        <v>3132</v>
      </c>
      <c r="V867" t="s">
        <v>1740</v>
      </c>
      <c r="W867">
        <v>0</v>
      </c>
      <c r="X867">
        <v>0</v>
      </c>
      <c r="Y867" t="s">
        <v>34</v>
      </c>
      <c r="Z867">
        <v>9</v>
      </c>
      <c r="AA867" t="s">
        <v>34</v>
      </c>
      <c r="AB867" t="s">
        <v>33</v>
      </c>
      <c r="AC867" t="s">
        <v>34</v>
      </c>
      <c r="AD867">
        <v>0</v>
      </c>
      <c r="AE867" t="s">
        <v>33</v>
      </c>
      <c r="AF867" t="s">
        <v>35</v>
      </c>
      <c r="AI867" s="14" t="s">
        <v>1756</v>
      </c>
    </row>
    <row r="868" spans="1:36" x14ac:dyDescent="0.6">
      <c r="A868">
        <v>69661901669</v>
      </c>
      <c r="B868" t="s">
        <v>823</v>
      </c>
      <c r="C868">
        <v>55175750595</v>
      </c>
      <c r="D868" t="s">
        <v>846</v>
      </c>
      <c r="E868" s="2">
        <v>245000</v>
      </c>
      <c r="F868">
        <v>12.95</v>
      </c>
      <c r="G868" s="3">
        <v>180710</v>
      </c>
      <c r="H868" s="3">
        <v>145930.09</v>
      </c>
      <c r="I868" s="26">
        <f t="shared" si="31"/>
        <v>0</v>
      </c>
      <c r="J868" s="3">
        <v>0</v>
      </c>
      <c r="K868" s="26">
        <f t="shared" si="30"/>
        <v>0</v>
      </c>
      <c r="L868" s="4">
        <v>44335</v>
      </c>
      <c r="M868">
        <v>19</v>
      </c>
      <c r="N868">
        <v>19</v>
      </c>
      <c r="O868">
        <v>0</v>
      </c>
      <c r="P868">
        <v>0</v>
      </c>
      <c r="Q868">
        <v>0</v>
      </c>
      <c r="R868">
        <v>0</v>
      </c>
      <c r="S868" t="s">
        <v>32</v>
      </c>
      <c r="T868">
        <v>0</v>
      </c>
      <c r="U868" s="2">
        <v>4912</v>
      </c>
      <c r="V868" t="s">
        <v>1740</v>
      </c>
      <c r="W868">
        <v>0</v>
      </c>
      <c r="X868">
        <v>0</v>
      </c>
      <c r="Y868" t="s">
        <v>34</v>
      </c>
      <c r="Z868">
        <v>9</v>
      </c>
      <c r="AA868" t="s">
        <v>34</v>
      </c>
      <c r="AB868" t="s">
        <v>33</v>
      </c>
      <c r="AC868" t="s">
        <v>34</v>
      </c>
      <c r="AD868">
        <v>0</v>
      </c>
      <c r="AE868" t="s">
        <v>33</v>
      </c>
      <c r="AF868" t="s">
        <v>35</v>
      </c>
      <c r="AI868" s="14" t="s">
        <v>1756</v>
      </c>
    </row>
    <row r="869" spans="1:36" x14ac:dyDescent="0.6">
      <c r="A869">
        <v>69611169516</v>
      </c>
      <c r="B869" t="s">
        <v>823</v>
      </c>
      <c r="C869">
        <v>55919090753</v>
      </c>
      <c r="D869" t="s">
        <v>847</v>
      </c>
      <c r="E869" s="2">
        <v>500000</v>
      </c>
      <c r="F869">
        <v>12.9</v>
      </c>
      <c r="G869" s="3">
        <v>383575</v>
      </c>
      <c r="H869" s="3">
        <v>322670.46000000002</v>
      </c>
      <c r="I869" s="26">
        <f t="shared" si="31"/>
        <v>0</v>
      </c>
      <c r="J869" s="3">
        <v>0</v>
      </c>
      <c r="K869" s="26">
        <f t="shared" si="30"/>
        <v>0</v>
      </c>
      <c r="L869" s="4">
        <v>44396</v>
      </c>
      <c r="M869">
        <v>19</v>
      </c>
      <c r="N869">
        <v>19</v>
      </c>
      <c r="O869">
        <v>0</v>
      </c>
      <c r="P869">
        <v>0</v>
      </c>
      <c r="Q869">
        <v>0</v>
      </c>
      <c r="R869">
        <v>0</v>
      </c>
      <c r="S869" t="s">
        <v>32</v>
      </c>
      <c r="T869">
        <v>0</v>
      </c>
      <c r="U869" s="2">
        <v>10011</v>
      </c>
      <c r="V869" t="s">
        <v>1740</v>
      </c>
      <c r="W869">
        <v>0</v>
      </c>
      <c r="X869">
        <v>0</v>
      </c>
      <c r="Y869" t="s">
        <v>34</v>
      </c>
      <c r="Z869">
        <v>9</v>
      </c>
      <c r="AA869" t="s">
        <v>34</v>
      </c>
      <c r="AB869" t="s">
        <v>33</v>
      </c>
      <c r="AC869" t="s">
        <v>34</v>
      </c>
      <c r="AD869">
        <v>0</v>
      </c>
      <c r="AE869" t="s">
        <v>33</v>
      </c>
      <c r="AF869" t="s">
        <v>35</v>
      </c>
      <c r="AI869" s="14" t="s">
        <v>1756</v>
      </c>
    </row>
    <row r="870" spans="1:36" x14ac:dyDescent="0.6">
      <c r="A870">
        <v>69660996956</v>
      </c>
      <c r="B870" t="s">
        <v>823</v>
      </c>
      <c r="C870">
        <v>55651395135</v>
      </c>
      <c r="D870" t="s">
        <v>535</v>
      </c>
      <c r="E870" s="2">
        <v>500000</v>
      </c>
      <c r="F870">
        <v>12.4</v>
      </c>
      <c r="G870" s="3">
        <v>381514</v>
      </c>
      <c r="H870" s="3">
        <v>323817.94</v>
      </c>
      <c r="I870" s="26">
        <f t="shared" si="31"/>
        <v>0</v>
      </c>
      <c r="J870" s="3">
        <v>0</v>
      </c>
      <c r="K870" s="26">
        <f t="shared" si="30"/>
        <v>0</v>
      </c>
      <c r="L870" s="4">
        <v>44402</v>
      </c>
      <c r="M870">
        <v>19</v>
      </c>
      <c r="N870">
        <v>19</v>
      </c>
      <c r="O870">
        <v>0</v>
      </c>
      <c r="P870">
        <v>0</v>
      </c>
      <c r="Q870">
        <v>0</v>
      </c>
      <c r="R870">
        <v>0</v>
      </c>
      <c r="S870" t="s">
        <v>32</v>
      </c>
      <c r="T870">
        <v>0</v>
      </c>
      <c r="U870" s="2">
        <v>9880</v>
      </c>
      <c r="V870" t="s">
        <v>1740</v>
      </c>
      <c r="W870">
        <v>0</v>
      </c>
      <c r="X870">
        <v>0</v>
      </c>
      <c r="Y870" t="s">
        <v>34</v>
      </c>
      <c r="Z870">
        <v>9</v>
      </c>
      <c r="AA870" t="s">
        <v>34</v>
      </c>
      <c r="AB870" t="s">
        <v>33</v>
      </c>
      <c r="AC870" t="s">
        <v>34</v>
      </c>
      <c r="AD870">
        <v>0</v>
      </c>
      <c r="AE870" t="s">
        <v>33</v>
      </c>
      <c r="AF870" t="s">
        <v>35</v>
      </c>
      <c r="AG870" s="4">
        <v>44661</v>
      </c>
      <c r="AH870">
        <v>999</v>
      </c>
      <c r="AI870" s="14" t="s">
        <v>1756</v>
      </c>
    </row>
    <row r="871" spans="1:36" x14ac:dyDescent="0.6">
      <c r="A871">
        <v>69669969169</v>
      </c>
      <c r="B871" t="s">
        <v>823</v>
      </c>
      <c r="C871">
        <v>55191005555</v>
      </c>
      <c r="D871" t="s">
        <v>848</v>
      </c>
      <c r="E871" s="2">
        <v>316000</v>
      </c>
      <c r="F871">
        <v>12.4</v>
      </c>
      <c r="G871" s="3">
        <v>240615</v>
      </c>
      <c r="H871" s="3">
        <v>205019.68</v>
      </c>
      <c r="I871" s="26">
        <f t="shared" si="31"/>
        <v>0</v>
      </c>
      <c r="J871" s="3">
        <v>0</v>
      </c>
      <c r="K871" s="26">
        <f t="shared" si="30"/>
        <v>0</v>
      </c>
      <c r="L871" s="4">
        <v>44405</v>
      </c>
      <c r="M871">
        <v>19</v>
      </c>
      <c r="N871">
        <v>19</v>
      </c>
      <c r="O871">
        <v>0</v>
      </c>
      <c r="P871">
        <v>0</v>
      </c>
      <c r="Q871">
        <v>0</v>
      </c>
      <c r="R871">
        <v>0</v>
      </c>
      <c r="S871" t="s">
        <v>32</v>
      </c>
      <c r="T871">
        <v>0</v>
      </c>
      <c r="U871" s="2">
        <v>6244</v>
      </c>
      <c r="V871" t="s">
        <v>1740</v>
      </c>
      <c r="W871">
        <v>0</v>
      </c>
      <c r="X871">
        <v>0</v>
      </c>
      <c r="Y871" t="s">
        <v>34</v>
      </c>
      <c r="Z871">
        <v>9</v>
      </c>
      <c r="AA871" t="s">
        <v>34</v>
      </c>
      <c r="AB871" t="s">
        <v>33</v>
      </c>
      <c r="AC871" t="s">
        <v>34</v>
      </c>
      <c r="AD871">
        <v>0</v>
      </c>
      <c r="AE871" t="s">
        <v>33</v>
      </c>
      <c r="AF871" t="s">
        <v>35</v>
      </c>
      <c r="AG871" s="4">
        <v>44656</v>
      </c>
      <c r="AH871">
        <v>999</v>
      </c>
      <c r="AI871" s="14" t="s">
        <v>1756</v>
      </c>
    </row>
    <row r="872" spans="1:36" x14ac:dyDescent="0.6">
      <c r="A872">
        <v>69695665656</v>
      </c>
      <c r="B872" t="s">
        <v>823</v>
      </c>
      <c r="C872">
        <v>55539365553</v>
      </c>
      <c r="D872" t="s">
        <v>849</v>
      </c>
      <c r="E872" s="2">
        <v>451000</v>
      </c>
      <c r="F872">
        <v>12.75</v>
      </c>
      <c r="G872" s="3">
        <v>352590</v>
      </c>
      <c r="H872" s="3">
        <v>297873.31</v>
      </c>
      <c r="I872" s="26">
        <f t="shared" si="31"/>
        <v>0</v>
      </c>
      <c r="J872" s="3">
        <v>0</v>
      </c>
      <c r="K872" s="26">
        <f t="shared" si="30"/>
        <v>0</v>
      </c>
      <c r="L872" s="4">
        <v>44427</v>
      </c>
      <c r="M872">
        <v>19</v>
      </c>
      <c r="N872">
        <v>19</v>
      </c>
      <c r="O872">
        <v>0</v>
      </c>
      <c r="P872">
        <v>0</v>
      </c>
      <c r="Q872">
        <v>0</v>
      </c>
      <c r="R872">
        <v>0</v>
      </c>
      <c r="S872" t="s">
        <v>32</v>
      </c>
      <c r="T872">
        <v>0</v>
      </c>
      <c r="U872" s="2">
        <v>8995</v>
      </c>
      <c r="V872" t="s">
        <v>1740</v>
      </c>
      <c r="W872">
        <v>0</v>
      </c>
      <c r="X872">
        <v>0</v>
      </c>
      <c r="Y872" t="s">
        <v>34</v>
      </c>
      <c r="Z872">
        <v>9</v>
      </c>
      <c r="AA872" t="s">
        <v>34</v>
      </c>
      <c r="AB872" t="s">
        <v>33</v>
      </c>
      <c r="AC872" t="s">
        <v>34</v>
      </c>
      <c r="AD872">
        <v>0</v>
      </c>
      <c r="AE872" t="s">
        <v>33</v>
      </c>
      <c r="AF872" t="s">
        <v>35</v>
      </c>
      <c r="AI872" s="14" t="s">
        <v>1756</v>
      </c>
    </row>
    <row r="873" spans="1:36" x14ac:dyDescent="0.6">
      <c r="A873">
        <v>69916655696</v>
      </c>
      <c r="B873" t="s">
        <v>823</v>
      </c>
      <c r="C873">
        <v>55115533351</v>
      </c>
      <c r="D873" t="s">
        <v>850</v>
      </c>
      <c r="E873" s="2">
        <v>450000</v>
      </c>
      <c r="F873">
        <v>12</v>
      </c>
      <c r="G873" s="3">
        <v>366800</v>
      </c>
      <c r="H873" s="3">
        <v>313331.40999999997</v>
      </c>
      <c r="I873" s="26">
        <f t="shared" si="31"/>
        <v>0</v>
      </c>
      <c r="J873" s="3">
        <v>0</v>
      </c>
      <c r="K873" s="26">
        <f t="shared" si="30"/>
        <v>0</v>
      </c>
      <c r="L873" s="4">
        <v>44512</v>
      </c>
      <c r="M873">
        <v>19</v>
      </c>
      <c r="N873">
        <v>19</v>
      </c>
      <c r="O873">
        <v>0</v>
      </c>
      <c r="P873">
        <v>0</v>
      </c>
      <c r="Q873">
        <v>0</v>
      </c>
      <c r="R873">
        <v>0</v>
      </c>
      <c r="S873" t="s">
        <v>32</v>
      </c>
      <c r="T873">
        <v>0</v>
      </c>
      <c r="U873" s="2">
        <v>8798</v>
      </c>
      <c r="V873" t="s">
        <v>1740</v>
      </c>
      <c r="W873">
        <v>0</v>
      </c>
      <c r="X873">
        <v>0</v>
      </c>
      <c r="Y873" t="s">
        <v>34</v>
      </c>
      <c r="Z873">
        <v>9</v>
      </c>
      <c r="AA873" t="s">
        <v>34</v>
      </c>
      <c r="AB873" t="s">
        <v>33</v>
      </c>
      <c r="AC873" t="s">
        <v>34</v>
      </c>
      <c r="AD873">
        <v>0</v>
      </c>
      <c r="AE873" t="s">
        <v>33</v>
      </c>
      <c r="AF873" t="s">
        <v>35</v>
      </c>
      <c r="AI873" s="14" t="s">
        <v>1756</v>
      </c>
    </row>
    <row r="874" spans="1:36" x14ac:dyDescent="0.6">
      <c r="A874">
        <v>69999991165</v>
      </c>
      <c r="B874" t="s">
        <v>823</v>
      </c>
      <c r="C874">
        <v>55705956596</v>
      </c>
      <c r="D874" t="s">
        <v>851</v>
      </c>
      <c r="E874" s="2">
        <v>365000</v>
      </c>
      <c r="F874">
        <v>12.5</v>
      </c>
      <c r="G874" s="3">
        <v>288776</v>
      </c>
      <c r="H874" s="3">
        <v>166785.47</v>
      </c>
      <c r="I874" s="26">
        <f t="shared" si="31"/>
        <v>0</v>
      </c>
      <c r="J874" s="3">
        <v>0</v>
      </c>
      <c r="K874" s="26">
        <f t="shared" si="30"/>
        <v>0</v>
      </c>
      <c r="L874" s="4">
        <v>44518</v>
      </c>
      <c r="M874">
        <v>19</v>
      </c>
      <c r="N874">
        <v>19</v>
      </c>
      <c r="O874">
        <v>0</v>
      </c>
      <c r="P874">
        <v>0</v>
      </c>
      <c r="Q874">
        <v>0</v>
      </c>
      <c r="R874">
        <v>0</v>
      </c>
      <c r="S874" t="s">
        <v>32</v>
      </c>
      <c r="T874">
        <v>0</v>
      </c>
      <c r="U874" s="2">
        <v>7232</v>
      </c>
      <c r="V874" t="s">
        <v>1740</v>
      </c>
      <c r="W874">
        <v>0</v>
      </c>
      <c r="X874">
        <v>0</v>
      </c>
      <c r="Y874" t="s">
        <v>34</v>
      </c>
      <c r="Z874">
        <v>9</v>
      </c>
      <c r="AA874" t="s">
        <v>34</v>
      </c>
      <c r="AB874" t="s">
        <v>33</v>
      </c>
      <c r="AC874" t="s">
        <v>34</v>
      </c>
      <c r="AD874">
        <v>0</v>
      </c>
      <c r="AE874" t="s">
        <v>33</v>
      </c>
      <c r="AF874" t="s">
        <v>35</v>
      </c>
      <c r="AI874" s="14" t="s">
        <v>1756</v>
      </c>
    </row>
    <row r="875" spans="1:36" x14ac:dyDescent="0.6">
      <c r="A875">
        <v>69005151901</v>
      </c>
      <c r="B875" t="s">
        <v>823</v>
      </c>
      <c r="C875">
        <v>56559166657</v>
      </c>
      <c r="D875" t="s">
        <v>852</v>
      </c>
      <c r="E875" s="2">
        <v>500000</v>
      </c>
      <c r="F875">
        <v>11.5</v>
      </c>
      <c r="G875" s="3">
        <v>409559</v>
      </c>
      <c r="H875" s="3">
        <v>350982.39</v>
      </c>
      <c r="I875" s="26">
        <f t="shared" si="31"/>
        <v>0</v>
      </c>
      <c r="J875" s="3">
        <v>0</v>
      </c>
      <c r="K875" s="26">
        <f t="shared" si="30"/>
        <v>0</v>
      </c>
      <c r="L875" s="4">
        <v>44547</v>
      </c>
      <c r="M875">
        <v>19</v>
      </c>
      <c r="N875">
        <v>19</v>
      </c>
      <c r="O875">
        <v>0</v>
      </c>
      <c r="P875">
        <v>0</v>
      </c>
      <c r="Q875">
        <v>0</v>
      </c>
      <c r="R875">
        <v>0</v>
      </c>
      <c r="S875" t="s">
        <v>32</v>
      </c>
      <c r="T875">
        <v>0</v>
      </c>
      <c r="U875" s="2">
        <v>9646</v>
      </c>
      <c r="V875" t="s">
        <v>1740</v>
      </c>
      <c r="W875">
        <v>0</v>
      </c>
      <c r="X875">
        <v>0</v>
      </c>
      <c r="Y875" t="s">
        <v>34</v>
      </c>
      <c r="Z875">
        <v>9</v>
      </c>
      <c r="AA875" t="s">
        <v>34</v>
      </c>
      <c r="AB875" t="s">
        <v>33</v>
      </c>
      <c r="AC875" t="s">
        <v>34</v>
      </c>
      <c r="AD875">
        <v>0</v>
      </c>
      <c r="AE875" t="s">
        <v>33</v>
      </c>
      <c r="AF875" t="s">
        <v>35</v>
      </c>
      <c r="AI875" s="14" t="s">
        <v>1756</v>
      </c>
    </row>
    <row r="876" spans="1:36" x14ac:dyDescent="0.6">
      <c r="A876">
        <v>69199961599</v>
      </c>
      <c r="B876" t="s">
        <v>823</v>
      </c>
      <c r="C876">
        <v>59995050399</v>
      </c>
      <c r="D876" t="s">
        <v>853</v>
      </c>
      <c r="E876" s="2">
        <v>95000</v>
      </c>
      <c r="F876">
        <v>12.55</v>
      </c>
      <c r="G876" s="3">
        <v>61688.74</v>
      </c>
      <c r="H876" s="3">
        <v>67220.92</v>
      </c>
      <c r="I876" s="26">
        <f t="shared" si="31"/>
        <v>5532.18</v>
      </c>
      <c r="J876" s="3">
        <v>5532.18</v>
      </c>
      <c r="K876" s="26">
        <f t="shared" si="30"/>
        <v>0</v>
      </c>
      <c r="L876" s="4">
        <v>44207</v>
      </c>
      <c r="M876">
        <v>19</v>
      </c>
      <c r="N876">
        <v>16</v>
      </c>
      <c r="O876">
        <v>3</v>
      </c>
      <c r="P876">
        <v>4</v>
      </c>
      <c r="Q876">
        <v>4</v>
      </c>
      <c r="R876">
        <v>704</v>
      </c>
      <c r="S876" t="s">
        <v>32</v>
      </c>
      <c r="T876">
        <v>0</v>
      </c>
      <c r="U876" s="2">
        <v>1885</v>
      </c>
      <c r="V876" s="4">
        <v>45302</v>
      </c>
      <c r="W876">
        <v>693</v>
      </c>
      <c r="X876" s="2">
        <v>5055.08</v>
      </c>
      <c r="Y876" t="s">
        <v>34</v>
      </c>
      <c r="Z876">
        <v>4</v>
      </c>
      <c r="AA876" t="s">
        <v>34</v>
      </c>
      <c r="AB876" t="s">
        <v>33</v>
      </c>
      <c r="AC876" t="s">
        <v>34</v>
      </c>
      <c r="AD876">
        <v>0</v>
      </c>
      <c r="AE876" t="s">
        <v>33</v>
      </c>
      <c r="AF876" t="s">
        <v>90</v>
      </c>
      <c r="AG876" s="4">
        <v>45202</v>
      </c>
      <c r="AH876">
        <v>704</v>
      </c>
      <c r="AI876" s="14" t="s">
        <v>90</v>
      </c>
      <c r="AJ876" s="14">
        <f t="shared" ref="AJ876:AJ878" si="32">DATEDIF(L876,AG876,"M")</f>
        <v>32</v>
      </c>
    </row>
    <row r="877" spans="1:36" x14ac:dyDescent="0.6">
      <c r="A877">
        <v>69919166950</v>
      </c>
      <c r="B877" t="s">
        <v>823</v>
      </c>
      <c r="C877">
        <v>55119905759</v>
      </c>
      <c r="D877" t="s">
        <v>854</v>
      </c>
      <c r="E877" s="2">
        <v>50000</v>
      </c>
      <c r="F877">
        <v>14.55</v>
      </c>
      <c r="G877" s="3">
        <v>21031.21</v>
      </c>
      <c r="H877" s="3">
        <v>36045.72</v>
      </c>
      <c r="I877" s="26">
        <f t="shared" si="31"/>
        <v>15014.510000000002</v>
      </c>
      <c r="J877" s="3">
        <v>15014.51</v>
      </c>
      <c r="K877" s="26">
        <f t="shared" si="30"/>
        <v>0</v>
      </c>
      <c r="L877" s="4">
        <v>44249</v>
      </c>
      <c r="M877">
        <v>19</v>
      </c>
      <c r="N877">
        <v>8</v>
      </c>
      <c r="O877">
        <v>11</v>
      </c>
      <c r="P877">
        <v>4</v>
      </c>
      <c r="Q877">
        <v>4</v>
      </c>
      <c r="R877">
        <v>704</v>
      </c>
      <c r="S877" t="s">
        <v>32</v>
      </c>
      <c r="T877">
        <v>0</v>
      </c>
      <c r="U877" s="2">
        <v>1381</v>
      </c>
      <c r="V877" s="4">
        <v>45068</v>
      </c>
      <c r="W877" s="2">
        <v>2544.5100000000002</v>
      </c>
      <c r="X877" s="2">
        <v>5429.83</v>
      </c>
      <c r="AA877" t="s">
        <v>34</v>
      </c>
      <c r="AB877" t="s">
        <v>33</v>
      </c>
      <c r="AC877" t="s">
        <v>34</v>
      </c>
      <c r="AD877">
        <v>0</v>
      </c>
      <c r="AE877" t="s">
        <v>33</v>
      </c>
      <c r="AF877" t="s">
        <v>90</v>
      </c>
      <c r="AG877" s="4">
        <v>45157</v>
      </c>
      <c r="AH877">
        <v>704</v>
      </c>
      <c r="AI877" s="14" t="s">
        <v>90</v>
      </c>
      <c r="AJ877" s="14">
        <f t="shared" si="32"/>
        <v>29</v>
      </c>
    </row>
    <row r="878" spans="1:36" x14ac:dyDescent="0.6">
      <c r="A878">
        <v>69699605691</v>
      </c>
      <c r="B878" t="s">
        <v>823</v>
      </c>
      <c r="C878">
        <v>59660761951</v>
      </c>
      <c r="D878" t="s">
        <v>855</v>
      </c>
      <c r="E878" s="2">
        <v>150000</v>
      </c>
      <c r="F878">
        <v>13</v>
      </c>
      <c r="G878" s="3">
        <v>98007.9</v>
      </c>
      <c r="H878" s="3">
        <v>137645</v>
      </c>
      <c r="I878" s="26">
        <f t="shared" si="31"/>
        <v>39637.100000000006</v>
      </c>
      <c r="J878" s="3">
        <v>39637.1</v>
      </c>
      <c r="K878" s="26">
        <f t="shared" si="30"/>
        <v>0</v>
      </c>
      <c r="L878" s="4">
        <v>44318</v>
      </c>
      <c r="M878">
        <v>19</v>
      </c>
      <c r="N878">
        <v>6</v>
      </c>
      <c r="O878">
        <v>13</v>
      </c>
      <c r="P878">
        <v>4</v>
      </c>
      <c r="Q878">
        <v>4</v>
      </c>
      <c r="R878">
        <v>704</v>
      </c>
      <c r="S878" t="s">
        <v>32</v>
      </c>
      <c r="T878">
        <v>0</v>
      </c>
      <c r="U878" s="2">
        <v>3012</v>
      </c>
      <c r="V878" s="4">
        <v>44959</v>
      </c>
      <c r="W878" s="2">
        <v>6518.1</v>
      </c>
      <c r="X878" s="2">
        <v>21212.86</v>
      </c>
      <c r="AA878" t="s">
        <v>34</v>
      </c>
      <c r="AB878" t="s">
        <v>33</v>
      </c>
      <c r="AC878" t="s">
        <v>34</v>
      </c>
      <c r="AD878">
        <v>0</v>
      </c>
      <c r="AE878" t="s">
        <v>33</v>
      </c>
      <c r="AF878" t="s">
        <v>90</v>
      </c>
      <c r="AG878" s="4">
        <v>45048</v>
      </c>
      <c r="AH878">
        <v>506</v>
      </c>
      <c r="AI878" s="14" t="s">
        <v>90</v>
      </c>
      <c r="AJ878" s="14">
        <f t="shared" si="32"/>
        <v>24</v>
      </c>
    </row>
    <row r="879" spans="1:36" x14ac:dyDescent="0.6">
      <c r="A879">
        <v>69151996160</v>
      </c>
      <c r="B879" t="s">
        <v>823</v>
      </c>
      <c r="C879">
        <v>59997375969</v>
      </c>
      <c r="D879" t="s">
        <v>856</v>
      </c>
      <c r="E879" s="2">
        <v>58000</v>
      </c>
      <c r="F879">
        <v>13.05</v>
      </c>
      <c r="G879" s="3">
        <v>14620.65</v>
      </c>
      <c r="H879" s="3">
        <v>57672.65</v>
      </c>
      <c r="I879" s="26">
        <f t="shared" si="31"/>
        <v>43052</v>
      </c>
      <c r="J879" s="3">
        <v>43052</v>
      </c>
      <c r="K879" s="26">
        <f t="shared" si="30"/>
        <v>0</v>
      </c>
      <c r="L879" s="4">
        <v>44194</v>
      </c>
      <c r="M879">
        <v>39</v>
      </c>
      <c r="N879">
        <v>2</v>
      </c>
      <c r="O879">
        <v>37</v>
      </c>
      <c r="P879">
        <v>5</v>
      </c>
      <c r="Q879">
        <v>5</v>
      </c>
      <c r="R879">
        <v>801</v>
      </c>
      <c r="S879" t="s">
        <v>32</v>
      </c>
      <c r="T879">
        <v>0</v>
      </c>
      <c r="U879" s="2">
        <v>1166</v>
      </c>
      <c r="V879" s="4">
        <v>44315</v>
      </c>
      <c r="W879" s="2">
        <v>1796.86</v>
      </c>
      <c r="X879" s="2">
        <v>29483.86</v>
      </c>
      <c r="Y879" t="s">
        <v>34</v>
      </c>
      <c r="Z879">
        <v>5</v>
      </c>
      <c r="AA879" t="s">
        <v>89</v>
      </c>
      <c r="AB879" s="4">
        <v>43920</v>
      </c>
      <c r="AC879" t="s">
        <v>97</v>
      </c>
      <c r="AD879" s="2">
        <v>57672.65</v>
      </c>
      <c r="AE879" s="4">
        <v>40001</v>
      </c>
      <c r="AF879" t="s">
        <v>90</v>
      </c>
      <c r="AG879" s="4">
        <v>44345</v>
      </c>
      <c r="AH879">
        <v>506</v>
      </c>
      <c r="AI879" s="14" t="s">
        <v>90</v>
      </c>
    </row>
    <row r="880" spans="1:36" x14ac:dyDescent="0.6">
      <c r="A880">
        <v>69999951560</v>
      </c>
      <c r="B880" t="s">
        <v>857</v>
      </c>
      <c r="C880">
        <v>50593559595</v>
      </c>
      <c r="D880" t="s">
        <v>858</v>
      </c>
      <c r="E880" s="2">
        <v>550000</v>
      </c>
      <c r="F880">
        <v>8.65</v>
      </c>
      <c r="G880" s="3">
        <v>212731</v>
      </c>
      <c r="H880" s="3">
        <v>104933.71</v>
      </c>
      <c r="I880" s="26">
        <f t="shared" si="31"/>
        <v>0</v>
      </c>
      <c r="J880" s="3">
        <v>0</v>
      </c>
      <c r="K880" s="26">
        <f t="shared" si="30"/>
        <v>0</v>
      </c>
      <c r="L880" s="4">
        <v>44474</v>
      </c>
      <c r="M880">
        <v>19</v>
      </c>
      <c r="N880">
        <v>19</v>
      </c>
      <c r="O880">
        <v>0</v>
      </c>
      <c r="P880">
        <v>0</v>
      </c>
      <c r="Q880">
        <v>0</v>
      </c>
      <c r="R880">
        <v>0</v>
      </c>
      <c r="S880" t="s">
        <v>32</v>
      </c>
      <c r="T880">
        <v>15355</v>
      </c>
      <c r="U880" s="2">
        <v>17837</v>
      </c>
      <c r="V880" t="s">
        <v>1740</v>
      </c>
      <c r="W880">
        <v>0</v>
      </c>
      <c r="X880">
        <v>0</v>
      </c>
      <c r="Y880" t="s">
        <v>34</v>
      </c>
      <c r="Z880">
        <v>9</v>
      </c>
      <c r="AA880" t="s">
        <v>34</v>
      </c>
      <c r="AB880" t="s">
        <v>33</v>
      </c>
      <c r="AC880" t="s">
        <v>34</v>
      </c>
      <c r="AD880">
        <v>0</v>
      </c>
      <c r="AE880" t="s">
        <v>33</v>
      </c>
      <c r="AF880" t="s">
        <v>35</v>
      </c>
      <c r="AI880" s="14" t="s">
        <v>1756</v>
      </c>
    </row>
    <row r="881" spans="1:35" x14ac:dyDescent="0.6">
      <c r="A881">
        <v>69991909901</v>
      </c>
      <c r="B881" t="s">
        <v>857</v>
      </c>
      <c r="C881">
        <v>75309695997</v>
      </c>
      <c r="D881" t="s">
        <v>859</v>
      </c>
      <c r="E881" s="2">
        <v>630000</v>
      </c>
      <c r="F881">
        <v>8.75</v>
      </c>
      <c r="G881" s="3">
        <v>517039</v>
      </c>
      <c r="H881" s="3">
        <v>454948.74</v>
      </c>
      <c r="I881" s="26">
        <f t="shared" si="31"/>
        <v>0</v>
      </c>
      <c r="J881" s="3">
        <v>0</v>
      </c>
      <c r="K881" s="26">
        <f t="shared" si="30"/>
        <v>0</v>
      </c>
      <c r="L881" s="4">
        <v>44476</v>
      </c>
      <c r="M881">
        <v>19</v>
      </c>
      <c r="N881">
        <v>19</v>
      </c>
      <c r="O881">
        <v>0</v>
      </c>
      <c r="P881">
        <v>0</v>
      </c>
      <c r="Q881">
        <v>0</v>
      </c>
      <c r="R881">
        <v>0</v>
      </c>
      <c r="S881" t="s">
        <v>32</v>
      </c>
      <c r="T881">
        <v>15355</v>
      </c>
      <c r="U881" s="2">
        <v>10057</v>
      </c>
      <c r="V881" t="s">
        <v>1740</v>
      </c>
      <c r="W881">
        <v>0</v>
      </c>
      <c r="X881">
        <v>0</v>
      </c>
      <c r="Y881" t="s">
        <v>34</v>
      </c>
      <c r="Z881">
        <v>9</v>
      </c>
      <c r="AA881" t="s">
        <v>34</v>
      </c>
      <c r="AB881" t="s">
        <v>33</v>
      </c>
      <c r="AC881" t="s">
        <v>34</v>
      </c>
      <c r="AD881">
        <v>0</v>
      </c>
      <c r="AE881" t="s">
        <v>33</v>
      </c>
      <c r="AF881" t="s">
        <v>35</v>
      </c>
      <c r="AI881" s="14" t="s">
        <v>1756</v>
      </c>
    </row>
    <row r="882" spans="1:35" x14ac:dyDescent="0.6">
      <c r="A882">
        <v>69091111999</v>
      </c>
      <c r="B882" t="s">
        <v>857</v>
      </c>
      <c r="C882">
        <v>55991103967</v>
      </c>
      <c r="D882" t="s">
        <v>860</v>
      </c>
      <c r="E882" s="2">
        <v>200000</v>
      </c>
      <c r="F882">
        <v>8.4</v>
      </c>
      <c r="G882" s="3">
        <v>144672</v>
      </c>
      <c r="H882" s="3">
        <v>119815.81</v>
      </c>
      <c r="I882" s="26">
        <f t="shared" si="31"/>
        <v>0</v>
      </c>
      <c r="J882" s="3">
        <v>0</v>
      </c>
      <c r="K882" s="26">
        <f t="shared" si="30"/>
        <v>0</v>
      </c>
      <c r="L882" s="4">
        <v>44557</v>
      </c>
      <c r="M882">
        <v>19</v>
      </c>
      <c r="N882">
        <v>19</v>
      </c>
      <c r="O882">
        <v>0</v>
      </c>
      <c r="P882">
        <v>0</v>
      </c>
      <c r="Q882">
        <v>0</v>
      </c>
      <c r="R882">
        <v>0</v>
      </c>
      <c r="S882" t="s">
        <v>32</v>
      </c>
      <c r="T882">
        <v>15355</v>
      </c>
      <c r="U882" s="2">
        <v>4094</v>
      </c>
      <c r="V882" t="s">
        <v>1740</v>
      </c>
      <c r="W882">
        <v>0</v>
      </c>
      <c r="X882">
        <v>0</v>
      </c>
      <c r="Y882" t="s">
        <v>34</v>
      </c>
      <c r="Z882">
        <v>9</v>
      </c>
      <c r="AA882" t="s">
        <v>34</v>
      </c>
      <c r="AB882" t="s">
        <v>33</v>
      </c>
      <c r="AC882" t="s">
        <v>34</v>
      </c>
      <c r="AD882">
        <v>0</v>
      </c>
      <c r="AE882" t="s">
        <v>33</v>
      </c>
      <c r="AF882" t="s">
        <v>35</v>
      </c>
      <c r="AG882" s="4">
        <v>44677</v>
      </c>
      <c r="AH882">
        <v>999</v>
      </c>
      <c r="AI882" s="14" t="s">
        <v>1756</v>
      </c>
    </row>
    <row r="883" spans="1:35" x14ac:dyDescent="0.6">
      <c r="A883">
        <v>69999196191</v>
      </c>
      <c r="B883" t="s">
        <v>857</v>
      </c>
      <c r="C883">
        <v>90357157090</v>
      </c>
      <c r="D883" t="s">
        <v>861</v>
      </c>
      <c r="E883" s="2">
        <v>1100000</v>
      </c>
      <c r="F883">
        <v>8.6</v>
      </c>
      <c r="G883" s="3">
        <v>852121</v>
      </c>
      <c r="H883" s="3">
        <v>851545</v>
      </c>
      <c r="I883" s="26">
        <f t="shared" si="31"/>
        <v>0</v>
      </c>
      <c r="J883" s="3">
        <v>0</v>
      </c>
      <c r="K883" s="26">
        <f t="shared" si="30"/>
        <v>0</v>
      </c>
      <c r="L883" s="4">
        <v>44640</v>
      </c>
      <c r="M883">
        <v>24</v>
      </c>
      <c r="N883">
        <v>24</v>
      </c>
      <c r="O883">
        <v>0</v>
      </c>
      <c r="P883">
        <v>0</v>
      </c>
      <c r="Q883">
        <v>0</v>
      </c>
      <c r="R883">
        <v>0</v>
      </c>
      <c r="S883" t="s">
        <v>32</v>
      </c>
      <c r="T883">
        <v>15355</v>
      </c>
      <c r="U883" s="2">
        <v>17476</v>
      </c>
      <c r="V883" t="s">
        <v>1740</v>
      </c>
      <c r="W883">
        <v>0</v>
      </c>
      <c r="X883">
        <v>0</v>
      </c>
      <c r="Y883" t="s">
        <v>34</v>
      </c>
      <c r="Z883">
        <v>9</v>
      </c>
      <c r="AA883" t="s">
        <v>34</v>
      </c>
      <c r="AB883" t="s">
        <v>33</v>
      </c>
      <c r="AC883" t="s">
        <v>34</v>
      </c>
      <c r="AD883">
        <v>0</v>
      </c>
      <c r="AE883" t="s">
        <v>33</v>
      </c>
      <c r="AF883" t="s">
        <v>35</v>
      </c>
      <c r="AI883" s="14" t="s">
        <v>1756</v>
      </c>
    </row>
    <row r="884" spans="1:35" x14ac:dyDescent="0.6">
      <c r="A884">
        <v>69166196956</v>
      </c>
      <c r="B884" t="s">
        <v>857</v>
      </c>
      <c r="C884">
        <v>56750957155</v>
      </c>
      <c r="D884" t="s">
        <v>862</v>
      </c>
      <c r="E884" s="2">
        <v>690000</v>
      </c>
      <c r="F884">
        <v>7.5</v>
      </c>
      <c r="G884" s="3">
        <v>520186</v>
      </c>
      <c r="H884" s="3">
        <v>518945</v>
      </c>
      <c r="I884" s="26">
        <f t="shared" si="31"/>
        <v>0</v>
      </c>
      <c r="J884" s="3">
        <v>0</v>
      </c>
      <c r="K884" s="26">
        <f t="shared" si="30"/>
        <v>0</v>
      </c>
      <c r="L884" s="4">
        <v>44854</v>
      </c>
      <c r="M884">
        <v>17</v>
      </c>
      <c r="N884">
        <v>17</v>
      </c>
      <c r="O884">
        <v>0</v>
      </c>
      <c r="P884">
        <v>0</v>
      </c>
      <c r="Q884">
        <v>0</v>
      </c>
      <c r="R884">
        <v>0</v>
      </c>
      <c r="S884" t="s">
        <v>32</v>
      </c>
      <c r="T884">
        <v>15355</v>
      </c>
      <c r="U884" s="2">
        <v>13827</v>
      </c>
      <c r="V884" t="s">
        <v>1740</v>
      </c>
      <c r="W884">
        <v>0</v>
      </c>
      <c r="X884">
        <v>0</v>
      </c>
      <c r="Y884" t="s">
        <v>34</v>
      </c>
      <c r="Z884">
        <v>9</v>
      </c>
      <c r="AA884" t="s">
        <v>34</v>
      </c>
      <c r="AB884" t="s">
        <v>33</v>
      </c>
      <c r="AC884" t="s">
        <v>34</v>
      </c>
      <c r="AD884">
        <v>0</v>
      </c>
      <c r="AE884" t="s">
        <v>33</v>
      </c>
      <c r="AF884" t="s">
        <v>35</v>
      </c>
      <c r="AI884" s="14" t="s">
        <v>1756</v>
      </c>
    </row>
    <row r="885" spans="1:35" x14ac:dyDescent="0.6">
      <c r="A885">
        <v>60096619561</v>
      </c>
      <c r="B885" t="s">
        <v>857</v>
      </c>
      <c r="C885">
        <v>59167399055</v>
      </c>
      <c r="D885" t="s">
        <v>392</v>
      </c>
      <c r="E885" s="2">
        <v>667000</v>
      </c>
      <c r="F885">
        <v>7.5</v>
      </c>
      <c r="G885" s="3">
        <v>543083</v>
      </c>
      <c r="H885" s="3">
        <v>543083</v>
      </c>
      <c r="I885" s="26">
        <f t="shared" si="31"/>
        <v>0</v>
      </c>
      <c r="J885" s="3">
        <v>0</v>
      </c>
      <c r="K885" s="26">
        <f t="shared" si="30"/>
        <v>0</v>
      </c>
      <c r="L885" s="4">
        <v>44981</v>
      </c>
      <c r="M885">
        <v>13</v>
      </c>
      <c r="N885">
        <v>13</v>
      </c>
      <c r="O885">
        <v>0</v>
      </c>
      <c r="P885">
        <v>0</v>
      </c>
      <c r="Q885">
        <v>0</v>
      </c>
      <c r="R885">
        <v>0</v>
      </c>
      <c r="S885" t="s">
        <v>32</v>
      </c>
      <c r="T885">
        <v>15355</v>
      </c>
      <c r="U885" s="2">
        <v>13366</v>
      </c>
      <c r="V885" t="s">
        <v>1740</v>
      </c>
      <c r="W885">
        <v>0</v>
      </c>
      <c r="X885">
        <v>0</v>
      </c>
      <c r="Y885" t="s">
        <v>34</v>
      </c>
      <c r="Z885">
        <v>9</v>
      </c>
      <c r="AA885" t="s">
        <v>34</v>
      </c>
      <c r="AB885" t="s">
        <v>33</v>
      </c>
      <c r="AC885" t="s">
        <v>34</v>
      </c>
      <c r="AD885">
        <v>0</v>
      </c>
      <c r="AE885" t="s">
        <v>33</v>
      </c>
      <c r="AF885" t="s">
        <v>35</v>
      </c>
      <c r="AI885" s="14" t="s">
        <v>1756</v>
      </c>
    </row>
    <row r="886" spans="1:35" x14ac:dyDescent="0.6">
      <c r="A886">
        <v>60606110096</v>
      </c>
      <c r="B886" t="s">
        <v>857</v>
      </c>
      <c r="C886">
        <v>55669705500</v>
      </c>
      <c r="D886" t="s">
        <v>556</v>
      </c>
      <c r="E886" s="2">
        <v>741357</v>
      </c>
      <c r="F886">
        <v>7.5</v>
      </c>
      <c r="G886" s="3">
        <v>658980</v>
      </c>
      <c r="H886" s="3">
        <v>658980</v>
      </c>
      <c r="I886" s="26">
        <f t="shared" si="31"/>
        <v>0</v>
      </c>
      <c r="J886" s="3">
        <v>0</v>
      </c>
      <c r="K886" s="26">
        <f t="shared" si="30"/>
        <v>0</v>
      </c>
      <c r="L886" s="4">
        <v>45127</v>
      </c>
      <c r="M886">
        <v>8</v>
      </c>
      <c r="N886">
        <v>8</v>
      </c>
      <c r="O886">
        <v>0</v>
      </c>
      <c r="P886">
        <v>0</v>
      </c>
      <c r="Q886">
        <v>0</v>
      </c>
      <c r="R886">
        <v>0</v>
      </c>
      <c r="S886" t="s">
        <v>32</v>
      </c>
      <c r="T886">
        <v>15355</v>
      </c>
      <c r="U886" s="2">
        <v>14856</v>
      </c>
      <c r="V886" t="s">
        <v>1740</v>
      </c>
      <c r="W886">
        <v>0</v>
      </c>
      <c r="X886">
        <v>0</v>
      </c>
      <c r="Y886" t="s">
        <v>34</v>
      </c>
      <c r="Z886">
        <v>9</v>
      </c>
      <c r="AA886" t="s">
        <v>34</v>
      </c>
      <c r="AB886" t="s">
        <v>33</v>
      </c>
      <c r="AC886" t="s">
        <v>34</v>
      </c>
      <c r="AD886">
        <v>0</v>
      </c>
      <c r="AE886" t="s">
        <v>33</v>
      </c>
      <c r="AF886" t="s">
        <v>35</v>
      </c>
      <c r="AG886" s="4">
        <v>45162</v>
      </c>
      <c r="AH886">
        <v>0</v>
      </c>
      <c r="AI886" s="14" t="s">
        <v>1756</v>
      </c>
    </row>
    <row r="887" spans="1:35" x14ac:dyDescent="0.6">
      <c r="A887">
        <v>60169195699</v>
      </c>
      <c r="B887" t="s">
        <v>857</v>
      </c>
      <c r="C887">
        <v>55705955919</v>
      </c>
      <c r="D887" t="s">
        <v>99</v>
      </c>
      <c r="E887" s="2">
        <v>500000</v>
      </c>
      <c r="F887">
        <v>7.25</v>
      </c>
      <c r="G887" s="3">
        <v>486283</v>
      </c>
      <c r="H887" s="3">
        <v>486203</v>
      </c>
      <c r="I887" s="26">
        <f t="shared" si="31"/>
        <v>0</v>
      </c>
      <c r="J887" s="3">
        <v>0</v>
      </c>
      <c r="K887" s="26">
        <f t="shared" si="30"/>
        <v>0</v>
      </c>
      <c r="L887" s="4">
        <v>45319</v>
      </c>
      <c r="M887">
        <v>2</v>
      </c>
      <c r="N887">
        <v>2</v>
      </c>
      <c r="O887">
        <v>0</v>
      </c>
      <c r="P887">
        <v>0</v>
      </c>
      <c r="Q887">
        <v>0</v>
      </c>
      <c r="R887">
        <v>0</v>
      </c>
      <c r="S887" t="s">
        <v>32</v>
      </c>
      <c r="T887">
        <v>0</v>
      </c>
      <c r="U887" s="2">
        <v>9960</v>
      </c>
      <c r="V887" t="s">
        <v>1740</v>
      </c>
      <c r="W887">
        <v>0</v>
      </c>
      <c r="X887">
        <v>0</v>
      </c>
      <c r="Y887" t="s">
        <v>34</v>
      </c>
      <c r="Z887">
        <v>9</v>
      </c>
      <c r="AA887" t="s">
        <v>34</v>
      </c>
      <c r="AB887" t="s">
        <v>33</v>
      </c>
      <c r="AC887" t="s">
        <v>34</v>
      </c>
      <c r="AD887">
        <v>0</v>
      </c>
      <c r="AE887" t="s">
        <v>33</v>
      </c>
      <c r="AF887" t="s">
        <v>35</v>
      </c>
      <c r="AI887" s="14" t="s">
        <v>1756</v>
      </c>
    </row>
    <row r="888" spans="1:35" x14ac:dyDescent="0.6">
      <c r="A888">
        <v>60196591966</v>
      </c>
      <c r="B888" t="s">
        <v>857</v>
      </c>
      <c r="C888">
        <v>56663553539</v>
      </c>
      <c r="D888" t="s">
        <v>863</v>
      </c>
      <c r="E888" s="2">
        <v>632000</v>
      </c>
      <c r="F888">
        <v>7.6</v>
      </c>
      <c r="G888" s="3">
        <v>628151</v>
      </c>
      <c r="H888" s="3">
        <v>627877</v>
      </c>
      <c r="I888" s="26">
        <f t="shared" si="31"/>
        <v>0</v>
      </c>
      <c r="J888" s="3">
        <v>0</v>
      </c>
      <c r="K888" s="26">
        <f t="shared" si="30"/>
        <v>0</v>
      </c>
      <c r="L888" s="4">
        <v>45337</v>
      </c>
      <c r="M888">
        <v>1</v>
      </c>
      <c r="N888">
        <v>1</v>
      </c>
      <c r="O888">
        <v>0</v>
      </c>
      <c r="P888">
        <v>0</v>
      </c>
      <c r="Q888">
        <v>0</v>
      </c>
      <c r="R888">
        <v>0</v>
      </c>
      <c r="S888" t="s">
        <v>32</v>
      </c>
      <c r="T888">
        <v>0</v>
      </c>
      <c r="U888" s="2">
        <v>9726</v>
      </c>
      <c r="V888" t="s">
        <v>1740</v>
      </c>
      <c r="W888">
        <v>0</v>
      </c>
      <c r="X888">
        <v>0</v>
      </c>
      <c r="Y888" t="s">
        <v>34</v>
      </c>
      <c r="Z888">
        <v>9</v>
      </c>
      <c r="AA888" t="s">
        <v>34</v>
      </c>
      <c r="AB888" t="s">
        <v>33</v>
      </c>
      <c r="AC888" t="s">
        <v>34</v>
      </c>
      <c r="AD888">
        <v>0</v>
      </c>
      <c r="AE888" t="s">
        <v>33</v>
      </c>
      <c r="AF888" t="s">
        <v>35</v>
      </c>
      <c r="AI888" s="14" t="s">
        <v>1756</v>
      </c>
    </row>
    <row r="889" spans="1:35" x14ac:dyDescent="0.6">
      <c r="A889">
        <v>60916006909</v>
      </c>
      <c r="B889" t="s">
        <v>857</v>
      </c>
      <c r="C889">
        <v>50053996605</v>
      </c>
      <c r="D889" t="s">
        <v>864</v>
      </c>
      <c r="E889" s="2">
        <v>885000</v>
      </c>
      <c r="F889">
        <v>7.5</v>
      </c>
      <c r="G889" s="3">
        <v>873038</v>
      </c>
      <c r="H889" s="3">
        <v>872776</v>
      </c>
      <c r="I889" s="26">
        <f t="shared" si="31"/>
        <v>0</v>
      </c>
      <c r="J889" s="3">
        <v>0</v>
      </c>
      <c r="K889" s="26">
        <f t="shared" si="30"/>
        <v>0</v>
      </c>
      <c r="L889" s="4">
        <v>45350</v>
      </c>
      <c r="M889">
        <v>1</v>
      </c>
      <c r="N889">
        <v>1</v>
      </c>
      <c r="O889">
        <v>0</v>
      </c>
      <c r="P889">
        <v>0</v>
      </c>
      <c r="Q889">
        <v>0</v>
      </c>
      <c r="R889">
        <v>0</v>
      </c>
      <c r="S889" t="s">
        <v>32</v>
      </c>
      <c r="T889">
        <v>0</v>
      </c>
      <c r="U889" s="2">
        <v>17738</v>
      </c>
      <c r="V889" t="s">
        <v>1740</v>
      </c>
      <c r="W889">
        <v>0</v>
      </c>
      <c r="X889">
        <v>0</v>
      </c>
      <c r="Y889" t="s">
        <v>34</v>
      </c>
      <c r="Z889">
        <v>9</v>
      </c>
      <c r="AA889" t="s">
        <v>34</v>
      </c>
      <c r="AB889" t="s">
        <v>33</v>
      </c>
      <c r="AC889" t="s">
        <v>34</v>
      </c>
      <c r="AD889">
        <v>0</v>
      </c>
      <c r="AE889" t="s">
        <v>33</v>
      </c>
      <c r="AF889" t="s">
        <v>35</v>
      </c>
      <c r="AI889" s="14" t="s">
        <v>1756</v>
      </c>
    </row>
    <row r="890" spans="1:35" x14ac:dyDescent="0.6">
      <c r="A890">
        <v>60916560665</v>
      </c>
      <c r="B890" t="s">
        <v>857</v>
      </c>
      <c r="C890">
        <v>90335750505</v>
      </c>
      <c r="D890" t="s">
        <v>865</v>
      </c>
      <c r="E890" s="2">
        <v>450000</v>
      </c>
      <c r="F890">
        <v>7.5</v>
      </c>
      <c r="G890" s="3">
        <v>450647</v>
      </c>
      <c r="H890" s="3">
        <v>450647</v>
      </c>
      <c r="I890" s="26">
        <f t="shared" si="31"/>
        <v>0</v>
      </c>
      <c r="J890" s="3">
        <v>0</v>
      </c>
      <c r="K890" s="26">
        <f t="shared" si="30"/>
        <v>0</v>
      </c>
      <c r="L890" s="4">
        <v>45376</v>
      </c>
      <c r="M890">
        <v>1</v>
      </c>
      <c r="N890">
        <v>1</v>
      </c>
      <c r="O890">
        <v>0</v>
      </c>
      <c r="P890">
        <v>0</v>
      </c>
      <c r="Q890">
        <v>0</v>
      </c>
      <c r="R890">
        <v>0</v>
      </c>
      <c r="S890" t="s">
        <v>32</v>
      </c>
      <c r="T890">
        <v>0</v>
      </c>
      <c r="U890" s="2">
        <v>9018</v>
      </c>
      <c r="V890" t="s">
        <v>1740</v>
      </c>
      <c r="W890">
        <v>0</v>
      </c>
      <c r="X890">
        <v>0</v>
      </c>
      <c r="AA890" t="s">
        <v>34</v>
      </c>
      <c r="AB890" t="s">
        <v>33</v>
      </c>
      <c r="AC890" t="s">
        <v>34</v>
      </c>
      <c r="AD890">
        <v>0</v>
      </c>
      <c r="AE890" t="s">
        <v>33</v>
      </c>
      <c r="AF890" t="s">
        <v>35</v>
      </c>
      <c r="AI890" s="14" t="s">
        <v>1756</v>
      </c>
    </row>
    <row r="891" spans="1:35" x14ac:dyDescent="0.6">
      <c r="A891">
        <v>69195666969</v>
      </c>
      <c r="B891" t="s">
        <v>866</v>
      </c>
      <c r="C891">
        <v>55505150156</v>
      </c>
      <c r="D891" t="s">
        <v>867</v>
      </c>
      <c r="E891" s="2">
        <v>500000</v>
      </c>
      <c r="F891">
        <v>11.5</v>
      </c>
      <c r="G891" s="3">
        <v>393781</v>
      </c>
      <c r="H891" s="3">
        <v>327083.40000000002</v>
      </c>
      <c r="I891" s="26">
        <f t="shared" si="31"/>
        <v>0</v>
      </c>
      <c r="J891" s="3">
        <v>0</v>
      </c>
      <c r="K891" s="26">
        <f t="shared" si="30"/>
        <v>0</v>
      </c>
      <c r="L891" s="4">
        <v>44599</v>
      </c>
      <c r="M891">
        <v>19</v>
      </c>
      <c r="N891">
        <v>19</v>
      </c>
      <c r="O891">
        <v>0</v>
      </c>
      <c r="P891">
        <v>0</v>
      </c>
      <c r="Q891">
        <v>0</v>
      </c>
      <c r="R891">
        <v>0</v>
      </c>
      <c r="S891" t="s">
        <v>32</v>
      </c>
      <c r="T891">
        <v>0</v>
      </c>
      <c r="U891" s="2">
        <v>10997</v>
      </c>
      <c r="V891" t="s">
        <v>1740</v>
      </c>
      <c r="W891">
        <v>0</v>
      </c>
      <c r="X891">
        <v>0</v>
      </c>
      <c r="Y891" t="s">
        <v>34</v>
      </c>
      <c r="Z891">
        <v>9</v>
      </c>
      <c r="AA891" t="s">
        <v>34</v>
      </c>
      <c r="AB891" t="s">
        <v>33</v>
      </c>
      <c r="AC891" t="s">
        <v>34</v>
      </c>
      <c r="AD891">
        <v>0</v>
      </c>
      <c r="AE891" t="s">
        <v>33</v>
      </c>
      <c r="AF891" t="s">
        <v>35</v>
      </c>
      <c r="AI891" s="14" t="s">
        <v>1756</v>
      </c>
    </row>
    <row r="892" spans="1:35" x14ac:dyDescent="0.6">
      <c r="A892">
        <v>69611651955</v>
      </c>
      <c r="B892" t="s">
        <v>868</v>
      </c>
      <c r="C892">
        <v>55997079963</v>
      </c>
      <c r="D892" t="s">
        <v>869</v>
      </c>
      <c r="E892" s="2">
        <v>100000</v>
      </c>
      <c r="F892">
        <v>10.6</v>
      </c>
      <c r="G892" s="3">
        <v>21988</v>
      </c>
      <c r="H892" s="3">
        <v>21988</v>
      </c>
      <c r="I892" s="26">
        <f t="shared" si="31"/>
        <v>0</v>
      </c>
      <c r="J892" s="3">
        <v>0</v>
      </c>
      <c r="K892" s="26">
        <f t="shared" si="30"/>
        <v>0</v>
      </c>
      <c r="L892" s="4">
        <v>44801</v>
      </c>
      <c r="M892">
        <v>19</v>
      </c>
      <c r="N892">
        <v>19</v>
      </c>
      <c r="O892">
        <v>0</v>
      </c>
      <c r="P892">
        <v>0</v>
      </c>
      <c r="Q892">
        <v>0</v>
      </c>
      <c r="R892">
        <v>0</v>
      </c>
      <c r="S892" t="s">
        <v>32</v>
      </c>
      <c r="T892">
        <v>0</v>
      </c>
      <c r="U892" s="2">
        <v>4643</v>
      </c>
      <c r="V892" t="s">
        <v>1740</v>
      </c>
      <c r="W892">
        <v>0</v>
      </c>
      <c r="X892">
        <v>0</v>
      </c>
      <c r="Y892" t="s">
        <v>34</v>
      </c>
      <c r="Z892">
        <v>9</v>
      </c>
      <c r="AA892" t="s">
        <v>34</v>
      </c>
      <c r="AB892" t="s">
        <v>33</v>
      </c>
      <c r="AC892" t="s">
        <v>34</v>
      </c>
      <c r="AD892">
        <v>0</v>
      </c>
      <c r="AE892" t="s">
        <v>33</v>
      </c>
      <c r="AF892" t="s">
        <v>35</v>
      </c>
      <c r="AI892" s="14" t="s">
        <v>1756</v>
      </c>
    </row>
    <row r="893" spans="1:35" x14ac:dyDescent="0.6">
      <c r="A893">
        <v>69519196909</v>
      </c>
      <c r="B893" t="s">
        <v>870</v>
      </c>
      <c r="C893">
        <v>50053597556</v>
      </c>
      <c r="D893" t="s">
        <v>871</v>
      </c>
      <c r="E893" s="2">
        <v>200000</v>
      </c>
      <c r="F893">
        <v>12.4</v>
      </c>
      <c r="G893" s="3">
        <v>129097</v>
      </c>
      <c r="H893" s="3">
        <v>85034.71</v>
      </c>
      <c r="I893" s="26">
        <f t="shared" si="31"/>
        <v>0</v>
      </c>
      <c r="J893" s="3">
        <v>0</v>
      </c>
      <c r="K893" s="26">
        <f t="shared" si="30"/>
        <v>0</v>
      </c>
      <c r="L893" s="4">
        <v>44359</v>
      </c>
      <c r="M893">
        <v>19</v>
      </c>
      <c r="N893">
        <v>19</v>
      </c>
      <c r="O893">
        <v>0</v>
      </c>
      <c r="P893">
        <v>0</v>
      </c>
      <c r="Q893">
        <v>0</v>
      </c>
      <c r="R893">
        <v>0</v>
      </c>
      <c r="S893" t="s">
        <v>32</v>
      </c>
      <c r="T893">
        <v>0</v>
      </c>
      <c r="U893" s="2">
        <v>4490</v>
      </c>
      <c r="V893" t="s">
        <v>1740</v>
      </c>
      <c r="W893">
        <v>0</v>
      </c>
      <c r="X893">
        <v>0</v>
      </c>
      <c r="AA893" t="s">
        <v>34</v>
      </c>
      <c r="AB893" t="s">
        <v>33</v>
      </c>
      <c r="AC893" t="s">
        <v>34</v>
      </c>
      <c r="AD893">
        <v>0</v>
      </c>
      <c r="AE893" t="s">
        <v>33</v>
      </c>
      <c r="AF893" t="s">
        <v>35</v>
      </c>
      <c r="AG893" s="4">
        <v>44572</v>
      </c>
      <c r="AH893">
        <v>999</v>
      </c>
      <c r="AI893" s="14" t="s">
        <v>1756</v>
      </c>
    </row>
    <row r="894" spans="1:35" x14ac:dyDescent="0.6">
      <c r="A894">
        <v>69560596661</v>
      </c>
      <c r="B894" t="s">
        <v>870</v>
      </c>
      <c r="C894">
        <v>55657519656</v>
      </c>
      <c r="D894" t="s">
        <v>872</v>
      </c>
      <c r="E894" s="2">
        <v>200000</v>
      </c>
      <c r="F894">
        <v>12.4</v>
      </c>
      <c r="G894" s="3">
        <v>128702</v>
      </c>
      <c r="H894" s="3">
        <v>84640.17</v>
      </c>
      <c r="I894" s="26">
        <f t="shared" si="31"/>
        <v>0</v>
      </c>
      <c r="J894" s="3">
        <v>0</v>
      </c>
      <c r="K894" s="26">
        <f t="shared" si="30"/>
        <v>0</v>
      </c>
      <c r="L894" s="4">
        <v>44362</v>
      </c>
      <c r="M894">
        <v>19</v>
      </c>
      <c r="N894">
        <v>19</v>
      </c>
      <c r="O894">
        <v>0</v>
      </c>
      <c r="P894">
        <v>0</v>
      </c>
      <c r="Q894">
        <v>0</v>
      </c>
      <c r="R894">
        <v>0</v>
      </c>
      <c r="S894" t="s">
        <v>32</v>
      </c>
      <c r="T894">
        <v>0</v>
      </c>
      <c r="U894" s="2">
        <v>4490</v>
      </c>
      <c r="V894" t="s">
        <v>1740</v>
      </c>
      <c r="W894">
        <v>0</v>
      </c>
      <c r="X894">
        <v>0</v>
      </c>
      <c r="Y894" t="s">
        <v>34</v>
      </c>
      <c r="Z894">
        <v>9</v>
      </c>
      <c r="AA894" t="s">
        <v>34</v>
      </c>
      <c r="AB894" t="s">
        <v>33</v>
      </c>
      <c r="AC894" t="s">
        <v>34</v>
      </c>
      <c r="AD894">
        <v>0</v>
      </c>
      <c r="AE894" t="s">
        <v>33</v>
      </c>
      <c r="AF894" t="s">
        <v>35</v>
      </c>
      <c r="AI894" s="14" t="s">
        <v>1756</v>
      </c>
    </row>
    <row r="895" spans="1:35" x14ac:dyDescent="0.6">
      <c r="A895">
        <v>69566000616</v>
      </c>
      <c r="B895" t="s">
        <v>870</v>
      </c>
      <c r="C895">
        <v>50059065571</v>
      </c>
      <c r="D895" t="s">
        <v>873</v>
      </c>
      <c r="E895" s="2">
        <v>100000</v>
      </c>
      <c r="F895">
        <v>12.4</v>
      </c>
      <c r="G895" s="3">
        <v>64117</v>
      </c>
      <c r="H895" s="3">
        <v>42086.39</v>
      </c>
      <c r="I895" s="26">
        <f t="shared" si="31"/>
        <v>0</v>
      </c>
      <c r="J895" s="3">
        <v>0</v>
      </c>
      <c r="K895" s="26">
        <f t="shared" si="30"/>
        <v>0</v>
      </c>
      <c r="L895" s="4">
        <v>44367</v>
      </c>
      <c r="M895">
        <v>19</v>
      </c>
      <c r="N895">
        <v>19</v>
      </c>
      <c r="O895">
        <v>0</v>
      </c>
      <c r="P895">
        <v>0</v>
      </c>
      <c r="Q895">
        <v>0</v>
      </c>
      <c r="R895">
        <v>0</v>
      </c>
      <c r="S895" t="s">
        <v>32</v>
      </c>
      <c r="T895">
        <v>0</v>
      </c>
      <c r="U895" s="2">
        <v>2245</v>
      </c>
      <c r="V895" t="s">
        <v>1740</v>
      </c>
      <c r="W895">
        <v>0</v>
      </c>
      <c r="X895">
        <v>0</v>
      </c>
      <c r="Y895" t="s">
        <v>34</v>
      </c>
      <c r="Z895">
        <v>9</v>
      </c>
      <c r="AA895" t="s">
        <v>34</v>
      </c>
      <c r="AB895" t="s">
        <v>33</v>
      </c>
      <c r="AC895" t="s">
        <v>34</v>
      </c>
      <c r="AD895">
        <v>0</v>
      </c>
      <c r="AE895" t="s">
        <v>33</v>
      </c>
      <c r="AF895" t="s">
        <v>35</v>
      </c>
      <c r="AI895" s="14" t="s">
        <v>1756</v>
      </c>
    </row>
    <row r="896" spans="1:35" x14ac:dyDescent="0.6">
      <c r="A896">
        <v>69551560951</v>
      </c>
      <c r="B896" t="s">
        <v>870</v>
      </c>
      <c r="C896">
        <v>50059135515</v>
      </c>
      <c r="D896" t="s">
        <v>874</v>
      </c>
      <c r="E896" s="2">
        <v>280000</v>
      </c>
      <c r="F896">
        <v>12.4</v>
      </c>
      <c r="G896" s="3">
        <v>166611</v>
      </c>
      <c r="H896" s="3">
        <v>2370.58</v>
      </c>
      <c r="I896" s="26">
        <f t="shared" si="31"/>
        <v>0</v>
      </c>
      <c r="J896" s="3">
        <v>0</v>
      </c>
      <c r="K896" s="26">
        <f t="shared" si="30"/>
        <v>0</v>
      </c>
      <c r="L896" s="4">
        <v>44372</v>
      </c>
      <c r="M896">
        <v>19</v>
      </c>
      <c r="N896">
        <v>19</v>
      </c>
      <c r="O896">
        <v>0</v>
      </c>
      <c r="P896">
        <v>0</v>
      </c>
      <c r="Q896">
        <v>0</v>
      </c>
      <c r="R896">
        <v>0</v>
      </c>
      <c r="S896" t="s">
        <v>32</v>
      </c>
      <c r="T896">
        <v>0</v>
      </c>
      <c r="U896" s="2">
        <v>6286</v>
      </c>
      <c r="V896" t="s">
        <v>1740</v>
      </c>
      <c r="W896">
        <v>0</v>
      </c>
      <c r="X896">
        <v>0</v>
      </c>
      <c r="Y896" t="s">
        <v>34</v>
      </c>
      <c r="Z896">
        <v>9</v>
      </c>
      <c r="AA896" t="s">
        <v>34</v>
      </c>
      <c r="AB896" t="s">
        <v>33</v>
      </c>
      <c r="AC896" t="s">
        <v>34</v>
      </c>
      <c r="AD896">
        <v>0</v>
      </c>
      <c r="AE896" t="s">
        <v>33</v>
      </c>
      <c r="AF896" t="s">
        <v>35</v>
      </c>
      <c r="AI896" s="14" t="s">
        <v>1756</v>
      </c>
    </row>
    <row r="897" spans="1:35" x14ac:dyDescent="0.6">
      <c r="A897">
        <v>69616160101</v>
      </c>
      <c r="B897" t="s">
        <v>870</v>
      </c>
      <c r="C897">
        <v>50053996573</v>
      </c>
      <c r="D897" t="s">
        <v>875</v>
      </c>
      <c r="E897" s="2">
        <v>100000</v>
      </c>
      <c r="F897">
        <v>12.35</v>
      </c>
      <c r="G897" s="3">
        <v>69931</v>
      </c>
      <c r="H897" s="3">
        <v>53942.71</v>
      </c>
      <c r="I897" s="26">
        <f t="shared" si="31"/>
        <v>0</v>
      </c>
      <c r="J897" s="3">
        <v>0</v>
      </c>
      <c r="K897" s="26">
        <f t="shared" si="30"/>
        <v>0</v>
      </c>
      <c r="L897" s="4">
        <v>44417</v>
      </c>
      <c r="M897">
        <v>19</v>
      </c>
      <c r="N897">
        <v>19</v>
      </c>
      <c r="O897">
        <v>0</v>
      </c>
      <c r="P897">
        <v>0</v>
      </c>
      <c r="Q897">
        <v>0</v>
      </c>
      <c r="R897">
        <v>0</v>
      </c>
      <c r="S897" t="s">
        <v>32</v>
      </c>
      <c r="T897">
        <v>0</v>
      </c>
      <c r="U897" s="2">
        <v>2311</v>
      </c>
      <c r="V897" t="s">
        <v>1740</v>
      </c>
      <c r="W897">
        <v>0</v>
      </c>
      <c r="X897">
        <v>0</v>
      </c>
      <c r="Y897" t="s">
        <v>34</v>
      </c>
      <c r="Z897">
        <v>9</v>
      </c>
      <c r="AA897" t="s">
        <v>34</v>
      </c>
      <c r="AB897" t="s">
        <v>33</v>
      </c>
      <c r="AC897" t="s">
        <v>34</v>
      </c>
      <c r="AD897">
        <v>0</v>
      </c>
      <c r="AE897" t="s">
        <v>33</v>
      </c>
      <c r="AF897" t="s">
        <v>35</v>
      </c>
      <c r="AG897" s="4">
        <v>44655</v>
      </c>
      <c r="AH897">
        <v>999</v>
      </c>
      <c r="AI897" s="14" t="s">
        <v>1756</v>
      </c>
    </row>
    <row r="898" spans="1:35" x14ac:dyDescent="0.6">
      <c r="A898">
        <v>69111611006</v>
      </c>
      <c r="B898" t="s">
        <v>870</v>
      </c>
      <c r="C898">
        <v>50059135551</v>
      </c>
      <c r="D898" t="s">
        <v>876</v>
      </c>
      <c r="E898" s="2">
        <v>100000</v>
      </c>
      <c r="F898">
        <v>12.1</v>
      </c>
      <c r="G898" s="3">
        <v>66664</v>
      </c>
      <c r="H898" s="3">
        <v>30042.11</v>
      </c>
      <c r="I898" s="26">
        <f t="shared" si="31"/>
        <v>0</v>
      </c>
      <c r="J898" s="3">
        <v>0</v>
      </c>
      <c r="K898" s="26">
        <f t="shared" si="30"/>
        <v>0</v>
      </c>
      <c r="L898" s="4">
        <v>44457</v>
      </c>
      <c r="M898">
        <v>19</v>
      </c>
      <c r="N898">
        <v>19</v>
      </c>
      <c r="O898">
        <v>0</v>
      </c>
      <c r="P898">
        <v>0</v>
      </c>
      <c r="Q898">
        <v>0</v>
      </c>
      <c r="R898">
        <v>0</v>
      </c>
      <c r="S898" t="s">
        <v>32</v>
      </c>
      <c r="T898">
        <v>0</v>
      </c>
      <c r="U898" s="2">
        <v>2230</v>
      </c>
      <c r="V898" t="s">
        <v>1740</v>
      </c>
      <c r="W898">
        <v>0</v>
      </c>
      <c r="X898">
        <v>0</v>
      </c>
      <c r="AA898" t="s">
        <v>34</v>
      </c>
      <c r="AB898" t="s">
        <v>33</v>
      </c>
      <c r="AC898" t="s">
        <v>34</v>
      </c>
      <c r="AD898">
        <v>0</v>
      </c>
      <c r="AE898" t="s">
        <v>33</v>
      </c>
      <c r="AF898" t="s">
        <v>35</v>
      </c>
      <c r="AG898" s="4">
        <v>44572</v>
      </c>
      <c r="AH898">
        <v>999</v>
      </c>
      <c r="AI898" s="14" t="s">
        <v>1756</v>
      </c>
    </row>
    <row r="899" spans="1:35" x14ac:dyDescent="0.6">
      <c r="A899">
        <v>69190965916</v>
      </c>
      <c r="B899" t="s">
        <v>870</v>
      </c>
      <c r="C899">
        <v>55055561356</v>
      </c>
      <c r="D899" t="s">
        <v>877</v>
      </c>
      <c r="E899" s="2">
        <v>120000</v>
      </c>
      <c r="F899">
        <v>12.1</v>
      </c>
      <c r="G899" s="3">
        <v>82981</v>
      </c>
      <c r="H899" s="3">
        <v>57030</v>
      </c>
      <c r="I899" s="26">
        <f t="shared" si="31"/>
        <v>0</v>
      </c>
      <c r="J899" s="3">
        <v>0</v>
      </c>
      <c r="K899" s="26">
        <f t="shared" si="30"/>
        <v>0</v>
      </c>
      <c r="L899" s="4">
        <v>44458</v>
      </c>
      <c r="M899">
        <v>19</v>
      </c>
      <c r="N899">
        <v>19</v>
      </c>
      <c r="O899">
        <v>0</v>
      </c>
      <c r="P899">
        <v>0</v>
      </c>
      <c r="Q899">
        <v>0</v>
      </c>
      <c r="R899">
        <v>0</v>
      </c>
      <c r="S899" t="s">
        <v>32</v>
      </c>
      <c r="T899">
        <v>0</v>
      </c>
      <c r="U899" s="2">
        <v>2676</v>
      </c>
      <c r="V899" t="s">
        <v>1740</v>
      </c>
      <c r="W899">
        <v>0</v>
      </c>
      <c r="X899">
        <v>0</v>
      </c>
      <c r="Y899" t="s">
        <v>34</v>
      </c>
      <c r="Z899">
        <v>9</v>
      </c>
      <c r="AA899" t="s">
        <v>34</v>
      </c>
      <c r="AB899" t="s">
        <v>33</v>
      </c>
      <c r="AC899" t="s">
        <v>34</v>
      </c>
      <c r="AD899">
        <v>0</v>
      </c>
      <c r="AE899" t="s">
        <v>33</v>
      </c>
      <c r="AF899" t="s">
        <v>35</v>
      </c>
      <c r="AG899" s="4">
        <v>44572</v>
      </c>
      <c r="AH899">
        <v>999</v>
      </c>
      <c r="AI899" s="14" t="s">
        <v>1756</v>
      </c>
    </row>
    <row r="900" spans="1:35" x14ac:dyDescent="0.6">
      <c r="A900">
        <v>69966969156</v>
      </c>
      <c r="B900" t="s">
        <v>870</v>
      </c>
      <c r="C900">
        <v>50059055995</v>
      </c>
      <c r="D900" t="s">
        <v>878</v>
      </c>
      <c r="E900" s="2">
        <v>250000</v>
      </c>
      <c r="F900">
        <v>12</v>
      </c>
      <c r="G900" s="3">
        <v>181321</v>
      </c>
      <c r="H900" s="3">
        <v>146477</v>
      </c>
      <c r="I900" s="26">
        <f t="shared" si="31"/>
        <v>0</v>
      </c>
      <c r="J900" s="3">
        <v>0</v>
      </c>
      <c r="K900" s="26">
        <f t="shared" si="30"/>
        <v>0</v>
      </c>
      <c r="L900" s="4">
        <v>44479</v>
      </c>
      <c r="M900">
        <v>19</v>
      </c>
      <c r="N900">
        <v>19</v>
      </c>
      <c r="O900">
        <v>0</v>
      </c>
      <c r="P900">
        <v>0</v>
      </c>
      <c r="Q900">
        <v>0</v>
      </c>
      <c r="R900">
        <v>0</v>
      </c>
      <c r="S900" t="s">
        <v>32</v>
      </c>
      <c r="T900">
        <v>0</v>
      </c>
      <c r="U900" s="2">
        <v>5562</v>
      </c>
      <c r="V900" t="s">
        <v>1740</v>
      </c>
      <c r="W900">
        <v>0</v>
      </c>
      <c r="X900">
        <v>0</v>
      </c>
      <c r="AA900" t="s">
        <v>34</v>
      </c>
      <c r="AB900" t="s">
        <v>33</v>
      </c>
      <c r="AC900" t="s">
        <v>34</v>
      </c>
      <c r="AD900">
        <v>0</v>
      </c>
      <c r="AE900" t="s">
        <v>33</v>
      </c>
      <c r="AF900" t="s">
        <v>35</v>
      </c>
      <c r="AI900" s="14" t="s">
        <v>1756</v>
      </c>
    </row>
    <row r="901" spans="1:35" x14ac:dyDescent="0.6">
      <c r="A901">
        <v>69956699166</v>
      </c>
      <c r="B901" t="s">
        <v>870</v>
      </c>
      <c r="C901">
        <v>55919595735</v>
      </c>
      <c r="D901" t="s">
        <v>879</v>
      </c>
      <c r="E901" s="2">
        <v>100000</v>
      </c>
      <c r="F901">
        <v>12</v>
      </c>
      <c r="G901" s="3">
        <v>59155.49</v>
      </c>
      <c r="H901" s="3">
        <v>32594.720000000001</v>
      </c>
      <c r="I901" s="26">
        <f t="shared" si="31"/>
        <v>0</v>
      </c>
      <c r="J901" s="3">
        <v>0</v>
      </c>
      <c r="K901" s="26">
        <f t="shared" si="30"/>
        <v>0</v>
      </c>
      <c r="L901" s="4">
        <v>44488</v>
      </c>
      <c r="M901">
        <v>19</v>
      </c>
      <c r="N901">
        <v>19</v>
      </c>
      <c r="O901">
        <v>0</v>
      </c>
      <c r="P901">
        <v>0</v>
      </c>
      <c r="Q901">
        <v>0</v>
      </c>
      <c r="R901">
        <v>0</v>
      </c>
      <c r="S901" t="s">
        <v>32</v>
      </c>
      <c r="T901">
        <v>0</v>
      </c>
      <c r="U901" s="2">
        <v>2634</v>
      </c>
      <c r="V901" t="s">
        <v>1740</v>
      </c>
      <c r="W901">
        <v>0</v>
      </c>
      <c r="X901">
        <v>0</v>
      </c>
      <c r="Y901" t="s">
        <v>34</v>
      </c>
      <c r="Z901">
        <v>9</v>
      </c>
      <c r="AA901" t="s">
        <v>34</v>
      </c>
      <c r="AB901" t="s">
        <v>33</v>
      </c>
      <c r="AC901" t="s">
        <v>34</v>
      </c>
      <c r="AD901">
        <v>0</v>
      </c>
      <c r="AE901" t="s">
        <v>33</v>
      </c>
      <c r="AF901" t="s">
        <v>35</v>
      </c>
      <c r="AG901" s="4">
        <v>44655</v>
      </c>
      <c r="AH901">
        <v>999</v>
      </c>
      <c r="AI901" s="14" t="s">
        <v>1756</v>
      </c>
    </row>
    <row r="902" spans="1:35" x14ac:dyDescent="0.6">
      <c r="A902">
        <v>69909566166</v>
      </c>
      <c r="B902" t="s">
        <v>870</v>
      </c>
      <c r="C902">
        <v>57566155697</v>
      </c>
      <c r="D902" t="s">
        <v>880</v>
      </c>
      <c r="E902" s="2">
        <v>150000</v>
      </c>
      <c r="F902">
        <v>12</v>
      </c>
      <c r="G902" s="3">
        <v>110694</v>
      </c>
      <c r="H902" s="3">
        <v>85883.55</v>
      </c>
      <c r="I902" s="26">
        <f t="shared" si="31"/>
        <v>0</v>
      </c>
      <c r="J902" s="3">
        <v>0</v>
      </c>
      <c r="K902" s="26">
        <f t="shared" si="30"/>
        <v>0</v>
      </c>
      <c r="L902" s="4">
        <v>44508</v>
      </c>
      <c r="M902">
        <v>19</v>
      </c>
      <c r="N902">
        <v>19</v>
      </c>
      <c r="O902">
        <v>0</v>
      </c>
      <c r="P902">
        <v>0</v>
      </c>
      <c r="Q902">
        <v>0</v>
      </c>
      <c r="R902">
        <v>0</v>
      </c>
      <c r="S902" t="s">
        <v>32</v>
      </c>
      <c r="T902">
        <v>0</v>
      </c>
      <c r="U902" s="2">
        <v>3337</v>
      </c>
      <c r="V902" t="s">
        <v>1740</v>
      </c>
      <c r="W902">
        <v>0</v>
      </c>
      <c r="X902">
        <v>0</v>
      </c>
      <c r="Y902" t="s">
        <v>34</v>
      </c>
      <c r="Z902">
        <v>9</v>
      </c>
      <c r="AA902" t="s">
        <v>34</v>
      </c>
      <c r="AB902" t="s">
        <v>33</v>
      </c>
      <c r="AC902" t="s">
        <v>34</v>
      </c>
      <c r="AD902">
        <v>0</v>
      </c>
      <c r="AE902" t="s">
        <v>33</v>
      </c>
      <c r="AF902" t="s">
        <v>35</v>
      </c>
      <c r="AI902" s="14" t="s">
        <v>1756</v>
      </c>
    </row>
    <row r="903" spans="1:35" x14ac:dyDescent="0.6">
      <c r="A903">
        <v>69991916196</v>
      </c>
      <c r="B903" t="s">
        <v>870</v>
      </c>
      <c r="C903">
        <v>55553105559</v>
      </c>
      <c r="D903" t="s">
        <v>881</v>
      </c>
      <c r="E903" s="2">
        <v>200000</v>
      </c>
      <c r="F903">
        <v>11.95</v>
      </c>
      <c r="G903" s="3">
        <v>148296.24</v>
      </c>
      <c r="H903" s="3">
        <v>119767.23</v>
      </c>
      <c r="I903" s="26">
        <f t="shared" si="31"/>
        <v>0</v>
      </c>
      <c r="J903" s="3">
        <v>0</v>
      </c>
      <c r="K903" s="26">
        <f t="shared" ref="K903:K966" si="33">I903-J903</f>
        <v>0</v>
      </c>
      <c r="L903" s="4">
        <v>44514</v>
      </c>
      <c r="M903">
        <v>19</v>
      </c>
      <c r="N903">
        <v>19</v>
      </c>
      <c r="O903">
        <v>0</v>
      </c>
      <c r="P903">
        <v>0</v>
      </c>
      <c r="Q903">
        <v>0</v>
      </c>
      <c r="R903">
        <v>0</v>
      </c>
      <c r="S903" t="s">
        <v>32</v>
      </c>
      <c r="T903">
        <v>0</v>
      </c>
      <c r="U903" s="2">
        <v>4444</v>
      </c>
      <c r="V903" t="s">
        <v>1740</v>
      </c>
      <c r="W903">
        <v>0</v>
      </c>
      <c r="X903">
        <v>0</v>
      </c>
      <c r="Y903" t="s">
        <v>34</v>
      </c>
      <c r="Z903">
        <v>9</v>
      </c>
      <c r="AA903" t="s">
        <v>34</v>
      </c>
      <c r="AB903" t="s">
        <v>33</v>
      </c>
      <c r="AC903" t="s">
        <v>34</v>
      </c>
      <c r="AD903">
        <v>0</v>
      </c>
      <c r="AE903" t="s">
        <v>33</v>
      </c>
      <c r="AF903" t="s">
        <v>35</v>
      </c>
      <c r="AG903" s="4">
        <v>44637</v>
      </c>
      <c r="AH903">
        <v>999</v>
      </c>
      <c r="AI903" s="14" t="s">
        <v>1756</v>
      </c>
    </row>
    <row r="904" spans="1:35" x14ac:dyDescent="0.6">
      <c r="A904">
        <v>69961199099</v>
      </c>
      <c r="B904" t="s">
        <v>870</v>
      </c>
      <c r="C904">
        <v>50053957913</v>
      </c>
      <c r="D904" t="s">
        <v>882</v>
      </c>
      <c r="E904" s="2">
        <v>350000</v>
      </c>
      <c r="F904">
        <v>11.95</v>
      </c>
      <c r="G904" s="3">
        <v>226529</v>
      </c>
      <c r="H904" s="3">
        <v>205416.14</v>
      </c>
      <c r="I904" s="26">
        <f t="shared" ref="I904:I967" si="34">IF(H904&gt;G904,H904-G904,0)</f>
        <v>0</v>
      </c>
      <c r="J904" s="3">
        <v>0</v>
      </c>
      <c r="K904" s="26">
        <f t="shared" si="33"/>
        <v>0</v>
      </c>
      <c r="L904" s="4">
        <v>44525</v>
      </c>
      <c r="M904">
        <v>19</v>
      </c>
      <c r="N904">
        <v>19</v>
      </c>
      <c r="O904">
        <v>0</v>
      </c>
      <c r="P904">
        <v>0</v>
      </c>
      <c r="Q904">
        <v>0</v>
      </c>
      <c r="R904">
        <v>0</v>
      </c>
      <c r="S904" t="s">
        <v>32</v>
      </c>
      <c r="T904">
        <v>0</v>
      </c>
      <c r="U904" s="2">
        <v>9209</v>
      </c>
      <c r="V904" t="s">
        <v>1740</v>
      </c>
      <c r="W904">
        <v>0</v>
      </c>
      <c r="X904">
        <v>0</v>
      </c>
      <c r="Y904" t="s">
        <v>34</v>
      </c>
      <c r="Z904">
        <v>9</v>
      </c>
      <c r="AA904" t="s">
        <v>34</v>
      </c>
      <c r="AB904" t="s">
        <v>33</v>
      </c>
      <c r="AC904" t="s">
        <v>34</v>
      </c>
      <c r="AD904">
        <v>0</v>
      </c>
      <c r="AE904" t="s">
        <v>33</v>
      </c>
      <c r="AF904" t="s">
        <v>35</v>
      </c>
      <c r="AG904" s="4">
        <v>44655</v>
      </c>
      <c r="AH904">
        <v>999</v>
      </c>
      <c r="AI904" s="14" t="s">
        <v>1756</v>
      </c>
    </row>
    <row r="905" spans="1:35" x14ac:dyDescent="0.6">
      <c r="A905">
        <v>69959605115</v>
      </c>
      <c r="B905" t="s">
        <v>870</v>
      </c>
      <c r="C905">
        <v>56160175707</v>
      </c>
      <c r="D905" t="s">
        <v>883</v>
      </c>
      <c r="E905" s="2">
        <v>170000</v>
      </c>
      <c r="F905">
        <v>11.95</v>
      </c>
      <c r="G905" s="3">
        <v>123870</v>
      </c>
      <c r="H905" s="3">
        <v>94986</v>
      </c>
      <c r="I905" s="26">
        <f t="shared" si="34"/>
        <v>0</v>
      </c>
      <c r="J905" s="3">
        <v>0</v>
      </c>
      <c r="K905" s="26">
        <f t="shared" si="33"/>
        <v>0</v>
      </c>
      <c r="L905" s="4">
        <v>44527</v>
      </c>
      <c r="M905">
        <v>19</v>
      </c>
      <c r="N905">
        <v>19</v>
      </c>
      <c r="O905">
        <v>0</v>
      </c>
      <c r="P905">
        <v>0</v>
      </c>
      <c r="Q905">
        <v>0</v>
      </c>
      <c r="R905">
        <v>0</v>
      </c>
      <c r="S905" t="s">
        <v>32</v>
      </c>
      <c r="T905">
        <v>0</v>
      </c>
      <c r="U905" s="2">
        <v>3778</v>
      </c>
      <c r="V905" t="s">
        <v>1740</v>
      </c>
      <c r="W905">
        <v>0</v>
      </c>
      <c r="X905">
        <v>0</v>
      </c>
      <c r="Y905" t="s">
        <v>34</v>
      </c>
      <c r="Z905">
        <v>9</v>
      </c>
      <c r="AA905" t="s">
        <v>34</v>
      </c>
      <c r="AB905" t="s">
        <v>33</v>
      </c>
      <c r="AC905" t="s">
        <v>34</v>
      </c>
      <c r="AD905">
        <v>0</v>
      </c>
      <c r="AE905" t="s">
        <v>33</v>
      </c>
      <c r="AF905" t="s">
        <v>35</v>
      </c>
      <c r="AG905" s="4">
        <v>44655</v>
      </c>
      <c r="AH905">
        <v>999</v>
      </c>
      <c r="AI905" s="14" t="s">
        <v>1756</v>
      </c>
    </row>
    <row r="906" spans="1:35" x14ac:dyDescent="0.6">
      <c r="A906">
        <v>69959609605</v>
      </c>
      <c r="B906" t="s">
        <v>870</v>
      </c>
      <c r="C906">
        <v>50053539369</v>
      </c>
      <c r="D906" t="s">
        <v>884</v>
      </c>
      <c r="E906" s="2">
        <v>300000</v>
      </c>
      <c r="F906">
        <v>11.95</v>
      </c>
      <c r="G906" s="3">
        <v>218777</v>
      </c>
      <c r="H906" s="3">
        <v>168986.87</v>
      </c>
      <c r="I906" s="26">
        <f t="shared" si="34"/>
        <v>0</v>
      </c>
      <c r="J906" s="3">
        <v>0</v>
      </c>
      <c r="K906" s="26">
        <f t="shared" si="33"/>
        <v>0</v>
      </c>
      <c r="L906" s="4">
        <v>44527</v>
      </c>
      <c r="M906">
        <v>19</v>
      </c>
      <c r="N906">
        <v>19</v>
      </c>
      <c r="O906">
        <v>0</v>
      </c>
      <c r="P906">
        <v>0</v>
      </c>
      <c r="Q906">
        <v>0</v>
      </c>
      <c r="R906">
        <v>0</v>
      </c>
      <c r="S906" t="s">
        <v>32</v>
      </c>
      <c r="T906">
        <v>0</v>
      </c>
      <c r="U906" s="2">
        <v>6666</v>
      </c>
      <c r="V906" t="s">
        <v>1740</v>
      </c>
      <c r="W906">
        <v>0</v>
      </c>
      <c r="X906">
        <v>0</v>
      </c>
      <c r="Y906" t="s">
        <v>34</v>
      </c>
      <c r="Z906">
        <v>9</v>
      </c>
      <c r="AA906" t="s">
        <v>34</v>
      </c>
      <c r="AB906" t="s">
        <v>33</v>
      </c>
      <c r="AC906" t="s">
        <v>34</v>
      </c>
      <c r="AD906">
        <v>0</v>
      </c>
      <c r="AE906" t="s">
        <v>33</v>
      </c>
      <c r="AF906" t="s">
        <v>35</v>
      </c>
      <c r="AI906" s="14" t="s">
        <v>1756</v>
      </c>
    </row>
    <row r="907" spans="1:35" x14ac:dyDescent="0.6">
      <c r="A907">
        <v>69969199996</v>
      </c>
      <c r="B907" t="s">
        <v>870</v>
      </c>
      <c r="C907">
        <v>50059109913</v>
      </c>
      <c r="D907" t="s">
        <v>885</v>
      </c>
      <c r="E907" s="2">
        <v>110000</v>
      </c>
      <c r="F907">
        <v>11.95</v>
      </c>
      <c r="G907" s="3">
        <v>80933.39</v>
      </c>
      <c r="H907" s="3">
        <v>51764.74</v>
      </c>
      <c r="I907" s="26">
        <f t="shared" si="34"/>
        <v>0</v>
      </c>
      <c r="J907" s="3">
        <v>0</v>
      </c>
      <c r="K907" s="26">
        <f t="shared" si="33"/>
        <v>0</v>
      </c>
      <c r="L907" s="4">
        <v>44530</v>
      </c>
      <c r="M907">
        <v>19</v>
      </c>
      <c r="N907">
        <v>19</v>
      </c>
      <c r="O907">
        <v>0</v>
      </c>
      <c r="P907">
        <v>0</v>
      </c>
      <c r="Q907">
        <v>0</v>
      </c>
      <c r="R907">
        <v>0</v>
      </c>
      <c r="S907" t="s">
        <v>32</v>
      </c>
      <c r="T907">
        <v>0</v>
      </c>
      <c r="U907" s="2">
        <v>2476</v>
      </c>
      <c r="V907" t="s">
        <v>1740</v>
      </c>
      <c r="W907">
        <v>0</v>
      </c>
      <c r="X907">
        <v>0</v>
      </c>
      <c r="Y907" t="s">
        <v>34</v>
      </c>
      <c r="Z907">
        <v>9</v>
      </c>
      <c r="AA907" t="s">
        <v>34</v>
      </c>
      <c r="AB907" t="s">
        <v>33</v>
      </c>
      <c r="AC907" t="s">
        <v>34</v>
      </c>
      <c r="AD907">
        <v>0</v>
      </c>
      <c r="AE907" t="s">
        <v>33</v>
      </c>
      <c r="AF907" t="s">
        <v>35</v>
      </c>
      <c r="AG907" s="4">
        <v>44655</v>
      </c>
      <c r="AH907">
        <v>999</v>
      </c>
      <c r="AI907" s="14" t="s">
        <v>1756</v>
      </c>
    </row>
    <row r="908" spans="1:35" x14ac:dyDescent="0.6">
      <c r="A908">
        <v>69990699190</v>
      </c>
      <c r="B908" t="s">
        <v>870</v>
      </c>
      <c r="C908">
        <v>55779955557</v>
      </c>
      <c r="D908" t="s">
        <v>886</v>
      </c>
      <c r="E908" s="2">
        <v>200000</v>
      </c>
      <c r="F908">
        <v>11.95</v>
      </c>
      <c r="G908" s="3">
        <v>149727</v>
      </c>
      <c r="H908" s="3">
        <v>111572.71</v>
      </c>
      <c r="I908" s="26">
        <f t="shared" si="34"/>
        <v>0</v>
      </c>
      <c r="J908" s="3">
        <v>0</v>
      </c>
      <c r="K908" s="26">
        <f t="shared" si="33"/>
        <v>0</v>
      </c>
      <c r="L908" s="4">
        <v>44536</v>
      </c>
      <c r="M908">
        <v>19</v>
      </c>
      <c r="N908">
        <v>19</v>
      </c>
      <c r="O908">
        <v>0</v>
      </c>
      <c r="P908">
        <v>0</v>
      </c>
      <c r="Q908">
        <v>0</v>
      </c>
      <c r="R908">
        <v>0</v>
      </c>
      <c r="S908" t="s">
        <v>32</v>
      </c>
      <c r="T908">
        <v>0</v>
      </c>
      <c r="U908" s="2">
        <v>4444</v>
      </c>
      <c r="V908" t="s">
        <v>1740</v>
      </c>
      <c r="W908">
        <v>0</v>
      </c>
      <c r="X908">
        <v>0</v>
      </c>
      <c r="Y908" t="s">
        <v>34</v>
      </c>
      <c r="Z908">
        <v>9</v>
      </c>
      <c r="AA908" t="s">
        <v>34</v>
      </c>
      <c r="AB908" t="s">
        <v>33</v>
      </c>
      <c r="AC908" t="s">
        <v>34</v>
      </c>
      <c r="AD908">
        <v>0</v>
      </c>
      <c r="AE908" t="s">
        <v>33</v>
      </c>
      <c r="AF908" t="s">
        <v>35</v>
      </c>
      <c r="AG908" s="4">
        <v>44623</v>
      </c>
      <c r="AH908">
        <v>999</v>
      </c>
      <c r="AI908" s="14" t="s">
        <v>1756</v>
      </c>
    </row>
    <row r="909" spans="1:35" x14ac:dyDescent="0.6">
      <c r="A909">
        <v>69991106166</v>
      </c>
      <c r="B909" t="s">
        <v>870</v>
      </c>
      <c r="C909">
        <v>55031055155</v>
      </c>
      <c r="D909" t="s">
        <v>887</v>
      </c>
      <c r="E909" s="2">
        <v>100000</v>
      </c>
      <c r="F909">
        <v>11.95</v>
      </c>
      <c r="G909" s="3">
        <v>65411</v>
      </c>
      <c r="H909" s="3">
        <v>49476.11</v>
      </c>
      <c r="I909" s="26">
        <f t="shared" si="34"/>
        <v>0</v>
      </c>
      <c r="J909" s="3">
        <v>0</v>
      </c>
      <c r="K909" s="26">
        <f t="shared" si="33"/>
        <v>0</v>
      </c>
      <c r="L909" s="4">
        <v>44543</v>
      </c>
      <c r="M909">
        <v>19</v>
      </c>
      <c r="N909">
        <v>19</v>
      </c>
      <c r="O909">
        <v>0</v>
      </c>
      <c r="P909">
        <v>0</v>
      </c>
      <c r="Q909">
        <v>0</v>
      </c>
      <c r="R909">
        <v>0</v>
      </c>
      <c r="S909" t="s">
        <v>32</v>
      </c>
      <c r="T909">
        <v>0</v>
      </c>
      <c r="U909" s="2">
        <v>2631</v>
      </c>
      <c r="V909" t="s">
        <v>1740</v>
      </c>
      <c r="W909">
        <v>0</v>
      </c>
      <c r="X909">
        <v>0</v>
      </c>
      <c r="Y909" t="s">
        <v>34</v>
      </c>
      <c r="Z909">
        <v>9</v>
      </c>
      <c r="AA909" t="s">
        <v>34</v>
      </c>
      <c r="AB909" t="s">
        <v>33</v>
      </c>
      <c r="AC909" t="s">
        <v>34</v>
      </c>
      <c r="AD909">
        <v>0</v>
      </c>
      <c r="AE909" t="s">
        <v>33</v>
      </c>
      <c r="AF909" t="s">
        <v>35</v>
      </c>
      <c r="AG909" s="4">
        <v>44678</v>
      </c>
      <c r="AH909">
        <v>999</v>
      </c>
      <c r="AI909" s="14" t="s">
        <v>1756</v>
      </c>
    </row>
    <row r="910" spans="1:35" x14ac:dyDescent="0.6">
      <c r="A910">
        <v>69010616959</v>
      </c>
      <c r="B910" t="s">
        <v>870</v>
      </c>
      <c r="C910">
        <v>50555530519</v>
      </c>
      <c r="D910" t="s">
        <v>888</v>
      </c>
      <c r="E910" s="2">
        <v>200000</v>
      </c>
      <c r="F910">
        <v>11.95</v>
      </c>
      <c r="G910" s="3">
        <v>130147</v>
      </c>
      <c r="H910" s="3">
        <v>97251.1</v>
      </c>
      <c r="I910" s="26">
        <f t="shared" si="34"/>
        <v>0</v>
      </c>
      <c r="J910" s="3">
        <v>0</v>
      </c>
      <c r="K910" s="26">
        <f t="shared" si="33"/>
        <v>0</v>
      </c>
      <c r="L910" s="4">
        <v>44549</v>
      </c>
      <c r="M910">
        <v>19</v>
      </c>
      <c r="N910">
        <v>19</v>
      </c>
      <c r="O910">
        <v>0</v>
      </c>
      <c r="P910">
        <v>0</v>
      </c>
      <c r="Q910">
        <v>0</v>
      </c>
      <c r="R910">
        <v>0</v>
      </c>
      <c r="S910" t="s">
        <v>32</v>
      </c>
      <c r="T910">
        <v>0</v>
      </c>
      <c r="U910" s="2">
        <v>5262</v>
      </c>
      <c r="V910" t="s">
        <v>1740</v>
      </c>
      <c r="W910">
        <v>0</v>
      </c>
      <c r="X910">
        <v>0</v>
      </c>
      <c r="Y910" t="s">
        <v>34</v>
      </c>
      <c r="Z910">
        <v>9</v>
      </c>
      <c r="AA910" t="s">
        <v>34</v>
      </c>
      <c r="AB910" t="s">
        <v>33</v>
      </c>
      <c r="AC910" t="s">
        <v>34</v>
      </c>
      <c r="AD910">
        <v>0</v>
      </c>
      <c r="AE910" t="s">
        <v>33</v>
      </c>
      <c r="AF910" t="s">
        <v>35</v>
      </c>
      <c r="AG910" s="4">
        <v>44572</v>
      </c>
      <c r="AH910">
        <v>999</v>
      </c>
      <c r="AI910" s="14" t="s">
        <v>1756</v>
      </c>
    </row>
    <row r="911" spans="1:35" x14ac:dyDescent="0.6">
      <c r="A911">
        <v>69060996999</v>
      </c>
      <c r="B911" t="s">
        <v>870</v>
      </c>
      <c r="C911">
        <v>55791719957</v>
      </c>
      <c r="D911" t="s">
        <v>889</v>
      </c>
      <c r="E911" s="2">
        <v>100000</v>
      </c>
      <c r="F911">
        <v>11.95</v>
      </c>
      <c r="G911" s="3">
        <v>66786</v>
      </c>
      <c r="H911" s="3">
        <v>44254.16</v>
      </c>
      <c r="I911" s="26">
        <f t="shared" si="34"/>
        <v>0</v>
      </c>
      <c r="J911" s="3">
        <v>0</v>
      </c>
      <c r="K911" s="26">
        <f t="shared" si="33"/>
        <v>0</v>
      </c>
      <c r="L911" s="4">
        <v>44563</v>
      </c>
      <c r="M911">
        <v>19</v>
      </c>
      <c r="N911">
        <v>19</v>
      </c>
      <c r="O911">
        <v>0</v>
      </c>
      <c r="P911">
        <v>0</v>
      </c>
      <c r="Q911">
        <v>0</v>
      </c>
      <c r="R911">
        <v>0</v>
      </c>
      <c r="S911" t="s">
        <v>32</v>
      </c>
      <c r="T911">
        <v>0</v>
      </c>
      <c r="U911" s="2">
        <v>2631</v>
      </c>
      <c r="V911" t="s">
        <v>1740</v>
      </c>
      <c r="W911">
        <v>0</v>
      </c>
      <c r="X911">
        <v>0</v>
      </c>
      <c r="Y911" t="s">
        <v>34</v>
      </c>
      <c r="Z911">
        <v>9</v>
      </c>
      <c r="AA911" t="s">
        <v>34</v>
      </c>
      <c r="AB911" t="s">
        <v>33</v>
      </c>
      <c r="AC911" t="s">
        <v>34</v>
      </c>
      <c r="AD911">
        <v>0</v>
      </c>
      <c r="AE911" t="s">
        <v>33</v>
      </c>
      <c r="AF911" t="s">
        <v>35</v>
      </c>
      <c r="AG911" s="4">
        <v>44655</v>
      </c>
      <c r="AH911">
        <v>999</v>
      </c>
      <c r="AI911" s="14" t="s">
        <v>1756</v>
      </c>
    </row>
    <row r="912" spans="1:35" x14ac:dyDescent="0.6">
      <c r="A912">
        <v>69196011096</v>
      </c>
      <c r="B912" t="s">
        <v>870</v>
      </c>
      <c r="C912">
        <v>50053995519</v>
      </c>
      <c r="D912" t="s">
        <v>890</v>
      </c>
      <c r="E912" s="2">
        <v>200000</v>
      </c>
      <c r="F912">
        <v>11.95</v>
      </c>
      <c r="G912" s="3">
        <v>158047</v>
      </c>
      <c r="H912" s="3">
        <v>129673.57</v>
      </c>
      <c r="I912" s="26">
        <f t="shared" si="34"/>
        <v>0</v>
      </c>
      <c r="J912" s="3">
        <v>0</v>
      </c>
      <c r="K912" s="26">
        <f t="shared" si="33"/>
        <v>0</v>
      </c>
      <c r="L912" s="4">
        <v>44598</v>
      </c>
      <c r="M912">
        <v>19</v>
      </c>
      <c r="N912">
        <v>19</v>
      </c>
      <c r="O912">
        <v>0</v>
      </c>
      <c r="P912">
        <v>0</v>
      </c>
      <c r="Q912">
        <v>0</v>
      </c>
      <c r="R912">
        <v>0</v>
      </c>
      <c r="S912" t="s">
        <v>32</v>
      </c>
      <c r="T912">
        <v>0</v>
      </c>
      <c r="U912" s="2">
        <v>4444</v>
      </c>
      <c r="V912" t="s">
        <v>1740</v>
      </c>
      <c r="W912">
        <v>0</v>
      </c>
      <c r="X912">
        <v>0</v>
      </c>
      <c r="Y912" t="s">
        <v>34</v>
      </c>
      <c r="Z912">
        <v>9</v>
      </c>
      <c r="AA912" t="s">
        <v>34</v>
      </c>
      <c r="AB912" t="s">
        <v>33</v>
      </c>
      <c r="AC912" t="s">
        <v>34</v>
      </c>
      <c r="AD912">
        <v>0</v>
      </c>
      <c r="AE912" t="s">
        <v>33</v>
      </c>
      <c r="AF912" t="s">
        <v>35</v>
      </c>
      <c r="AI912" s="14" t="s">
        <v>1756</v>
      </c>
    </row>
    <row r="913" spans="1:35" x14ac:dyDescent="0.6">
      <c r="A913">
        <v>69166910516</v>
      </c>
      <c r="B913" t="s">
        <v>870</v>
      </c>
      <c r="C913">
        <v>55056506005</v>
      </c>
      <c r="D913" t="s">
        <v>891</v>
      </c>
      <c r="E913" s="2">
        <v>200000</v>
      </c>
      <c r="F913">
        <v>11.9</v>
      </c>
      <c r="G913" s="3">
        <v>156344</v>
      </c>
      <c r="H913" s="3">
        <v>127880.07</v>
      </c>
      <c r="I913" s="26">
        <f t="shared" si="34"/>
        <v>0</v>
      </c>
      <c r="J913" s="3">
        <v>0</v>
      </c>
      <c r="K913" s="26">
        <f t="shared" si="33"/>
        <v>0</v>
      </c>
      <c r="L913" s="4">
        <v>44617</v>
      </c>
      <c r="M913">
        <v>19</v>
      </c>
      <c r="N913">
        <v>19</v>
      </c>
      <c r="O913">
        <v>0</v>
      </c>
      <c r="P913">
        <v>0</v>
      </c>
      <c r="Q913">
        <v>0</v>
      </c>
      <c r="R913">
        <v>0</v>
      </c>
      <c r="S913" t="s">
        <v>32</v>
      </c>
      <c r="T913">
        <v>0</v>
      </c>
      <c r="U913" s="2">
        <v>4439</v>
      </c>
      <c r="V913" t="s">
        <v>1740</v>
      </c>
      <c r="W913">
        <v>0</v>
      </c>
      <c r="X913">
        <v>0</v>
      </c>
      <c r="Y913" t="s">
        <v>34</v>
      </c>
      <c r="Z913">
        <v>9</v>
      </c>
      <c r="AA913" t="s">
        <v>34</v>
      </c>
      <c r="AB913" t="s">
        <v>33</v>
      </c>
      <c r="AC913" t="s">
        <v>34</v>
      </c>
      <c r="AD913">
        <v>0</v>
      </c>
      <c r="AE913" t="s">
        <v>33</v>
      </c>
      <c r="AF913" t="s">
        <v>35</v>
      </c>
      <c r="AI913" s="14" t="s">
        <v>1756</v>
      </c>
    </row>
    <row r="914" spans="1:35" x14ac:dyDescent="0.6">
      <c r="A914">
        <v>69116990166</v>
      </c>
      <c r="B914" t="s">
        <v>870</v>
      </c>
      <c r="C914">
        <v>50053907555</v>
      </c>
      <c r="D914" t="s">
        <v>892</v>
      </c>
      <c r="E914" s="2">
        <v>150000</v>
      </c>
      <c r="F914">
        <v>11.9</v>
      </c>
      <c r="G914" s="3">
        <v>80119</v>
      </c>
      <c r="H914" s="3">
        <v>49415.53</v>
      </c>
      <c r="I914" s="26">
        <f t="shared" si="34"/>
        <v>0</v>
      </c>
      <c r="J914" s="3">
        <v>0</v>
      </c>
      <c r="K914" s="26">
        <f t="shared" si="33"/>
        <v>0</v>
      </c>
      <c r="L914" s="4">
        <v>44620</v>
      </c>
      <c r="M914">
        <v>19</v>
      </c>
      <c r="N914">
        <v>19</v>
      </c>
      <c r="O914">
        <v>0</v>
      </c>
      <c r="P914">
        <v>0</v>
      </c>
      <c r="Q914">
        <v>0</v>
      </c>
      <c r="R914">
        <v>0</v>
      </c>
      <c r="S914" t="s">
        <v>32</v>
      </c>
      <c r="T914">
        <v>0</v>
      </c>
      <c r="U914" s="2">
        <v>4975</v>
      </c>
      <c r="V914" t="s">
        <v>1740</v>
      </c>
      <c r="W914">
        <v>0</v>
      </c>
      <c r="X914">
        <v>0</v>
      </c>
      <c r="Y914" t="s">
        <v>34</v>
      </c>
      <c r="Z914">
        <v>9</v>
      </c>
      <c r="AA914" t="s">
        <v>34</v>
      </c>
      <c r="AB914" t="s">
        <v>33</v>
      </c>
      <c r="AC914" t="s">
        <v>34</v>
      </c>
      <c r="AD914">
        <v>0</v>
      </c>
      <c r="AE914" t="s">
        <v>33</v>
      </c>
      <c r="AF914" t="s">
        <v>35</v>
      </c>
      <c r="AI914" s="14" t="s">
        <v>1756</v>
      </c>
    </row>
    <row r="915" spans="1:35" x14ac:dyDescent="0.6">
      <c r="A915">
        <v>69119169160</v>
      </c>
      <c r="B915" t="s">
        <v>870</v>
      </c>
      <c r="C915">
        <v>56505567996</v>
      </c>
      <c r="D915" t="s">
        <v>893</v>
      </c>
      <c r="E915" s="2">
        <v>300000</v>
      </c>
      <c r="F915">
        <v>11.9</v>
      </c>
      <c r="G915" s="3">
        <v>234362</v>
      </c>
      <c r="H915" s="3">
        <v>193926.21</v>
      </c>
      <c r="I915" s="26">
        <f t="shared" si="34"/>
        <v>0</v>
      </c>
      <c r="J915" s="3">
        <v>0</v>
      </c>
      <c r="K915" s="26">
        <f t="shared" si="33"/>
        <v>0</v>
      </c>
      <c r="L915" s="4">
        <v>44621</v>
      </c>
      <c r="M915">
        <v>19</v>
      </c>
      <c r="N915">
        <v>19</v>
      </c>
      <c r="O915">
        <v>0</v>
      </c>
      <c r="P915">
        <v>0</v>
      </c>
      <c r="Q915">
        <v>0</v>
      </c>
      <c r="R915">
        <v>0</v>
      </c>
      <c r="S915" t="s">
        <v>32</v>
      </c>
      <c r="T915">
        <v>0</v>
      </c>
      <c r="U915" s="2">
        <v>6659</v>
      </c>
      <c r="V915" t="s">
        <v>1740</v>
      </c>
      <c r="W915">
        <v>0</v>
      </c>
      <c r="X915">
        <v>0</v>
      </c>
      <c r="Y915" t="s">
        <v>34</v>
      </c>
      <c r="Z915">
        <v>9</v>
      </c>
      <c r="AA915" t="s">
        <v>34</v>
      </c>
      <c r="AB915" t="s">
        <v>33</v>
      </c>
      <c r="AC915" t="s">
        <v>34</v>
      </c>
      <c r="AD915">
        <v>0</v>
      </c>
      <c r="AE915" t="s">
        <v>33</v>
      </c>
      <c r="AF915" t="s">
        <v>35</v>
      </c>
      <c r="AG915" s="4">
        <v>44655</v>
      </c>
      <c r="AH915">
        <v>999</v>
      </c>
      <c r="AI915" s="14" t="s">
        <v>1756</v>
      </c>
    </row>
    <row r="916" spans="1:35" x14ac:dyDescent="0.6">
      <c r="A916">
        <v>69196099966</v>
      </c>
      <c r="B916" t="s">
        <v>870</v>
      </c>
      <c r="C916">
        <v>55015575957</v>
      </c>
      <c r="D916" t="s">
        <v>894</v>
      </c>
      <c r="E916" s="2">
        <v>194000</v>
      </c>
      <c r="F916">
        <v>11.9</v>
      </c>
      <c r="G916" s="3">
        <v>130847</v>
      </c>
      <c r="H916" s="3">
        <v>129786.6</v>
      </c>
      <c r="I916" s="26">
        <f t="shared" si="34"/>
        <v>0</v>
      </c>
      <c r="J916" s="3">
        <v>0</v>
      </c>
      <c r="K916" s="26">
        <f t="shared" si="33"/>
        <v>0</v>
      </c>
      <c r="L916" s="4">
        <v>44626</v>
      </c>
      <c r="M916">
        <v>24</v>
      </c>
      <c r="N916">
        <v>24</v>
      </c>
      <c r="O916">
        <v>0</v>
      </c>
      <c r="P916">
        <v>0</v>
      </c>
      <c r="Q916">
        <v>0</v>
      </c>
      <c r="R916">
        <v>0</v>
      </c>
      <c r="S916" t="s">
        <v>32</v>
      </c>
      <c r="T916">
        <v>0</v>
      </c>
      <c r="U916" s="2">
        <v>4306</v>
      </c>
      <c r="V916" t="s">
        <v>1740</v>
      </c>
      <c r="W916">
        <v>0</v>
      </c>
      <c r="X916">
        <v>0</v>
      </c>
      <c r="Y916" t="s">
        <v>34</v>
      </c>
      <c r="Z916">
        <v>9</v>
      </c>
      <c r="AA916" t="s">
        <v>34</v>
      </c>
      <c r="AB916" t="s">
        <v>33</v>
      </c>
      <c r="AC916" t="s">
        <v>34</v>
      </c>
      <c r="AD916">
        <v>0</v>
      </c>
      <c r="AE916" t="s">
        <v>33</v>
      </c>
      <c r="AF916" t="s">
        <v>35</v>
      </c>
      <c r="AG916" s="4">
        <v>45354</v>
      </c>
      <c r="AH916">
        <v>0</v>
      </c>
      <c r="AI916" s="14" t="s">
        <v>1756</v>
      </c>
    </row>
    <row r="917" spans="1:35" x14ac:dyDescent="0.6">
      <c r="A917">
        <v>69191610091</v>
      </c>
      <c r="B917" t="s">
        <v>870</v>
      </c>
      <c r="C917">
        <v>56160179539</v>
      </c>
      <c r="D917" t="s">
        <v>895</v>
      </c>
      <c r="E917" s="2">
        <v>100000</v>
      </c>
      <c r="F917">
        <v>11.9</v>
      </c>
      <c r="G917" s="3">
        <v>66490</v>
      </c>
      <c r="H917" s="3">
        <v>59770</v>
      </c>
      <c r="I917" s="26">
        <f t="shared" si="34"/>
        <v>0</v>
      </c>
      <c r="J917" s="3">
        <v>0</v>
      </c>
      <c r="K917" s="26">
        <f t="shared" si="33"/>
        <v>0</v>
      </c>
      <c r="L917" s="4">
        <v>44626</v>
      </c>
      <c r="M917">
        <v>24</v>
      </c>
      <c r="N917">
        <v>24</v>
      </c>
      <c r="O917">
        <v>0</v>
      </c>
      <c r="P917">
        <v>0</v>
      </c>
      <c r="Q917">
        <v>0</v>
      </c>
      <c r="R917">
        <v>0</v>
      </c>
      <c r="S917" t="s">
        <v>32</v>
      </c>
      <c r="T917">
        <v>0</v>
      </c>
      <c r="U917" s="2">
        <v>2220</v>
      </c>
      <c r="V917" t="s">
        <v>1740</v>
      </c>
      <c r="W917">
        <v>0</v>
      </c>
      <c r="X917">
        <v>0</v>
      </c>
      <c r="Y917" t="s">
        <v>34</v>
      </c>
      <c r="Z917">
        <v>9</v>
      </c>
      <c r="AA917" t="s">
        <v>34</v>
      </c>
      <c r="AB917" t="s">
        <v>33</v>
      </c>
      <c r="AC917" t="s">
        <v>34</v>
      </c>
      <c r="AD917">
        <v>0</v>
      </c>
      <c r="AE917" t="s">
        <v>33</v>
      </c>
      <c r="AF917" t="s">
        <v>35</v>
      </c>
      <c r="AI917" s="14" t="s">
        <v>1756</v>
      </c>
    </row>
    <row r="918" spans="1:35" x14ac:dyDescent="0.6">
      <c r="A918">
        <v>69916910916</v>
      </c>
      <c r="B918" t="s">
        <v>870</v>
      </c>
      <c r="C918">
        <v>55050539059</v>
      </c>
      <c r="D918" t="s">
        <v>896</v>
      </c>
      <c r="E918" s="2">
        <v>225000</v>
      </c>
      <c r="F918">
        <v>11.8</v>
      </c>
      <c r="G918" s="3">
        <v>83976</v>
      </c>
      <c r="H918" s="3">
        <v>83301.820000000007</v>
      </c>
      <c r="I918" s="26">
        <f t="shared" si="34"/>
        <v>0</v>
      </c>
      <c r="J918" s="3">
        <v>0</v>
      </c>
      <c r="K918" s="26">
        <f t="shared" si="33"/>
        <v>0</v>
      </c>
      <c r="L918" s="4">
        <v>44636</v>
      </c>
      <c r="M918">
        <v>24</v>
      </c>
      <c r="N918">
        <v>24</v>
      </c>
      <c r="O918">
        <v>0</v>
      </c>
      <c r="P918">
        <v>0</v>
      </c>
      <c r="Q918">
        <v>0</v>
      </c>
      <c r="R918">
        <v>0</v>
      </c>
      <c r="S918" t="s">
        <v>32</v>
      </c>
      <c r="T918">
        <v>0</v>
      </c>
      <c r="U918" s="2">
        <v>7452</v>
      </c>
      <c r="V918" t="s">
        <v>1740</v>
      </c>
      <c r="W918">
        <v>0</v>
      </c>
      <c r="X918">
        <v>0</v>
      </c>
      <c r="AA918" t="s">
        <v>34</v>
      </c>
      <c r="AB918" t="s">
        <v>33</v>
      </c>
      <c r="AC918" t="s">
        <v>34</v>
      </c>
      <c r="AD918">
        <v>0</v>
      </c>
      <c r="AE918" t="s">
        <v>33</v>
      </c>
      <c r="AF918" t="s">
        <v>35</v>
      </c>
      <c r="AG918" s="4">
        <v>45354</v>
      </c>
      <c r="AH918">
        <v>0</v>
      </c>
      <c r="AI918" s="14" t="s">
        <v>1756</v>
      </c>
    </row>
    <row r="919" spans="1:35" x14ac:dyDescent="0.6">
      <c r="A919">
        <v>69611169196</v>
      </c>
      <c r="B919" t="s">
        <v>870</v>
      </c>
      <c r="C919">
        <v>50053957355</v>
      </c>
      <c r="D919" t="s">
        <v>897</v>
      </c>
      <c r="E919" s="2">
        <v>150000</v>
      </c>
      <c r="F919">
        <v>11.05</v>
      </c>
      <c r="G919" s="3">
        <v>117442</v>
      </c>
      <c r="H919" s="3">
        <v>106622</v>
      </c>
      <c r="I919" s="26">
        <f t="shared" si="34"/>
        <v>0</v>
      </c>
      <c r="J919" s="3">
        <v>0</v>
      </c>
      <c r="K919" s="26">
        <f t="shared" si="33"/>
        <v>0</v>
      </c>
      <c r="L919" s="4">
        <v>44749</v>
      </c>
      <c r="M919">
        <v>20</v>
      </c>
      <c r="N919">
        <v>20</v>
      </c>
      <c r="O919">
        <v>0</v>
      </c>
      <c r="P919">
        <v>0</v>
      </c>
      <c r="Q919">
        <v>0</v>
      </c>
      <c r="R919">
        <v>0</v>
      </c>
      <c r="S919" t="s">
        <v>32</v>
      </c>
      <c r="T919">
        <v>0</v>
      </c>
      <c r="U919" s="2">
        <v>2859</v>
      </c>
      <c r="V919" t="s">
        <v>1740</v>
      </c>
      <c r="W919">
        <v>0</v>
      </c>
      <c r="X919">
        <v>0</v>
      </c>
      <c r="AA919" t="s">
        <v>34</v>
      </c>
      <c r="AB919" t="s">
        <v>33</v>
      </c>
      <c r="AC919" t="s">
        <v>34</v>
      </c>
      <c r="AD919">
        <v>0</v>
      </c>
      <c r="AE919" t="s">
        <v>33</v>
      </c>
      <c r="AF919" t="s">
        <v>35</v>
      </c>
      <c r="AG919" s="4">
        <v>44868</v>
      </c>
      <c r="AH919">
        <v>999</v>
      </c>
      <c r="AI919" s="14" t="s">
        <v>1756</v>
      </c>
    </row>
    <row r="920" spans="1:35" x14ac:dyDescent="0.6">
      <c r="A920">
        <v>69619196196</v>
      </c>
      <c r="B920" t="s">
        <v>870</v>
      </c>
      <c r="C920">
        <v>56355159553</v>
      </c>
      <c r="D920" t="s">
        <v>898</v>
      </c>
      <c r="E920" s="2">
        <v>100000</v>
      </c>
      <c r="F920">
        <v>11.05</v>
      </c>
      <c r="G920" s="3">
        <v>67276</v>
      </c>
      <c r="H920" s="3">
        <v>10816</v>
      </c>
      <c r="I920" s="26">
        <f t="shared" si="34"/>
        <v>0</v>
      </c>
      <c r="J920" s="3">
        <v>0</v>
      </c>
      <c r="K920" s="26">
        <f t="shared" si="33"/>
        <v>0</v>
      </c>
      <c r="L920" s="4">
        <v>44749</v>
      </c>
      <c r="M920">
        <v>20</v>
      </c>
      <c r="N920">
        <v>20</v>
      </c>
      <c r="O920">
        <v>0</v>
      </c>
      <c r="P920">
        <v>0</v>
      </c>
      <c r="Q920">
        <v>0</v>
      </c>
      <c r="R920">
        <v>0</v>
      </c>
      <c r="S920" t="s">
        <v>32</v>
      </c>
      <c r="T920">
        <v>0</v>
      </c>
      <c r="U920" s="2">
        <v>2177</v>
      </c>
      <c r="V920" t="s">
        <v>1740</v>
      </c>
      <c r="W920">
        <v>0</v>
      </c>
      <c r="X920">
        <v>0</v>
      </c>
      <c r="Y920" t="s">
        <v>34</v>
      </c>
      <c r="Z920">
        <v>9</v>
      </c>
      <c r="AA920" t="s">
        <v>34</v>
      </c>
      <c r="AB920" t="s">
        <v>33</v>
      </c>
      <c r="AC920" t="s">
        <v>34</v>
      </c>
      <c r="AD920">
        <v>0</v>
      </c>
      <c r="AE920" t="s">
        <v>33</v>
      </c>
      <c r="AF920" t="s">
        <v>35</v>
      </c>
      <c r="AG920" s="4">
        <v>44778</v>
      </c>
      <c r="AH920">
        <v>0</v>
      </c>
      <c r="AI920" s="14" t="s">
        <v>1756</v>
      </c>
    </row>
    <row r="921" spans="1:35" x14ac:dyDescent="0.6">
      <c r="A921">
        <v>69519561199</v>
      </c>
      <c r="B921" t="s">
        <v>870</v>
      </c>
      <c r="C921">
        <v>50555595955</v>
      </c>
      <c r="D921" t="s">
        <v>899</v>
      </c>
      <c r="E921" s="2">
        <v>150000</v>
      </c>
      <c r="F921">
        <v>10.25</v>
      </c>
      <c r="G921" s="3">
        <v>116285</v>
      </c>
      <c r="H921" s="3">
        <v>108245</v>
      </c>
      <c r="I921" s="26">
        <f t="shared" si="34"/>
        <v>0</v>
      </c>
      <c r="J921" s="3">
        <v>0</v>
      </c>
      <c r="K921" s="26">
        <f t="shared" si="33"/>
        <v>0</v>
      </c>
      <c r="L921" s="4">
        <v>44764</v>
      </c>
      <c r="M921">
        <v>20</v>
      </c>
      <c r="N921">
        <v>20</v>
      </c>
      <c r="O921">
        <v>0</v>
      </c>
      <c r="P921">
        <v>0</v>
      </c>
      <c r="Q921">
        <v>0</v>
      </c>
      <c r="R921">
        <v>0</v>
      </c>
      <c r="S921" t="s">
        <v>32</v>
      </c>
      <c r="T921">
        <v>0</v>
      </c>
      <c r="U921" s="2">
        <v>2798</v>
      </c>
      <c r="V921" t="s">
        <v>1740</v>
      </c>
      <c r="W921">
        <v>0</v>
      </c>
      <c r="X921">
        <v>0</v>
      </c>
      <c r="AA921" t="s">
        <v>34</v>
      </c>
      <c r="AB921" t="s">
        <v>33</v>
      </c>
      <c r="AC921" t="s">
        <v>34</v>
      </c>
      <c r="AD921">
        <v>0</v>
      </c>
      <c r="AE921" t="s">
        <v>33</v>
      </c>
      <c r="AF921" t="s">
        <v>35</v>
      </c>
      <c r="AI921" s="14" t="s">
        <v>1756</v>
      </c>
    </row>
    <row r="922" spans="1:35" x14ac:dyDescent="0.6">
      <c r="A922">
        <v>69595691996</v>
      </c>
      <c r="B922" t="s">
        <v>870</v>
      </c>
      <c r="C922">
        <v>50059070995</v>
      </c>
      <c r="D922" t="s">
        <v>900</v>
      </c>
      <c r="E922" s="2">
        <v>100000</v>
      </c>
      <c r="F922">
        <v>10.25</v>
      </c>
      <c r="G922" s="3">
        <v>70424</v>
      </c>
      <c r="H922" s="3">
        <v>53184</v>
      </c>
      <c r="I922" s="26">
        <f t="shared" si="34"/>
        <v>0</v>
      </c>
      <c r="J922" s="3">
        <v>0</v>
      </c>
      <c r="K922" s="26">
        <f t="shared" si="33"/>
        <v>0</v>
      </c>
      <c r="L922" s="4">
        <v>44766</v>
      </c>
      <c r="M922">
        <v>20</v>
      </c>
      <c r="N922">
        <v>20</v>
      </c>
      <c r="O922">
        <v>0</v>
      </c>
      <c r="P922">
        <v>0</v>
      </c>
      <c r="Q922">
        <v>0</v>
      </c>
      <c r="R922">
        <v>0</v>
      </c>
      <c r="S922" t="s">
        <v>32</v>
      </c>
      <c r="T922">
        <v>0</v>
      </c>
      <c r="U922" s="2">
        <v>2138</v>
      </c>
      <c r="V922" t="s">
        <v>1740</v>
      </c>
      <c r="W922">
        <v>0</v>
      </c>
      <c r="X922">
        <v>0</v>
      </c>
      <c r="Y922" t="s">
        <v>34</v>
      </c>
      <c r="Z922">
        <v>9</v>
      </c>
      <c r="AA922" t="s">
        <v>34</v>
      </c>
      <c r="AB922" t="s">
        <v>33</v>
      </c>
      <c r="AC922" t="s">
        <v>34</v>
      </c>
      <c r="AD922">
        <v>0</v>
      </c>
      <c r="AE922" t="s">
        <v>33</v>
      </c>
      <c r="AF922" t="s">
        <v>35</v>
      </c>
      <c r="AG922" s="4">
        <v>44778</v>
      </c>
      <c r="AH922">
        <v>0</v>
      </c>
      <c r="AI922" s="14" t="s">
        <v>1756</v>
      </c>
    </row>
    <row r="923" spans="1:35" x14ac:dyDescent="0.6">
      <c r="A923">
        <v>69565196666</v>
      </c>
      <c r="B923" t="s">
        <v>870</v>
      </c>
      <c r="C923">
        <v>55565157105</v>
      </c>
      <c r="D923" t="s">
        <v>901</v>
      </c>
      <c r="E923" s="2">
        <v>100000</v>
      </c>
      <c r="F923">
        <v>10.25</v>
      </c>
      <c r="G923" s="3">
        <v>49216</v>
      </c>
      <c r="H923" s="3">
        <v>48266</v>
      </c>
      <c r="I923" s="26">
        <f t="shared" si="34"/>
        <v>0</v>
      </c>
      <c r="J923" s="3">
        <v>0</v>
      </c>
      <c r="K923" s="26">
        <f t="shared" si="33"/>
        <v>0</v>
      </c>
      <c r="L923" s="4">
        <v>44771</v>
      </c>
      <c r="M923">
        <v>19</v>
      </c>
      <c r="N923">
        <v>19</v>
      </c>
      <c r="O923">
        <v>0</v>
      </c>
      <c r="P923">
        <v>0</v>
      </c>
      <c r="Q923">
        <v>0</v>
      </c>
      <c r="R923">
        <v>0</v>
      </c>
      <c r="S923" t="s">
        <v>32</v>
      </c>
      <c r="T923">
        <v>0</v>
      </c>
      <c r="U923" s="2">
        <v>3350</v>
      </c>
      <c r="V923" t="s">
        <v>1740</v>
      </c>
      <c r="W923">
        <v>0</v>
      </c>
      <c r="X923">
        <v>0</v>
      </c>
      <c r="Y923" t="s">
        <v>34</v>
      </c>
      <c r="Z923">
        <v>9</v>
      </c>
      <c r="AA923" t="s">
        <v>34</v>
      </c>
      <c r="AB923" t="s">
        <v>33</v>
      </c>
      <c r="AC923" t="s">
        <v>34</v>
      </c>
      <c r="AD923">
        <v>0</v>
      </c>
      <c r="AE923" t="s">
        <v>33</v>
      </c>
      <c r="AF923" t="s">
        <v>35</v>
      </c>
      <c r="AG923" s="4">
        <v>45355</v>
      </c>
      <c r="AH923">
        <v>0</v>
      </c>
      <c r="AI923" s="14" t="s">
        <v>1756</v>
      </c>
    </row>
    <row r="924" spans="1:35" x14ac:dyDescent="0.6">
      <c r="A924">
        <v>69550699666</v>
      </c>
      <c r="B924" t="s">
        <v>870</v>
      </c>
      <c r="C924">
        <v>50053595907</v>
      </c>
      <c r="D924" t="s">
        <v>902</v>
      </c>
      <c r="E924" s="2">
        <v>100000</v>
      </c>
      <c r="F924">
        <v>10.25</v>
      </c>
      <c r="G924" s="3">
        <v>50937</v>
      </c>
      <c r="H924" s="3">
        <v>45978</v>
      </c>
      <c r="I924" s="26">
        <f t="shared" si="34"/>
        <v>0</v>
      </c>
      <c r="J924" s="3">
        <v>0</v>
      </c>
      <c r="K924" s="26">
        <f t="shared" si="33"/>
        <v>0</v>
      </c>
      <c r="L924" s="4">
        <v>44777</v>
      </c>
      <c r="M924">
        <v>19</v>
      </c>
      <c r="N924">
        <v>19</v>
      </c>
      <c r="O924">
        <v>0</v>
      </c>
      <c r="P924">
        <v>0</v>
      </c>
      <c r="Q924">
        <v>0</v>
      </c>
      <c r="R924">
        <v>0</v>
      </c>
      <c r="S924" t="s">
        <v>32</v>
      </c>
      <c r="T924">
        <v>0</v>
      </c>
      <c r="U924" s="2">
        <v>3239</v>
      </c>
      <c r="V924" t="s">
        <v>1740</v>
      </c>
      <c r="W924">
        <v>0</v>
      </c>
      <c r="X924">
        <v>0</v>
      </c>
      <c r="Y924" t="s">
        <v>34</v>
      </c>
      <c r="Z924">
        <v>9</v>
      </c>
      <c r="AA924" t="s">
        <v>34</v>
      </c>
      <c r="AB924" t="s">
        <v>33</v>
      </c>
      <c r="AC924" t="s">
        <v>34</v>
      </c>
      <c r="AD924">
        <v>0</v>
      </c>
      <c r="AE924" t="s">
        <v>33</v>
      </c>
      <c r="AF924" t="s">
        <v>35</v>
      </c>
      <c r="AG924" s="4">
        <v>45172</v>
      </c>
      <c r="AH924">
        <v>0</v>
      </c>
      <c r="AI924" s="14" t="s">
        <v>1756</v>
      </c>
    </row>
    <row r="925" spans="1:35" x14ac:dyDescent="0.6">
      <c r="A925">
        <v>69591616501</v>
      </c>
      <c r="B925" t="s">
        <v>870</v>
      </c>
      <c r="C925">
        <v>56695055350</v>
      </c>
      <c r="D925" t="s">
        <v>903</v>
      </c>
      <c r="E925" s="2">
        <v>220000</v>
      </c>
      <c r="F925">
        <v>10.25</v>
      </c>
      <c r="G925" s="3">
        <v>162184</v>
      </c>
      <c r="H925" s="3">
        <v>162184</v>
      </c>
      <c r="I925" s="26">
        <f t="shared" si="34"/>
        <v>0</v>
      </c>
      <c r="J925" s="3">
        <v>0</v>
      </c>
      <c r="K925" s="26">
        <f t="shared" si="33"/>
        <v>0</v>
      </c>
      <c r="L925" s="4">
        <v>44791</v>
      </c>
      <c r="M925">
        <v>19</v>
      </c>
      <c r="N925">
        <v>19</v>
      </c>
      <c r="O925">
        <v>0</v>
      </c>
      <c r="P925">
        <v>0</v>
      </c>
      <c r="Q925">
        <v>0</v>
      </c>
      <c r="R925">
        <v>0</v>
      </c>
      <c r="S925" t="s">
        <v>32</v>
      </c>
      <c r="T925">
        <v>0</v>
      </c>
      <c r="U925" s="2">
        <v>4702</v>
      </c>
      <c r="V925" t="s">
        <v>1740</v>
      </c>
      <c r="W925">
        <v>0</v>
      </c>
      <c r="X925">
        <v>0</v>
      </c>
      <c r="Y925" t="s">
        <v>34</v>
      </c>
      <c r="Z925">
        <v>9</v>
      </c>
      <c r="AA925" t="s">
        <v>34</v>
      </c>
      <c r="AB925" t="s">
        <v>33</v>
      </c>
      <c r="AC925" t="s">
        <v>34</v>
      </c>
      <c r="AD925">
        <v>0</v>
      </c>
      <c r="AE925" t="s">
        <v>33</v>
      </c>
      <c r="AF925" t="s">
        <v>35</v>
      </c>
      <c r="AG925" s="4">
        <v>45354</v>
      </c>
      <c r="AH925">
        <v>0</v>
      </c>
      <c r="AI925" s="14" t="s">
        <v>1756</v>
      </c>
    </row>
    <row r="926" spans="1:35" x14ac:dyDescent="0.6">
      <c r="A926">
        <v>69619019699</v>
      </c>
      <c r="B926" t="s">
        <v>870</v>
      </c>
      <c r="C926">
        <v>50053599073</v>
      </c>
      <c r="D926" t="s">
        <v>904</v>
      </c>
      <c r="E926" s="2">
        <v>220000</v>
      </c>
      <c r="F926">
        <v>10.25</v>
      </c>
      <c r="G926" s="3">
        <v>161453</v>
      </c>
      <c r="H926" s="3">
        <v>161453</v>
      </c>
      <c r="I926" s="26">
        <f t="shared" si="34"/>
        <v>0</v>
      </c>
      <c r="J926" s="3">
        <v>0</v>
      </c>
      <c r="K926" s="26">
        <f t="shared" si="33"/>
        <v>0</v>
      </c>
      <c r="L926" s="4">
        <v>44801</v>
      </c>
      <c r="M926">
        <v>19</v>
      </c>
      <c r="N926">
        <v>19</v>
      </c>
      <c r="O926">
        <v>0</v>
      </c>
      <c r="P926">
        <v>0</v>
      </c>
      <c r="Q926">
        <v>0</v>
      </c>
      <c r="R926">
        <v>0</v>
      </c>
      <c r="S926" t="s">
        <v>32</v>
      </c>
      <c r="T926">
        <v>0</v>
      </c>
      <c r="U926" s="2">
        <v>4702</v>
      </c>
      <c r="V926" t="s">
        <v>1740</v>
      </c>
      <c r="W926">
        <v>0</v>
      </c>
      <c r="X926">
        <v>0</v>
      </c>
      <c r="Y926" t="s">
        <v>34</v>
      </c>
      <c r="Z926">
        <v>9</v>
      </c>
      <c r="AA926" t="s">
        <v>34</v>
      </c>
      <c r="AB926" t="s">
        <v>33</v>
      </c>
      <c r="AC926" t="s">
        <v>34</v>
      </c>
      <c r="AD926">
        <v>0</v>
      </c>
      <c r="AE926" t="s">
        <v>33</v>
      </c>
      <c r="AF926" t="s">
        <v>35</v>
      </c>
      <c r="AG926" s="4">
        <v>44871</v>
      </c>
      <c r="AH926">
        <v>999</v>
      </c>
      <c r="AI926" s="14" t="s">
        <v>1756</v>
      </c>
    </row>
    <row r="927" spans="1:35" x14ac:dyDescent="0.6">
      <c r="A927">
        <v>69666901660</v>
      </c>
      <c r="B927" t="s">
        <v>870</v>
      </c>
      <c r="C927">
        <v>55159979591</v>
      </c>
      <c r="D927" t="s">
        <v>905</v>
      </c>
      <c r="E927" s="2">
        <v>150000</v>
      </c>
      <c r="F927">
        <v>10.25</v>
      </c>
      <c r="G927" s="3">
        <v>112874</v>
      </c>
      <c r="H927" s="3">
        <v>107582</v>
      </c>
      <c r="I927" s="26">
        <f t="shared" si="34"/>
        <v>0</v>
      </c>
      <c r="J927" s="3">
        <v>0</v>
      </c>
      <c r="K927" s="26">
        <f t="shared" si="33"/>
        <v>0</v>
      </c>
      <c r="L927" s="4">
        <v>44812</v>
      </c>
      <c r="M927">
        <v>18</v>
      </c>
      <c r="N927">
        <v>18</v>
      </c>
      <c r="O927">
        <v>0</v>
      </c>
      <c r="P927">
        <v>0</v>
      </c>
      <c r="Q927">
        <v>0</v>
      </c>
      <c r="R927">
        <v>0</v>
      </c>
      <c r="S927" t="s">
        <v>32</v>
      </c>
      <c r="T927">
        <v>0</v>
      </c>
      <c r="U927" s="2">
        <v>3206</v>
      </c>
      <c r="V927" t="s">
        <v>1740</v>
      </c>
      <c r="W927">
        <v>0</v>
      </c>
      <c r="X927">
        <v>0</v>
      </c>
      <c r="Y927" t="s">
        <v>34</v>
      </c>
      <c r="Z927">
        <v>9</v>
      </c>
      <c r="AA927" t="s">
        <v>34</v>
      </c>
      <c r="AB927" t="s">
        <v>33</v>
      </c>
      <c r="AC927" t="s">
        <v>34</v>
      </c>
      <c r="AD927">
        <v>0</v>
      </c>
      <c r="AE927" t="s">
        <v>33</v>
      </c>
      <c r="AF927" t="s">
        <v>35</v>
      </c>
      <c r="AG927" s="4">
        <v>45020</v>
      </c>
      <c r="AH927">
        <v>999</v>
      </c>
      <c r="AI927" s="14" t="s">
        <v>1756</v>
      </c>
    </row>
    <row r="928" spans="1:35" x14ac:dyDescent="0.6">
      <c r="A928">
        <v>69665650999</v>
      </c>
      <c r="B928" t="s">
        <v>870</v>
      </c>
      <c r="C928">
        <v>55115735566</v>
      </c>
      <c r="D928" t="s">
        <v>906</v>
      </c>
      <c r="E928" s="2">
        <v>500000</v>
      </c>
      <c r="F928">
        <v>10.25</v>
      </c>
      <c r="G928" s="3">
        <v>376457</v>
      </c>
      <c r="H928" s="3">
        <v>376457</v>
      </c>
      <c r="I928" s="26">
        <f t="shared" si="34"/>
        <v>0</v>
      </c>
      <c r="J928" s="3">
        <v>0</v>
      </c>
      <c r="K928" s="26">
        <f t="shared" si="33"/>
        <v>0</v>
      </c>
      <c r="L928" s="4">
        <v>44821</v>
      </c>
      <c r="M928">
        <v>18</v>
      </c>
      <c r="N928">
        <v>18</v>
      </c>
      <c r="O928">
        <v>0</v>
      </c>
      <c r="P928">
        <v>0</v>
      </c>
      <c r="Q928">
        <v>0</v>
      </c>
      <c r="R928">
        <v>0</v>
      </c>
      <c r="S928" t="s">
        <v>32</v>
      </c>
      <c r="T928">
        <v>0</v>
      </c>
      <c r="U928" s="2">
        <v>10686</v>
      </c>
      <c r="V928" t="s">
        <v>1740</v>
      </c>
      <c r="W928">
        <v>0</v>
      </c>
      <c r="X928">
        <v>0</v>
      </c>
      <c r="Y928" t="s">
        <v>34</v>
      </c>
      <c r="Z928">
        <v>9</v>
      </c>
      <c r="AA928" t="s">
        <v>34</v>
      </c>
      <c r="AB928" t="s">
        <v>33</v>
      </c>
      <c r="AC928" t="s">
        <v>34</v>
      </c>
      <c r="AD928">
        <v>0</v>
      </c>
      <c r="AE928" t="s">
        <v>33</v>
      </c>
      <c r="AF928" t="s">
        <v>35</v>
      </c>
      <c r="AG928" s="4">
        <v>44875</v>
      </c>
      <c r="AH928">
        <v>999</v>
      </c>
      <c r="AI928" s="14" t="s">
        <v>1756</v>
      </c>
    </row>
    <row r="929" spans="1:35" x14ac:dyDescent="0.6">
      <c r="A929">
        <v>69666595956</v>
      </c>
      <c r="B929" t="s">
        <v>870</v>
      </c>
      <c r="C929">
        <v>55533535559</v>
      </c>
      <c r="D929" t="s">
        <v>907</v>
      </c>
      <c r="E929" s="2">
        <v>50000</v>
      </c>
      <c r="F929">
        <v>10.25</v>
      </c>
      <c r="G929" s="3">
        <v>13318</v>
      </c>
      <c r="H929" s="3">
        <v>13318</v>
      </c>
      <c r="I929" s="26">
        <f t="shared" si="34"/>
        <v>0</v>
      </c>
      <c r="J929" s="3">
        <v>0</v>
      </c>
      <c r="K929" s="26">
        <f t="shared" si="33"/>
        <v>0</v>
      </c>
      <c r="L929" s="4">
        <v>44821</v>
      </c>
      <c r="M929">
        <v>18</v>
      </c>
      <c r="N929">
        <v>18</v>
      </c>
      <c r="O929">
        <v>0</v>
      </c>
      <c r="P929">
        <v>0</v>
      </c>
      <c r="Q929">
        <v>0</v>
      </c>
      <c r="R929">
        <v>0</v>
      </c>
      <c r="S929" t="s">
        <v>32</v>
      </c>
      <c r="T929">
        <v>0</v>
      </c>
      <c r="U929" s="2">
        <v>2314</v>
      </c>
      <c r="V929" t="s">
        <v>1740</v>
      </c>
      <c r="W929">
        <v>0</v>
      </c>
      <c r="X929">
        <v>0</v>
      </c>
      <c r="Y929" t="s">
        <v>34</v>
      </c>
      <c r="Z929">
        <v>9</v>
      </c>
      <c r="AA929" t="s">
        <v>34</v>
      </c>
      <c r="AB929" t="s">
        <v>33</v>
      </c>
      <c r="AC929" t="s">
        <v>34</v>
      </c>
      <c r="AD929">
        <v>0</v>
      </c>
      <c r="AE929" t="s">
        <v>33</v>
      </c>
      <c r="AF929" t="s">
        <v>35</v>
      </c>
      <c r="AG929" s="4">
        <v>44871</v>
      </c>
      <c r="AH929">
        <v>999</v>
      </c>
      <c r="AI929" s="14" t="s">
        <v>1756</v>
      </c>
    </row>
    <row r="930" spans="1:35" x14ac:dyDescent="0.6">
      <c r="A930">
        <v>69611106166</v>
      </c>
      <c r="B930" t="s">
        <v>870</v>
      </c>
      <c r="C930">
        <v>50053559795</v>
      </c>
      <c r="D930" t="s">
        <v>908</v>
      </c>
      <c r="E930" s="2">
        <v>388000</v>
      </c>
      <c r="F930">
        <v>10.25</v>
      </c>
      <c r="G930" s="3">
        <v>208402</v>
      </c>
      <c r="H930" s="3">
        <v>208401.2</v>
      </c>
      <c r="I930" s="26">
        <f t="shared" si="34"/>
        <v>0</v>
      </c>
      <c r="J930" s="3">
        <v>0</v>
      </c>
      <c r="K930" s="26">
        <f t="shared" si="33"/>
        <v>0</v>
      </c>
      <c r="L930" s="4">
        <v>44823</v>
      </c>
      <c r="M930">
        <v>18</v>
      </c>
      <c r="N930">
        <v>18</v>
      </c>
      <c r="O930">
        <v>0</v>
      </c>
      <c r="P930">
        <v>0</v>
      </c>
      <c r="Q930">
        <v>0</v>
      </c>
      <c r="R930">
        <v>0</v>
      </c>
      <c r="S930" t="s">
        <v>32</v>
      </c>
      <c r="T930">
        <v>0</v>
      </c>
      <c r="U930" s="2">
        <v>12566</v>
      </c>
      <c r="V930" t="s">
        <v>1740</v>
      </c>
      <c r="W930">
        <v>0</v>
      </c>
      <c r="X930">
        <v>0</v>
      </c>
      <c r="Y930" t="s">
        <v>34</v>
      </c>
      <c r="Z930">
        <v>9</v>
      </c>
      <c r="AA930" t="s">
        <v>34</v>
      </c>
      <c r="AB930" t="s">
        <v>33</v>
      </c>
      <c r="AC930" t="s">
        <v>34</v>
      </c>
      <c r="AD930">
        <v>0</v>
      </c>
      <c r="AE930" t="s">
        <v>33</v>
      </c>
      <c r="AF930" t="s">
        <v>35</v>
      </c>
      <c r="AG930" s="4">
        <v>45354</v>
      </c>
      <c r="AH930">
        <v>0</v>
      </c>
      <c r="AI930" s="14" t="s">
        <v>1756</v>
      </c>
    </row>
    <row r="931" spans="1:35" x14ac:dyDescent="0.6">
      <c r="A931">
        <v>69695699599</v>
      </c>
      <c r="B931" t="s">
        <v>870</v>
      </c>
      <c r="C931">
        <v>55510951550</v>
      </c>
      <c r="D931" t="s">
        <v>909</v>
      </c>
      <c r="E931" s="2">
        <v>235000</v>
      </c>
      <c r="F931">
        <v>10.25</v>
      </c>
      <c r="G931" s="3">
        <v>176230</v>
      </c>
      <c r="H931" s="3">
        <v>176229.5</v>
      </c>
      <c r="I931" s="26">
        <f t="shared" si="34"/>
        <v>0</v>
      </c>
      <c r="J931" s="3">
        <v>0</v>
      </c>
      <c r="K931" s="26">
        <f t="shared" si="33"/>
        <v>0</v>
      </c>
      <c r="L931" s="4">
        <v>44829</v>
      </c>
      <c r="M931">
        <v>18</v>
      </c>
      <c r="N931">
        <v>18</v>
      </c>
      <c r="O931">
        <v>0</v>
      </c>
      <c r="P931">
        <v>0</v>
      </c>
      <c r="Q931">
        <v>0</v>
      </c>
      <c r="R931">
        <v>0</v>
      </c>
      <c r="S931" t="s">
        <v>32</v>
      </c>
      <c r="T931">
        <v>0</v>
      </c>
      <c r="U931" s="2">
        <v>5023</v>
      </c>
      <c r="V931" t="s">
        <v>1740</v>
      </c>
      <c r="W931">
        <v>0</v>
      </c>
      <c r="X931">
        <v>0</v>
      </c>
      <c r="Y931" t="s">
        <v>34</v>
      </c>
      <c r="Z931">
        <v>9</v>
      </c>
      <c r="AA931" t="s">
        <v>34</v>
      </c>
      <c r="AB931" t="s">
        <v>33</v>
      </c>
      <c r="AC931" t="s">
        <v>34</v>
      </c>
      <c r="AD931">
        <v>0</v>
      </c>
      <c r="AE931" t="s">
        <v>33</v>
      </c>
      <c r="AF931" t="s">
        <v>35</v>
      </c>
      <c r="AG931" s="4">
        <v>45354</v>
      </c>
      <c r="AH931">
        <v>0</v>
      </c>
      <c r="AI931" s="14" t="s">
        <v>1756</v>
      </c>
    </row>
    <row r="932" spans="1:35" x14ac:dyDescent="0.6">
      <c r="A932">
        <v>69690919991</v>
      </c>
      <c r="B932" t="s">
        <v>870</v>
      </c>
      <c r="C932">
        <v>50059136051</v>
      </c>
      <c r="D932" t="s">
        <v>910</v>
      </c>
      <c r="E932" s="2">
        <v>200000</v>
      </c>
      <c r="F932">
        <v>10.25</v>
      </c>
      <c r="G932" s="3">
        <v>150019</v>
      </c>
      <c r="H932" s="3">
        <v>150019</v>
      </c>
      <c r="I932" s="26">
        <f t="shared" si="34"/>
        <v>0</v>
      </c>
      <c r="J932" s="3">
        <v>0</v>
      </c>
      <c r="K932" s="26">
        <f t="shared" si="33"/>
        <v>0</v>
      </c>
      <c r="L932" s="4">
        <v>44832</v>
      </c>
      <c r="M932">
        <v>18</v>
      </c>
      <c r="N932">
        <v>18</v>
      </c>
      <c r="O932">
        <v>0</v>
      </c>
      <c r="P932">
        <v>0</v>
      </c>
      <c r="Q932">
        <v>0</v>
      </c>
      <c r="R932">
        <v>0</v>
      </c>
      <c r="S932" t="s">
        <v>32</v>
      </c>
      <c r="T932">
        <v>0</v>
      </c>
      <c r="U932" s="2">
        <v>4275</v>
      </c>
      <c r="V932" t="s">
        <v>1740</v>
      </c>
      <c r="W932">
        <v>0</v>
      </c>
      <c r="X932">
        <v>0</v>
      </c>
      <c r="Y932" t="s">
        <v>34</v>
      </c>
      <c r="Z932">
        <v>9</v>
      </c>
      <c r="AA932" t="s">
        <v>34</v>
      </c>
      <c r="AB932" t="s">
        <v>33</v>
      </c>
      <c r="AC932" t="s">
        <v>34</v>
      </c>
      <c r="AD932">
        <v>0</v>
      </c>
      <c r="AE932" t="s">
        <v>33</v>
      </c>
      <c r="AF932" t="s">
        <v>35</v>
      </c>
      <c r="AG932" s="4">
        <v>45320</v>
      </c>
      <c r="AH932">
        <v>0</v>
      </c>
      <c r="AI932" s="14" t="s">
        <v>1756</v>
      </c>
    </row>
    <row r="933" spans="1:35" x14ac:dyDescent="0.6">
      <c r="A933">
        <v>69699915999</v>
      </c>
      <c r="B933" t="s">
        <v>870</v>
      </c>
      <c r="C933">
        <v>50355590075</v>
      </c>
      <c r="D933" t="s">
        <v>911</v>
      </c>
      <c r="E933" s="2">
        <v>430000</v>
      </c>
      <c r="F933">
        <v>10.25</v>
      </c>
      <c r="G933" s="3">
        <v>344869</v>
      </c>
      <c r="H933" s="3">
        <v>344869</v>
      </c>
      <c r="I933" s="26">
        <f t="shared" si="34"/>
        <v>0</v>
      </c>
      <c r="J933" s="3">
        <v>0</v>
      </c>
      <c r="K933" s="26">
        <f t="shared" si="33"/>
        <v>0</v>
      </c>
      <c r="L933" s="4">
        <v>44833</v>
      </c>
      <c r="M933">
        <v>18</v>
      </c>
      <c r="N933">
        <v>18</v>
      </c>
      <c r="O933">
        <v>0</v>
      </c>
      <c r="P933">
        <v>0</v>
      </c>
      <c r="Q933">
        <v>0</v>
      </c>
      <c r="R933">
        <v>0</v>
      </c>
      <c r="S933" t="s">
        <v>32</v>
      </c>
      <c r="T933">
        <v>0</v>
      </c>
      <c r="U933" s="2">
        <v>8021</v>
      </c>
      <c r="V933" t="s">
        <v>1740</v>
      </c>
      <c r="W933">
        <v>0</v>
      </c>
      <c r="X933">
        <v>0</v>
      </c>
      <c r="AA933" t="s">
        <v>34</v>
      </c>
      <c r="AB933" t="s">
        <v>33</v>
      </c>
      <c r="AC933" t="s">
        <v>34</v>
      </c>
      <c r="AD933">
        <v>0</v>
      </c>
      <c r="AE933" t="s">
        <v>33</v>
      </c>
      <c r="AF933" t="s">
        <v>35</v>
      </c>
      <c r="AG933" s="4">
        <v>44875</v>
      </c>
      <c r="AH933">
        <v>999</v>
      </c>
      <c r="AI933" s="14" t="s">
        <v>1756</v>
      </c>
    </row>
    <row r="934" spans="1:35" x14ac:dyDescent="0.6">
      <c r="A934">
        <v>69699990116</v>
      </c>
      <c r="B934" t="s">
        <v>870</v>
      </c>
      <c r="C934">
        <v>55996779593</v>
      </c>
      <c r="D934" t="s">
        <v>912</v>
      </c>
      <c r="E934" s="2">
        <v>240000</v>
      </c>
      <c r="F934">
        <v>10.25</v>
      </c>
      <c r="G934" s="3">
        <v>185402</v>
      </c>
      <c r="H934" s="3">
        <v>184195</v>
      </c>
      <c r="I934" s="26">
        <f t="shared" si="34"/>
        <v>0</v>
      </c>
      <c r="J934" s="3">
        <v>0</v>
      </c>
      <c r="K934" s="26">
        <f t="shared" si="33"/>
        <v>0</v>
      </c>
      <c r="L934" s="4">
        <v>44835</v>
      </c>
      <c r="M934">
        <v>17</v>
      </c>
      <c r="N934">
        <v>17</v>
      </c>
      <c r="O934">
        <v>0</v>
      </c>
      <c r="P934">
        <v>0</v>
      </c>
      <c r="Q934">
        <v>0</v>
      </c>
      <c r="R934">
        <v>0</v>
      </c>
      <c r="S934" t="s">
        <v>32</v>
      </c>
      <c r="T934">
        <v>0</v>
      </c>
      <c r="U934" s="2">
        <v>5129</v>
      </c>
      <c r="V934" t="s">
        <v>1740</v>
      </c>
      <c r="W934">
        <v>0</v>
      </c>
      <c r="X934">
        <v>0</v>
      </c>
      <c r="Y934" t="s">
        <v>34</v>
      </c>
      <c r="Z934">
        <v>9</v>
      </c>
      <c r="AA934" t="s">
        <v>34</v>
      </c>
      <c r="AB934" t="s">
        <v>33</v>
      </c>
      <c r="AC934" t="s">
        <v>34</v>
      </c>
      <c r="AD934">
        <v>0</v>
      </c>
      <c r="AE934" t="s">
        <v>33</v>
      </c>
      <c r="AF934" t="s">
        <v>35</v>
      </c>
      <c r="AG934" s="4">
        <v>45354</v>
      </c>
      <c r="AH934">
        <v>0</v>
      </c>
      <c r="AI934" s="14" t="s">
        <v>1756</v>
      </c>
    </row>
    <row r="935" spans="1:35" x14ac:dyDescent="0.6">
      <c r="A935">
        <v>69699995169</v>
      </c>
      <c r="B935" t="s">
        <v>870</v>
      </c>
      <c r="C935">
        <v>55006695007</v>
      </c>
      <c r="D935" t="s">
        <v>913</v>
      </c>
      <c r="E935" s="2">
        <v>400000</v>
      </c>
      <c r="F935">
        <v>10.25</v>
      </c>
      <c r="G935" s="3">
        <v>278909</v>
      </c>
      <c r="H935" s="3">
        <v>278807</v>
      </c>
      <c r="I935" s="26">
        <f t="shared" si="34"/>
        <v>0</v>
      </c>
      <c r="J935" s="3">
        <v>0</v>
      </c>
      <c r="K935" s="26">
        <f t="shared" si="33"/>
        <v>0</v>
      </c>
      <c r="L935" s="4">
        <v>44835</v>
      </c>
      <c r="M935">
        <v>17</v>
      </c>
      <c r="N935">
        <v>17</v>
      </c>
      <c r="O935">
        <v>0</v>
      </c>
      <c r="P935">
        <v>0</v>
      </c>
      <c r="Q935">
        <v>0</v>
      </c>
      <c r="R935">
        <v>0</v>
      </c>
      <c r="S935" t="s">
        <v>32</v>
      </c>
      <c r="T935">
        <v>0</v>
      </c>
      <c r="U935" s="2">
        <v>10194</v>
      </c>
      <c r="V935" t="s">
        <v>1740</v>
      </c>
      <c r="W935">
        <v>0</v>
      </c>
      <c r="X935">
        <v>0</v>
      </c>
      <c r="Y935" t="s">
        <v>34</v>
      </c>
      <c r="Z935">
        <v>9</v>
      </c>
      <c r="AA935" t="s">
        <v>34</v>
      </c>
      <c r="AB935" t="s">
        <v>33</v>
      </c>
      <c r="AC935" t="s">
        <v>34</v>
      </c>
      <c r="AD935">
        <v>0</v>
      </c>
      <c r="AE935" t="s">
        <v>33</v>
      </c>
      <c r="AF935" t="s">
        <v>35</v>
      </c>
      <c r="AG935" s="4">
        <v>45354</v>
      </c>
      <c r="AH935">
        <v>0</v>
      </c>
      <c r="AI935" s="14" t="s">
        <v>1756</v>
      </c>
    </row>
    <row r="936" spans="1:35" x14ac:dyDescent="0.6">
      <c r="A936">
        <v>69116166065</v>
      </c>
      <c r="B936" t="s">
        <v>870</v>
      </c>
      <c r="C936">
        <v>55507637537</v>
      </c>
      <c r="D936" t="s">
        <v>914</v>
      </c>
      <c r="E936" s="2">
        <v>249000</v>
      </c>
      <c r="F936">
        <v>10.25</v>
      </c>
      <c r="G936" s="3">
        <v>192016</v>
      </c>
      <c r="H936" s="3">
        <v>192015.1</v>
      </c>
      <c r="I936" s="26">
        <f t="shared" si="34"/>
        <v>0</v>
      </c>
      <c r="J936" s="3">
        <v>0</v>
      </c>
      <c r="K936" s="26">
        <f t="shared" si="33"/>
        <v>0</v>
      </c>
      <c r="L936" s="4">
        <v>44840</v>
      </c>
      <c r="M936">
        <v>17</v>
      </c>
      <c r="N936">
        <v>17</v>
      </c>
      <c r="O936">
        <v>0</v>
      </c>
      <c r="P936">
        <v>0</v>
      </c>
      <c r="Q936">
        <v>0</v>
      </c>
      <c r="R936">
        <v>0</v>
      </c>
      <c r="S936" t="s">
        <v>32</v>
      </c>
      <c r="T936">
        <v>0</v>
      </c>
      <c r="U936" s="2">
        <v>5322</v>
      </c>
      <c r="V936" t="s">
        <v>1740</v>
      </c>
      <c r="W936">
        <v>0</v>
      </c>
      <c r="X936">
        <v>0</v>
      </c>
      <c r="Y936" t="s">
        <v>34</v>
      </c>
      <c r="Z936">
        <v>9</v>
      </c>
      <c r="AA936" t="s">
        <v>34</v>
      </c>
      <c r="AB936" t="s">
        <v>33</v>
      </c>
      <c r="AC936" t="s">
        <v>34</v>
      </c>
      <c r="AD936">
        <v>0</v>
      </c>
      <c r="AE936" t="s">
        <v>33</v>
      </c>
      <c r="AF936" t="s">
        <v>35</v>
      </c>
      <c r="AG936" s="4">
        <v>45324</v>
      </c>
      <c r="AH936">
        <v>0</v>
      </c>
      <c r="AI936" s="14" t="s">
        <v>1756</v>
      </c>
    </row>
    <row r="937" spans="1:35" x14ac:dyDescent="0.6">
      <c r="A937">
        <v>69169001109</v>
      </c>
      <c r="B937" t="s">
        <v>870</v>
      </c>
      <c r="C937">
        <v>55591757369</v>
      </c>
      <c r="D937" t="s">
        <v>228</v>
      </c>
      <c r="E937" s="2">
        <v>499800</v>
      </c>
      <c r="F937">
        <v>10.25</v>
      </c>
      <c r="G937" s="3">
        <v>408572</v>
      </c>
      <c r="H937" s="3">
        <v>393571.82</v>
      </c>
      <c r="I937" s="26">
        <f t="shared" si="34"/>
        <v>0</v>
      </c>
      <c r="J937" s="3">
        <v>0</v>
      </c>
      <c r="K937" s="26">
        <f t="shared" si="33"/>
        <v>0</v>
      </c>
      <c r="L937" s="4">
        <v>44850</v>
      </c>
      <c r="M937">
        <v>17</v>
      </c>
      <c r="N937">
        <v>17</v>
      </c>
      <c r="O937">
        <v>0</v>
      </c>
      <c r="P937">
        <v>0</v>
      </c>
      <c r="Q937">
        <v>0</v>
      </c>
      <c r="R937">
        <v>0</v>
      </c>
      <c r="S937" t="s">
        <v>32</v>
      </c>
      <c r="T937">
        <v>0</v>
      </c>
      <c r="U937" s="2">
        <v>9323</v>
      </c>
      <c r="V937" t="s">
        <v>1740</v>
      </c>
      <c r="W937">
        <v>0</v>
      </c>
      <c r="X937">
        <v>0</v>
      </c>
      <c r="Y937" t="s">
        <v>34</v>
      </c>
      <c r="Z937">
        <v>9</v>
      </c>
      <c r="AA937" t="s">
        <v>34</v>
      </c>
      <c r="AB937" t="s">
        <v>33</v>
      </c>
      <c r="AC937" t="s">
        <v>34</v>
      </c>
      <c r="AD937">
        <v>0</v>
      </c>
      <c r="AE937" t="s">
        <v>33</v>
      </c>
      <c r="AF937" t="s">
        <v>35</v>
      </c>
      <c r="AG937" s="4">
        <v>45020</v>
      </c>
      <c r="AH937">
        <v>999</v>
      </c>
      <c r="AI937" s="14" t="s">
        <v>1756</v>
      </c>
    </row>
    <row r="938" spans="1:35" x14ac:dyDescent="0.6">
      <c r="A938">
        <v>69166999116</v>
      </c>
      <c r="B938" t="s">
        <v>870</v>
      </c>
      <c r="C938">
        <v>55591759531</v>
      </c>
      <c r="D938" t="s">
        <v>915</v>
      </c>
      <c r="E938" s="2">
        <v>189000</v>
      </c>
      <c r="F938">
        <v>10.25</v>
      </c>
      <c r="G938" s="3">
        <v>154395</v>
      </c>
      <c r="H938" s="3">
        <v>154339</v>
      </c>
      <c r="I938" s="26">
        <f t="shared" si="34"/>
        <v>0</v>
      </c>
      <c r="J938" s="3">
        <v>0</v>
      </c>
      <c r="K938" s="26">
        <f t="shared" si="33"/>
        <v>0</v>
      </c>
      <c r="L938" s="4">
        <v>44853</v>
      </c>
      <c r="M938">
        <v>17</v>
      </c>
      <c r="N938">
        <v>17</v>
      </c>
      <c r="O938">
        <v>0</v>
      </c>
      <c r="P938">
        <v>0</v>
      </c>
      <c r="Q938">
        <v>0</v>
      </c>
      <c r="R938">
        <v>0</v>
      </c>
      <c r="S938" t="s">
        <v>32</v>
      </c>
      <c r="T938">
        <v>0</v>
      </c>
      <c r="U938" s="2">
        <v>3526</v>
      </c>
      <c r="V938" t="s">
        <v>1740</v>
      </c>
      <c r="W938">
        <v>0</v>
      </c>
      <c r="X938">
        <v>0</v>
      </c>
      <c r="AA938" t="s">
        <v>34</v>
      </c>
      <c r="AB938" t="s">
        <v>33</v>
      </c>
      <c r="AC938" t="s">
        <v>34</v>
      </c>
      <c r="AD938">
        <v>0</v>
      </c>
      <c r="AE938" t="s">
        <v>33</v>
      </c>
      <c r="AF938" t="s">
        <v>35</v>
      </c>
      <c r="AG938" s="4">
        <v>45354</v>
      </c>
      <c r="AH938">
        <v>0</v>
      </c>
      <c r="AI938" s="14" t="s">
        <v>1756</v>
      </c>
    </row>
    <row r="939" spans="1:35" x14ac:dyDescent="0.6">
      <c r="A939">
        <v>69196661060</v>
      </c>
      <c r="B939" t="s">
        <v>870</v>
      </c>
      <c r="C939">
        <v>50053996937</v>
      </c>
      <c r="D939" t="s">
        <v>916</v>
      </c>
      <c r="E939" s="2">
        <v>260000</v>
      </c>
      <c r="F939">
        <v>10.25</v>
      </c>
      <c r="G939" s="3">
        <v>216217</v>
      </c>
      <c r="H939" s="3">
        <v>216201</v>
      </c>
      <c r="I939" s="26">
        <f t="shared" si="34"/>
        <v>0</v>
      </c>
      <c r="J939" s="3">
        <v>0</v>
      </c>
      <c r="K939" s="26">
        <f t="shared" si="33"/>
        <v>0</v>
      </c>
      <c r="L939" s="4">
        <v>44874</v>
      </c>
      <c r="M939">
        <v>16</v>
      </c>
      <c r="N939">
        <v>16</v>
      </c>
      <c r="O939">
        <v>0</v>
      </c>
      <c r="P939">
        <v>0</v>
      </c>
      <c r="Q939">
        <v>0</v>
      </c>
      <c r="R939">
        <v>0</v>
      </c>
      <c r="S939" t="s">
        <v>32</v>
      </c>
      <c r="T939">
        <v>0</v>
      </c>
      <c r="U939" s="2">
        <v>4850</v>
      </c>
      <c r="V939" t="s">
        <v>1740</v>
      </c>
      <c r="W939">
        <v>0</v>
      </c>
      <c r="X939">
        <v>0</v>
      </c>
      <c r="Y939" t="s">
        <v>34</v>
      </c>
      <c r="Z939">
        <v>9</v>
      </c>
      <c r="AA939" t="s">
        <v>34</v>
      </c>
      <c r="AB939" t="s">
        <v>33</v>
      </c>
      <c r="AC939" t="s">
        <v>34</v>
      </c>
      <c r="AD939">
        <v>0</v>
      </c>
      <c r="AE939" t="s">
        <v>33</v>
      </c>
      <c r="AF939" t="s">
        <v>35</v>
      </c>
      <c r="AI939" s="14" t="s">
        <v>1756</v>
      </c>
    </row>
    <row r="940" spans="1:35" x14ac:dyDescent="0.6">
      <c r="A940">
        <v>69196116966</v>
      </c>
      <c r="B940" t="s">
        <v>870</v>
      </c>
      <c r="C940">
        <v>50059007939</v>
      </c>
      <c r="D940" t="s">
        <v>917</v>
      </c>
      <c r="E940" s="2">
        <v>317000</v>
      </c>
      <c r="F940">
        <v>10.25</v>
      </c>
      <c r="G940" s="3">
        <v>263529</v>
      </c>
      <c r="H940" s="3">
        <v>263528.3</v>
      </c>
      <c r="I940" s="26">
        <f t="shared" si="34"/>
        <v>0</v>
      </c>
      <c r="J940" s="3">
        <v>0</v>
      </c>
      <c r="K940" s="26">
        <f t="shared" si="33"/>
        <v>0</v>
      </c>
      <c r="L940" s="4">
        <v>44875</v>
      </c>
      <c r="M940">
        <v>16</v>
      </c>
      <c r="N940">
        <v>16</v>
      </c>
      <c r="O940">
        <v>0</v>
      </c>
      <c r="P940">
        <v>0</v>
      </c>
      <c r="Q940">
        <v>0</v>
      </c>
      <c r="R940">
        <v>0</v>
      </c>
      <c r="S940" t="s">
        <v>32</v>
      </c>
      <c r="T940">
        <v>0</v>
      </c>
      <c r="U940" s="2">
        <v>5913</v>
      </c>
      <c r="V940" t="s">
        <v>1740</v>
      </c>
      <c r="W940">
        <v>0</v>
      </c>
      <c r="X940">
        <v>0</v>
      </c>
      <c r="AA940" t="s">
        <v>34</v>
      </c>
      <c r="AB940" t="s">
        <v>33</v>
      </c>
      <c r="AC940" t="s">
        <v>34</v>
      </c>
      <c r="AD940">
        <v>0</v>
      </c>
      <c r="AE940" t="s">
        <v>33</v>
      </c>
      <c r="AF940" t="s">
        <v>35</v>
      </c>
      <c r="AG940" s="4">
        <v>45354</v>
      </c>
      <c r="AH940">
        <v>0</v>
      </c>
      <c r="AI940" s="14" t="s">
        <v>1756</v>
      </c>
    </row>
    <row r="941" spans="1:35" x14ac:dyDescent="0.6">
      <c r="A941">
        <v>69196991660</v>
      </c>
      <c r="B941" t="s">
        <v>870</v>
      </c>
      <c r="C941">
        <v>55691999356</v>
      </c>
      <c r="D941" t="s">
        <v>918</v>
      </c>
      <c r="E941" s="2">
        <v>263000</v>
      </c>
      <c r="F941">
        <v>10.25</v>
      </c>
      <c r="G941" s="3">
        <v>218587</v>
      </c>
      <c r="H941" s="3">
        <v>218251.7</v>
      </c>
      <c r="I941" s="26">
        <f t="shared" si="34"/>
        <v>0</v>
      </c>
      <c r="J941" s="3">
        <v>0</v>
      </c>
      <c r="K941" s="26">
        <f t="shared" si="33"/>
        <v>0</v>
      </c>
      <c r="L941" s="4">
        <v>44875</v>
      </c>
      <c r="M941">
        <v>16</v>
      </c>
      <c r="N941">
        <v>16</v>
      </c>
      <c r="O941">
        <v>0</v>
      </c>
      <c r="P941">
        <v>0</v>
      </c>
      <c r="Q941">
        <v>0</v>
      </c>
      <c r="R941">
        <v>0</v>
      </c>
      <c r="S941" t="s">
        <v>32</v>
      </c>
      <c r="T941">
        <v>0</v>
      </c>
      <c r="U941" s="2">
        <v>4906</v>
      </c>
      <c r="V941" t="s">
        <v>1740</v>
      </c>
      <c r="W941">
        <v>0</v>
      </c>
      <c r="X941">
        <v>0</v>
      </c>
      <c r="Y941" t="s">
        <v>34</v>
      </c>
      <c r="Z941">
        <v>9</v>
      </c>
      <c r="AA941" t="s">
        <v>34</v>
      </c>
      <c r="AB941" t="s">
        <v>33</v>
      </c>
      <c r="AC941" t="s">
        <v>34</v>
      </c>
      <c r="AD941">
        <v>0</v>
      </c>
      <c r="AE941" t="s">
        <v>33</v>
      </c>
      <c r="AF941" t="s">
        <v>35</v>
      </c>
      <c r="AG941" s="4">
        <v>45141</v>
      </c>
      <c r="AH941">
        <v>0</v>
      </c>
      <c r="AI941" s="14" t="s">
        <v>1756</v>
      </c>
    </row>
    <row r="942" spans="1:35" x14ac:dyDescent="0.6">
      <c r="A942">
        <v>69195600161</v>
      </c>
      <c r="B942" t="s">
        <v>870</v>
      </c>
      <c r="C942">
        <v>50053996937</v>
      </c>
      <c r="D942" t="s">
        <v>916</v>
      </c>
      <c r="E942" s="2">
        <v>180000</v>
      </c>
      <c r="F942">
        <v>10.25</v>
      </c>
      <c r="G942" s="3">
        <v>149627</v>
      </c>
      <c r="H942" s="3">
        <v>149627</v>
      </c>
      <c r="I942" s="26">
        <f t="shared" si="34"/>
        <v>0</v>
      </c>
      <c r="J942" s="3">
        <v>0</v>
      </c>
      <c r="K942" s="26">
        <f t="shared" si="33"/>
        <v>0</v>
      </c>
      <c r="L942" s="4">
        <v>44875</v>
      </c>
      <c r="M942">
        <v>16</v>
      </c>
      <c r="N942">
        <v>16</v>
      </c>
      <c r="O942">
        <v>0</v>
      </c>
      <c r="P942">
        <v>0</v>
      </c>
      <c r="Q942">
        <v>0</v>
      </c>
      <c r="R942">
        <v>0</v>
      </c>
      <c r="S942" t="s">
        <v>32</v>
      </c>
      <c r="T942">
        <v>0</v>
      </c>
      <c r="U942" s="2">
        <v>3358</v>
      </c>
      <c r="V942" t="s">
        <v>1740</v>
      </c>
      <c r="W942">
        <v>0</v>
      </c>
      <c r="X942">
        <v>0</v>
      </c>
      <c r="Y942" t="s">
        <v>34</v>
      </c>
      <c r="Z942">
        <v>9</v>
      </c>
      <c r="AA942" t="s">
        <v>34</v>
      </c>
      <c r="AB942" t="s">
        <v>33</v>
      </c>
      <c r="AC942" t="s">
        <v>34</v>
      </c>
      <c r="AD942">
        <v>0</v>
      </c>
      <c r="AE942" t="s">
        <v>33</v>
      </c>
      <c r="AF942" t="s">
        <v>35</v>
      </c>
      <c r="AI942" s="14" t="s">
        <v>1756</v>
      </c>
    </row>
    <row r="943" spans="1:35" x14ac:dyDescent="0.6">
      <c r="A943">
        <v>69996606199</v>
      </c>
      <c r="B943" t="s">
        <v>870</v>
      </c>
      <c r="C943">
        <v>50053977956</v>
      </c>
      <c r="D943" t="s">
        <v>919</v>
      </c>
      <c r="E943" s="2">
        <v>180000</v>
      </c>
      <c r="F943">
        <v>10.25</v>
      </c>
      <c r="G943" s="3">
        <v>148768</v>
      </c>
      <c r="H943" s="3">
        <v>148768</v>
      </c>
      <c r="I943" s="26">
        <f t="shared" si="34"/>
        <v>0</v>
      </c>
      <c r="J943" s="3">
        <v>0</v>
      </c>
      <c r="K943" s="26">
        <f t="shared" si="33"/>
        <v>0</v>
      </c>
      <c r="L943" s="4">
        <v>44890</v>
      </c>
      <c r="M943">
        <v>16</v>
      </c>
      <c r="N943">
        <v>16</v>
      </c>
      <c r="O943">
        <v>0</v>
      </c>
      <c r="P943">
        <v>0</v>
      </c>
      <c r="Q943">
        <v>0</v>
      </c>
      <c r="R943">
        <v>0</v>
      </c>
      <c r="S943" t="s">
        <v>32</v>
      </c>
      <c r="T943">
        <v>0</v>
      </c>
      <c r="U943" s="2">
        <v>3358</v>
      </c>
      <c r="V943" t="s">
        <v>1740</v>
      </c>
      <c r="W943">
        <v>0</v>
      </c>
      <c r="X943">
        <v>0</v>
      </c>
      <c r="Y943" t="s">
        <v>34</v>
      </c>
      <c r="Z943">
        <v>9</v>
      </c>
      <c r="AA943" t="s">
        <v>34</v>
      </c>
      <c r="AB943" t="s">
        <v>33</v>
      </c>
      <c r="AC943" t="s">
        <v>34</v>
      </c>
      <c r="AD943">
        <v>0</v>
      </c>
      <c r="AE943" t="s">
        <v>33</v>
      </c>
      <c r="AF943" t="s">
        <v>35</v>
      </c>
      <c r="AG943" s="4">
        <v>45141</v>
      </c>
      <c r="AH943">
        <v>0</v>
      </c>
      <c r="AI943" s="14" t="s">
        <v>1756</v>
      </c>
    </row>
    <row r="944" spans="1:35" x14ac:dyDescent="0.6">
      <c r="A944">
        <v>69999991919</v>
      </c>
      <c r="B944" t="s">
        <v>870</v>
      </c>
      <c r="C944">
        <v>55009690199</v>
      </c>
      <c r="D944" t="s">
        <v>920</v>
      </c>
      <c r="E944" s="2">
        <v>200000</v>
      </c>
      <c r="F944">
        <v>10.25</v>
      </c>
      <c r="G944" s="3">
        <v>165232</v>
      </c>
      <c r="H944" s="3">
        <v>165232</v>
      </c>
      <c r="I944" s="26">
        <f t="shared" si="34"/>
        <v>0</v>
      </c>
      <c r="J944" s="3">
        <v>0</v>
      </c>
      <c r="K944" s="26">
        <f t="shared" si="33"/>
        <v>0</v>
      </c>
      <c r="L944" s="4">
        <v>44891</v>
      </c>
      <c r="M944">
        <v>16</v>
      </c>
      <c r="N944">
        <v>16</v>
      </c>
      <c r="O944">
        <v>0</v>
      </c>
      <c r="P944">
        <v>0</v>
      </c>
      <c r="Q944">
        <v>0</v>
      </c>
      <c r="R944">
        <v>0</v>
      </c>
      <c r="S944" t="s">
        <v>32</v>
      </c>
      <c r="T944">
        <v>0</v>
      </c>
      <c r="U944" s="2">
        <v>3731</v>
      </c>
      <c r="V944" t="s">
        <v>1740</v>
      </c>
      <c r="W944">
        <v>0</v>
      </c>
      <c r="X944">
        <v>0</v>
      </c>
      <c r="Y944" t="s">
        <v>34</v>
      </c>
      <c r="Z944">
        <v>9</v>
      </c>
      <c r="AA944" t="s">
        <v>34</v>
      </c>
      <c r="AB944" t="s">
        <v>33</v>
      </c>
      <c r="AC944" t="s">
        <v>34</v>
      </c>
      <c r="AD944">
        <v>0</v>
      </c>
      <c r="AE944" t="s">
        <v>33</v>
      </c>
      <c r="AF944" t="s">
        <v>35</v>
      </c>
      <c r="AG944" s="4">
        <v>45141</v>
      </c>
      <c r="AH944">
        <v>0</v>
      </c>
      <c r="AI944" s="14" t="s">
        <v>1756</v>
      </c>
    </row>
    <row r="945" spans="1:35" x14ac:dyDescent="0.6">
      <c r="A945">
        <v>69961666905</v>
      </c>
      <c r="B945" t="s">
        <v>870</v>
      </c>
      <c r="C945">
        <v>50059135579</v>
      </c>
      <c r="D945" t="s">
        <v>921</v>
      </c>
      <c r="E945" s="2">
        <v>100000</v>
      </c>
      <c r="F945">
        <v>10.25</v>
      </c>
      <c r="G945" s="3">
        <v>62592</v>
      </c>
      <c r="H945" s="3">
        <v>62592</v>
      </c>
      <c r="I945" s="26">
        <f t="shared" si="34"/>
        <v>0</v>
      </c>
      <c r="J945" s="3">
        <v>0</v>
      </c>
      <c r="K945" s="26">
        <f t="shared" si="33"/>
        <v>0</v>
      </c>
      <c r="L945" s="4">
        <v>44897</v>
      </c>
      <c r="M945">
        <v>15</v>
      </c>
      <c r="N945">
        <v>15</v>
      </c>
      <c r="O945">
        <v>0</v>
      </c>
      <c r="P945">
        <v>0</v>
      </c>
      <c r="Q945">
        <v>0</v>
      </c>
      <c r="R945">
        <v>0</v>
      </c>
      <c r="S945" t="s">
        <v>32</v>
      </c>
      <c r="T945">
        <v>0</v>
      </c>
      <c r="U945" s="2">
        <v>3239</v>
      </c>
      <c r="V945" t="s">
        <v>1740</v>
      </c>
      <c r="W945">
        <v>0</v>
      </c>
      <c r="X945">
        <v>0</v>
      </c>
      <c r="Y945" t="s">
        <v>34</v>
      </c>
      <c r="Z945">
        <v>9</v>
      </c>
      <c r="AA945" t="s">
        <v>34</v>
      </c>
      <c r="AB945" t="s">
        <v>33</v>
      </c>
      <c r="AC945" t="s">
        <v>34</v>
      </c>
      <c r="AD945">
        <v>0</v>
      </c>
      <c r="AE945" t="s">
        <v>33</v>
      </c>
      <c r="AF945" t="s">
        <v>35</v>
      </c>
      <c r="AG945" s="4">
        <v>45359</v>
      </c>
      <c r="AH945">
        <v>0</v>
      </c>
      <c r="AI945" s="14" t="s">
        <v>1756</v>
      </c>
    </row>
    <row r="946" spans="1:35" x14ac:dyDescent="0.6">
      <c r="A946">
        <v>69961661919</v>
      </c>
      <c r="B946" t="s">
        <v>870</v>
      </c>
      <c r="C946">
        <v>56595059639</v>
      </c>
      <c r="D946" t="s">
        <v>922</v>
      </c>
      <c r="E946" s="2">
        <v>275000</v>
      </c>
      <c r="F946">
        <v>10.25</v>
      </c>
      <c r="G946" s="3">
        <v>231990</v>
      </c>
      <c r="H946" s="3">
        <v>226439.5</v>
      </c>
      <c r="I946" s="26">
        <f t="shared" si="34"/>
        <v>0</v>
      </c>
      <c r="J946" s="3">
        <v>0</v>
      </c>
      <c r="K946" s="26">
        <f t="shared" si="33"/>
        <v>0</v>
      </c>
      <c r="L946" s="4">
        <v>44899</v>
      </c>
      <c r="M946">
        <v>15</v>
      </c>
      <c r="N946">
        <v>15</v>
      </c>
      <c r="O946">
        <v>0</v>
      </c>
      <c r="P946">
        <v>0</v>
      </c>
      <c r="Q946">
        <v>0</v>
      </c>
      <c r="R946">
        <v>0</v>
      </c>
      <c r="S946" t="s">
        <v>32</v>
      </c>
      <c r="T946">
        <v>0</v>
      </c>
      <c r="U946" s="2">
        <v>5130</v>
      </c>
      <c r="V946" t="s">
        <v>1740</v>
      </c>
      <c r="W946">
        <v>0</v>
      </c>
      <c r="X946">
        <v>0</v>
      </c>
      <c r="Y946" t="s">
        <v>34</v>
      </c>
      <c r="Z946">
        <v>9</v>
      </c>
      <c r="AA946" t="s">
        <v>34</v>
      </c>
      <c r="AB946" t="s">
        <v>33</v>
      </c>
      <c r="AC946" t="s">
        <v>34</v>
      </c>
      <c r="AD946">
        <v>0</v>
      </c>
      <c r="AE946" t="s">
        <v>33</v>
      </c>
      <c r="AF946" t="s">
        <v>35</v>
      </c>
      <c r="AG946" s="4">
        <v>45324</v>
      </c>
      <c r="AH946">
        <v>0</v>
      </c>
      <c r="AI946" s="14" t="s">
        <v>1756</v>
      </c>
    </row>
    <row r="947" spans="1:35" x14ac:dyDescent="0.6">
      <c r="A947">
        <v>69955596665</v>
      </c>
      <c r="B947" t="s">
        <v>870</v>
      </c>
      <c r="C947">
        <v>55511396950</v>
      </c>
      <c r="D947" t="s">
        <v>923</v>
      </c>
      <c r="E947" s="2">
        <v>150000</v>
      </c>
      <c r="F947">
        <v>10.25</v>
      </c>
      <c r="G947" s="3">
        <v>119155</v>
      </c>
      <c r="H947" s="3">
        <v>107245</v>
      </c>
      <c r="I947" s="26">
        <f t="shared" si="34"/>
        <v>0</v>
      </c>
      <c r="J947" s="3">
        <v>0</v>
      </c>
      <c r="K947" s="26">
        <f t="shared" si="33"/>
        <v>0</v>
      </c>
      <c r="L947" s="4">
        <v>44903</v>
      </c>
      <c r="M947">
        <v>15</v>
      </c>
      <c r="N947">
        <v>15</v>
      </c>
      <c r="O947">
        <v>0</v>
      </c>
      <c r="P947">
        <v>0</v>
      </c>
      <c r="Q947">
        <v>0</v>
      </c>
      <c r="R947">
        <v>0</v>
      </c>
      <c r="S947" t="s">
        <v>32</v>
      </c>
      <c r="T947">
        <v>0</v>
      </c>
      <c r="U947" s="2">
        <v>3206</v>
      </c>
      <c r="V947" t="s">
        <v>1740</v>
      </c>
      <c r="W947">
        <v>0</v>
      </c>
      <c r="X947">
        <v>0</v>
      </c>
      <c r="Y947" t="s">
        <v>34</v>
      </c>
      <c r="Z947">
        <v>9</v>
      </c>
      <c r="AA947" t="s">
        <v>34</v>
      </c>
      <c r="AB947" t="s">
        <v>33</v>
      </c>
      <c r="AC947" t="s">
        <v>34</v>
      </c>
      <c r="AD947">
        <v>0</v>
      </c>
      <c r="AE947" t="s">
        <v>33</v>
      </c>
      <c r="AF947" t="s">
        <v>35</v>
      </c>
      <c r="AG947" s="4">
        <v>45019</v>
      </c>
      <c r="AH947">
        <v>999</v>
      </c>
      <c r="AI947" s="14" t="s">
        <v>1756</v>
      </c>
    </row>
    <row r="948" spans="1:35" x14ac:dyDescent="0.6">
      <c r="A948">
        <v>69966159169</v>
      </c>
      <c r="B948" t="s">
        <v>870</v>
      </c>
      <c r="C948">
        <v>50053951579</v>
      </c>
      <c r="D948" t="s">
        <v>924</v>
      </c>
      <c r="E948" s="2">
        <v>158700</v>
      </c>
      <c r="F948">
        <v>10.25</v>
      </c>
      <c r="G948" s="3">
        <v>101105</v>
      </c>
      <c r="H948" s="3">
        <v>101105</v>
      </c>
      <c r="I948" s="26">
        <f t="shared" si="34"/>
        <v>0</v>
      </c>
      <c r="J948" s="3">
        <v>0</v>
      </c>
      <c r="K948" s="26">
        <f t="shared" si="33"/>
        <v>0</v>
      </c>
      <c r="L948" s="4">
        <v>44938</v>
      </c>
      <c r="M948">
        <v>14</v>
      </c>
      <c r="N948">
        <v>14</v>
      </c>
      <c r="O948">
        <v>0</v>
      </c>
      <c r="P948">
        <v>0</v>
      </c>
      <c r="Q948">
        <v>0</v>
      </c>
      <c r="R948">
        <v>0</v>
      </c>
      <c r="S948" t="s">
        <v>32</v>
      </c>
      <c r="T948">
        <v>0</v>
      </c>
      <c r="U948" s="2">
        <v>5265</v>
      </c>
      <c r="V948" t="s">
        <v>1740</v>
      </c>
      <c r="W948">
        <v>0</v>
      </c>
      <c r="X948">
        <v>0</v>
      </c>
      <c r="Y948" t="s">
        <v>34</v>
      </c>
      <c r="Z948">
        <v>9</v>
      </c>
      <c r="AA948" t="s">
        <v>34</v>
      </c>
      <c r="AB948" t="s">
        <v>33</v>
      </c>
      <c r="AC948" t="s">
        <v>34</v>
      </c>
      <c r="AD948">
        <v>0</v>
      </c>
      <c r="AE948" t="s">
        <v>33</v>
      </c>
      <c r="AF948" t="s">
        <v>35</v>
      </c>
      <c r="AG948" s="4">
        <v>45354</v>
      </c>
      <c r="AH948">
        <v>0</v>
      </c>
      <c r="AI948" s="14" t="s">
        <v>1756</v>
      </c>
    </row>
    <row r="949" spans="1:35" x14ac:dyDescent="0.6">
      <c r="A949">
        <v>69969606199</v>
      </c>
      <c r="B949" t="s">
        <v>870</v>
      </c>
      <c r="C949">
        <v>50009555565</v>
      </c>
      <c r="D949" t="s">
        <v>925</v>
      </c>
      <c r="E949" s="2">
        <v>415000</v>
      </c>
      <c r="F949">
        <v>10.25</v>
      </c>
      <c r="G949" s="3">
        <v>353405</v>
      </c>
      <c r="H949" s="3">
        <v>353404.5</v>
      </c>
      <c r="I949" s="26">
        <f t="shared" si="34"/>
        <v>0</v>
      </c>
      <c r="J949" s="3">
        <v>0</v>
      </c>
      <c r="K949" s="26">
        <f t="shared" si="33"/>
        <v>0</v>
      </c>
      <c r="L949" s="4">
        <v>44945</v>
      </c>
      <c r="M949">
        <v>14</v>
      </c>
      <c r="N949">
        <v>14</v>
      </c>
      <c r="O949">
        <v>0</v>
      </c>
      <c r="P949">
        <v>0</v>
      </c>
      <c r="Q949">
        <v>0</v>
      </c>
      <c r="R949">
        <v>0</v>
      </c>
      <c r="S949" t="s">
        <v>32</v>
      </c>
      <c r="T949">
        <v>0</v>
      </c>
      <c r="U949" s="2">
        <v>7741</v>
      </c>
      <c r="V949" t="s">
        <v>1740</v>
      </c>
      <c r="W949">
        <v>0</v>
      </c>
      <c r="X949">
        <v>0</v>
      </c>
      <c r="Y949" t="s">
        <v>34</v>
      </c>
      <c r="Z949">
        <v>9</v>
      </c>
      <c r="AA949" t="s">
        <v>34</v>
      </c>
      <c r="AB949" t="s">
        <v>33</v>
      </c>
      <c r="AC949" t="s">
        <v>34</v>
      </c>
      <c r="AD949">
        <v>0</v>
      </c>
      <c r="AE949" t="s">
        <v>33</v>
      </c>
      <c r="AF949" t="s">
        <v>35</v>
      </c>
      <c r="AG949" s="4">
        <v>45353</v>
      </c>
      <c r="AH949">
        <v>0</v>
      </c>
      <c r="AI949" s="14" t="s">
        <v>1756</v>
      </c>
    </row>
    <row r="950" spans="1:35" x14ac:dyDescent="0.6">
      <c r="A950">
        <v>69961195696</v>
      </c>
      <c r="B950" t="s">
        <v>870</v>
      </c>
      <c r="C950">
        <v>56501350503</v>
      </c>
      <c r="D950" t="s">
        <v>926</v>
      </c>
      <c r="E950" s="2">
        <v>388000</v>
      </c>
      <c r="F950">
        <v>10.25</v>
      </c>
      <c r="G950" s="3">
        <v>329642</v>
      </c>
      <c r="H950" s="3">
        <v>329641.2</v>
      </c>
      <c r="I950" s="26">
        <f t="shared" si="34"/>
        <v>0</v>
      </c>
      <c r="J950" s="3">
        <v>0</v>
      </c>
      <c r="K950" s="26">
        <f t="shared" si="33"/>
        <v>0</v>
      </c>
      <c r="L950" s="4">
        <v>44951</v>
      </c>
      <c r="M950">
        <v>14</v>
      </c>
      <c r="N950">
        <v>14</v>
      </c>
      <c r="O950">
        <v>0</v>
      </c>
      <c r="P950">
        <v>0</v>
      </c>
      <c r="Q950">
        <v>0</v>
      </c>
      <c r="R950">
        <v>0</v>
      </c>
      <c r="S950" t="s">
        <v>32</v>
      </c>
      <c r="T950">
        <v>0</v>
      </c>
      <c r="U950" s="2">
        <v>7238</v>
      </c>
      <c r="V950" t="s">
        <v>1740</v>
      </c>
      <c r="W950">
        <v>0</v>
      </c>
      <c r="X950">
        <v>0</v>
      </c>
      <c r="Y950" t="s">
        <v>34</v>
      </c>
      <c r="Z950">
        <v>9</v>
      </c>
      <c r="AA950" t="s">
        <v>34</v>
      </c>
      <c r="AB950" t="s">
        <v>33</v>
      </c>
      <c r="AC950" t="s">
        <v>34</v>
      </c>
      <c r="AD950">
        <v>0</v>
      </c>
      <c r="AE950" t="s">
        <v>33</v>
      </c>
      <c r="AF950" t="s">
        <v>35</v>
      </c>
      <c r="AI950" s="14" t="s">
        <v>1756</v>
      </c>
    </row>
    <row r="951" spans="1:35" x14ac:dyDescent="0.6">
      <c r="A951">
        <v>60006159959</v>
      </c>
      <c r="B951" t="s">
        <v>870</v>
      </c>
      <c r="C951">
        <v>59950615713</v>
      </c>
      <c r="D951" t="s">
        <v>927</v>
      </c>
      <c r="E951" s="2">
        <v>220000</v>
      </c>
      <c r="F951">
        <v>10.25</v>
      </c>
      <c r="G951" s="3">
        <v>190229</v>
      </c>
      <c r="H951" s="3">
        <v>188981</v>
      </c>
      <c r="I951" s="26">
        <f t="shared" si="34"/>
        <v>0</v>
      </c>
      <c r="J951" s="3">
        <v>0</v>
      </c>
      <c r="K951" s="26">
        <f t="shared" si="33"/>
        <v>0</v>
      </c>
      <c r="L951" s="4">
        <v>44969</v>
      </c>
      <c r="M951">
        <v>13</v>
      </c>
      <c r="N951">
        <v>13</v>
      </c>
      <c r="O951">
        <v>0</v>
      </c>
      <c r="P951">
        <v>0</v>
      </c>
      <c r="Q951">
        <v>0</v>
      </c>
      <c r="R951">
        <v>0</v>
      </c>
      <c r="S951" t="s">
        <v>32</v>
      </c>
      <c r="T951">
        <v>0</v>
      </c>
      <c r="U951" s="2">
        <v>4104</v>
      </c>
      <c r="V951" t="s">
        <v>1740</v>
      </c>
      <c r="W951">
        <v>0</v>
      </c>
      <c r="X951">
        <v>0</v>
      </c>
      <c r="Y951" t="s">
        <v>34</v>
      </c>
      <c r="Z951">
        <v>9</v>
      </c>
      <c r="AA951" t="s">
        <v>34</v>
      </c>
      <c r="AB951" t="s">
        <v>33</v>
      </c>
      <c r="AC951" t="s">
        <v>34</v>
      </c>
      <c r="AD951">
        <v>0</v>
      </c>
      <c r="AE951" t="s">
        <v>33</v>
      </c>
      <c r="AF951" t="s">
        <v>35</v>
      </c>
      <c r="AG951" s="4">
        <v>45354</v>
      </c>
      <c r="AH951">
        <v>0</v>
      </c>
      <c r="AI951" s="14" t="s">
        <v>1756</v>
      </c>
    </row>
    <row r="952" spans="1:35" x14ac:dyDescent="0.6">
      <c r="A952">
        <v>60001019665</v>
      </c>
      <c r="B952" t="s">
        <v>870</v>
      </c>
      <c r="C952">
        <v>50059135116</v>
      </c>
      <c r="D952" t="s">
        <v>928</v>
      </c>
      <c r="E952" s="2">
        <v>650000</v>
      </c>
      <c r="F952">
        <v>10.25</v>
      </c>
      <c r="G952" s="3">
        <v>560072</v>
      </c>
      <c r="H952" s="3">
        <v>522684</v>
      </c>
      <c r="I952" s="26">
        <f t="shared" si="34"/>
        <v>0</v>
      </c>
      <c r="J952" s="3">
        <v>0</v>
      </c>
      <c r="K952" s="26">
        <f t="shared" si="33"/>
        <v>0</v>
      </c>
      <c r="L952" s="4">
        <v>44969</v>
      </c>
      <c r="M952">
        <v>13</v>
      </c>
      <c r="N952">
        <v>13</v>
      </c>
      <c r="O952">
        <v>0</v>
      </c>
      <c r="P952">
        <v>0</v>
      </c>
      <c r="Q952">
        <v>0</v>
      </c>
      <c r="R952">
        <v>0</v>
      </c>
      <c r="S952" t="s">
        <v>32</v>
      </c>
      <c r="T952">
        <v>0</v>
      </c>
      <c r="U952" s="2">
        <v>12124</v>
      </c>
      <c r="V952" t="s">
        <v>1740</v>
      </c>
      <c r="W952">
        <v>0</v>
      </c>
      <c r="X952">
        <v>0</v>
      </c>
      <c r="Y952" t="s">
        <v>34</v>
      </c>
      <c r="Z952">
        <v>9</v>
      </c>
      <c r="AA952" t="s">
        <v>34</v>
      </c>
      <c r="AB952" t="s">
        <v>33</v>
      </c>
      <c r="AC952" t="s">
        <v>34</v>
      </c>
      <c r="AD952">
        <v>0</v>
      </c>
      <c r="AE952" t="s">
        <v>33</v>
      </c>
      <c r="AF952" t="s">
        <v>35</v>
      </c>
      <c r="AG952" s="4">
        <v>45043</v>
      </c>
      <c r="AH952">
        <v>999</v>
      </c>
      <c r="AI952" s="14" t="s">
        <v>1756</v>
      </c>
    </row>
    <row r="953" spans="1:35" x14ac:dyDescent="0.6">
      <c r="A953">
        <v>60010916511</v>
      </c>
      <c r="B953" t="s">
        <v>870</v>
      </c>
      <c r="C953">
        <v>56501739090</v>
      </c>
      <c r="D953" t="s">
        <v>929</v>
      </c>
      <c r="E953" s="2">
        <v>330000</v>
      </c>
      <c r="F953">
        <v>10.25</v>
      </c>
      <c r="G953" s="3">
        <v>285121</v>
      </c>
      <c r="H953" s="3">
        <v>285121</v>
      </c>
      <c r="I953" s="26">
        <f t="shared" si="34"/>
        <v>0</v>
      </c>
      <c r="J953" s="3">
        <v>0</v>
      </c>
      <c r="K953" s="26">
        <f t="shared" si="33"/>
        <v>0</v>
      </c>
      <c r="L953" s="4">
        <v>44972</v>
      </c>
      <c r="M953">
        <v>13</v>
      </c>
      <c r="N953">
        <v>13</v>
      </c>
      <c r="O953">
        <v>0</v>
      </c>
      <c r="P953">
        <v>0</v>
      </c>
      <c r="Q953">
        <v>0</v>
      </c>
      <c r="R953">
        <v>0</v>
      </c>
      <c r="S953" t="s">
        <v>32</v>
      </c>
      <c r="T953">
        <v>0</v>
      </c>
      <c r="U953" s="2">
        <v>6156</v>
      </c>
      <c r="V953" t="s">
        <v>1740</v>
      </c>
      <c r="W953">
        <v>0</v>
      </c>
      <c r="X953">
        <v>0</v>
      </c>
      <c r="AA953" t="s">
        <v>34</v>
      </c>
      <c r="AB953" t="s">
        <v>33</v>
      </c>
      <c r="AC953" t="s">
        <v>34</v>
      </c>
      <c r="AD953">
        <v>0</v>
      </c>
      <c r="AE953" t="s">
        <v>33</v>
      </c>
      <c r="AF953" t="s">
        <v>35</v>
      </c>
      <c r="AI953" s="14" t="s">
        <v>1756</v>
      </c>
    </row>
    <row r="954" spans="1:35" x14ac:dyDescent="0.6">
      <c r="A954">
        <v>60066166699</v>
      </c>
      <c r="B954" t="s">
        <v>870</v>
      </c>
      <c r="C954">
        <v>55109975919</v>
      </c>
      <c r="D954" t="s">
        <v>930</v>
      </c>
      <c r="E954" s="2">
        <v>210000</v>
      </c>
      <c r="F954">
        <v>10.25</v>
      </c>
      <c r="G954" s="3">
        <v>177371</v>
      </c>
      <c r="H954" s="3">
        <v>172799</v>
      </c>
      <c r="I954" s="26">
        <f t="shared" si="34"/>
        <v>0</v>
      </c>
      <c r="J954" s="3">
        <v>0</v>
      </c>
      <c r="K954" s="26">
        <f t="shared" si="33"/>
        <v>0</v>
      </c>
      <c r="L954" s="4">
        <v>44986</v>
      </c>
      <c r="M954">
        <v>12</v>
      </c>
      <c r="N954">
        <v>12</v>
      </c>
      <c r="O954">
        <v>0</v>
      </c>
      <c r="P954">
        <v>0</v>
      </c>
      <c r="Q954">
        <v>0</v>
      </c>
      <c r="R954">
        <v>0</v>
      </c>
      <c r="S954" t="s">
        <v>32</v>
      </c>
      <c r="T954">
        <v>0</v>
      </c>
      <c r="U954" s="2">
        <v>4488</v>
      </c>
      <c r="V954" t="s">
        <v>1740</v>
      </c>
      <c r="W954">
        <v>0</v>
      </c>
      <c r="X954">
        <v>0</v>
      </c>
      <c r="Y954" t="s">
        <v>34</v>
      </c>
      <c r="Z954">
        <v>9</v>
      </c>
      <c r="AA954" t="s">
        <v>34</v>
      </c>
      <c r="AB954" t="s">
        <v>33</v>
      </c>
      <c r="AC954" t="s">
        <v>34</v>
      </c>
      <c r="AD954">
        <v>0</v>
      </c>
      <c r="AE954" t="s">
        <v>33</v>
      </c>
      <c r="AF954" t="s">
        <v>35</v>
      </c>
      <c r="AG954" s="4">
        <v>45142</v>
      </c>
      <c r="AH954">
        <v>0</v>
      </c>
      <c r="AI954" s="14" t="s">
        <v>1756</v>
      </c>
    </row>
    <row r="955" spans="1:35" x14ac:dyDescent="0.6">
      <c r="A955">
        <v>60061691066</v>
      </c>
      <c r="B955" t="s">
        <v>870</v>
      </c>
      <c r="C955">
        <v>90551359997</v>
      </c>
      <c r="D955" t="s">
        <v>626</v>
      </c>
      <c r="E955" s="2">
        <v>150000</v>
      </c>
      <c r="F955">
        <v>10.25</v>
      </c>
      <c r="G955" s="3">
        <v>126510</v>
      </c>
      <c r="H955" s="3">
        <v>126510</v>
      </c>
      <c r="I955" s="26">
        <f t="shared" si="34"/>
        <v>0</v>
      </c>
      <c r="J955" s="3">
        <v>0</v>
      </c>
      <c r="K955" s="26">
        <f t="shared" si="33"/>
        <v>0</v>
      </c>
      <c r="L955" s="4">
        <v>44995</v>
      </c>
      <c r="M955">
        <v>12</v>
      </c>
      <c r="N955">
        <v>12</v>
      </c>
      <c r="O955">
        <v>0</v>
      </c>
      <c r="P955">
        <v>0</v>
      </c>
      <c r="Q955">
        <v>0</v>
      </c>
      <c r="R955">
        <v>0</v>
      </c>
      <c r="S955" t="s">
        <v>32</v>
      </c>
      <c r="T955">
        <v>0</v>
      </c>
      <c r="U955" s="2">
        <v>3206</v>
      </c>
      <c r="V955" t="s">
        <v>1740</v>
      </c>
      <c r="W955">
        <v>0</v>
      </c>
      <c r="X955">
        <v>0</v>
      </c>
      <c r="Y955" t="s">
        <v>34</v>
      </c>
      <c r="Z955">
        <v>9</v>
      </c>
      <c r="AA955" t="s">
        <v>34</v>
      </c>
      <c r="AB955" t="s">
        <v>33</v>
      </c>
      <c r="AC955" t="s">
        <v>34</v>
      </c>
      <c r="AD955">
        <v>0</v>
      </c>
      <c r="AE955" t="s">
        <v>33</v>
      </c>
      <c r="AF955" t="s">
        <v>35</v>
      </c>
      <c r="AG955" s="4">
        <v>45293</v>
      </c>
      <c r="AH955">
        <v>0</v>
      </c>
      <c r="AI955" s="14" t="s">
        <v>1756</v>
      </c>
    </row>
    <row r="956" spans="1:35" x14ac:dyDescent="0.6">
      <c r="A956">
        <v>60019611061</v>
      </c>
      <c r="B956" t="s">
        <v>870</v>
      </c>
      <c r="C956">
        <v>57516175366</v>
      </c>
      <c r="D956" t="s">
        <v>931</v>
      </c>
      <c r="E956" s="2">
        <v>200000</v>
      </c>
      <c r="F956">
        <v>10.25</v>
      </c>
      <c r="G956" s="3">
        <v>168205</v>
      </c>
      <c r="H956" s="3">
        <v>168205</v>
      </c>
      <c r="I956" s="26">
        <f t="shared" si="34"/>
        <v>0</v>
      </c>
      <c r="J956" s="3">
        <v>0</v>
      </c>
      <c r="K956" s="26">
        <f t="shared" si="33"/>
        <v>0</v>
      </c>
      <c r="L956" s="4">
        <v>45002</v>
      </c>
      <c r="M956">
        <v>12</v>
      </c>
      <c r="N956">
        <v>12</v>
      </c>
      <c r="O956">
        <v>0</v>
      </c>
      <c r="P956">
        <v>0</v>
      </c>
      <c r="Q956">
        <v>0</v>
      </c>
      <c r="R956">
        <v>0</v>
      </c>
      <c r="S956" t="s">
        <v>32</v>
      </c>
      <c r="T956">
        <v>0</v>
      </c>
      <c r="U956" s="2">
        <v>4275</v>
      </c>
      <c r="V956" t="s">
        <v>1740</v>
      </c>
      <c r="W956">
        <v>0</v>
      </c>
      <c r="X956">
        <v>0</v>
      </c>
      <c r="Y956" t="s">
        <v>34</v>
      </c>
      <c r="Z956">
        <v>9</v>
      </c>
      <c r="AA956" t="s">
        <v>34</v>
      </c>
      <c r="AB956" t="s">
        <v>33</v>
      </c>
      <c r="AC956" t="s">
        <v>34</v>
      </c>
      <c r="AD956">
        <v>0</v>
      </c>
      <c r="AE956" t="s">
        <v>33</v>
      </c>
      <c r="AF956" t="s">
        <v>35</v>
      </c>
      <c r="AG956" s="4">
        <v>45354</v>
      </c>
      <c r="AH956">
        <v>0</v>
      </c>
      <c r="AI956" s="14" t="s">
        <v>1756</v>
      </c>
    </row>
    <row r="957" spans="1:35" x14ac:dyDescent="0.6">
      <c r="A957">
        <v>60095699195</v>
      </c>
      <c r="B957" t="s">
        <v>870</v>
      </c>
      <c r="C957">
        <v>55593535015</v>
      </c>
      <c r="D957" t="s">
        <v>932</v>
      </c>
      <c r="E957" s="2">
        <v>150000</v>
      </c>
      <c r="F957">
        <v>10.25</v>
      </c>
      <c r="G957" s="3">
        <v>126047</v>
      </c>
      <c r="H957" s="3">
        <v>126047</v>
      </c>
      <c r="I957" s="26">
        <f t="shared" si="34"/>
        <v>0</v>
      </c>
      <c r="J957" s="3">
        <v>0</v>
      </c>
      <c r="K957" s="26">
        <f t="shared" si="33"/>
        <v>0</v>
      </c>
      <c r="L957" s="4">
        <v>45005</v>
      </c>
      <c r="M957">
        <v>12</v>
      </c>
      <c r="N957">
        <v>12</v>
      </c>
      <c r="O957">
        <v>0</v>
      </c>
      <c r="P957">
        <v>0</v>
      </c>
      <c r="Q957">
        <v>0</v>
      </c>
      <c r="R957">
        <v>0</v>
      </c>
      <c r="S957" t="s">
        <v>32</v>
      </c>
      <c r="T957">
        <v>0</v>
      </c>
      <c r="U957" s="2">
        <v>3206</v>
      </c>
      <c r="V957" t="s">
        <v>1740</v>
      </c>
      <c r="W957">
        <v>0</v>
      </c>
      <c r="X957">
        <v>0</v>
      </c>
      <c r="Y957" t="s">
        <v>34</v>
      </c>
      <c r="Z957">
        <v>9</v>
      </c>
      <c r="AA957" t="s">
        <v>34</v>
      </c>
      <c r="AB957" t="s">
        <v>33</v>
      </c>
      <c r="AC957" t="s">
        <v>34</v>
      </c>
      <c r="AD957">
        <v>0</v>
      </c>
      <c r="AE957" t="s">
        <v>33</v>
      </c>
      <c r="AF957" t="s">
        <v>35</v>
      </c>
      <c r="AG957" s="4">
        <v>45354</v>
      </c>
      <c r="AH957">
        <v>0</v>
      </c>
      <c r="AI957" s="14" t="s">
        <v>1756</v>
      </c>
    </row>
    <row r="958" spans="1:35" x14ac:dyDescent="0.6">
      <c r="A958">
        <v>60090996911</v>
      </c>
      <c r="B958" t="s">
        <v>870</v>
      </c>
      <c r="C958">
        <v>50053956995</v>
      </c>
      <c r="D958" t="s">
        <v>933</v>
      </c>
      <c r="E958" s="2">
        <v>227000</v>
      </c>
      <c r="F958">
        <v>10.25</v>
      </c>
      <c r="G958" s="3">
        <v>190597</v>
      </c>
      <c r="H958" s="3">
        <v>190596.6</v>
      </c>
      <c r="I958" s="26">
        <f t="shared" si="34"/>
        <v>0</v>
      </c>
      <c r="J958" s="3">
        <v>0</v>
      </c>
      <c r="K958" s="26">
        <f t="shared" si="33"/>
        <v>0</v>
      </c>
      <c r="L958" s="4">
        <v>45007</v>
      </c>
      <c r="M958">
        <v>12</v>
      </c>
      <c r="N958">
        <v>12</v>
      </c>
      <c r="O958">
        <v>0</v>
      </c>
      <c r="P958">
        <v>0</v>
      </c>
      <c r="Q958">
        <v>0</v>
      </c>
      <c r="R958">
        <v>0</v>
      </c>
      <c r="S958" t="s">
        <v>32</v>
      </c>
      <c r="T958">
        <v>0</v>
      </c>
      <c r="U958" s="2">
        <v>4852</v>
      </c>
      <c r="V958" t="s">
        <v>1740</v>
      </c>
      <c r="W958">
        <v>0</v>
      </c>
      <c r="X958">
        <v>0</v>
      </c>
      <c r="Y958" t="s">
        <v>34</v>
      </c>
      <c r="Z958">
        <v>9</v>
      </c>
      <c r="AA958" t="s">
        <v>34</v>
      </c>
      <c r="AB958" t="s">
        <v>33</v>
      </c>
      <c r="AC958" t="s">
        <v>34</v>
      </c>
      <c r="AD958">
        <v>0</v>
      </c>
      <c r="AE958" t="s">
        <v>33</v>
      </c>
      <c r="AF958" t="s">
        <v>35</v>
      </c>
      <c r="AG958" s="4">
        <v>45262</v>
      </c>
      <c r="AH958">
        <v>0</v>
      </c>
      <c r="AI958" s="14" t="s">
        <v>1756</v>
      </c>
    </row>
    <row r="959" spans="1:35" x14ac:dyDescent="0.6">
      <c r="A959">
        <v>60091019906</v>
      </c>
      <c r="B959" t="s">
        <v>870</v>
      </c>
      <c r="C959">
        <v>55519557555</v>
      </c>
      <c r="D959" t="s">
        <v>934</v>
      </c>
      <c r="E959" s="2">
        <v>190000</v>
      </c>
      <c r="F959">
        <v>10.25</v>
      </c>
      <c r="G959" s="3">
        <v>166184</v>
      </c>
      <c r="H959" s="3">
        <v>166184</v>
      </c>
      <c r="I959" s="26">
        <f t="shared" si="34"/>
        <v>0</v>
      </c>
      <c r="J959" s="3">
        <v>0</v>
      </c>
      <c r="K959" s="26">
        <f t="shared" si="33"/>
        <v>0</v>
      </c>
      <c r="L959" s="4">
        <v>45007</v>
      </c>
      <c r="M959">
        <v>12</v>
      </c>
      <c r="N959">
        <v>12</v>
      </c>
      <c r="O959">
        <v>0</v>
      </c>
      <c r="P959">
        <v>0</v>
      </c>
      <c r="Q959">
        <v>0</v>
      </c>
      <c r="R959">
        <v>0</v>
      </c>
      <c r="S959" t="s">
        <v>32</v>
      </c>
      <c r="T959">
        <v>0</v>
      </c>
      <c r="U959" s="2">
        <v>3544</v>
      </c>
      <c r="V959" t="s">
        <v>1740</v>
      </c>
      <c r="W959">
        <v>0</v>
      </c>
      <c r="X959">
        <v>0</v>
      </c>
      <c r="Y959" t="s">
        <v>34</v>
      </c>
      <c r="Z959">
        <v>9</v>
      </c>
      <c r="AA959" t="s">
        <v>34</v>
      </c>
      <c r="AB959" t="s">
        <v>33</v>
      </c>
      <c r="AC959" t="s">
        <v>34</v>
      </c>
      <c r="AD959">
        <v>0</v>
      </c>
      <c r="AE959" t="s">
        <v>33</v>
      </c>
      <c r="AF959" t="s">
        <v>35</v>
      </c>
      <c r="AG959" s="4">
        <v>45262</v>
      </c>
      <c r="AH959">
        <v>0</v>
      </c>
      <c r="AI959" s="14" t="s">
        <v>1756</v>
      </c>
    </row>
    <row r="960" spans="1:35" x14ac:dyDescent="0.6">
      <c r="A960">
        <v>60106669519</v>
      </c>
      <c r="B960" t="s">
        <v>870</v>
      </c>
      <c r="C960">
        <v>50053560139</v>
      </c>
      <c r="D960" t="s">
        <v>935</v>
      </c>
      <c r="E960" s="2">
        <v>300000</v>
      </c>
      <c r="F960">
        <v>10.25</v>
      </c>
      <c r="G960" s="3">
        <v>261436</v>
      </c>
      <c r="H960" s="3">
        <v>261436</v>
      </c>
      <c r="I960" s="26">
        <f t="shared" si="34"/>
        <v>0</v>
      </c>
      <c r="J960" s="3">
        <v>0</v>
      </c>
      <c r="K960" s="26">
        <f t="shared" si="33"/>
        <v>0</v>
      </c>
      <c r="L960" s="4">
        <v>45015</v>
      </c>
      <c r="M960">
        <v>12</v>
      </c>
      <c r="N960">
        <v>12</v>
      </c>
      <c r="O960">
        <v>0</v>
      </c>
      <c r="P960">
        <v>0</v>
      </c>
      <c r="Q960">
        <v>0</v>
      </c>
      <c r="R960">
        <v>0</v>
      </c>
      <c r="S960" t="s">
        <v>32</v>
      </c>
      <c r="T960">
        <v>0</v>
      </c>
      <c r="U960" s="2">
        <v>5596</v>
      </c>
      <c r="V960" t="s">
        <v>1740</v>
      </c>
      <c r="W960">
        <v>0</v>
      </c>
      <c r="X960">
        <v>0</v>
      </c>
      <c r="Y960" t="s">
        <v>34</v>
      </c>
      <c r="Z960">
        <v>9</v>
      </c>
      <c r="AA960" t="s">
        <v>34</v>
      </c>
      <c r="AB960" t="s">
        <v>33</v>
      </c>
      <c r="AC960" t="s">
        <v>34</v>
      </c>
      <c r="AD960">
        <v>0</v>
      </c>
      <c r="AE960" t="s">
        <v>33</v>
      </c>
      <c r="AF960" t="s">
        <v>35</v>
      </c>
      <c r="AG960" s="4">
        <v>45324</v>
      </c>
      <c r="AH960">
        <v>0</v>
      </c>
      <c r="AI960" s="14" t="s">
        <v>1756</v>
      </c>
    </row>
    <row r="961" spans="1:36" x14ac:dyDescent="0.6">
      <c r="A961">
        <v>69911116999</v>
      </c>
      <c r="B961" t="s">
        <v>870</v>
      </c>
      <c r="C961">
        <v>55619113565</v>
      </c>
      <c r="D961" t="s">
        <v>936</v>
      </c>
      <c r="E961" s="2">
        <v>100000</v>
      </c>
      <c r="F961">
        <v>11.8</v>
      </c>
      <c r="G961" s="3">
        <v>36993</v>
      </c>
      <c r="H961" s="3">
        <v>40953</v>
      </c>
      <c r="I961" s="26">
        <f t="shared" si="34"/>
        <v>3960</v>
      </c>
      <c r="J961" s="3">
        <v>3960</v>
      </c>
      <c r="K961" s="26">
        <f t="shared" si="33"/>
        <v>0</v>
      </c>
      <c r="L961" s="4">
        <v>44637</v>
      </c>
      <c r="M961">
        <v>24</v>
      </c>
      <c r="N961">
        <v>23</v>
      </c>
      <c r="O961">
        <v>1</v>
      </c>
      <c r="P961">
        <v>2</v>
      </c>
      <c r="Q961">
        <v>2</v>
      </c>
      <c r="R961">
        <v>702</v>
      </c>
      <c r="S961" t="s">
        <v>32</v>
      </c>
      <c r="T961">
        <v>0</v>
      </c>
      <c r="U961" s="2">
        <v>3312</v>
      </c>
      <c r="V961" s="4">
        <v>45323</v>
      </c>
      <c r="W961">
        <v>0</v>
      </c>
      <c r="X961">
        <v>0</v>
      </c>
      <c r="AA961" t="s">
        <v>34</v>
      </c>
      <c r="AB961" t="s">
        <v>33</v>
      </c>
      <c r="AC961" t="s">
        <v>34</v>
      </c>
      <c r="AD961">
        <v>0</v>
      </c>
      <c r="AE961" t="s">
        <v>33</v>
      </c>
      <c r="AF961" t="s">
        <v>133</v>
      </c>
      <c r="AG961" s="4">
        <v>45377</v>
      </c>
      <c r="AH961">
        <v>702</v>
      </c>
      <c r="AI961" s="14" t="s">
        <v>1756</v>
      </c>
    </row>
    <row r="962" spans="1:36" x14ac:dyDescent="0.6">
      <c r="A962">
        <v>69696699699</v>
      </c>
      <c r="B962" t="s">
        <v>937</v>
      </c>
      <c r="C962">
        <v>55009599755</v>
      </c>
      <c r="D962" t="s">
        <v>938</v>
      </c>
      <c r="E962" s="2">
        <v>300000</v>
      </c>
      <c r="F962">
        <v>11.9</v>
      </c>
      <c r="G962" s="3">
        <v>79094</v>
      </c>
      <c r="H962" s="3">
        <v>17602.330000000002</v>
      </c>
      <c r="I962" s="26">
        <f t="shared" si="34"/>
        <v>0</v>
      </c>
      <c r="J962" s="3">
        <v>0</v>
      </c>
      <c r="K962" s="26">
        <f t="shared" si="33"/>
        <v>0</v>
      </c>
      <c r="L962" s="4">
        <v>44344</v>
      </c>
      <c r="M962">
        <v>19</v>
      </c>
      <c r="N962">
        <v>19</v>
      </c>
      <c r="O962">
        <v>0</v>
      </c>
      <c r="P962">
        <v>0</v>
      </c>
      <c r="Q962">
        <v>0</v>
      </c>
      <c r="R962">
        <v>0</v>
      </c>
      <c r="S962" t="s">
        <v>32</v>
      </c>
      <c r="T962">
        <v>0</v>
      </c>
      <c r="U962" s="2">
        <v>9950</v>
      </c>
      <c r="V962" t="s">
        <v>1740</v>
      </c>
      <c r="W962">
        <v>0</v>
      </c>
      <c r="X962">
        <v>0</v>
      </c>
      <c r="Y962" t="s">
        <v>34</v>
      </c>
      <c r="Z962">
        <v>9</v>
      </c>
      <c r="AA962" t="s">
        <v>34</v>
      </c>
      <c r="AB962" t="s">
        <v>33</v>
      </c>
      <c r="AC962" t="s">
        <v>34</v>
      </c>
      <c r="AD962">
        <v>0</v>
      </c>
      <c r="AE962" t="s">
        <v>33</v>
      </c>
      <c r="AF962" t="s">
        <v>35</v>
      </c>
      <c r="AI962" s="14" t="s">
        <v>1756</v>
      </c>
    </row>
    <row r="963" spans="1:36" x14ac:dyDescent="0.6">
      <c r="A963">
        <v>69696199956</v>
      </c>
      <c r="B963" t="s">
        <v>937</v>
      </c>
      <c r="C963">
        <v>57517670700</v>
      </c>
      <c r="D963" t="s">
        <v>939</v>
      </c>
      <c r="E963" s="2">
        <v>250000</v>
      </c>
      <c r="F963">
        <v>12.35</v>
      </c>
      <c r="G963" s="3">
        <v>168366</v>
      </c>
      <c r="H963" s="3">
        <v>131348.09</v>
      </c>
      <c r="I963" s="26">
        <f t="shared" si="34"/>
        <v>0</v>
      </c>
      <c r="J963" s="3">
        <v>0</v>
      </c>
      <c r="K963" s="26">
        <f t="shared" si="33"/>
        <v>0</v>
      </c>
      <c r="L963" s="4">
        <v>44400</v>
      </c>
      <c r="M963">
        <v>19</v>
      </c>
      <c r="N963">
        <v>19</v>
      </c>
      <c r="O963">
        <v>0</v>
      </c>
      <c r="P963">
        <v>0</v>
      </c>
      <c r="Q963">
        <v>0</v>
      </c>
      <c r="R963">
        <v>0</v>
      </c>
      <c r="S963" t="s">
        <v>32</v>
      </c>
      <c r="T963">
        <v>0</v>
      </c>
      <c r="U963" s="2">
        <v>5606</v>
      </c>
      <c r="V963" t="s">
        <v>1740</v>
      </c>
      <c r="W963">
        <v>0</v>
      </c>
      <c r="X963">
        <v>0</v>
      </c>
      <c r="Y963" t="s">
        <v>34</v>
      </c>
      <c r="Z963">
        <v>9</v>
      </c>
      <c r="AA963" t="s">
        <v>34</v>
      </c>
      <c r="AB963" t="s">
        <v>33</v>
      </c>
      <c r="AC963" t="s">
        <v>34</v>
      </c>
      <c r="AD963">
        <v>0</v>
      </c>
      <c r="AE963" t="s">
        <v>33</v>
      </c>
      <c r="AF963" t="s">
        <v>35</v>
      </c>
      <c r="AI963" s="14" t="s">
        <v>1756</v>
      </c>
    </row>
    <row r="964" spans="1:36" x14ac:dyDescent="0.6">
      <c r="A964">
        <v>69966661699</v>
      </c>
      <c r="B964" t="s">
        <v>937</v>
      </c>
      <c r="C964">
        <v>50059131155</v>
      </c>
      <c r="D964" t="s">
        <v>940</v>
      </c>
      <c r="E964" s="2">
        <v>430000</v>
      </c>
      <c r="F964">
        <v>11.8</v>
      </c>
      <c r="G964" s="3">
        <v>286446</v>
      </c>
      <c r="H964" s="3">
        <v>284574</v>
      </c>
      <c r="I964" s="26">
        <f t="shared" si="34"/>
        <v>0</v>
      </c>
      <c r="J964" s="3">
        <v>0</v>
      </c>
      <c r="K964" s="26">
        <f t="shared" si="33"/>
        <v>0</v>
      </c>
      <c r="L964" s="4">
        <v>44643</v>
      </c>
      <c r="M964">
        <v>24</v>
      </c>
      <c r="N964">
        <v>24</v>
      </c>
      <c r="O964">
        <v>0</v>
      </c>
      <c r="P964">
        <v>0</v>
      </c>
      <c r="Q964">
        <v>0</v>
      </c>
      <c r="R964">
        <v>0</v>
      </c>
      <c r="S964" t="s">
        <v>32</v>
      </c>
      <c r="T964">
        <v>0</v>
      </c>
      <c r="U964" s="2">
        <v>9522</v>
      </c>
      <c r="V964" t="s">
        <v>1740</v>
      </c>
      <c r="W964">
        <v>0</v>
      </c>
      <c r="X964">
        <v>0</v>
      </c>
      <c r="Y964" t="s">
        <v>34</v>
      </c>
      <c r="Z964">
        <v>9</v>
      </c>
      <c r="AA964" t="s">
        <v>34</v>
      </c>
      <c r="AB964" t="s">
        <v>33</v>
      </c>
      <c r="AC964" t="s">
        <v>34</v>
      </c>
      <c r="AD964">
        <v>0</v>
      </c>
      <c r="AE964" t="s">
        <v>33</v>
      </c>
      <c r="AF964" t="s">
        <v>35</v>
      </c>
      <c r="AG964" s="4">
        <v>45019</v>
      </c>
      <c r="AH964">
        <v>999</v>
      </c>
      <c r="AI964" s="14" t="s">
        <v>1756</v>
      </c>
    </row>
    <row r="965" spans="1:36" x14ac:dyDescent="0.6">
      <c r="A965">
        <v>69996916566</v>
      </c>
      <c r="B965" t="s">
        <v>941</v>
      </c>
      <c r="C965">
        <v>90956165395</v>
      </c>
      <c r="D965" t="s">
        <v>942</v>
      </c>
      <c r="E965" s="2">
        <v>100000</v>
      </c>
      <c r="F965">
        <v>8.35</v>
      </c>
      <c r="G965" s="3">
        <v>63579.43</v>
      </c>
      <c r="H965" s="3">
        <v>88114.43</v>
      </c>
      <c r="I965" s="26">
        <f t="shared" si="34"/>
        <v>24534.999999999993</v>
      </c>
      <c r="J965" s="3">
        <v>24535</v>
      </c>
      <c r="K965" s="26">
        <f t="shared" si="33"/>
        <v>0</v>
      </c>
      <c r="L965" s="4">
        <v>44474</v>
      </c>
      <c r="M965">
        <v>19</v>
      </c>
      <c r="N965">
        <v>7</v>
      </c>
      <c r="O965">
        <v>12</v>
      </c>
      <c r="P965">
        <v>4</v>
      </c>
      <c r="Q965">
        <v>4</v>
      </c>
      <c r="R965">
        <v>704</v>
      </c>
      <c r="S965" t="s">
        <v>32</v>
      </c>
      <c r="T965">
        <v>0</v>
      </c>
      <c r="U965" s="2">
        <v>2045</v>
      </c>
      <c r="V965" s="4">
        <v>45017</v>
      </c>
      <c r="W965" s="2">
        <v>2481</v>
      </c>
      <c r="X965" s="2">
        <v>8573.86</v>
      </c>
      <c r="AA965" t="s">
        <v>34</v>
      </c>
      <c r="AB965" t="s">
        <v>33</v>
      </c>
      <c r="AC965" t="s">
        <v>34</v>
      </c>
      <c r="AD965">
        <v>0</v>
      </c>
      <c r="AE965" t="s">
        <v>33</v>
      </c>
      <c r="AF965" t="s">
        <v>90</v>
      </c>
      <c r="AG965" s="4">
        <v>45106</v>
      </c>
      <c r="AH965">
        <v>704</v>
      </c>
      <c r="AI965" s="14" t="s">
        <v>90</v>
      </c>
      <c r="AJ965" s="14">
        <f>DATEDIF(L965,AG965,"M")</f>
        <v>20</v>
      </c>
    </row>
    <row r="966" spans="1:36" x14ac:dyDescent="0.6">
      <c r="A966">
        <v>69966165510</v>
      </c>
      <c r="B966" t="s">
        <v>943</v>
      </c>
      <c r="C966">
        <v>55059909069</v>
      </c>
      <c r="D966" t="s">
        <v>944</v>
      </c>
      <c r="E966" s="2">
        <v>100000</v>
      </c>
      <c r="F966">
        <v>13.55</v>
      </c>
      <c r="G966" s="3">
        <v>43443</v>
      </c>
      <c r="H966" s="3">
        <v>34501</v>
      </c>
      <c r="I966" s="26">
        <f t="shared" si="34"/>
        <v>0</v>
      </c>
      <c r="J966" s="3">
        <v>0</v>
      </c>
      <c r="K966" s="26">
        <f t="shared" si="33"/>
        <v>0</v>
      </c>
      <c r="L966" s="4">
        <v>44491</v>
      </c>
      <c r="M966">
        <v>22</v>
      </c>
      <c r="N966">
        <v>22</v>
      </c>
      <c r="O966">
        <v>0</v>
      </c>
      <c r="P966">
        <v>0</v>
      </c>
      <c r="Q966">
        <v>0</v>
      </c>
      <c r="R966">
        <v>0</v>
      </c>
      <c r="S966" t="s">
        <v>32</v>
      </c>
      <c r="T966">
        <v>0</v>
      </c>
      <c r="U966" s="2">
        <v>3063</v>
      </c>
      <c r="V966" t="s">
        <v>1740</v>
      </c>
      <c r="W966">
        <v>0</v>
      </c>
      <c r="X966">
        <v>0</v>
      </c>
      <c r="Y966" t="s">
        <v>34</v>
      </c>
      <c r="Z966">
        <v>9</v>
      </c>
      <c r="AA966" t="s">
        <v>34</v>
      </c>
      <c r="AB966" t="s">
        <v>33</v>
      </c>
      <c r="AC966" t="s">
        <v>34</v>
      </c>
      <c r="AD966">
        <v>0</v>
      </c>
      <c r="AE966" t="s">
        <v>33</v>
      </c>
      <c r="AF966" t="s">
        <v>35</v>
      </c>
      <c r="AG966" s="4">
        <v>44677</v>
      </c>
      <c r="AH966">
        <v>999</v>
      </c>
      <c r="AI966" s="14" t="s">
        <v>1756</v>
      </c>
    </row>
    <row r="967" spans="1:36" x14ac:dyDescent="0.6">
      <c r="A967">
        <v>69006969091</v>
      </c>
      <c r="B967" t="s">
        <v>943</v>
      </c>
      <c r="C967">
        <v>55199557651</v>
      </c>
      <c r="D967" t="s">
        <v>945</v>
      </c>
      <c r="E967" s="2">
        <v>120000</v>
      </c>
      <c r="F967">
        <v>14</v>
      </c>
      <c r="G967" s="3">
        <v>59313</v>
      </c>
      <c r="H967" s="3">
        <v>34457.800000000003</v>
      </c>
      <c r="I967" s="26">
        <f t="shared" si="34"/>
        <v>0</v>
      </c>
      <c r="J967" s="3">
        <v>0</v>
      </c>
      <c r="K967" s="26">
        <f t="shared" ref="K967:K1030" si="35">I967-J967</f>
        <v>0</v>
      </c>
      <c r="L967" s="4">
        <v>44547</v>
      </c>
      <c r="M967">
        <v>19</v>
      </c>
      <c r="N967">
        <v>19</v>
      </c>
      <c r="O967">
        <v>0</v>
      </c>
      <c r="P967">
        <v>0</v>
      </c>
      <c r="Q967">
        <v>0</v>
      </c>
      <c r="R967">
        <v>0</v>
      </c>
      <c r="S967" t="s">
        <v>32</v>
      </c>
      <c r="T967">
        <v>0</v>
      </c>
      <c r="U967" s="2">
        <v>4102</v>
      </c>
      <c r="V967" t="s">
        <v>1740</v>
      </c>
      <c r="W967">
        <v>0</v>
      </c>
      <c r="X967">
        <v>0</v>
      </c>
      <c r="Y967" t="s">
        <v>34</v>
      </c>
      <c r="Z967">
        <v>9</v>
      </c>
      <c r="AA967" t="s">
        <v>34</v>
      </c>
      <c r="AB967" t="s">
        <v>33</v>
      </c>
      <c r="AC967" t="s">
        <v>34</v>
      </c>
      <c r="AD967">
        <v>0</v>
      </c>
      <c r="AE967" t="s">
        <v>33</v>
      </c>
      <c r="AF967" t="s">
        <v>35</v>
      </c>
      <c r="AI967" s="14" t="s">
        <v>1756</v>
      </c>
    </row>
    <row r="968" spans="1:36" x14ac:dyDescent="0.6">
      <c r="A968">
        <v>69169659611</v>
      </c>
      <c r="B968" t="s">
        <v>943</v>
      </c>
      <c r="C968">
        <v>55567119559</v>
      </c>
      <c r="D968" t="s">
        <v>946</v>
      </c>
      <c r="E968" s="2">
        <v>125000</v>
      </c>
      <c r="F968">
        <v>14.45</v>
      </c>
      <c r="G968" s="3">
        <v>70478</v>
      </c>
      <c r="H968" s="3">
        <v>48691.92</v>
      </c>
      <c r="I968" s="26">
        <f t="shared" ref="I968:I1031" si="36">IF(H968&gt;G968,H968-G968,0)</f>
        <v>0</v>
      </c>
      <c r="J968" s="3">
        <v>0</v>
      </c>
      <c r="K968" s="26">
        <f t="shared" si="35"/>
        <v>0</v>
      </c>
      <c r="L968" s="4">
        <v>44602</v>
      </c>
      <c r="M968">
        <v>19</v>
      </c>
      <c r="N968">
        <v>19</v>
      </c>
      <c r="O968">
        <v>0</v>
      </c>
      <c r="P968">
        <v>0</v>
      </c>
      <c r="Q968">
        <v>0</v>
      </c>
      <c r="R968">
        <v>0</v>
      </c>
      <c r="S968" t="s">
        <v>32</v>
      </c>
      <c r="T968">
        <v>0</v>
      </c>
      <c r="U968" s="2">
        <v>4300</v>
      </c>
      <c r="V968" t="s">
        <v>1740</v>
      </c>
      <c r="W968">
        <v>0</v>
      </c>
      <c r="X968">
        <v>0</v>
      </c>
      <c r="Y968" t="s">
        <v>34</v>
      </c>
      <c r="Z968">
        <v>9</v>
      </c>
      <c r="AA968" t="s">
        <v>34</v>
      </c>
      <c r="AB968" t="s">
        <v>33</v>
      </c>
      <c r="AC968" t="s">
        <v>34</v>
      </c>
      <c r="AD968">
        <v>0</v>
      </c>
      <c r="AE968" t="s">
        <v>33</v>
      </c>
      <c r="AF968" t="s">
        <v>35</v>
      </c>
      <c r="AI968" s="14" t="s">
        <v>1756</v>
      </c>
    </row>
    <row r="969" spans="1:36" x14ac:dyDescent="0.6">
      <c r="A969">
        <v>69156611619</v>
      </c>
      <c r="B969" t="s">
        <v>943</v>
      </c>
      <c r="C969">
        <v>56961959793</v>
      </c>
      <c r="D969" t="s">
        <v>947</v>
      </c>
      <c r="E969" s="2">
        <v>150000</v>
      </c>
      <c r="F969">
        <v>13.95</v>
      </c>
      <c r="G969" s="3">
        <v>83038</v>
      </c>
      <c r="H969" s="3">
        <v>51328.07</v>
      </c>
      <c r="I969" s="26">
        <f t="shared" si="36"/>
        <v>0</v>
      </c>
      <c r="J969" s="3">
        <v>0</v>
      </c>
      <c r="K969" s="26">
        <f t="shared" si="35"/>
        <v>0</v>
      </c>
      <c r="L969" s="4">
        <v>44610</v>
      </c>
      <c r="M969">
        <v>19</v>
      </c>
      <c r="N969">
        <v>19</v>
      </c>
      <c r="O969">
        <v>0</v>
      </c>
      <c r="P969">
        <v>0</v>
      </c>
      <c r="Q969">
        <v>0</v>
      </c>
      <c r="R969">
        <v>0</v>
      </c>
      <c r="S969" t="s">
        <v>32</v>
      </c>
      <c r="T969">
        <v>0</v>
      </c>
      <c r="U969" s="2">
        <v>5124</v>
      </c>
      <c r="V969" t="s">
        <v>1740</v>
      </c>
      <c r="W969">
        <v>0</v>
      </c>
      <c r="X969">
        <v>0</v>
      </c>
      <c r="Y969" t="s">
        <v>34</v>
      </c>
      <c r="Z969">
        <v>9</v>
      </c>
      <c r="AA969" t="s">
        <v>34</v>
      </c>
      <c r="AB969" t="s">
        <v>33</v>
      </c>
      <c r="AC969" t="s">
        <v>34</v>
      </c>
      <c r="AD969">
        <v>0</v>
      </c>
      <c r="AE969" t="s">
        <v>33</v>
      </c>
      <c r="AF969" t="s">
        <v>35</v>
      </c>
      <c r="AG969" s="4">
        <v>44635</v>
      </c>
      <c r="AH969">
        <v>0</v>
      </c>
      <c r="AI969" s="14" t="s">
        <v>1756</v>
      </c>
    </row>
    <row r="970" spans="1:36" x14ac:dyDescent="0.6">
      <c r="A970">
        <v>69919619616</v>
      </c>
      <c r="B970" t="s">
        <v>943</v>
      </c>
      <c r="C970">
        <v>50056939633</v>
      </c>
      <c r="D970" t="s">
        <v>948</v>
      </c>
      <c r="E970" s="2">
        <v>100000</v>
      </c>
      <c r="F970">
        <v>13.85</v>
      </c>
      <c r="G970" s="3">
        <v>38202</v>
      </c>
      <c r="H970" s="3">
        <v>38202</v>
      </c>
      <c r="I970" s="26">
        <f t="shared" si="36"/>
        <v>0</v>
      </c>
      <c r="J970" s="3">
        <v>0</v>
      </c>
      <c r="K970" s="26">
        <f t="shared" si="35"/>
        <v>0</v>
      </c>
      <c r="L970" s="4">
        <v>44633</v>
      </c>
      <c r="M970">
        <v>24</v>
      </c>
      <c r="N970">
        <v>24</v>
      </c>
      <c r="O970">
        <v>0</v>
      </c>
      <c r="P970">
        <v>0</v>
      </c>
      <c r="Q970">
        <v>0</v>
      </c>
      <c r="R970">
        <v>0</v>
      </c>
      <c r="S970" t="s">
        <v>32</v>
      </c>
      <c r="T970">
        <v>0</v>
      </c>
      <c r="U970" s="2">
        <v>3411</v>
      </c>
      <c r="V970" t="s">
        <v>1740</v>
      </c>
      <c r="W970">
        <v>0</v>
      </c>
      <c r="X970">
        <v>0</v>
      </c>
      <c r="Y970" t="s">
        <v>34</v>
      </c>
      <c r="Z970">
        <v>9</v>
      </c>
      <c r="AA970" t="s">
        <v>34</v>
      </c>
      <c r="AB970" t="s">
        <v>33</v>
      </c>
      <c r="AC970" t="s">
        <v>34</v>
      </c>
      <c r="AD970">
        <v>0</v>
      </c>
      <c r="AE970" t="s">
        <v>33</v>
      </c>
      <c r="AF970" t="s">
        <v>35</v>
      </c>
      <c r="AI970" s="14" t="s">
        <v>1756</v>
      </c>
    </row>
    <row r="971" spans="1:36" x14ac:dyDescent="0.6">
      <c r="A971">
        <v>69656160606</v>
      </c>
      <c r="B971" t="s">
        <v>943</v>
      </c>
      <c r="C971">
        <v>56010001605</v>
      </c>
      <c r="D971" t="s">
        <v>949</v>
      </c>
      <c r="E971" s="2">
        <v>90000</v>
      </c>
      <c r="F971">
        <v>12.6</v>
      </c>
      <c r="G971" s="3">
        <v>49370</v>
      </c>
      <c r="H971" s="3">
        <v>49298</v>
      </c>
      <c r="I971" s="26">
        <f t="shared" si="36"/>
        <v>0</v>
      </c>
      <c r="J971" s="3">
        <v>0</v>
      </c>
      <c r="K971" s="26">
        <f t="shared" si="35"/>
        <v>0</v>
      </c>
      <c r="L971" s="4">
        <v>44815</v>
      </c>
      <c r="M971">
        <v>18</v>
      </c>
      <c r="N971">
        <v>18</v>
      </c>
      <c r="O971">
        <v>0</v>
      </c>
      <c r="P971">
        <v>0</v>
      </c>
      <c r="Q971">
        <v>0</v>
      </c>
      <c r="R971">
        <v>0</v>
      </c>
      <c r="S971" t="s">
        <v>32</v>
      </c>
      <c r="T971">
        <v>0</v>
      </c>
      <c r="U971" s="2">
        <v>3016</v>
      </c>
      <c r="V971" t="s">
        <v>1740</v>
      </c>
      <c r="W971">
        <v>0</v>
      </c>
      <c r="X971">
        <v>0</v>
      </c>
      <c r="Y971" t="s">
        <v>34</v>
      </c>
      <c r="Z971">
        <v>9</v>
      </c>
      <c r="AA971" t="s">
        <v>34</v>
      </c>
      <c r="AB971" t="s">
        <v>33</v>
      </c>
      <c r="AC971" t="s">
        <v>34</v>
      </c>
      <c r="AD971">
        <v>0</v>
      </c>
      <c r="AE971" t="s">
        <v>33</v>
      </c>
      <c r="AF971" t="s">
        <v>35</v>
      </c>
      <c r="AG971" s="4">
        <v>44994</v>
      </c>
      <c r="AH971">
        <v>999</v>
      </c>
      <c r="AI971" s="14" t="s">
        <v>1756</v>
      </c>
    </row>
    <row r="972" spans="1:36" x14ac:dyDescent="0.6">
      <c r="A972">
        <v>69615661595</v>
      </c>
      <c r="B972" t="s">
        <v>943</v>
      </c>
      <c r="C972">
        <v>56105953596</v>
      </c>
      <c r="D972" t="s">
        <v>950</v>
      </c>
      <c r="E972" s="2">
        <v>120000</v>
      </c>
      <c r="F972">
        <v>12.1</v>
      </c>
      <c r="G972" s="3">
        <v>65343</v>
      </c>
      <c r="H972" s="3">
        <v>65199</v>
      </c>
      <c r="I972" s="26">
        <f t="shared" si="36"/>
        <v>0</v>
      </c>
      <c r="J972" s="3">
        <v>0</v>
      </c>
      <c r="K972" s="26">
        <f t="shared" si="35"/>
        <v>0</v>
      </c>
      <c r="L972" s="4">
        <v>44826</v>
      </c>
      <c r="M972">
        <v>18</v>
      </c>
      <c r="N972">
        <v>18</v>
      </c>
      <c r="O972">
        <v>0</v>
      </c>
      <c r="P972">
        <v>0</v>
      </c>
      <c r="Q972">
        <v>0</v>
      </c>
      <c r="R972">
        <v>0</v>
      </c>
      <c r="S972" t="s">
        <v>32</v>
      </c>
      <c r="T972">
        <v>0</v>
      </c>
      <c r="U972" s="2">
        <v>3992</v>
      </c>
      <c r="V972" t="s">
        <v>1740</v>
      </c>
      <c r="W972">
        <v>0</v>
      </c>
      <c r="X972">
        <v>0</v>
      </c>
      <c r="AA972" t="s">
        <v>34</v>
      </c>
      <c r="AB972" t="s">
        <v>33</v>
      </c>
      <c r="AC972" t="s">
        <v>34</v>
      </c>
      <c r="AD972">
        <v>0</v>
      </c>
      <c r="AE972" t="s">
        <v>33</v>
      </c>
      <c r="AF972" t="s">
        <v>35</v>
      </c>
      <c r="AG972" s="4">
        <v>45176</v>
      </c>
      <c r="AH972">
        <v>0</v>
      </c>
      <c r="AI972" s="14" t="s">
        <v>1756</v>
      </c>
    </row>
    <row r="973" spans="1:36" x14ac:dyDescent="0.6">
      <c r="A973">
        <v>69911956199</v>
      </c>
      <c r="B973" t="s">
        <v>943</v>
      </c>
      <c r="C973">
        <v>55153970305</v>
      </c>
      <c r="D973" t="s">
        <v>951</v>
      </c>
      <c r="E973" s="2">
        <v>120100</v>
      </c>
      <c r="F973">
        <v>12.6</v>
      </c>
      <c r="G973" s="3">
        <v>75553</v>
      </c>
      <c r="H973" s="3">
        <v>75553</v>
      </c>
      <c r="I973" s="26">
        <f t="shared" si="36"/>
        <v>0</v>
      </c>
      <c r="J973" s="3">
        <v>0</v>
      </c>
      <c r="K973" s="26">
        <f t="shared" si="35"/>
        <v>0</v>
      </c>
      <c r="L973" s="4">
        <v>44913</v>
      </c>
      <c r="M973">
        <v>15</v>
      </c>
      <c r="N973">
        <v>15</v>
      </c>
      <c r="O973">
        <v>0</v>
      </c>
      <c r="P973">
        <v>0</v>
      </c>
      <c r="Q973">
        <v>0</v>
      </c>
      <c r="R973">
        <v>0</v>
      </c>
      <c r="S973" t="s">
        <v>32</v>
      </c>
      <c r="T973">
        <v>0</v>
      </c>
      <c r="U973" s="2">
        <v>4024</v>
      </c>
      <c r="V973" t="s">
        <v>1740</v>
      </c>
      <c r="W973">
        <v>0</v>
      </c>
      <c r="X973">
        <v>0</v>
      </c>
      <c r="Y973" t="s">
        <v>34</v>
      </c>
      <c r="Z973">
        <v>9</v>
      </c>
      <c r="AA973" t="s">
        <v>34</v>
      </c>
      <c r="AB973" t="s">
        <v>33</v>
      </c>
      <c r="AC973" t="s">
        <v>34</v>
      </c>
      <c r="AD973">
        <v>0</v>
      </c>
      <c r="AE973" t="s">
        <v>33</v>
      </c>
      <c r="AF973" t="s">
        <v>35</v>
      </c>
      <c r="AG973" s="4">
        <v>45358</v>
      </c>
      <c r="AH973">
        <v>0</v>
      </c>
      <c r="AI973" s="14" t="s">
        <v>1756</v>
      </c>
    </row>
    <row r="974" spans="1:36" x14ac:dyDescent="0.6">
      <c r="A974">
        <v>69950510919</v>
      </c>
      <c r="B974" t="s">
        <v>943</v>
      </c>
      <c r="C974">
        <v>56935595973</v>
      </c>
      <c r="D974" t="s">
        <v>952</v>
      </c>
      <c r="E974" s="2">
        <v>133000</v>
      </c>
      <c r="F974">
        <v>13.6</v>
      </c>
      <c r="G974" s="3">
        <v>87630</v>
      </c>
      <c r="H974" s="3">
        <v>87630</v>
      </c>
      <c r="I974" s="26">
        <f t="shared" si="36"/>
        <v>0</v>
      </c>
      <c r="J974" s="3">
        <v>0</v>
      </c>
      <c r="K974" s="26">
        <f t="shared" si="35"/>
        <v>0</v>
      </c>
      <c r="L974" s="4">
        <v>44946</v>
      </c>
      <c r="M974">
        <v>14</v>
      </c>
      <c r="N974">
        <v>14</v>
      </c>
      <c r="O974">
        <v>0</v>
      </c>
      <c r="P974">
        <v>0</v>
      </c>
      <c r="Q974">
        <v>0</v>
      </c>
      <c r="R974">
        <v>0</v>
      </c>
      <c r="S974" t="s">
        <v>32</v>
      </c>
      <c r="T974">
        <v>0</v>
      </c>
      <c r="U974" s="2">
        <v>4520</v>
      </c>
      <c r="V974" t="s">
        <v>1740</v>
      </c>
      <c r="W974">
        <v>0</v>
      </c>
      <c r="X974">
        <v>0</v>
      </c>
      <c r="Y974" t="s">
        <v>34</v>
      </c>
      <c r="Z974">
        <v>9</v>
      </c>
      <c r="AA974" t="s">
        <v>34</v>
      </c>
      <c r="AB974" t="s">
        <v>33</v>
      </c>
      <c r="AC974" t="s">
        <v>34</v>
      </c>
      <c r="AD974">
        <v>0</v>
      </c>
      <c r="AE974" t="s">
        <v>33</v>
      </c>
      <c r="AF974" t="s">
        <v>35</v>
      </c>
      <c r="AI974" s="14" t="s">
        <v>1756</v>
      </c>
    </row>
    <row r="975" spans="1:36" x14ac:dyDescent="0.6">
      <c r="A975">
        <v>69996661959</v>
      </c>
      <c r="B975" t="s">
        <v>943</v>
      </c>
      <c r="C975">
        <v>55095037535</v>
      </c>
      <c r="D975" t="s">
        <v>953</v>
      </c>
      <c r="E975" s="2">
        <v>110000</v>
      </c>
      <c r="F975">
        <v>12.6</v>
      </c>
      <c r="G975" s="3">
        <v>75420</v>
      </c>
      <c r="H975" s="3">
        <v>75420</v>
      </c>
      <c r="I975" s="26">
        <f t="shared" si="36"/>
        <v>0</v>
      </c>
      <c r="J975" s="3">
        <v>0</v>
      </c>
      <c r="K975" s="26">
        <f t="shared" si="35"/>
        <v>0</v>
      </c>
      <c r="L975" s="4">
        <v>44965</v>
      </c>
      <c r="M975">
        <v>13</v>
      </c>
      <c r="N975">
        <v>13</v>
      </c>
      <c r="O975">
        <v>0</v>
      </c>
      <c r="P975">
        <v>0</v>
      </c>
      <c r="Q975">
        <v>0</v>
      </c>
      <c r="R975">
        <v>0</v>
      </c>
      <c r="S975" t="s">
        <v>32</v>
      </c>
      <c r="T975">
        <v>0</v>
      </c>
      <c r="U975" s="2">
        <v>3686</v>
      </c>
      <c r="V975" t="s">
        <v>1740</v>
      </c>
      <c r="W975">
        <v>0</v>
      </c>
      <c r="X975">
        <v>0</v>
      </c>
      <c r="Y975" t="s">
        <v>34</v>
      </c>
      <c r="Z975">
        <v>9</v>
      </c>
      <c r="AA975" t="s">
        <v>34</v>
      </c>
      <c r="AB975" t="s">
        <v>33</v>
      </c>
      <c r="AC975" t="s">
        <v>34</v>
      </c>
      <c r="AD975">
        <v>0</v>
      </c>
      <c r="AE975" t="s">
        <v>33</v>
      </c>
      <c r="AF975" t="s">
        <v>35</v>
      </c>
      <c r="AI975" s="14" t="s">
        <v>1756</v>
      </c>
    </row>
    <row r="976" spans="1:36" x14ac:dyDescent="0.6">
      <c r="A976">
        <v>60009666666</v>
      </c>
      <c r="B976" t="s">
        <v>943</v>
      </c>
      <c r="C976">
        <v>56917971939</v>
      </c>
      <c r="D976" t="s">
        <v>954</v>
      </c>
      <c r="E976" s="2">
        <v>138000</v>
      </c>
      <c r="F976">
        <v>13.6</v>
      </c>
      <c r="G976" s="3">
        <v>94382</v>
      </c>
      <c r="H976" s="3">
        <v>84970.6</v>
      </c>
      <c r="I976" s="26">
        <f t="shared" si="36"/>
        <v>0</v>
      </c>
      <c r="J976" s="3">
        <v>0</v>
      </c>
      <c r="K976" s="26">
        <f t="shared" si="35"/>
        <v>0</v>
      </c>
      <c r="L976" s="4">
        <v>44970</v>
      </c>
      <c r="M976">
        <v>13</v>
      </c>
      <c r="N976">
        <v>13</v>
      </c>
      <c r="O976">
        <v>0</v>
      </c>
      <c r="P976">
        <v>0</v>
      </c>
      <c r="Q976">
        <v>0</v>
      </c>
      <c r="R976">
        <v>0</v>
      </c>
      <c r="S976" t="s">
        <v>32</v>
      </c>
      <c r="T976">
        <v>0</v>
      </c>
      <c r="U976" s="2">
        <v>4690</v>
      </c>
      <c r="V976" t="s">
        <v>1740</v>
      </c>
      <c r="W976">
        <v>0</v>
      </c>
      <c r="X976">
        <v>0</v>
      </c>
      <c r="Y976" t="s">
        <v>34</v>
      </c>
      <c r="Z976">
        <v>9</v>
      </c>
      <c r="AA976" t="s">
        <v>34</v>
      </c>
      <c r="AB976" t="s">
        <v>33</v>
      </c>
      <c r="AC976" t="s">
        <v>34</v>
      </c>
      <c r="AD976">
        <v>0</v>
      </c>
      <c r="AE976" t="s">
        <v>33</v>
      </c>
      <c r="AF976" t="s">
        <v>35</v>
      </c>
      <c r="AG976" s="4">
        <v>45095</v>
      </c>
      <c r="AH976">
        <v>999</v>
      </c>
      <c r="AI976" s="14" t="s">
        <v>1756</v>
      </c>
    </row>
    <row r="977" spans="1:35" x14ac:dyDescent="0.6">
      <c r="A977">
        <v>60011656169</v>
      </c>
      <c r="B977" t="s">
        <v>943</v>
      </c>
      <c r="C977">
        <v>55095550653</v>
      </c>
      <c r="D977" t="s">
        <v>955</v>
      </c>
      <c r="E977" s="2">
        <v>139500</v>
      </c>
      <c r="F977">
        <v>12.6</v>
      </c>
      <c r="G977" s="3">
        <v>95399</v>
      </c>
      <c r="H977" s="3">
        <v>95398.74</v>
      </c>
      <c r="I977" s="26">
        <f t="shared" si="36"/>
        <v>0</v>
      </c>
      <c r="J977" s="3">
        <v>0</v>
      </c>
      <c r="K977" s="26">
        <f t="shared" si="35"/>
        <v>0</v>
      </c>
      <c r="L977" s="4">
        <v>44972</v>
      </c>
      <c r="M977">
        <v>13</v>
      </c>
      <c r="N977">
        <v>13</v>
      </c>
      <c r="O977">
        <v>0</v>
      </c>
      <c r="P977">
        <v>0</v>
      </c>
      <c r="Q977">
        <v>0</v>
      </c>
      <c r="R977">
        <v>0</v>
      </c>
      <c r="S977" t="s">
        <v>32</v>
      </c>
      <c r="T977">
        <v>0</v>
      </c>
      <c r="U977" s="2">
        <v>4674</v>
      </c>
      <c r="V977" t="s">
        <v>1740</v>
      </c>
      <c r="W977">
        <v>0</v>
      </c>
      <c r="X977">
        <v>0</v>
      </c>
      <c r="Y977" t="s">
        <v>34</v>
      </c>
      <c r="Z977">
        <v>9</v>
      </c>
      <c r="AA977" t="s">
        <v>34</v>
      </c>
      <c r="AB977" t="s">
        <v>33</v>
      </c>
      <c r="AC977" t="s">
        <v>34</v>
      </c>
      <c r="AD977">
        <v>0</v>
      </c>
      <c r="AE977" t="s">
        <v>33</v>
      </c>
      <c r="AF977" t="s">
        <v>35</v>
      </c>
      <c r="AG977" s="4">
        <v>45369</v>
      </c>
      <c r="AH977">
        <v>0</v>
      </c>
      <c r="AI977" s="14" t="s">
        <v>1756</v>
      </c>
    </row>
    <row r="978" spans="1:35" x14ac:dyDescent="0.6">
      <c r="A978">
        <v>60066699199</v>
      </c>
      <c r="B978" t="s">
        <v>943</v>
      </c>
      <c r="C978">
        <v>56106917579</v>
      </c>
      <c r="D978" t="s">
        <v>956</v>
      </c>
      <c r="E978" s="2">
        <v>100000</v>
      </c>
      <c r="F978">
        <v>12.6</v>
      </c>
      <c r="G978" s="3">
        <v>70357</v>
      </c>
      <c r="H978" s="3">
        <v>70357</v>
      </c>
      <c r="I978" s="26">
        <f t="shared" si="36"/>
        <v>0</v>
      </c>
      <c r="J978" s="3">
        <v>0</v>
      </c>
      <c r="K978" s="26">
        <f t="shared" si="35"/>
        <v>0</v>
      </c>
      <c r="L978" s="4">
        <v>44993</v>
      </c>
      <c r="M978">
        <v>12</v>
      </c>
      <c r="N978">
        <v>12</v>
      </c>
      <c r="O978">
        <v>0</v>
      </c>
      <c r="P978">
        <v>0</v>
      </c>
      <c r="Q978">
        <v>0</v>
      </c>
      <c r="R978">
        <v>0</v>
      </c>
      <c r="S978" t="s">
        <v>32</v>
      </c>
      <c r="T978">
        <v>0</v>
      </c>
      <c r="U978" s="2">
        <v>3430</v>
      </c>
      <c r="V978" t="s">
        <v>1740</v>
      </c>
      <c r="W978">
        <v>0</v>
      </c>
      <c r="X978">
        <v>0</v>
      </c>
      <c r="Y978" t="s">
        <v>34</v>
      </c>
      <c r="Z978">
        <v>9</v>
      </c>
      <c r="AA978" t="s">
        <v>34</v>
      </c>
      <c r="AB978" t="s">
        <v>33</v>
      </c>
      <c r="AC978" t="s">
        <v>34</v>
      </c>
      <c r="AD978">
        <v>0</v>
      </c>
      <c r="AE978" t="s">
        <v>33</v>
      </c>
      <c r="AF978" t="s">
        <v>35</v>
      </c>
      <c r="AG978" s="4">
        <v>45032</v>
      </c>
      <c r="AH978">
        <v>999</v>
      </c>
      <c r="AI978" s="14" t="s">
        <v>1756</v>
      </c>
    </row>
    <row r="979" spans="1:35" x14ac:dyDescent="0.6">
      <c r="A979">
        <v>69919696919</v>
      </c>
      <c r="B979" t="s">
        <v>943</v>
      </c>
      <c r="C979">
        <v>56901905539</v>
      </c>
      <c r="D979" t="s">
        <v>957</v>
      </c>
      <c r="E979" s="2">
        <v>150000</v>
      </c>
      <c r="F979">
        <v>13.1</v>
      </c>
      <c r="G979" s="3">
        <v>94903</v>
      </c>
      <c r="H979" s="3">
        <v>99826.5</v>
      </c>
      <c r="I979" s="26">
        <f t="shared" si="36"/>
        <v>4923.5</v>
      </c>
      <c r="J979" s="3">
        <v>4923.5</v>
      </c>
      <c r="K979" s="26">
        <f t="shared" si="35"/>
        <v>0</v>
      </c>
      <c r="L979" s="4">
        <v>44911</v>
      </c>
      <c r="M979">
        <v>15</v>
      </c>
      <c r="N979">
        <v>14</v>
      </c>
      <c r="O979">
        <v>1</v>
      </c>
      <c r="P979">
        <v>1</v>
      </c>
      <c r="Q979">
        <v>1</v>
      </c>
      <c r="R979">
        <v>701</v>
      </c>
      <c r="S979" t="s">
        <v>32</v>
      </c>
      <c r="T979">
        <v>0</v>
      </c>
      <c r="U979" s="2">
        <v>5062</v>
      </c>
      <c r="V979" s="4">
        <v>45361</v>
      </c>
      <c r="W979">
        <v>0</v>
      </c>
      <c r="X979">
        <v>0</v>
      </c>
      <c r="Y979" t="s">
        <v>34</v>
      </c>
      <c r="Z979">
        <v>3</v>
      </c>
      <c r="AA979" t="s">
        <v>34</v>
      </c>
      <c r="AB979" t="s">
        <v>33</v>
      </c>
      <c r="AC979" t="s">
        <v>34</v>
      </c>
      <c r="AD979">
        <v>0</v>
      </c>
      <c r="AE979" t="s">
        <v>33</v>
      </c>
      <c r="AF979" t="s">
        <v>123</v>
      </c>
      <c r="AG979" s="4">
        <v>45361</v>
      </c>
      <c r="AH979">
        <v>701</v>
      </c>
      <c r="AI979" s="14" t="s">
        <v>1756</v>
      </c>
    </row>
    <row r="980" spans="1:35" x14ac:dyDescent="0.6">
      <c r="A980">
        <v>60606916616</v>
      </c>
      <c r="B980" t="s">
        <v>958</v>
      </c>
      <c r="C980">
        <v>50059111905</v>
      </c>
      <c r="D980" t="s">
        <v>959</v>
      </c>
      <c r="E980" s="2">
        <v>300000</v>
      </c>
      <c r="F980">
        <v>9.75</v>
      </c>
      <c r="G980" s="3">
        <v>278272</v>
      </c>
      <c r="H980" s="3">
        <v>271934</v>
      </c>
      <c r="I980" s="26">
        <f t="shared" si="36"/>
        <v>0</v>
      </c>
      <c r="J980" s="3">
        <v>0</v>
      </c>
      <c r="K980" s="26">
        <f t="shared" si="35"/>
        <v>0</v>
      </c>
      <c r="L980" s="4">
        <v>45170</v>
      </c>
      <c r="M980">
        <v>6</v>
      </c>
      <c r="N980">
        <v>6</v>
      </c>
      <c r="O980">
        <v>0</v>
      </c>
      <c r="P980">
        <v>0</v>
      </c>
      <c r="Q980">
        <v>0</v>
      </c>
      <c r="R980">
        <v>0</v>
      </c>
      <c r="S980" t="s">
        <v>32</v>
      </c>
      <c r="T980">
        <v>0</v>
      </c>
      <c r="U980" s="2">
        <v>6338</v>
      </c>
      <c r="V980" t="s">
        <v>1740</v>
      </c>
      <c r="W980">
        <v>0</v>
      </c>
      <c r="X980">
        <v>0</v>
      </c>
      <c r="Y980" t="s">
        <v>34</v>
      </c>
      <c r="Z980">
        <v>9</v>
      </c>
      <c r="AA980" t="s">
        <v>34</v>
      </c>
      <c r="AB980" t="s">
        <v>33</v>
      </c>
      <c r="AC980" t="s">
        <v>34</v>
      </c>
      <c r="AD980">
        <v>0</v>
      </c>
      <c r="AE980" t="s">
        <v>33</v>
      </c>
      <c r="AF980" t="s">
        <v>35</v>
      </c>
      <c r="AI980" s="14" t="s">
        <v>1756</v>
      </c>
    </row>
    <row r="981" spans="1:35" x14ac:dyDescent="0.6">
      <c r="A981">
        <v>60501169666</v>
      </c>
      <c r="B981" t="s">
        <v>958</v>
      </c>
      <c r="C981">
        <v>55995691361</v>
      </c>
      <c r="D981" t="s">
        <v>960</v>
      </c>
      <c r="E981" s="2">
        <v>150000</v>
      </c>
      <c r="F981">
        <v>9.75</v>
      </c>
      <c r="G981" s="3">
        <v>142840</v>
      </c>
      <c r="H981" s="3">
        <v>142840</v>
      </c>
      <c r="I981" s="26">
        <f t="shared" si="36"/>
        <v>0</v>
      </c>
      <c r="J981" s="3">
        <v>0</v>
      </c>
      <c r="K981" s="26">
        <f t="shared" si="35"/>
        <v>0</v>
      </c>
      <c r="L981" s="4">
        <v>45211</v>
      </c>
      <c r="M981">
        <v>5</v>
      </c>
      <c r="N981">
        <v>5</v>
      </c>
      <c r="O981">
        <v>0</v>
      </c>
      <c r="P981">
        <v>0</v>
      </c>
      <c r="Q981">
        <v>0</v>
      </c>
      <c r="R981">
        <v>0</v>
      </c>
      <c r="S981" t="s">
        <v>32</v>
      </c>
      <c r="T981">
        <v>0</v>
      </c>
      <c r="U981" s="2">
        <v>2761</v>
      </c>
      <c r="V981" t="s">
        <v>1740</v>
      </c>
      <c r="W981">
        <v>0</v>
      </c>
      <c r="X981">
        <v>0</v>
      </c>
      <c r="Y981" t="s">
        <v>34</v>
      </c>
      <c r="Z981">
        <v>9</v>
      </c>
      <c r="AA981" t="s">
        <v>34</v>
      </c>
      <c r="AB981" t="s">
        <v>33</v>
      </c>
      <c r="AC981" t="s">
        <v>34</v>
      </c>
      <c r="AD981">
        <v>0</v>
      </c>
      <c r="AE981" t="s">
        <v>33</v>
      </c>
      <c r="AF981" t="s">
        <v>35</v>
      </c>
      <c r="AI981" s="14" t="s">
        <v>1756</v>
      </c>
    </row>
    <row r="982" spans="1:35" x14ac:dyDescent="0.6">
      <c r="A982">
        <v>60199919161</v>
      </c>
      <c r="B982" t="s">
        <v>958</v>
      </c>
      <c r="C982">
        <v>55007919901</v>
      </c>
      <c r="D982" t="s">
        <v>961</v>
      </c>
      <c r="E982" s="2">
        <v>350000</v>
      </c>
      <c r="F982">
        <v>9.75</v>
      </c>
      <c r="G982" s="3">
        <v>343830</v>
      </c>
      <c r="H982" s="3">
        <v>343830</v>
      </c>
      <c r="I982" s="26">
        <f t="shared" si="36"/>
        <v>0</v>
      </c>
      <c r="J982" s="3">
        <v>0</v>
      </c>
      <c r="K982" s="26">
        <f t="shared" si="35"/>
        <v>0</v>
      </c>
      <c r="L982" s="4">
        <v>45309</v>
      </c>
      <c r="M982">
        <v>2</v>
      </c>
      <c r="N982">
        <v>2</v>
      </c>
      <c r="O982">
        <v>0</v>
      </c>
      <c r="P982">
        <v>0</v>
      </c>
      <c r="Q982">
        <v>0</v>
      </c>
      <c r="R982">
        <v>0</v>
      </c>
      <c r="S982" t="s">
        <v>32</v>
      </c>
      <c r="T982">
        <v>0</v>
      </c>
      <c r="U982" s="2">
        <v>6441</v>
      </c>
      <c r="V982" t="s">
        <v>1740</v>
      </c>
      <c r="W982">
        <v>0</v>
      </c>
      <c r="X982">
        <v>0</v>
      </c>
      <c r="Y982" t="s">
        <v>34</v>
      </c>
      <c r="Z982">
        <v>9</v>
      </c>
      <c r="AA982" t="s">
        <v>34</v>
      </c>
      <c r="AB982" t="s">
        <v>33</v>
      </c>
      <c r="AC982" t="s">
        <v>34</v>
      </c>
      <c r="AD982">
        <v>0</v>
      </c>
      <c r="AE982" t="s">
        <v>33</v>
      </c>
      <c r="AF982" t="s">
        <v>35</v>
      </c>
      <c r="AI982" s="14" t="s">
        <v>1756</v>
      </c>
    </row>
    <row r="983" spans="1:35" x14ac:dyDescent="0.6">
      <c r="A983">
        <v>60166119669</v>
      </c>
      <c r="B983" t="s">
        <v>962</v>
      </c>
      <c r="C983">
        <v>55715553995</v>
      </c>
      <c r="D983" t="s">
        <v>963</v>
      </c>
      <c r="E983" s="2">
        <v>350000</v>
      </c>
      <c r="F983">
        <v>9.75</v>
      </c>
      <c r="G983" s="3">
        <v>304668</v>
      </c>
      <c r="H983" s="3">
        <v>294525</v>
      </c>
      <c r="I983" s="26">
        <f t="shared" si="36"/>
        <v>0</v>
      </c>
      <c r="J983" s="3">
        <v>0</v>
      </c>
      <c r="K983" s="26">
        <f t="shared" si="35"/>
        <v>0</v>
      </c>
      <c r="L983" s="4">
        <v>45029</v>
      </c>
      <c r="M983">
        <v>11</v>
      </c>
      <c r="N983">
        <v>11</v>
      </c>
      <c r="O983">
        <v>0</v>
      </c>
      <c r="P983">
        <v>0</v>
      </c>
      <c r="Q983">
        <v>0</v>
      </c>
      <c r="R983">
        <v>0</v>
      </c>
      <c r="S983" t="s">
        <v>32</v>
      </c>
      <c r="T983">
        <v>0</v>
      </c>
      <c r="U983" s="2">
        <v>6873</v>
      </c>
      <c r="V983" t="s">
        <v>1740</v>
      </c>
      <c r="W983">
        <v>0</v>
      </c>
      <c r="X983">
        <v>0</v>
      </c>
      <c r="Y983" t="s">
        <v>34</v>
      </c>
      <c r="Z983">
        <v>9</v>
      </c>
      <c r="AA983" t="s">
        <v>34</v>
      </c>
      <c r="AB983" t="s">
        <v>33</v>
      </c>
      <c r="AC983" t="s">
        <v>34</v>
      </c>
      <c r="AD983">
        <v>0</v>
      </c>
      <c r="AE983" t="s">
        <v>33</v>
      </c>
      <c r="AF983" t="s">
        <v>35</v>
      </c>
      <c r="AG983" s="4">
        <v>45031</v>
      </c>
      <c r="AH983">
        <v>999</v>
      </c>
      <c r="AI983" s="14" t="s">
        <v>1756</v>
      </c>
    </row>
    <row r="984" spans="1:35" x14ac:dyDescent="0.6">
      <c r="A984">
        <v>60660519606</v>
      </c>
      <c r="B984" t="s">
        <v>962</v>
      </c>
      <c r="C984">
        <v>59965350617</v>
      </c>
      <c r="D984" t="s">
        <v>964</v>
      </c>
      <c r="E984" s="2">
        <v>600000</v>
      </c>
      <c r="F984">
        <v>9.75</v>
      </c>
      <c r="G984" s="3">
        <v>584987</v>
      </c>
      <c r="H984" s="3">
        <v>584987</v>
      </c>
      <c r="I984" s="26">
        <f t="shared" si="36"/>
        <v>0</v>
      </c>
      <c r="J984" s="3">
        <v>0</v>
      </c>
      <c r="K984" s="26">
        <f t="shared" si="35"/>
        <v>0</v>
      </c>
      <c r="L984" s="4">
        <v>45267</v>
      </c>
      <c r="M984">
        <v>3</v>
      </c>
      <c r="N984">
        <v>3</v>
      </c>
      <c r="O984">
        <v>0</v>
      </c>
      <c r="P984">
        <v>0</v>
      </c>
      <c r="Q984">
        <v>0</v>
      </c>
      <c r="R984">
        <v>0</v>
      </c>
      <c r="S984" t="s">
        <v>32</v>
      </c>
      <c r="T984">
        <v>0</v>
      </c>
      <c r="U984" s="2">
        <v>11041</v>
      </c>
      <c r="V984" t="s">
        <v>1740</v>
      </c>
      <c r="W984">
        <v>0</v>
      </c>
      <c r="X984">
        <v>0</v>
      </c>
      <c r="Y984" t="s">
        <v>34</v>
      </c>
      <c r="Z984">
        <v>9</v>
      </c>
      <c r="AA984" t="s">
        <v>34</v>
      </c>
      <c r="AB984" t="s">
        <v>33</v>
      </c>
      <c r="AC984" t="s">
        <v>34</v>
      </c>
      <c r="AD984">
        <v>0</v>
      </c>
      <c r="AE984" t="s">
        <v>33</v>
      </c>
      <c r="AF984" t="s">
        <v>35</v>
      </c>
      <c r="AI984" s="14" t="s">
        <v>1756</v>
      </c>
    </row>
    <row r="985" spans="1:35" x14ac:dyDescent="0.6">
      <c r="A985">
        <v>60160960916</v>
      </c>
      <c r="B985" t="s">
        <v>962</v>
      </c>
      <c r="C985">
        <v>55055156913</v>
      </c>
      <c r="D985" t="s">
        <v>965</v>
      </c>
      <c r="E985" s="2">
        <v>225000</v>
      </c>
      <c r="F985">
        <v>9.75</v>
      </c>
      <c r="G985" s="3">
        <v>220486</v>
      </c>
      <c r="H985" s="3">
        <v>220486</v>
      </c>
      <c r="I985" s="26">
        <f t="shared" si="36"/>
        <v>0</v>
      </c>
      <c r="J985" s="3">
        <v>0</v>
      </c>
      <c r="K985" s="26">
        <f t="shared" si="35"/>
        <v>0</v>
      </c>
      <c r="L985" s="4">
        <v>45318</v>
      </c>
      <c r="M985">
        <v>2</v>
      </c>
      <c r="N985">
        <v>2</v>
      </c>
      <c r="O985">
        <v>0</v>
      </c>
      <c r="P985">
        <v>0</v>
      </c>
      <c r="Q985">
        <v>0</v>
      </c>
      <c r="R985">
        <v>0</v>
      </c>
      <c r="S985" t="s">
        <v>32</v>
      </c>
      <c r="T985">
        <v>0</v>
      </c>
      <c r="U985" s="2">
        <v>4141</v>
      </c>
      <c r="V985" t="s">
        <v>1740</v>
      </c>
      <c r="W985">
        <v>0</v>
      </c>
      <c r="X985">
        <v>0</v>
      </c>
      <c r="Y985" t="s">
        <v>34</v>
      </c>
      <c r="Z985">
        <v>9</v>
      </c>
      <c r="AA985" t="s">
        <v>34</v>
      </c>
      <c r="AB985" t="s">
        <v>33</v>
      </c>
      <c r="AC985" t="s">
        <v>34</v>
      </c>
      <c r="AD985">
        <v>0</v>
      </c>
      <c r="AE985" t="s">
        <v>33</v>
      </c>
      <c r="AF985" t="s">
        <v>35</v>
      </c>
      <c r="AI985" s="14" t="s">
        <v>1756</v>
      </c>
    </row>
    <row r="986" spans="1:35" x14ac:dyDescent="0.6">
      <c r="A986">
        <v>60916119999</v>
      </c>
      <c r="B986" t="s">
        <v>962</v>
      </c>
      <c r="C986">
        <v>50059155657</v>
      </c>
      <c r="D986" t="s">
        <v>48</v>
      </c>
      <c r="E986" s="2">
        <v>300000</v>
      </c>
      <c r="F986">
        <v>9.75</v>
      </c>
      <c r="G986" s="3">
        <v>300641</v>
      </c>
      <c r="H986" s="3">
        <v>300641</v>
      </c>
      <c r="I986" s="26">
        <f t="shared" si="36"/>
        <v>0</v>
      </c>
      <c r="J986" s="3">
        <v>0</v>
      </c>
      <c r="K986" s="26">
        <f t="shared" si="35"/>
        <v>0</v>
      </c>
      <c r="L986" s="4">
        <v>45375</v>
      </c>
      <c r="M986">
        <v>1</v>
      </c>
      <c r="N986">
        <v>1</v>
      </c>
      <c r="O986">
        <v>0</v>
      </c>
      <c r="P986">
        <v>0</v>
      </c>
      <c r="Q986">
        <v>0</v>
      </c>
      <c r="R986">
        <v>0</v>
      </c>
      <c r="S986" t="s">
        <v>32</v>
      </c>
      <c r="T986">
        <v>0</v>
      </c>
      <c r="U986" s="2">
        <v>5521</v>
      </c>
      <c r="V986" t="s">
        <v>1740</v>
      </c>
      <c r="W986">
        <v>0</v>
      </c>
      <c r="X986">
        <v>0</v>
      </c>
      <c r="Y986" t="s">
        <v>34</v>
      </c>
      <c r="Z986">
        <v>9</v>
      </c>
      <c r="AA986" t="s">
        <v>34</v>
      </c>
      <c r="AB986" t="s">
        <v>33</v>
      </c>
      <c r="AC986" t="s">
        <v>34</v>
      </c>
      <c r="AD986">
        <v>0</v>
      </c>
      <c r="AE986" t="s">
        <v>33</v>
      </c>
      <c r="AF986" t="s">
        <v>35</v>
      </c>
      <c r="AI986" s="14" t="s">
        <v>1756</v>
      </c>
    </row>
    <row r="987" spans="1:35" x14ac:dyDescent="0.6">
      <c r="A987">
        <v>60199561911</v>
      </c>
      <c r="B987" t="s">
        <v>870</v>
      </c>
      <c r="C987">
        <v>50053970355</v>
      </c>
      <c r="D987" t="s">
        <v>966</v>
      </c>
      <c r="E987" s="2">
        <v>150000</v>
      </c>
      <c r="F987">
        <v>10.25</v>
      </c>
      <c r="G987" s="3">
        <v>121576</v>
      </c>
      <c r="H987" s="3">
        <v>121576</v>
      </c>
      <c r="I987" s="26">
        <f t="shared" si="36"/>
        <v>0</v>
      </c>
      <c r="J987" s="3">
        <v>0</v>
      </c>
      <c r="K987" s="26">
        <f t="shared" si="35"/>
        <v>0</v>
      </c>
      <c r="L987" s="4">
        <v>45023</v>
      </c>
      <c r="M987">
        <v>11</v>
      </c>
      <c r="N987">
        <v>11</v>
      </c>
      <c r="O987">
        <v>0</v>
      </c>
      <c r="P987">
        <v>0</v>
      </c>
      <c r="Q987">
        <v>0</v>
      </c>
      <c r="R987">
        <v>0</v>
      </c>
      <c r="S987" t="s">
        <v>32</v>
      </c>
      <c r="T987">
        <v>0</v>
      </c>
      <c r="U987" s="2">
        <v>3823</v>
      </c>
      <c r="V987" t="s">
        <v>1740</v>
      </c>
      <c r="W987">
        <v>0</v>
      </c>
      <c r="X987">
        <v>0</v>
      </c>
      <c r="AA987" t="s">
        <v>34</v>
      </c>
      <c r="AB987" t="s">
        <v>33</v>
      </c>
      <c r="AC987" t="s">
        <v>34</v>
      </c>
      <c r="AD987">
        <v>0</v>
      </c>
      <c r="AE987" t="s">
        <v>33</v>
      </c>
      <c r="AF987" t="s">
        <v>35</v>
      </c>
      <c r="AG987" s="4">
        <v>45024</v>
      </c>
      <c r="AH987">
        <v>999</v>
      </c>
      <c r="AI987" s="14" t="s">
        <v>1756</v>
      </c>
    </row>
    <row r="988" spans="1:35" x14ac:dyDescent="0.6">
      <c r="A988">
        <v>60161696699</v>
      </c>
      <c r="B988" t="s">
        <v>870</v>
      </c>
      <c r="C988">
        <v>55009707513</v>
      </c>
      <c r="D988" t="s">
        <v>967</v>
      </c>
      <c r="E988" s="2">
        <v>150000</v>
      </c>
      <c r="F988">
        <v>10.25</v>
      </c>
      <c r="G988" s="3">
        <v>128390</v>
      </c>
      <c r="H988" s="3">
        <v>128389.11</v>
      </c>
      <c r="I988" s="26">
        <f t="shared" si="36"/>
        <v>0</v>
      </c>
      <c r="J988" s="3">
        <v>0</v>
      </c>
      <c r="K988" s="26">
        <f t="shared" si="35"/>
        <v>0</v>
      </c>
      <c r="L988" s="4">
        <v>45031</v>
      </c>
      <c r="M988">
        <v>11</v>
      </c>
      <c r="N988">
        <v>11</v>
      </c>
      <c r="O988">
        <v>0</v>
      </c>
      <c r="P988">
        <v>0</v>
      </c>
      <c r="Q988">
        <v>0</v>
      </c>
      <c r="R988">
        <v>0</v>
      </c>
      <c r="S988" t="s">
        <v>32</v>
      </c>
      <c r="T988">
        <v>0</v>
      </c>
      <c r="U988" s="2">
        <v>3206</v>
      </c>
      <c r="V988" t="s">
        <v>1740</v>
      </c>
      <c r="W988">
        <v>0</v>
      </c>
      <c r="X988">
        <v>0</v>
      </c>
      <c r="Y988" t="s">
        <v>34</v>
      </c>
      <c r="Z988">
        <v>9</v>
      </c>
      <c r="AA988" t="s">
        <v>34</v>
      </c>
      <c r="AB988" t="s">
        <v>33</v>
      </c>
      <c r="AC988" t="s">
        <v>34</v>
      </c>
      <c r="AD988">
        <v>0</v>
      </c>
      <c r="AE988" t="s">
        <v>33</v>
      </c>
      <c r="AF988" t="s">
        <v>35</v>
      </c>
      <c r="AG988" s="4">
        <v>45354</v>
      </c>
      <c r="AH988">
        <v>0</v>
      </c>
      <c r="AI988" s="14" t="s">
        <v>1756</v>
      </c>
    </row>
    <row r="989" spans="1:35" x14ac:dyDescent="0.6">
      <c r="A989">
        <v>60169509699</v>
      </c>
      <c r="B989" t="s">
        <v>870</v>
      </c>
      <c r="C989">
        <v>55059393900</v>
      </c>
      <c r="D989" t="s">
        <v>968</v>
      </c>
      <c r="E989" s="2">
        <v>230000</v>
      </c>
      <c r="F989">
        <v>10.25</v>
      </c>
      <c r="G989" s="3">
        <v>203981</v>
      </c>
      <c r="H989" s="3">
        <v>203981</v>
      </c>
      <c r="I989" s="26">
        <f t="shared" si="36"/>
        <v>0</v>
      </c>
      <c r="J989" s="3">
        <v>0</v>
      </c>
      <c r="K989" s="26">
        <f t="shared" si="35"/>
        <v>0</v>
      </c>
      <c r="L989" s="4">
        <v>45032</v>
      </c>
      <c r="M989">
        <v>11</v>
      </c>
      <c r="N989">
        <v>11</v>
      </c>
      <c r="O989">
        <v>0</v>
      </c>
      <c r="P989">
        <v>0</v>
      </c>
      <c r="Q989">
        <v>0</v>
      </c>
      <c r="R989">
        <v>0</v>
      </c>
      <c r="S989" t="s">
        <v>32</v>
      </c>
      <c r="T989">
        <v>0</v>
      </c>
      <c r="U989" s="2">
        <v>4290</v>
      </c>
      <c r="V989" t="s">
        <v>1740</v>
      </c>
      <c r="W989">
        <v>0</v>
      </c>
      <c r="X989">
        <v>0</v>
      </c>
      <c r="AA989" t="s">
        <v>34</v>
      </c>
      <c r="AB989" t="s">
        <v>33</v>
      </c>
      <c r="AC989" t="s">
        <v>34</v>
      </c>
      <c r="AD989">
        <v>0</v>
      </c>
      <c r="AE989" t="s">
        <v>33</v>
      </c>
      <c r="AF989" t="s">
        <v>35</v>
      </c>
      <c r="AG989" s="4">
        <v>45033</v>
      </c>
      <c r="AH989">
        <v>999</v>
      </c>
      <c r="AI989" s="14" t="s">
        <v>1756</v>
      </c>
    </row>
    <row r="990" spans="1:35" x14ac:dyDescent="0.6">
      <c r="A990">
        <v>60166659616</v>
      </c>
      <c r="B990" t="s">
        <v>870</v>
      </c>
      <c r="C990">
        <v>55005593950</v>
      </c>
      <c r="D990" t="s">
        <v>969</v>
      </c>
      <c r="E990" s="2">
        <v>240000</v>
      </c>
      <c r="F990">
        <v>10.25</v>
      </c>
      <c r="G990" s="3">
        <v>212638</v>
      </c>
      <c r="H990" s="3">
        <v>212637.94</v>
      </c>
      <c r="I990" s="26">
        <f t="shared" si="36"/>
        <v>0</v>
      </c>
      <c r="J990" s="3">
        <v>0</v>
      </c>
      <c r="K990" s="26">
        <f t="shared" si="35"/>
        <v>0</v>
      </c>
      <c r="L990" s="4">
        <v>45035</v>
      </c>
      <c r="M990">
        <v>11</v>
      </c>
      <c r="N990">
        <v>11</v>
      </c>
      <c r="O990">
        <v>0</v>
      </c>
      <c r="P990">
        <v>0</v>
      </c>
      <c r="Q990">
        <v>0</v>
      </c>
      <c r="R990">
        <v>0</v>
      </c>
      <c r="S990" t="s">
        <v>32</v>
      </c>
      <c r="T990">
        <v>0</v>
      </c>
      <c r="U990" s="2">
        <v>4477</v>
      </c>
      <c r="V990" t="s">
        <v>1740</v>
      </c>
      <c r="W990">
        <v>0</v>
      </c>
      <c r="X990">
        <v>0</v>
      </c>
      <c r="AA990" t="s">
        <v>34</v>
      </c>
      <c r="AB990" t="s">
        <v>33</v>
      </c>
      <c r="AC990" t="s">
        <v>34</v>
      </c>
      <c r="AD990">
        <v>0</v>
      </c>
      <c r="AE990" t="s">
        <v>33</v>
      </c>
      <c r="AF990" t="s">
        <v>35</v>
      </c>
      <c r="AG990" s="4">
        <v>45354</v>
      </c>
      <c r="AH990">
        <v>0</v>
      </c>
      <c r="AI990" s="14" t="s">
        <v>1756</v>
      </c>
    </row>
    <row r="991" spans="1:35" x14ac:dyDescent="0.6">
      <c r="A991">
        <v>60169999016</v>
      </c>
      <c r="B991" t="s">
        <v>870</v>
      </c>
      <c r="C991">
        <v>50053956995</v>
      </c>
      <c r="D991" t="s">
        <v>933</v>
      </c>
      <c r="E991" s="2">
        <v>150000</v>
      </c>
      <c r="F991">
        <v>10.25</v>
      </c>
      <c r="G991" s="3">
        <v>118539</v>
      </c>
      <c r="H991" s="3">
        <v>118539</v>
      </c>
      <c r="I991" s="26">
        <f t="shared" si="36"/>
        <v>0</v>
      </c>
      <c r="J991" s="3">
        <v>0</v>
      </c>
      <c r="K991" s="26">
        <f t="shared" si="35"/>
        <v>0</v>
      </c>
      <c r="L991" s="4">
        <v>45038</v>
      </c>
      <c r="M991">
        <v>11</v>
      </c>
      <c r="N991">
        <v>11</v>
      </c>
      <c r="O991">
        <v>0</v>
      </c>
      <c r="P991">
        <v>0</v>
      </c>
      <c r="Q991">
        <v>0</v>
      </c>
      <c r="R991">
        <v>0</v>
      </c>
      <c r="S991" t="s">
        <v>32</v>
      </c>
      <c r="T991">
        <v>0</v>
      </c>
      <c r="U991" s="2">
        <v>4029</v>
      </c>
      <c r="V991" t="s">
        <v>1740</v>
      </c>
      <c r="W991">
        <v>0</v>
      </c>
      <c r="X991">
        <v>0</v>
      </c>
      <c r="Y991" t="s">
        <v>34</v>
      </c>
      <c r="Z991">
        <v>9</v>
      </c>
      <c r="AA991" t="s">
        <v>34</v>
      </c>
      <c r="AB991" t="s">
        <v>33</v>
      </c>
      <c r="AC991" t="s">
        <v>34</v>
      </c>
      <c r="AD991">
        <v>0</v>
      </c>
      <c r="AE991" t="s">
        <v>33</v>
      </c>
      <c r="AF991" t="s">
        <v>35</v>
      </c>
      <c r="AG991" s="4">
        <v>45311</v>
      </c>
      <c r="AH991">
        <v>0</v>
      </c>
      <c r="AI991" s="14" t="s">
        <v>1756</v>
      </c>
    </row>
    <row r="992" spans="1:35" x14ac:dyDescent="0.6">
      <c r="A992">
        <v>60166699610</v>
      </c>
      <c r="B992" t="s">
        <v>870</v>
      </c>
      <c r="C992">
        <v>90596695565</v>
      </c>
      <c r="D992" t="s">
        <v>970</v>
      </c>
      <c r="E992" s="2">
        <v>234000</v>
      </c>
      <c r="F992">
        <v>10.25</v>
      </c>
      <c r="G992" s="3">
        <v>211027</v>
      </c>
      <c r="H992" s="3">
        <v>211026.2</v>
      </c>
      <c r="I992" s="26">
        <f t="shared" si="36"/>
        <v>0</v>
      </c>
      <c r="J992" s="3">
        <v>0</v>
      </c>
      <c r="K992" s="26">
        <f t="shared" si="35"/>
        <v>0</v>
      </c>
      <c r="L992" s="4">
        <v>45050</v>
      </c>
      <c r="M992">
        <v>10</v>
      </c>
      <c r="N992">
        <v>10</v>
      </c>
      <c r="O992">
        <v>0</v>
      </c>
      <c r="P992">
        <v>0</v>
      </c>
      <c r="Q992">
        <v>0</v>
      </c>
      <c r="R992">
        <v>0</v>
      </c>
      <c r="S992" t="s">
        <v>32</v>
      </c>
      <c r="T992">
        <v>0</v>
      </c>
      <c r="U992" s="2">
        <v>4365</v>
      </c>
      <c r="V992" t="s">
        <v>1740</v>
      </c>
      <c r="W992">
        <v>0</v>
      </c>
      <c r="X992">
        <v>0</v>
      </c>
      <c r="Y992" t="s">
        <v>34</v>
      </c>
      <c r="Z992">
        <v>9</v>
      </c>
      <c r="AA992" t="s">
        <v>34</v>
      </c>
      <c r="AB992" t="s">
        <v>33</v>
      </c>
      <c r="AC992" t="s">
        <v>34</v>
      </c>
      <c r="AD992">
        <v>0</v>
      </c>
      <c r="AE992" t="s">
        <v>33</v>
      </c>
      <c r="AF992" t="s">
        <v>35</v>
      </c>
      <c r="AG992" s="4">
        <v>45354</v>
      </c>
      <c r="AH992">
        <v>0</v>
      </c>
      <c r="AI992" s="14" t="s">
        <v>1756</v>
      </c>
    </row>
    <row r="993" spans="1:35" x14ac:dyDescent="0.6">
      <c r="A993">
        <v>60196561916</v>
      </c>
      <c r="B993" t="s">
        <v>870</v>
      </c>
      <c r="C993">
        <v>50053556013</v>
      </c>
      <c r="D993" t="s">
        <v>971</v>
      </c>
      <c r="E993" s="2">
        <v>400000</v>
      </c>
      <c r="F993">
        <v>10.25</v>
      </c>
      <c r="G993" s="3">
        <v>357787</v>
      </c>
      <c r="H993" s="3">
        <v>357787</v>
      </c>
      <c r="I993" s="26">
        <f t="shared" si="36"/>
        <v>0</v>
      </c>
      <c r="J993" s="3">
        <v>0</v>
      </c>
      <c r="K993" s="26">
        <f t="shared" si="35"/>
        <v>0</v>
      </c>
      <c r="L993" s="4">
        <v>45074</v>
      </c>
      <c r="M993">
        <v>10</v>
      </c>
      <c r="N993">
        <v>10</v>
      </c>
      <c r="O993">
        <v>0</v>
      </c>
      <c r="P993">
        <v>0</v>
      </c>
      <c r="Q993">
        <v>0</v>
      </c>
      <c r="R993">
        <v>0</v>
      </c>
      <c r="S993" t="s">
        <v>32</v>
      </c>
      <c r="T993">
        <v>0</v>
      </c>
      <c r="U993" s="2">
        <v>7461</v>
      </c>
      <c r="V993" t="s">
        <v>1740</v>
      </c>
      <c r="W993">
        <v>0</v>
      </c>
      <c r="X993">
        <v>0</v>
      </c>
      <c r="Y993" t="s">
        <v>34</v>
      </c>
      <c r="Z993">
        <v>9</v>
      </c>
      <c r="AA993" t="s">
        <v>34</v>
      </c>
      <c r="AB993" t="s">
        <v>33</v>
      </c>
      <c r="AC993" t="s">
        <v>34</v>
      </c>
      <c r="AD993">
        <v>0</v>
      </c>
      <c r="AE993" t="s">
        <v>33</v>
      </c>
      <c r="AF993" t="s">
        <v>35</v>
      </c>
      <c r="AI993" s="14" t="s">
        <v>1756</v>
      </c>
    </row>
    <row r="994" spans="1:35" x14ac:dyDescent="0.6">
      <c r="A994">
        <v>60196696906</v>
      </c>
      <c r="B994" t="s">
        <v>870</v>
      </c>
      <c r="C994">
        <v>56579555511</v>
      </c>
      <c r="D994" t="s">
        <v>972</v>
      </c>
      <c r="E994" s="2">
        <v>260000</v>
      </c>
      <c r="F994">
        <v>10.25</v>
      </c>
      <c r="G994" s="3">
        <v>225161</v>
      </c>
      <c r="H994" s="3">
        <v>225161</v>
      </c>
      <c r="I994" s="26">
        <f t="shared" si="36"/>
        <v>0</v>
      </c>
      <c r="J994" s="3">
        <v>0</v>
      </c>
      <c r="K994" s="26">
        <f t="shared" si="35"/>
        <v>0</v>
      </c>
      <c r="L994" s="4">
        <v>45074</v>
      </c>
      <c r="M994">
        <v>10</v>
      </c>
      <c r="N994">
        <v>10</v>
      </c>
      <c r="O994">
        <v>0</v>
      </c>
      <c r="P994">
        <v>0</v>
      </c>
      <c r="Q994">
        <v>0</v>
      </c>
      <c r="R994">
        <v>0</v>
      </c>
      <c r="S994" t="s">
        <v>32</v>
      </c>
      <c r="T994">
        <v>0</v>
      </c>
      <c r="U994" s="2">
        <v>5557</v>
      </c>
      <c r="V994" t="s">
        <v>1740</v>
      </c>
      <c r="W994">
        <v>0</v>
      </c>
      <c r="X994">
        <v>3.65</v>
      </c>
      <c r="Y994" t="s">
        <v>34</v>
      </c>
      <c r="Z994">
        <v>9</v>
      </c>
      <c r="AA994" t="s">
        <v>34</v>
      </c>
      <c r="AB994" t="s">
        <v>33</v>
      </c>
      <c r="AC994" t="s">
        <v>34</v>
      </c>
      <c r="AD994">
        <v>0</v>
      </c>
      <c r="AE994" t="s">
        <v>33</v>
      </c>
      <c r="AF994" t="s">
        <v>35</v>
      </c>
      <c r="AG994" s="4">
        <v>45354</v>
      </c>
      <c r="AH994">
        <v>0</v>
      </c>
      <c r="AI994" s="14" t="s">
        <v>1756</v>
      </c>
    </row>
    <row r="995" spans="1:35" x14ac:dyDescent="0.6">
      <c r="A995">
        <v>60199966009</v>
      </c>
      <c r="B995" t="s">
        <v>870</v>
      </c>
      <c r="C995">
        <v>55566357103</v>
      </c>
      <c r="D995" t="s">
        <v>973</v>
      </c>
      <c r="E995" s="2">
        <v>230000</v>
      </c>
      <c r="F995">
        <v>10.25</v>
      </c>
      <c r="G995" s="3">
        <v>205517</v>
      </c>
      <c r="H995" s="3">
        <v>205517</v>
      </c>
      <c r="I995" s="26">
        <f t="shared" si="36"/>
        <v>0</v>
      </c>
      <c r="J995" s="3">
        <v>0</v>
      </c>
      <c r="K995" s="26">
        <f t="shared" si="35"/>
        <v>0</v>
      </c>
      <c r="L995" s="4">
        <v>45077</v>
      </c>
      <c r="M995">
        <v>10</v>
      </c>
      <c r="N995">
        <v>10</v>
      </c>
      <c r="O995">
        <v>0</v>
      </c>
      <c r="P995">
        <v>0</v>
      </c>
      <c r="Q995">
        <v>0</v>
      </c>
      <c r="R995">
        <v>0</v>
      </c>
      <c r="S995" t="s">
        <v>32</v>
      </c>
      <c r="T995">
        <v>0</v>
      </c>
      <c r="U995" s="2">
        <v>4290</v>
      </c>
      <c r="V995" t="s">
        <v>1740</v>
      </c>
      <c r="W995">
        <v>0</v>
      </c>
      <c r="X995">
        <v>0</v>
      </c>
      <c r="Y995" t="s">
        <v>34</v>
      </c>
      <c r="Z995">
        <v>9</v>
      </c>
      <c r="AA995" t="s">
        <v>34</v>
      </c>
      <c r="AB995" t="s">
        <v>33</v>
      </c>
      <c r="AC995" t="s">
        <v>34</v>
      </c>
      <c r="AD995">
        <v>0</v>
      </c>
      <c r="AE995" t="s">
        <v>33</v>
      </c>
      <c r="AF995" t="s">
        <v>35</v>
      </c>
      <c r="AI995" s="14" t="s">
        <v>1756</v>
      </c>
    </row>
    <row r="996" spans="1:35" x14ac:dyDescent="0.6">
      <c r="A996">
        <v>60905669961</v>
      </c>
      <c r="B996" t="s">
        <v>870</v>
      </c>
      <c r="C996">
        <v>50053909959</v>
      </c>
      <c r="D996" t="s">
        <v>974</v>
      </c>
      <c r="E996" s="2">
        <v>600000</v>
      </c>
      <c r="F996">
        <v>10.25</v>
      </c>
      <c r="G996" s="3">
        <v>532625</v>
      </c>
      <c r="H996" s="3">
        <v>532625</v>
      </c>
      <c r="I996" s="26">
        <f t="shared" si="36"/>
        <v>0</v>
      </c>
      <c r="J996" s="3">
        <v>0</v>
      </c>
      <c r="K996" s="26">
        <f t="shared" si="35"/>
        <v>0</v>
      </c>
      <c r="L996" s="4">
        <v>45079</v>
      </c>
      <c r="M996">
        <v>9</v>
      </c>
      <c r="N996">
        <v>9</v>
      </c>
      <c r="O996">
        <v>0</v>
      </c>
      <c r="P996">
        <v>0</v>
      </c>
      <c r="Q996">
        <v>0</v>
      </c>
      <c r="R996">
        <v>0</v>
      </c>
      <c r="S996" t="s">
        <v>32</v>
      </c>
      <c r="T996">
        <v>0</v>
      </c>
      <c r="U996" s="2">
        <v>12823</v>
      </c>
      <c r="V996" t="s">
        <v>1740</v>
      </c>
      <c r="W996">
        <v>0</v>
      </c>
      <c r="X996">
        <v>0</v>
      </c>
      <c r="Y996" t="s">
        <v>34</v>
      </c>
      <c r="Z996">
        <v>9</v>
      </c>
      <c r="AA996" t="s">
        <v>34</v>
      </c>
      <c r="AB996" t="s">
        <v>33</v>
      </c>
      <c r="AC996" t="s">
        <v>34</v>
      </c>
      <c r="AD996">
        <v>0</v>
      </c>
      <c r="AE996" t="s">
        <v>33</v>
      </c>
      <c r="AF996" t="s">
        <v>35</v>
      </c>
      <c r="AI996" s="14" t="s">
        <v>1756</v>
      </c>
    </row>
    <row r="997" spans="1:35" x14ac:dyDescent="0.6">
      <c r="A997">
        <v>60909199696</v>
      </c>
      <c r="B997" t="s">
        <v>870</v>
      </c>
      <c r="C997">
        <v>55796675565</v>
      </c>
      <c r="D997" t="s">
        <v>975</v>
      </c>
      <c r="E997" s="2">
        <v>173000</v>
      </c>
      <c r="F997">
        <v>10.25</v>
      </c>
      <c r="G997" s="3">
        <v>157896</v>
      </c>
      <c r="H997" s="3">
        <v>157895.4</v>
      </c>
      <c r="I997" s="26">
        <f t="shared" si="36"/>
        <v>0</v>
      </c>
      <c r="J997" s="3">
        <v>0</v>
      </c>
      <c r="K997" s="26">
        <f t="shared" si="35"/>
        <v>0</v>
      </c>
      <c r="L997" s="4">
        <v>45081</v>
      </c>
      <c r="M997">
        <v>9</v>
      </c>
      <c r="N997">
        <v>9</v>
      </c>
      <c r="O997">
        <v>0</v>
      </c>
      <c r="P997">
        <v>0</v>
      </c>
      <c r="Q997">
        <v>0</v>
      </c>
      <c r="R997">
        <v>0</v>
      </c>
      <c r="S997" t="s">
        <v>32</v>
      </c>
      <c r="T997">
        <v>0</v>
      </c>
      <c r="U997" s="2">
        <v>3227</v>
      </c>
      <c r="V997" t="s">
        <v>1740</v>
      </c>
      <c r="W997">
        <v>0</v>
      </c>
      <c r="X997">
        <v>0</v>
      </c>
      <c r="Y997" t="s">
        <v>34</v>
      </c>
      <c r="Z997">
        <v>9</v>
      </c>
      <c r="AA997" t="s">
        <v>34</v>
      </c>
      <c r="AB997" t="s">
        <v>33</v>
      </c>
      <c r="AC997" t="s">
        <v>34</v>
      </c>
      <c r="AD997">
        <v>0</v>
      </c>
      <c r="AE997" t="s">
        <v>33</v>
      </c>
      <c r="AF997" t="s">
        <v>35</v>
      </c>
      <c r="AG997" s="4">
        <v>45354</v>
      </c>
      <c r="AH997">
        <v>0</v>
      </c>
      <c r="AI997" s="14" t="s">
        <v>1756</v>
      </c>
    </row>
    <row r="998" spans="1:35" x14ac:dyDescent="0.6">
      <c r="A998">
        <v>60996659199</v>
      </c>
      <c r="B998" t="s">
        <v>870</v>
      </c>
      <c r="C998">
        <v>55009639955</v>
      </c>
      <c r="D998" t="s">
        <v>976</v>
      </c>
      <c r="E998" s="2">
        <v>189000</v>
      </c>
      <c r="F998">
        <v>10.25</v>
      </c>
      <c r="G998" s="3">
        <v>172081</v>
      </c>
      <c r="H998" s="3">
        <v>172080.2</v>
      </c>
      <c r="I998" s="26">
        <f t="shared" si="36"/>
        <v>0</v>
      </c>
      <c r="J998" s="3">
        <v>0</v>
      </c>
      <c r="K998" s="26">
        <f t="shared" si="35"/>
        <v>0</v>
      </c>
      <c r="L998" s="4">
        <v>45088</v>
      </c>
      <c r="M998">
        <v>9</v>
      </c>
      <c r="N998">
        <v>9</v>
      </c>
      <c r="O998">
        <v>0</v>
      </c>
      <c r="P998">
        <v>0</v>
      </c>
      <c r="Q998">
        <v>0</v>
      </c>
      <c r="R998">
        <v>0</v>
      </c>
      <c r="S998" t="s">
        <v>32</v>
      </c>
      <c r="T998">
        <v>0</v>
      </c>
      <c r="U998" s="2">
        <v>3526</v>
      </c>
      <c r="V998" t="s">
        <v>1740</v>
      </c>
      <c r="W998">
        <v>0</v>
      </c>
      <c r="X998">
        <v>0</v>
      </c>
      <c r="Y998" t="s">
        <v>34</v>
      </c>
      <c r="Z998">
        <v>9</v>
      </c>
      <c r="AA998" t="s">
        <v>34</v>
      </c>
      <c r="AB998" t="s">
        <v>33</v>
      </c>
      <c r="AC998" t="s">
        <v>34</v>
      </c>
      <c r="AD998">
        <v>0</v>
      </c>
      <c r="AE998" t="s">
        <v>33</v>
      </c>
      <c r="AF998" t="s">
        <v>35</v>
      </c>
      <c r="AI998" s="14" t="s">
        <v>1756</v>
      </c>
    </row>
    <row r="999" spans="1:35" x14ac:dyDescent="0.6">
      <c r="A999">
        <v>60999151099</v>
      </c>
      <c r="B999" t="s">
        <v>870</v>
      </c>
      <c r="C999">
        <v>55055079750</v>
      </c>
      <c r="D999" t="s">
        <v>977</v>
      </c>
      <c r="E999" s="2">
        <v>177000</v>
      </c>
      <c r="F999">
        <v>10.25</v>
      </c>
      <c r="G999" s="3">
        <v>160945</v>
      </c>
      <c r="H999" s="3">
        <v>160944.6</v>
      </c>
      <c r="I999" s="26">
        <f t="shared" si="36"/>
        <v>0</v>
      </c>
      <c r="J999" s="3">
        <v>0</v>
      </c>
      <c r="K999" s="26">
        <f t="shared" si="35"/>
        <v>0</v>
      </c>
      <c r="L999" s="4">
        <v>45092</v>
      </c>
      <c r="M999">
        <v>9</v>
      </c>
      <c r="N999">
        <v>9</v>
      </c>
      <c r="O999">
        <v>0</v>
      </c>
      <c r="P999">
        <v>0</v>
      </c>
      <c r="Q999">
        <v>0</v>
      </c>
      <c r="R999">
        <v>0</v>
      </c>
      <c r="S999" t="s">
        <v>32</v>
      </c>
      <c r="T999">
        <v>0</v>
      </c>
      <c r="U999" s="2">
        <v>3302</v>
      </c>
      <c r="V999" t="s">
        <v>1740</v>
      </c>
      <c r="W999">
        <v>0</v>
      </c>
      <c r="X999">
        <v>0</v>
      </c>
      <c r="Y999" t="s">
        <v>34</v>
      </c>
      <c r="Z999">
        <v>9</v>
      </c>
      <c r="AA999" t="s">
        <v>34</v>
      </c>
      <c r="AB999" t="s">
        <v>33</v>
      </c>
      <c r="AC999" t="s">
        <v>34</v>
      </c>
      <c r="AD999">
        <v>0</v>
      </c>
      <c r="AE999" t="s">
        <v>33</v>
      </c>
      <c r="AF999" t="s">
        <v>35</v>
      </c>
      <c r="AI999" s="14" t="s">
        <v>1756</v>
      </c>
    </row>
    <row r="1000" spans="1:35" x14ac:dyDescent="0.6">
      <c r="A1000">
        <v>60966601696</v>
      </c>
      <c r="B1000" t="s">
        <v>870</v>
      </c>
      <c r="C1000">
        <v>50059065751</v>
      </c>
      <c r="D1000" t="s">
        <v>978</v>
      </c>
      <c r="E1000" s="2">
        <v>225000</v>
      </c>
      <c r="F1000">
        <v>10.25</v>
      </c>
      <c r="G1000" s="3">
        <v>198299</v>
      </c>
      <c r="H1000" s="3">
        <v>198299</v>
      </c>
      <c r="I1000" s="26">
        <f t="shared" si="36"/>
        <v>0</v>
      </c>
      <c r="J1000" s="3">
        <v>0</v>
      </c>
      <c r="K1000" s="26">
        <f t="shared" si="35"/>
        <v>0</v>
      </c>
      <c r="L1000" s="4">
        <v>45100</v>
      </c>
      <c r="M1000">
        <v>9</v>
      </c>
      <c r="N1000">
        <v>9</v>
      </c>
      <c r="O1000">
        <v>0</v>
      </c>
      <c r="P1000">
        <v>0</v>
      </c>
      <c r="Q1000">
        <v>0</v>
      </c>
      <c r="R1000">
        <v>0</v>
      </c>
      <c r="S1000" t="s">
        <v>32</v>
      </c>
      <c r="T1000">
        <v>0</v>
      </c>
      <c r="U1000" s="2">
        <v>4809</v>
      </c>
      <c r="V1000" t="s">
        <v>1740</v>
      </c>
      <c r="W1000">
        <v>0</v>
      </c>
      <c r="X1000">
        <v>0</v>
      </c>
      <c r="Y1000" t="s">
        <v>34</v>
      </c>
      <c r="Z1000">
        <v>9</v>
      </c>
      <c r="AA1000" t="s">
        <v>34</v>
      </c>
      <c r="AB1000" t="s">
        <v>33</v>
      </c>
      <c r="AC1000" t="s">
        <v>34</v>
      </c>
      <c r="AD1000">
        <v>0</v>
      </c>
      <c r="AE1000" t="s">
        <v>33</v>
      </c>
      <c r="AF1000" t="s">
        <v>35</v>
      </c>
      <c r="AI1000" s="14" t="s">
        <v>1756</v>
      </c>
    </row>
    <row r="1001" spans="1:35" x14ac:dyDescent="0.6">
      <c r="A1001">
        <v>60966101156</v>
      </c>
      <c r="B1001" t="s">
        <v>870</v>
      </c>
      <c r="C1001">
        <v>59113551313</v>
      </c>
      <c r="D1001" t="s">
        <v>979</v>
      </c>
      <c r="E1001" s="2">
        <v>400000</v>
      </c>
      <c r="F1001">
        <v>10.25</v>
      </c>
      <c r="G1001" s="3">
        <v>347026</v>
      </c>
      <c r="H1001" s="3">
        <v>347026</v>
      </c>
      <c r="I1001" s="26">
        <f t="shared" si="36"/>
        <v>0</v>
      </c>
      <c r="J1001" s="3">
        <v>0</v>
      </c>
      <c r="K1001" s="26">
        <f t="shared" si="35"/>
        <v>0</v>
      </c>
      <c r="L1001" s="4">
        <v>45109</v>
      </c>
      <c r="M1001">
        <v>8</v>
      </c>
      <c r="N1001">
        <v>8</v>
      </c>
      <c r="O1001">
        <v>0</v>
      </c>
      <c r="P1001">
        <v>0</v>
      </c>
      <c r="Q1001">
        <v>0</v>
      </c>
      <c r="R1001">
        <v>0</v>
      </c>
      <c r="S1001" t="s">
        <v>32</v>
      </c>
      <c r="T1001">
        <v>0</v>
      </c>
      <c r="U1001" s="2">
        <v>10194</v>
      </c>
      <c r="V1001" t="s">
        <v>1740</v>
      </c>
      <c r="W1001">
        <v>0</v>
      </c>
      <c r="X1001">
        <v>0</v>
      </c>
      <c r="Y1001" t="s">
        <v>34</v>
      </c>
      <c r="Z1001">
        <v>9</v>
      </c>
      <c r="AA1001" t="s">
        <v>34</v>
      </c>
      <c r="AB1001" t="s">
        <v>33</v>
      </c>
      <c r="AC1001" t="s">
        <v>34</v>
      </c>
      <c r="AD1001">
        <v>0</v>
      </c>
      <c r="AE1001" t="s">
        <v>33</v>
      </c>
      <c r="AF1001" t="s">
        <v>35</v>
      </c>
      <c r="AG1001" s="4">
        <v>45354</v>
      </c>
      <c r="AH1001">
        <v>0</v>
      </c>
      <c r="AI1001" s="14" t="s">
        <v>1756</v>
      </c>
    </row>
    <row r="1002" spans="1:35" x14ac:dyDescent="0.6">
      <c r="A1002">
        <v>60961991655</v>
      </c>
      <c r="B1002" t="s">
        <v>870</v>
      </c>
      <c r="C1002">
        <v>55991596507</v>
      </c>
      <c r="D1002" t="s">
        <v>980</v>
      </c>
      <c r="E1002" s="2">
        <v>190000</v>
      </c>
      <c r="F1002">
        <v>10.25</v>
      </c>
      <c r="G1002" s="3">
        <v>175566</v>
      </c>
      <c r="H1002" s="3">
        <v>175566</v>
      </c>
      <c r="I1002" s="26">
        <f t="shared" si="36"/>
        <v>0</v>
      </c>
      <c r="J1002" s="3">
        <v>0</v>
      </c>
      <c r="K1002" s="26">
        <f t="shared" si="35"/>
        <v>0</v>
      </c>
      <c r="L1002" s="4">
        <v>45110</v>
      </c>
      <c r="M1002">
        <v>8</v>
      </c>
      <c r="N1002">
        <v>8</v>
      </c>
      <c r="O1002">
        <v>0</v>
      </c>
      <c r="P1002">
        <v>0</v>
      </c>
      <c r="Q1002">
        <v>0</v>
      </c>
      <c r="R1002">
        <v>0</v>
      </c>
      <c r="S1002" t="s">
        <v>32</v>
      </c>
      <c r="T1002">
        <v>0</v>
      </c>
      <c r="U1002" s="2">
        <v>3544</v>
      </c>
      <c r="V1002" t="s">
        <v>1740</v>
      </c>
      <c r="W1002">
        <v>0</v>
      </c>
      <c r="X1002">
        <v>0</v>
      </c>
      <c r="Y1002" t="s">
        <v>34</v>
      </c>
      <c r="Z1002">
        <v>9</v>
      </c>
      <c r="AA1002" t="s">
        <v>34</v>
      </c>
      <c r="AB1002" t="s">
        <v>33</v>
      </c>
      <c r="AC1002" t="s">
        <v>34</v>
      </c>
      <c r="AD1002">
        <v>0</v>
      </c>
      <c r="AE1002" t="s">
        <v>33</v>
      </c>
      <c r="AF1002" t="s">
        <v>35</v>
      </c>
      <c r="AG1002" s="4">
        <v>45120</v>
      </c>
      <c r="AH1002">
        <v>0</v>
      </c>
      <c r="AI1002" s="14" t="s">
        <v>1756</v>
      </c>
    </row>
    <row r="1003" spans="1:35" x14ac:dyDescent="0.6">
      <c r="A1003">
        <v>60991561556</v>
      </c>
      <c r="B1003" t="s">
        <v>870</v>
      </c>
      <c r="C1003">
        <v>55010075950</v>
      </c>
      <c r="D1003" t="s">
        <v>981</v>
      </c>
      <c r="E1003" s="2">
        <v>320000</v>
      </c>
      <c r="F1003">
        <v>10.25</v>
      </c>
      <c r="G1003" s="3">
        <v>287878</v>
      </c>
      <c r="H1003" s="3">
        <v>287878</v>
      </c>
      <c r="I1003" s="26">
        <f t="shared" si="36"/>
        <v>0</v>
      </c>
      <c r="J1003" s="3">
        <v>0</v>
      </c>
      <c r="K1003" s="26">
        <f t="shared" si="35"/>
        <v>0</v>
      </c>
      <c r="L1003" s="4">
        <v>45116</v>
      </c>
      <c r="M1003">
        <v>8</v>
      </c>
      <c r="N1003">
        <v>8</v>
      </c>
      <c r="O1003">
        <v>0</v>
      </c>
      <c r="P1003">
        <v>0</v>
      </c>
      <c r="Q1003">
        <v>0</v>
      </c>
      <c r="R1003">
        <v>0</v>
      </c>
      <c r="S1003" t="s">
        <v>32</v>
      </c>
      <c r="T1003">
        <v>0</v>
      </c>
      <c r="U1003" s="2">
        <v>6839</v>
      </c>
      <c r="V1003" t="s">
        <v>1740</v>
      </c>
      <c r="W1003">
        <v>0</v>
      </c>
      <c r="X1003">
        <v>0</v>
      </c>
      <c r="Y1003" t="s">
        <v>34</v>
      </c>
      <c r="Z1003">
        <v>9</v>
      </c>
      <c r="AA1003" t="s">
        <v>34</v>
      </c>
      <c r="AB1003" t="s">
        <v>33</v>
      </c>
      <c r="AC1003" t="s">
        <v>34</v>
      </c>
      <c r="AD1003">
        <v>0</v>
      </c>
      <c r="AE1003" t="s">
        <v>33</v>
      </c>
      <c r="AF1003" t="s">
        <v>35</v>
      </c>
      <c r="AI1003" s="14" t="s">
        <v>1756</v>
      </c>
    </row>
    <row r="1004" spans="1:35" x14ac:dyDescent="0.6">
      <c r="A1004">
        <v>60996199060</v>
      </c>
      <c r="B1004" t="s">
        <v>870</v>
      </c>
      <c r="C1004">
        <v>55031030936</v>
      </c>
      <c r="D1004" t="s">
        <v>982</v>
      </c>
      <c r="E1004" s="2">
        <v>538400</v>
      </c>
      <c r="F1004">
        <v>10.25</v>
      </c>
      <c r="G1004" s="3">
        <v>483384</v>
      </c>
      <c r="H1004" s="3">
        <v>483383.12</v>
      </c>
      <c r="I1004" s="26">
        <f t="shared" si="36"/>
        <v>0</v>
      </c>
      <c r="J1004" s="3">
        <v>0</v>
      </c>
      <c r="K1004" s="26">
        <f t="shared" si="35"/>
        <v>0</v>
      </c>
      <c r="L1004" s="4">
        <v>45122</v>
      </c>
      <c r="M1004">
        <v>8</v>
      </c>
      <c r="N1004">
        <v>8</v>
      </c>
      <c r="O1004">
        <v>0</v>
      </c>
      <c r="P1004">
        <v>0</v>
      </c>
      <c r="Q1004">
        <v>0</v>
      </c>
      <c r="R1004">
        <v>0</v>
      </c>
      <c r="S1004" t="s">
        <v>32</v>
      </c>
      <c r="T1004">
        <v>0</v>
      </c>
      <c r="U1004" s="2">
        <v>11506</v>
      </c>
      <c r="V1004" t="s">
        <v>1740</v>
      </c>
      <c r="W1004">
        <v>0</v>
      </c>
      <c r="X1004">
        <v>0</v>
      </c>
      <c r="Y1004" t="s">
        <v>34</v>
      </c>
      <c r="Z1004">
        <v>9</v>
      </c>
      <c r="AA1004" t="s">
        <v>34</v>
      </c>
      <c r="AB1004" t="s">
        <v>33</v>
      </c>
      <c r="AC1004" t="s">
        <v>34</v>
      </c>
      <c r="AD1004">
        <v>0</v>
      </c>
      <c r="AE1004" t="s">
        <v>33</v>
      </c>
      <c r="AF1004" t="s">
        <v>35</v>
      </c>
      <c r="AI1004" s="14" t="s">
        <v>1756</v>
      </c>
    </row>
    <row r="1005" spans="1:35" x14ac:dyDescent="0.6">
      <c r="A1005">
        <v>60999061119</v>
      </c>
      <c r="B1005" t="s">
        <v>870</v>
      </c>
      <c r="C1005">
        <v>50053551661</v>
      </c>
      <c r="D1005" t="s">
        <v>983</v>
      </c>
      <c r="E1005" s="2">
        <v>300000</v>
      </c>
      <c r="F1005">
        <v>10.25</v>
      </c>
      <c r="G1005" s="3">
        <v>275933</v>
      </c>
      <c r="H1005" s="3">
        <v>275933</v>
      </c>
      <c r="I1005" s="26">
        <f t="shared" si="36"/>
        <v>0</v>
      </c>
      <c r="J1005" s="3">
        <v>0</v>
      </c>
      <c r="K1005" s="26">
        <f t="shared" si="35"/>
        <v>0</v>
      </c>
      <c r="L1005" s="4">
        <v>45124</v>
      </c>
      <c r="M1005">
        <v>8</v>
      </c>
      <c r="N1005">
        <v>8</v>
      </c>
      <c r="O1005">
        <v>0</v>
      </c>
      <c r="P1005">
        <v>0</v>
      </c>
      <c r="Q1005">
        <v>0</v>
      </c>
      <c r="R1005">
        <v>0</v>
      </c>
      <c r="S1005" t="s">
        <v>32</v>
      </c>
      <c r="T1005">
        <v>0</v>
      </c>
      <c r="U1005" s="2">
        <v>5596</v>
      </c>
      <c r="V1005" t="s">
        <v>1740</v>
      </c>
      <c r="W1005">
        <v>0</v>
      </c>
      <c r="X1005">
        <v>0</v>
      </c>
      <c r="Y1005" t="s">
        <v>34</v>
      </c>
      <c r="Z1005">
        <v>9</v>
      </c>
      <c r="AA1005" t="s">
        <v>34</v>
      </c>
      <c r="AB1005" t="s">
        <v>33</v>
      </c>
      <c r="AC1005" t="s">
        <v>34</v>
      </c>
      <c r="AD1005">
        <v>0</v>
      </c>
      <c r="AE1005" t="s">
        <v>33</v>
      </c>
      <c r="AF1005" t="s">
        <v>35</v>
      </c>
      <c r="AI1005" s="14" t="s">
        <v>1756</v>
      </c>
    </row>
    <row r="1006" spans="1:35" x14ac:dyDescent="0.6">
      <c r="A1006">
        <v>60609096691</v>
      </c>
      <c r="B1006" t="s">
        <v>870</v>
      </c>
      <c r="C1006">
        <v>55316709551</v>
      </c>
      <c r="D1006" t="s">
        <v>984</v>
      </c>
      <c r="E1006" s="2">
        <v>200000</v>
      </c>
      <c r="F1006">
        <v>10.25</v>
      </c>
      <c r="G1006" s="3">
        <v>179321</v>
      </c>
      <c r="H1006" s="3">
        <v>179321</v>
      </c>
      <c r="I1006" s="26">
        <f t="shared" si="36"/>
        <v>0</v>
      </c>
      <c r="J1006" s="3">
        <v>0</v>
      </c>
      <c r="K1006" s="26">
        <f t="shared" si="35"/>
        <v>0</v>
      </c>
      <c r="L1006" s="4">
        <v>45126</v>
      </c>
      <c r="M1006">
        <v>8</v>
      </c>
      <c r="N1006">
        <v>8</v>
      </c>
      <c r="O1006">
        <v>0</v>
      </c>
      <c r="P1006">
        <v>0</v>
      </c>
      <c r="Q1006">
        <v>0</v>
      </c>
      <c r="R1006">
        <v>0</v>
      </c>
      <c r="S1006" t="s">
        <v>32</v>
      </c>
      <c r="T1006">
        <v>0</v>
      </c>
      <c r="U1006" s="2">
        <v>4275</v>
      </c>
      <c r="V1006" t="s">
        <v>1740</v>
      </c>
      <c r="W1006">
        <v>0</v>
      </c>
      <c r="X1006">
        <v>0</v>
      </c>
      <c r="Y1006" t="s">
        <v>34</v>
      </c>
      <c r="Z1006">
        <v>9</v>
      </c>
      <c r="AA1006" t="s">
        <v>34</v>
      </c>
      <c r="AB1006" t="s">
        <v>33</v>
      </c>
      <c r="AC1006" t="s">
        <v>34</v>
      </c>
      <c r="AD1006">
        <v>0</v>
      </c>
      <c r="AE1006" t="s">
        <v>33</v>
      </c>
      <c r="AF1006" t="s">
        <v>35</v>
      </c>
      <c r="AI1006" s="14" t="s">
        <v>1756</v>
      </c>
    </row>
    <row r="1007" spans="1:35" x14ac:dyDescent="0.6">
      <c r="A1007">
        <v>60669165696</v>
      </c>
      <c r="B1007" t="s">
        <v>870</v>
      </c>
      <c r="C1007">
        <v>56507561371</v>
      </c>
      <c r="D1007" t="s">
        <v>985</v>
      </c>
      <c r="E1007" s="2">
        <v>125000</v>
      </c>
      <c r="F1007">
        <v>10.25</v>
      </c>
      <c r="G1007" s="3">
        <v>110307</v>
      </c>
      <c r="H1007" s="3">
        <v>110307</v>
      </c>
      <c r="I1007" s="26">
        <f t="shared" si="36"/>
        <v>0</v>
      </c>
      <c r="J1007" s="3">
        <v>0</v>
      </c>
      <c r="K1007" s="26">
        <f t="shared" si="35"/>
        <v>0</v>
      </c>
      <c r="L1007" s="4">
        <v>45150</v>
      </c>
      <c r="M1007">
        <v>7</v>
      </c>
      <c r="N1007">
        <v>7</v>
      </c>
      <c r="O1007">
        <v>0</v>
      </c>
      <c r="P1007">
        <v>0</v>
      </c>
      <c r="Q1007">
        <v>0</v>
      </c>
      <c r="R1007">
        <v>0</v>
      </c>
      <c r="S1007" t="s">
        <v>32</v>
      </c>
      <c r="T1007">
        <v>0</v>
      </c>
      <c r="U1007" s="2">
        <v>3186</v>
      </c>
      <c r="V1007" t="s">
        <v>1740</v>
      </c>
      <c r="W1007">
        <v>0</v>
      </c>
      <c r="X1007">
        <v>0</v>
      </c>
      <c r="Y1007" t="s">
        <v>34</v>
      </c>
      <c r="Z1007">
        <v>9</v>
      </c>
      <c r="AA1007" t="s">
        <v>34</v>
      </c>
      <c r="AB1007" t="s">
        <v>33</v>
      </c>
      <c r="AC1007" t="s">
        <v>34</v>
      </c>
      <c r="AD1007">
        <v>0</v>
      </c>
      <c r="AE1007" t="s">
        <v>33</v>
      </c>
      <c r="AF1007" t="s">
        <v>35</v>
      </c>
      <c r="AI1007" s="14" t="s">
        <v>1756</v>
      </c>
    </row>
    <row r="1008" spans="1:35" x14ac:dyDescent="0.6">
      <c r="A1008">
        <v>60619111906</v>
      </c>
      <c r="B1008" t="s">
        <v>870</v>
      </c>
      <c r="C1008">
        <v>55997069677</v>
      </c>
      <c r="D1008" t="s">
        <v>986</v>
      </c>
      <c r="E1008" s="2">
        <v>360000</v>
      </c>
      <c r="F1008">
        <v>10.25</v>
      </c>
      <c r="G1008" s="3">
        <v>335004</v>
      </c>
      <c r="H1008" s="3">
        <v>335004</v>
      </c>
      <c r="I1008" s="26">
        <f t="shared" si="36"/>
        <v>0</v>
      </c>
      <c r="J1008" s="3">
        <v>0</v>
      </c>
      <c r="K1008" s="26">
        <f t="shared" si="35"/>
        <v>0</v>
      </c>
      <c r="L1008" s="4">
        <v>45155</v>
      </c>
      <c r="M1008">
        <v>7</v>
      </c>
      <c r="N1008">
        <v>7</v>
      </c>
      <c r="O1008">
        <v>0</v>
      </c>
      <c r="P1008">
        <v>0</v>
      </c>
      <c r="Q1008">
        <v>0</v>
      </c>
      <c r="R1008">
        <v>0</v>
      </c>
      <c r="S1008" t="s">
        <v>32</v>
      </c>
      <c r="T1008">
        <v>0</v>
      </c>
      <c r="U1008" s="2">
        <v>6715</v>
      </c>
      <c r="V1008" t="s">
        <v>1740</v>
      </c>
      <c r="W1008">
        <v>0</v>
      </c>
      <c r="X1008">
        <v>0</v>
      </c>
      <c r="Y1008" t="s">
        <v>34</v>
      </c>
      <c r="Z1008">
        <v>9</v>
      </c>
      <c r="AA1008" t="s">
        <v>34</v>
      </c>
      <c r="AB1008" t="s">
        <v>33</v>
      </c>
      <c r="AC1008" t="s">
        <v>34</v>
      </c>
      <c r="AD1008">
        <v>0</v>
      </c>
      <c r="AE1008" t="s">
        <v>33</v>
      </c>
      <c r="AF1008" t="s">
        <v>35</v>
      </c>
      <c r="AI1008" s="14" t="s">
        <v>1756</v>
      </c>
    </row>
    <row r="1009" spans="1:35" x14ac:dyDescent="0.6">
      <c r="A1009">
        <v>60619116169</v>
      </c>
      <c r="B1009" t="s">
        <v>870</v>
      </c>
      <c r="C1009">
        <v>50053559690</v>
      </c>
      <c r="D1009" t="s">
        <v>987</v>
      </c>
      <c r="E1009" s="2">
        <v>300000</v>
      </c>
      <c r="F1009">
        <v>10.25</v>
      </c>
      <c r="G1009" s="3">
        <v>264137</v>
      </c>
      <c r="H1009" s="3">
        <v>264137</v>
      </c>
      <c r="I1009" s="26">
        <f t="shared" si="36"/>
        <v>0</v>
      </c>
      <c r="J1009" s="3">
        <v>0</v>
      </c>
      <c r="K1009" s="26">
        <f t="shared" si="35"/>
        <v>0</v>
      </c>
      <c r="L1009" s="4">
        <v>45157</v>
      </c>
      <c r="M1009">
        <v>7</v>
      </c>
      <c r="N1009">
        <v>7</v>
      </c>
      <c r="O1009">
        <v>0</v>
      </c>
      <c r="P1009">
        <v>0</v>
      </c>
      <c r="Q1009">
        <v>0</v>
      </c>
      <c r="R1009">
        <v>0</v>
      </c>
      <c r="S1009" t="s">
        <v>32</v>
      </c>
      <c r="T1009">
        <v>0</v>
      </c>
      <c r="U1009" s="2">
        <v>7645</v>
      </c>
      <c r="V1009" t="s">
        <v>1740</v>
      </c>
      <c r="W1009">
        <v>0</v>
      </c>
      <c r="X1009">
        <v>0</v>
      </c>
      <c r="Y1009" t="s">
        <v>34</v>
      </c>
      <c r="Z1009">
        <v>9</v>
      </c>
      <c r="AA1009" t="s">
        <v>34</v>
      </c>
      <c r="AB1009" t="s">
        <v>33</v>
      </c>
      <c r="AC1009" t="s">
        <v>34</v>
      </c>
      <c r="AD1009">
        <v>0</v>
      </c>
      <c r="AE1009" t="s">
        <v>33</v>
      </c>
      <c r="AF1009" t="s">
        <v>35</v>
      </c>
      <c r="AI1009" s="14" t="s">
        <v>1756</v>
      </c>
    </row>
    <row r="1010" spans="1:35" x14ac:dyDescent="0.6">
      <c r="A1010">
        <v>60695069959</v>
      </c>
      <c r="B1010" t="s">
        <v>870</v>
      </c>
      <c r="C1010">
        <v>50053906517</v>
      </c>
      <c r="D1010" t="s">
        <v>988</v>
      </c>
      <c r="E1010" s="2">
        <v>250000</v>
      </c>
      <c r="F1010">
        <v>10.25</v>
      </c>
      <c r="G1010" s="3">
        <v>211187</v>
      </c>
      <c r="H1010" s="3">
        <v>211187</v>
      </c>
      <c r="I1010" s="26">
        <f t="shared" si="36"/>
        <v>0</v>
      </c>
      <c r="J1010" s="3">
        <v>0</v>
      </c>
      <c r="K1010" s="26">
        <f t="shared" si="35"/>
        <v>0</v>
      </c>
      <c r="L1010" s="4">
        <v>45161</v>
      </c>
      <c r="M1010">
        <v>7</v>
      </c>
      <c r="N1010">
        <v>7</v>
      </c>
      <c r="O1010">
        <v>0</v>
      </c>
      <c r="P1010">
        <v>0</v>
      </c>
      <c r="Q1010">
        <v>0</v>
      </c>
      <c r="R1010">
        <v>0</v>
      </c>
      <c r="S1010" t="s">
        <v>32</v>
      </c>
      <c r="T1010">
        <v>0</v>
      </c>
      <c r="U1010" s="2">
        <v>7565</v>
      </c>
      <c r="V1010" t="s">
        <v>1740</v>
      </c>
      <c r="W1010">
        <v>0</v>
      </c>
      <c r="X1010">
        <v>0</v>
      </c>
      <c r="Y1010" t="s">
        <v>34</v>
      </c>
      <c r="Z1010">
        <v>9</v>
      </c>
      <c r="AA1010" t="s">
        <v>34</v>
      </c>
      <c r="AB1010" t="s">
        <v>33</v>
      </c>
      <c r="AC1010" t="s">
        <v>34</v>
      </c>
      <c r="AD1010">
        <v>0</v>
      </c>
      <c r="AE1010" t="s">
        <v>33</v>
      </c>
      <c r="AF1010" t="s">
        <v>35</v>
      </c>
      <c r="AI1010" s="14" t="s">
        <v>1756</v>
      </c>
    </row>
    <row r="1011" spans="1:35" x14ac:dyDescent="0.6">
      <c r="A1011">
        <v>60695100666</v>
      </c>
      <c r="B1011" t="s">
        <v>870</v>
      </c>
      <c r="C1011">
        <v>55090969359</v>
      </c>
      <c r="D1011" t="s">
        <v>989</v>
      </c>
      <c r="E1011" s="2">
        <v>213000</v>
      </c>
      <c r="F1011">
        <v>10.25</v>
      </c>
      <c r="G1011" s="3">
        <v>187305</v>
      </c>
      <c r="H1011" s="3">
        <v>187305</v>
      </c>
      <c r="I1011" s="26">
        <f t="shared" si="36"/>
        <v>0</v>
      </c>
      <c r="J1011" s="3">
        <v>0</v>
      </c>
      <c r="K1011" s="26">
        <f t="shared" si="35"/>
        <v>0</v>
      </c>
      <c r="L1011" s="4">
        <v>45161</v>
      </c>
      <c r="M1011">
        <v>7</v>
      </c>
      <c r="N1011">
        <v>7</v>
      </c>
      <c r="O1011">
        <v>0</v>
      </c>
      <c r="P1011">
        <v>0</v>
      </c>
      <c r="Q1011">
        <v>0</v>
      </c>
      <c r="R1011">
        <v>0</v>
      </c>
      <c r="S1011" t="s">
        <v>32</v>
      </c>
      <c r="T1011">
        <v>0</v>
      </c>
      <c r="U1011" s="2">
        <v>5428</v>
      </c>
      <c r="V1011" t="s">
        <v>1740</v>
      </c>
      <c r="W1011">
        <v>0</v>
      </c>
      <c r="X1011">
        <v>0</v>
      </c>
      <c r="Y1011" t="s">
        <v>34</v>
      </c>
      <c r="Z1011">
        <v>9</v>
      </c>
      <c r="AA1011" t="s">
        <v>34</v>
      </c>
      <c r="AB1011" t="s">
        <v>33</v>
      </c>
      <c r="AC1011" t="s">
        <v>34</v>
      </c>
      <c r="AD1011">
        <v>0</v>
      </c>
      <c r="AE1011" t="s">
        <v>33</v>
      </c>
      <c r="AF1011" t="s">
        <v>35</v>
      </c>
      <c r="AI1011" s="14" t="s">
        <v>1756</v>
      </c>
    </row>
    <row r="1012" spans="1:35" x14ac:dyDescent="0.6">
      <c r="A1012">
        <v>60695165969</v>
      </c>
      <c r="B1012" t="s">
        <v>870</v>
      </c>
      <c r="C1012">
        <v>57575656695</v>
      </c>
      <c r="D1012" t="s">
        <v>990</v>
      </c>
      <c r="E1012" s="2">
        <v>250000</v>
      </c>
      <c r="F1012">
        <v>10.25</v>
      </c>
      <c r="G1012" s="3">
        <v>212344</v>
      </c>
      <c r="H1012" s="3">
        <v>212344</v>
      </c>
      <c r="I1012" s="26">
        <f t="shared" si="36"/>
        <v>0</v>
      </c>
      <c r="J1012" s="3">
        <v>0</v>
      </c>
      <c r="K1012" s="26">
        <f t="shared" si="35"/>
        <v>0</v>
      </c>
      <c r="L1012" s="4">
        <v>45161</v>
      </c>
      <c r="M1012">
        <v>7</v>
      </c>
      <c r="N1012">
        <v>7</v>
      </c>
      <c r="O1012">
        <v>0</v>
      </c>
      <c r="P1012">
        <v>0</v>
      </c>
      <c r="Q1012">
        <v>0</v>
      </c>
      <c r="R1012">
        <v>0</v>
      </c>
      <c r="S1012" t="s">
        <v>32</v>
      </c>
      <c r="T1012">
        <v>0</v>
      </c>
      <c r="U1012" s="2">
        <v>7405</v>
      </c>
      <c r="V1012" t="s">
        <v>1740</v>
      </c>
      <c r="W1012">
        <v>0</v>
      </c>
      <c r="X1012">
        <v>0</v>
      </c>
      <c r="Y1012" t="s">
        <v>34</v>
      </c>
      <c r="Z1012">
        <v>9</v>
      </c>
      <c r="AA1012" t="s">
        <v>34</v>
      </c>
      <c r="AB1012" t="s">
        <v>33</v>
      </c>
      <c r="AC1012" t="s">
        <v>34</v>
      </c>
      <c r="AD1012">
        <v>0</v>
      </c>
      <c r="AE1012" t="s">
        <v>33</v>
      </c>
      <c r="AF1012" t="s">
        <v>35</v>
      </c>
      <c r="AI1012" s="14" t="s">
        <v>1756</v>
      </c>
    </row>
    <row r="1013" spans="1:35" x14ac:dyDescent="0.6">
      <c r="A1013">
        <v>60609191116</v>
      </c>
      <c r="B1013" t="s">
        <v>870</v>
      </c>
      <c r="C1013">
        <v>59755797955</v>
      </c>
      <c r="D1013" t="s">
        <v>991</v>
      </c>
      <c r="E1013" s="2">
        <v>250000</v>
      </c>
      <c r="F1013">
        <v>10.25</v>
      </c>
      <c r="G1013" s="3">
        <v>232234</v>
      </c>
      <c r="H1013" s="3">
        <v>232234</v>
      </c>
      <c r="I1013" s="26">
        <f t="shared" si="36"/>
        <v>0</v>
      </c>
      <c r="J1013" s="3">
        <v>0</v>
      </c>
      <c r="K1013" s="26">
        <f t="shared" si="35"/>
        <v>0</v>
      </c>
      <c r="L1013" s="4">
        <v>45171</v>
      </c>
      <c r="M1013">
        <v>6</v>
      </c>
      <c r="N1013">
        <v>6</v>
      </c>
      <c r="O1013">
        <v>0</v>
      </c>
      <c r="P1013">
        <v>0</v>
      </c>
      <c r="Q1013">
        <v>0</v>
      </c>
      <c r="R1013">
        <v>0</v>
      </c>
      <c r="S1013" t="s">
        <v>32</v>
      </c>
      <c r="T1013">
        <v>0</v>
      </c>
      <c r="U1013" s="2">
        <v>5343</v>
      </c>
      <c r="V1013" t="s">
        <v>1740</v>
      </c>
      <c r="W1013">
        <v>0</v>
      </c>
      <c r="X1013">
        <v>0</v>
      </c>
      <c r="AA1013" t="s">
        <v>34</v>
      </c>
      <c r="AB1013" t="s">
        <v>33</v>
      </c>
      <c r="AC1013" t="s">
        <v>34</v>
      </c>
      <c r="AD1013">
        <v>0</v>
      </c>
      <c r="AE1013" t="s">
        <v>33</v>
      </c>
      <c r="AF1013" t="s">
        <v>35</v>
      </c>
      <c r="AG1013" s="4">
        <v>45354</v>
      </c>
      <c r="AH1013">
        <v>0</v>
      </c>
      <c r="AI1013" s="14" t="s">
        <v>1756</v>
      </c>
    </row>
    <row r="1014" spans="1:35" x14ac:dyDescent="0.6">
      <c r="A1014">
        <v>60696166196</v>
      </c>
      <c r="B1014" t="s">
        <v>870</v>
      </c>
      <c r="C1014">
        <v>55011057999</v>
      </c>
      <c r="D1014" t="s">
        <v>992</v>
      </c>
      <c r="E1014" s="2">
        <v>260000</v>
      </c>
      <c r="F1014">
        <v>10.25</v>
      </c>
      <c r="G1014" s="3">
        <v>234401</v>
      </c>
      <c r="H1014" s="3">
        <v>234401</v>
      </c>
      <c r="I1014" s="26">
        <f t="shared" si="36"/>
        <v>0</v>
      </c>
      <c r="J1014" s="3">
        <v>0</v>
      </c>
      <c r="K1014" s="26">
        <f t="shared" si="35"/>
        <v>0</v>
      </c>
      <c r="L1014" s="4">
        <v>45177</v>
      </c>
      <c r="M1014">
        <v>6</v>
      </c>
      <c r="N1014">
        <v>6</v>
      </c>
      <c r="O1014">
        <v>0</v>
      </c>
      <c r="P1014">
        <v>0</v>
      </c>
      <c r="Q1014">
        <v>0</v>
      </c>
      <c r="R1014">
        <v>0</v>
      </c>
      <c r="S1014" t="s">
        <v>32</v>
      </c>
      <c r="T1014">
        <v>0</v>
      </c>
      <c r="U1014" s="2">
        <v>6626</v>
      </c>
      <c r="V1014" t="s">
        <v>1740</v>
      </c>
      <c r="W1014">
        <v>0</v>
      </c>
      <c r="X1014">
        <v>0</v>
      </c>
      <c r="Y1014" t="s">
        <v>34</v>
      </c>
      <c r="Z1014">
        <v>9</v>
      </c>
      <c r="AA1014" t="s">
        <v>34</v>
      </c>
      <c r="AB1014" t="s">
        <v>33</v>
      </c>
      <c r="AC1014" t="s">
        <v>34</v>
      </c>
      <c r="AD1014">
        <v>0</v>
      </c>
      <c r="AE1014" t="s">
        <v>33</v>
      </c>
      <c r="AF1014" t="s">
        <v>35</v>
      </c>
      <c r="AI1014" s="14" t="s">
        <v>1756</v>
      </c>
    </row>
    <row r="1015" spans="1:35" x14ac:dyDescent="0.6">
      <c r="A1015">
        <v>60696191110</v>
      </c>
      <c r="B1015" t="s">
        <v>870</v>
      </c>
      <c r="C1015">
        <v>55713719055</v>
      </c>
      <c r="D1015" t="s">
        <v>993</v>
      </c>
      <c r="E1015" s="2">
        <v>260000</v>
      </c>
      <c r="F1015">
        <v>10.25</v>
      </c>
      <c r="G1015" s="3">
        <v>234401</v>
      </c>
      <c r="H1015" s="3">
        <v>234401</v>
      </c>
      <c r="I1015" s="26">
        <f t="shared" si="36"/>
        <v>0</v>
      </c>
      <c r="J1015" s="3">
        <v>0</v>
      </c>
      <c r="K1015" s="26">
        <f t="shared" si="35"/>
        <v>0</v>
      </c>
      <c r="L1015" s="4">
        <v>45177</v>
      </c>
      <c r="M1015">
        <v>6</v>
      </c>
      <c r="N1015">
        <v>6</v>
      </c>
      <c r="O1015">
        <v>0</v>
      </c>
      <c r="P1015">
        <v>0</v>
      </c>
      <c r="Q1015">
        <v>0</v>
      </c>
      <c r="R1015">
        <v>0</v>
      </c>
      <c r="S1015" t="s">
        <v>32</v>
      </c>
      <c r="T1015">
        <v>0</v>
      </c>
      <c r="U1015" s="2">
        <v>6626</v>
      </c>
      <c r="V1015" t="s">
        <v>1740</v>
      </c>
      <c r="W1015">
        <v>0</v>
      </c>
      <c r="X1015">
        <v>0</v>
      </c>
      <c r="Y1015" t="s">
        <v>34</v>
      </c>
      <c r="Z1015">
        <v>9</v>
      </c>
      <c r="AA1015" t="s">
        <v>34</v>
      </c>
      <c r="AB1015" t="s">
        <v>33</v>
      </c>
      <c r="AC1015" t="s">
        <v>34</v>
      </c>
      <c r="AD1015">
        <v>0</v>
      </c>
      <c r="AE1015" t="s">
        <v>33</v>
      </c>
      <c r="AF1015" t="s">
        <v>35</v>
      </c>
      <c r="AI1015" s="14" t="s">
        <v>1756</v>
      </c>
    </row>
    <row r="1016" spans="1:35" x14ac:dyDescent="0.6">
      <c r="A1016">
        <v>60669615065</v>
      </c>
      <c r="B1016" t="s">
        <v>870</v>
      </c>
      <c r="C1016">
        <v>55055336759</v>
      </c>
      <c r="D1016" t="s">
        <v>994</v>
      </c>
      <c r="E1016" s="2">
        <v>230000</v>
      </c>
      <c r="F1016">
        <v>10.25</v>
      </c>
      <c r="G1016" s="3">
        <v>212582</v>
      </c>
      <c r="H1016" s="3">
        <v>212582</v>
      </c>
      <c r="I1016" s="26">
        <f t="shared" si="36"/>
        <v>0</v>
      </c>
      <c r="J1016" s="3">
        <v>0</v>
      </c>
      <c r="K1016" s="26">
        <f t="shared" si="35"/>
        <v>0</v>
      </c>
      <c r="L1016" s="4">
        <v>45186</v>
      </c>
      <c r="M1016">
        <v>6</v>
      </c>
      <c r="N1016">
        <v>6</v>
      </c>
      <c r="O1016">
        <v>0</v>
      </c>
      <c r="P1016">
        <v>0</v>
      </c>
      <c r="Q1016">
        <v>0</v>
      </c>
      <c r="R1016">
        <v>0</v>
      </c>
      <c r="S1016" t="s">
        <v>32</v>
      </c>
      <c r="T1016">
        <v>0</v>
      </c>
      <c r="U1016" s="2">
        <v>4916</v>
      </c>
      <c r="V1016" t="s">
        <v>1740</v>
      </c>
      <c r="W1016">
        <v>0</v>
      </c>
      <c r="X1016">
        <v>0</v>
      </c>
      <c r="AA1016" t="s">
        <v>34</v>
      </c>
      <c r="AB1016" t="s">
        <v>33</v>
      </c>
      <c r="AC1016" t="s">
        <v>34</v>
      </c>
      <c r="AD1016">
        <v>0</v>
      </c>
      <c r="AE1016" t="s">
        <v>33</v>
      </c>
      <c r="AF1016" t="s">
        <v>35</v>
      </c>
      <c r="AI1016" s="14" t="s">
        <v>1756</v>
      </c>
    </row>
    <row r="1017" spans="1:35" x14ac:dyDescent="0.6">
      <c r="A1017">
        <v>60669169660</v>
      </c>
      <c r="B1017" t="s">
        <v>870</v>
      </c>
      <c r="C1017">
        <v>56075676509</v>
      </c>
      <c r="D1017" t="s">
        <v>995</v>
      </c>
      <c r="E1017" s="2">
        <v>232000</v>
      </c>
      <c r="F1017">
        <v>10.25</v>
      </c>
      <c r="G1017" s="3">
        <v>218331</v>
      </c>
      <c r="H1017" s="3">
        <v>218331</v>
      </c>
      <c r="I1017" s="26">
        <f t="shared" si="36"/>
        <v>0</v>
      </c>
      <c r="J1017" s="3">
        <v>0</v>
      </c>
      <c r="K1017" s="26">
        <f t="shared" si="35"/>
        <v>0</v>
      </c>
      <c r="L1017" s="4">
        <v>45186</v>
      </c>
      <c r="M1017">
        <v>6</v>
      </c>
      <c r="N1017">
        <v>6</v>
      </c>
      <c r="O1017">
        <v>0</v>
      </c>
      <c r="P1017">
        <v>0</v>
      </c>
      <c r="Q1017">
        <v>0</v>
      </c>
      <c r="R1017">
        <v>0</v>
      </c>
      <c r="S1017" t="s">
        <v>32</v>
      </c>
      <c r="T1017">
        <v>0</v>
      </c>
      <c r="U1017" s="2">
        <v>4328</v>
      </c>
      <c r="V1017" t="s">
        <v>1740</v>
      </c>
      <c r="W1017">
        <v>0</v>
      </c>
      <c r="X1017">
        <v>0</v>
      </c>
      <c r="Y1017" t="s">
        <v>34</v>
      </c>
      <c r="Z1017">
        <v>9</v>
      </c>
      <c r="AA1017" t="s">
        <v>34</v>
      </c>
      <c r="AB1017" t="s">
        <v>33</v>
      </c>
      <c r="AC1017" t="s">
        <v>34</v>
      </c>
      <c r="AD1017">
        <v>0</v>
      </c>
      <c r="AE1017" t="s">
        <v>33</v>
      </c>
      <c r="AF1017" t="s">
        <v>35</v>
      </c>
      <c r="AI1017" s="14" t="s">
        <v>1756</v>
      </c>
    </row>
    <row r="1018" spans="1:35" x14ac:dyDescent="0.6">
      <c r="A1018">
        <v>60665690996</v>
      </c>
      <c r="B1018" t="s">
        <v>870</v>
      </c>
      <c r="C1018">
        <v>90137505953</v>
      </c>
      <c r="D1018" t="s">
        <v>996</v>
      </c>
      <c r="E1018" s="2">
        <v>180000</v>
      </c>
      <c r="F1018">
        <v>10.25</v>
      </c>
      <c r="G1018" s="3">
        <v>169018</v>
      </c>
      <c r="H1018" s="3">
        <v>169018</v>
      </c>
      <c r="I1018" s="26">
        <f t="shared" si="36"/>
        <v>0</v>
      </c>
      <c r="J1018" s="3">
        <v>0</v>
      </c>
      <c r="K1018" s="26">
        <f t="shared" si="35"/>
        <v>0</v>
      </c>
      <c r="L1018" s="4">
        <v>45193</v>
      </c>
      <c r="M1018">
        <v>6</v>
      </c>
      <c r="N1018">
        <v>6</v>
      </c>
      <c r="O1018">
        <v>0</v>
      </c>
      <c r="P1018">
        <v>0</v>
      </c>
      <c r="Q1018">
        <v>0</v>
      </c>
      <c r="R1018">
        <v>0</v>
      </c>
      <c r="S1018" t="s">
        <v>32</v>
      </c>
      <c r="T1018">
        <v>0</v>
      </c>
      <c r="U1018" s="2">
        <v>3358</v>
      </c>
      <c r="V1018" t="s">
        <v>1740</v>
      </c>
      <c r="W1018">
        <v>0</v>
      </c>
      <c r="X1018">
        <v>0</v>
      </c>
      <c r="Y1018" t="s">
        <v>34</v>
      </c>
      <c r="Z1018">
        <v>9</v>
      </c>
      <c r="AA1018" t="s">
        <v>34</v>
      </c>
      <c r="AB1018" t="s">
        <v>33</v>
      </c>
      <c r="AC1018" t="s">
        <v>34</v>
      </c>
      <c r="AD1018">
        <v>0</v>
      </c>
      <c r="AE1018" t="s">
        <v>33</v>
      </c>
      <c r="AF1018" t="s">
        <v>35</v>
      </c>
      <c r="AI1018" s="14" t="s">
        <v>1756</v>
      </c>
    </row>
    <row r="1019" spans="1:35" x14ac:dyDescent="0.6">
      <c r="A1019">
        <v>60619166611</v>
      </c>
      <c r="B1019" t="s">
        <v>870</v>
      </c>
      <c r="C1019">
        <v>56551937937</v>
      </c>
      <c r="D1019" t="s">
        <v>997</v>
      </c>
      <c r="E1019" s="2">
        <v>290000</v>
      </c>
      <c r="F1019">
        <v>10.25</v>
      </c>
      <c r="G1019" s="3">
        <v>273357</v>
      </c>
      <c r="H1019" s="3">
        <v>273357</v>
      </c>
      <c r="I1019" s="26">
        <f t="shared" si="36"/>
        <v>0</v>
      </c>
      <c r="J1019" s="3">
        <v>0</v>
      </c>
      <c r="K1019" s="26">
        <f t="shared" si="35"/>
        <v>0</v>
      </c>
      <c r="L1019" s="4">
        <v>45200</v>
      </c>
      <c r="M1019">
        <v>5</v>
      </c>
      <c r="N1019">
        <v>5</v>
      </c>
      <c r="O1019">
        <v>0</v>
      </c>
      <c r="P1019">
        <v>0</v>
      </c>
      <c r="Q1019">
        <v>0</v>
      </c>
      <c r="R1019">
        <v>0</v>
      </c>
      <c r="S1019" t="s">
        <v>32</v>
      </c>
      <c r="T1019">
        <v>0</v>
      </c>
      <c r="U1019" s="2">
        <v>6198</v>
      </c>
      <c r="V1019" t="s">
        <v>1740</v>
      </c>
      <c r="W1019">
        <v>0</v>
      </c>
      <c r="X1019">
        <v>0</v>
      </c>
      <c r="AA1019" t="s">
        <v>34</v>
      </c>
      <c r="AB1019" t="s">
        <v>33</v>
      </c>
      <c r="AC1019" t="s">
        <v>34</v>
      </c>
      <c r="AD1019">
        <v>0</v>
      </c>
      <c r="AE1019" t="s">
        <v>33</v>
      </c>
      <c r="AF1019" t="s">
        <v>35</v>
      </c>
      <c r="AG1019" s="4">
        <v>45324</v>
      </c>
      <c r="AH1019">
        <v>0</v>
      </c>
      <c r="AI1019" s="14" t="s">
        <v>1756</v>
      </c>
    </row>
    <row r="1020" spans="1:35" x14ac:dyDescent="0.6">
      <c r="A1020">
        <v>60699591911</v>
      </c>
      <c r="B1020" t="s">
        <v>870</v>
      </c>
      <c r="C1020">
        <v>50053951557</v>
      </c>
      <c r="D1020" t="s">
        <v>998</v>
      </c>
      <c r="E1020" s="2">
        <v>325000</v>
      </c>
      <c r="F1020">
        <v>10.25</v>
      </c>
      <c r="G1020" s="3">
        <v>310660</v>
      </c>
      <c r="H1020" s="3">
        <v>310660</v>
      </c>
      <c r="I1020" s="26">
        <f t="shared" si="36"/>
        <v>0</v>
      </c>
      <c r="J1020" s="3">
        <v>0</v>
      </c>
      <c r="K1020" s="26">
        <f t="shared" si="35"/>
        <v>0</v>
      </c>
      <c r="L1020" s="4">
        <v>45203</v>
      </c>
      <c r="M1020">
        <v>5</v>
      </c>
      <c r="N1020">
        <v>5</v>
      </c>
      <c r="O1020">
        <v>0</v>
      </c>
      <c r="P1020">
        <v>0</v>
      </c>
      <c r="Q1020">
        <v>0</v>
      </c>
      <c r="R1020">
        <v>0</v>
      </c>
      <c r="S1020" t="s">
        <v>32</v>
      </c>
      <c r="T1020">
        <v>0</v>
      </c>
      <c r="U1020" s="2">
        <v>6062</v>
      </c>
      <c r="V1020" t="s">
        <v>1740</v>
      </c>
      <c r="W1020">
        <v>0</v>
      </c>
      <c r="X1020">
        <v>0</v>
      </c>
      <c r="AA1020" t="s">
        <v>34</v>
      </c>
      <c r="AB1020" t="s">
        <v>33</v>
      </c>
      <c r="AC1020" t="s">
        <v>34</v>
      </c>
      <c r="AD1020">
        <v>0</v>
      </c>
      <c r="AE1020" t="s">
        <v>33</v>
      </c>
      <c r="AF1020" t="s">
        <v>35</v>
      </c>
      <c r="AG1020" s="4">
        <v>45311</v>
      </c>
      <c r="AH1020">
        <v>0</v>
      </c>
      <c r="AI1020" s="14" t="s">
        <v>1756</v>
      </c>
    </row>
    <row r="1021" spans="1:35" x14ac:dyDescent="0.6">
      <c r="A1021">
        <v>60696100966</v>
      </c>
      <c r="B1021" t="s">
        <v>870</v>
      </c>
      <c r="C1021">
        <v>55510951550</v>
      </c>
      <c r="D1021" t="s">
        <v>909</v>
      </c>
      <c r="E1021" s="2">
        <v>50000</v>
      </c>
      <c r="F1021">
        <v>10.25</v>
      </c>
      <c r="G1021" s="3">
        <v>47380</v>
      </c>
      <c r="H1021" s="3">
        <v>47380</v>
      </c>
      <c r="I1021" s="26">
        <f t="shared" si="36"/>
        <v>0</v>
      </c>
      <c r="J1021" s="3">
        <v>0</v>
      </c>
      <c r="K1021" s="26">
        <f t="shared" si="35"/>
        <v>0</v>
      </c>
      <c r="L1021" s="4">
        <v>45205</v>
      </c>
      <c r="M1021">
        <v>5</v>
      </c>
      <c r="N1021">
        <v>5</v>
      </c>
      <c r="O1021">
        <v>0</v>
      </c>
      <c r="P1021">
        <v>0</v>
      </c>
      <c r="Q1021">
        <v>0</v>
      </c>
      <c r="R1021">
        <v>0</v>
      </c>
      <c r="S1021" t="s">
        <v>32</v>
      </c>
      <c r="T1021">
        <v>0</v>
      </c>
      <c r="U1021" s="2">
        <v>1006</v>
      </c>
      <c r="V1021" t="s">
        <v>1740</v>
      </c>
      <c r="W1021">
        <v>0</v>
      </c>
      <c r="X1021">
        <v>0</v>
      </c>
      <c r="Y1021" t="s">
        <v>34</v>
      </c>
      <c r="Z1021">
        <v>9</v>
      </c>
      <c r="AA1021" t="s">
        <v>34</v>
      </c>
      <c r="AB1021" t="s">
        <v>33</v>
      </c>
      <c r="AC1021" t="s">
        <v>34</v>
      </c>
      <c r="AD1021">
        <v>0</v>
      </c>
      <c r="AE1021" t="s">
        <v>33</v>
      </c>
      <c r="AF1021" t="s">
        <v>35</v>
      </c>
      <c r="AI1021" s="14" t="s">
        <v>1756</v>
      </c>
    </row>
    <row r="1022" spans="1:35" x14ac:dyDescent="0.6">
      <c r="A1022">
        <v>60696655069</v>
      </c>
      <c r="B1022" t="s">
        <v>870</v>
      </c>
      <c r="C1022">
        <v>56510915597</v>
      </c>
      <c r="D1022" t="s">
        <v>999</v>
      </c>
      <c r="E1022" s="2">
        <v>280000</v>
      </c>
      <c r="F1022">
        <v>10.25</v>
      </c>
      <c r="G1022" s="3">
        <v>267430</v>
      </c>
      <c r="H1022" s="3">
        <v>267430</v>
      </c>
      <c r="I1022" s="26">
        <f t="shared" si="36"/>
        <v>0</v>
      </c>
      <c r="J1022" s="3">
        <v>0</v>
      </c>
      <c r="K1022" s="26">
        <f t="shared" si="35"/>
        <v>0</v>
      </c>
      <c r="L1022" s="4">
        <v>45205</v>
      </c>
      <c r="M1022">
        <v>5</v>
      </c>
      <c r="N1022">
        <v>5</v>
      </c>
      <c r="O1022">
        <v>0</v>
      </c>
      <c r="P1022">
        <v>0</v>
      </c>
      <c r="Q1022">
        <v>0</v>
      </c>
      <c r="R1022">
        <v>0</v>
      </c>
      <c r="S1022" t="s">
        <v>32</v>
      </c>
      <c r="T1022">
        <v>0</v>
      </c>
      <c r="U1022" s="2">
        <v>5223</v>
      </c>
      <c r="V1022" t="s">
        <v>1740</v>
      </c>
      <c r="W1022">
        <v>0</v>
      </c>
      <c r="X1022">
        <v>0</v>
      </c>
      <c r="Y1022" t="s">
        <v>34</v>
      </c>
      <c r="Z1022">
        <v>9</v>
      </c>
      <c r="AA1022" t="s">
        <v>34</v>
      </c>
      <c r="AB1022" t="s">
        <v>33</v>
      </c>
      <c r="AC1022" t="s">
        <v>34</v>
      </c>
      <c r="AD1022">
        <v>0</v>
      </c>
      <c r="AE1022" t="s">
        <v>33</v>
      </c>
      <c r="AF1022" t="s">
        <v>35</v>
      </c>
      <c r="AI1022" s="14" t="s">
        <v>1756</v>
      </c>
    </row>
    <row r="1023" spans="1:35" x14ac:dyDescent="0.6">
      <c r="A1023">
        <v>60696061661</v>
      </c>
      <c r="B1023" t="s">
        <v>870</v>
      </c>
      <c r="C1023">
        <v>50053519676</v>
      </c>
      <c r="D1023" t="s">
        <v>1000</v>
      </c>
      <c r="E1023" s="2">
        <v>200000</v>
      </c>
      <c r="F1023">
        <v>10.25</v>
      </c>
      <c r="G1023" s="3">
        <v>176883</v>
      </c>
      <c r="H1023" s="3">
        <v>176883</v>
      </c>
      <c r="I1023" s="26">
        <f t="shared" si="36"/>
        <v>0</v>
      </c>
      <c r="J1023" s="3">
        <v>0</v>
      </c>
      <c r="K1023" s="26">
        <f t="shared" si="35"/>
        <v>0</v>
      </c>
      <c r="L1023" s="4">
        <v>45206</v>
      </c>
      <c r="M1023">
        <v>5</v>
      </c>
      <c r="N1023">
        <v>5</v>
      </c>
      <c r="O1023">
        <v>0</v>
      </c>
      <c r="P1023">
        <v>0</v>
      </c>
      <c r="Q1023">
        <v>0</v>
      </c>
      <c r="R1023">
        <v>0</v>
      </c>
      <c r="S1023" t="s">
        <v>32</v>
      </c>
      <c r="T1023">
        <v>0</v>
      </c>
      <c r="U1023" s="2">
        <v>6477</v>
      </c>
      <c r="V1023" t="s">
        <v>1740</v>
      </c>
      <c r="W1023">
        <v>0</v>
      </c>
      <c r="X1023">
        <v>0</v>
      </c>
      <c r="AA1023" t="s">
        <v>34</v>
      </c>
      <c r="AB1023" t="s">
        <v>33</v>
      </c>
      <c r="AC1023" t="s">
        <v>34</v>
      </c>
      <c r="AD1023">
        <v>0</v>
      </c>
      <c r="AE1023" t="s">
        <v>33</v>
      </c>
      <c r="AF1023" t="s">
        <v>35</v>
      </c>
      <c r="AI1023" s="14" t="s">
        <v>1756</v>
      </c>
    </row>
    <row r="1024" spans="1:35" x14ac:dyDescent="0.6">
      <c r="A1024">
        <v>60516596156</v>
      </c>
      <c r="B1024" t="s">
        <v>870</v>
      </c>
      <c r="C1024">
        <v>59950615713</v>
      </c>
      <c r="D1024" t="s">
        <v>927</v>
      </c>
      <c r="E1024" s="2">
        <v>50000</v>
      </c>
      <c r="F1024">
        <v>10.25</v>
      </c>
      <c r="G1024" s="3">
        <v>47578</v>
      </c>
      <c r="H1024" s="3">
        <v>47578</v>
      </c>
      <c r="I1024" s="26">
        <f t="shared" si="36"/>
        <v>0</v>
      </c>
      <c r="J1024" s="3">
        <v>0</v>
      </c>
      <c r="K1024" s="26">
        <f t="shared" si="35"/>
        <v>0</v>
      </c>
      <c r="L1024" s="4">
        <v>45217</v>
      </c>
      <c r="M1024">
        <v>5</v>
      </c>
      <c r="N1024">
        <v>5</v>
      </c>
      <c r="O1024">
        <v>0</v>
      </c>
      <c r="P1024">
        <v>0</v>
      </c>
      <c r="Q1024">
        <v>0</v>
      </c>
      <c r="R1024">
        <v>0</v>
      </c>
      <c r="S1024" t="s">
        <v>32</v>
      </c>
      <c r="T1024">
        <v>0</v>
      </c>
      <c r="U1024">
        <v>933</v>
      </c>
      <c r="V1024" t="s">
        <v>1740</v>
      </c>
      <c r="W1024">
        <v>0</v>
      </c>
      <c r="X1024">
        <v>0</v>
      </c>
      <c r="Y1024" t="s">
        <v>34</v>
      </c>
      <c r="Z1024">
        <v>9</v>
      </c>
      <c r="AA1024" t="s">
        <v>34</v>
      </c>
      <c r="AB1024" t="s">
        <v>33</v>
      </c>
      <c r="AC1024" t="s">
        <v>34</v>
      </c>
      <c r="AD1024">
        <v>0</v>
      </c>
      <c r="AE1024" t="s">
        <v>33</v>
      </c>
      <c r="AF1024" t="s">
        <v>35</v>
      </c>
      <c r="AI1024" s="14" t="s">
        <v>1756</v>
      </c>
    </row>
    <row r="1025" spans="1:35" x14ac:dyDescent="0.6">
      <c r="A1025">
        <v>60569556656</v>
      </c>
      <c r="B1025" t="s">
        <v>870</v>
      </c>
      <c r="C1025">
        <v>55595975959</v>
      </c>
      <c r="D1025" t="s">
        <v>1001</v>
      </c>
      <c r="E1025" s="2">
        <v>300000</v>
      </c>
      <c r="F1025">
        <v>10.25</v>
      </c>
      <c r="G1025" s="3">
        <v>274089</v>
      </c>
      <c r="H1025" s="3">
        <v>274089</v>
      </c>
      <c r="I1025" s="26">
        <f t="shared" si="36"/>
        <v>0</v>
      </c>
      <c r="J1025" s="3">
        <v>0</v>
      </c>
      <c r="K1025" s="26">
        <f t="shared" si="35"/>
        <v>0</v>
      </c>
      <c r="L1025" s="4">
        <v>45227</v>
      </c>
      <c r="M1025">
        <v>5</v>
      </c>
      <c r="N1025">
        <v>5</v>
      </c>
      <c r="O1025">
        <v>0</v>
      </c>
      <c r="P1025">
        <v>0</v>
      </c>
      <c r="Q1025">
        <v>0</v>
      </c>
      <c r="R1025">
        <v>0</v>
      </c>
      <c r="S1025" t="s">
        <v>32</v>
      </c>
      <c r="T1025">
        <v>0</v>
      </c>
      <c r="U1025" s="2">
        <v>7645</v>
      </c>
      <c r="V1025" t="s">
        <v>1740</v>
      </c>
      <c r="W1025">
        <v>0</v>
      </c>
      <c r="X1025">
        <v>0</v>
      </c>
      <c r="Y1025" t="s">
        <v>34</v>
      </c>
      <c r="Z1025">
        <v>9</v>
      </c>
      <c r="AA1025" t="s">
        <v>34</v>
      </c>
      <c r="AB1025" t="s">
        <v>33</v>
      </c>
      <c r="AC1025" t="s">
        <v>34</v>
      </c>
      <c r="AD1025">
        <v>0</v>
      </c>
      <c r="AE1025" t="s">
        <v>33</v>
      </c>
      <c r="AF1025" t="s">
        <v>35</v>
      </c>
      <c r="AI1025" s="14" t="s">
        <v>1756</v>
      </c>
    </row>
    <row r="1026" spans="1:35" x14ac:dyDescent="0.6">
      <c r="A1026">
        <v>60569669096</v>
      </c>
      <c r="B1026" t="s">
        <v>870</v>
      </c>
      <c r="C1026">
        <v>55007799579</v>
      </c>
      <c r="D1026" t="s">
        <v>1002</v>
      </c>
      <c r="E1026" s="2">
        <v>50000</v>
      </c>
      <c r="F1026">
        <v>10.25</v>
      </c>
      <c r="G1026" s="3">
        <v>42575</v>
      </c>
      <c r="H1026" s="3">
        <v>42575</v>
      </c>
      <c r="I1026" s="26">
        <f t="shared" si="36"/>
        <v>0</v>
      </c>
      <c r="J1026" s="3">
        <v>0</v>
      </c>
      <c r="K1026" s="26">
        <f t="shared" si="35"/>
        <v>0</v>
      </c>
      <c r="L1026" s="4">
        <v>45240</v>
      </c>
      <c r="M1026">
        <v>4</v>
      </c>
      <c r="N1026">
        <v>4</v>
      </c>
      <c r="O1026">
        <v>0</v>
      </c>
      <c r="P1026">
        <v>0</v>
      </c>
      <c r="Q1026">
        <v>0</v>
      </c>
      <c r="R1026">
        <v>0</v>
      </c>
      <c r="S1026" t="s">
        <v>32</v>
      </c>
      <c r="T1026">
        <v>0</v>
      </c>
      <c r="U1026" s="2">
        <v>2314</v>
      </c>
      <c r="V1026" t="s">
        <v>1740</v>
      </c>
      <c r="W1026">
        <v>0</v>
      </c>
      <c r="X1026">
        <v>0</v>
      </c>
      <c r="Y1026" t="s">
        <v>34</v>
      </c>
      <c r="Z1026">
        <v>9</v>
      </c>
      <c r="AA1026" t="s">
        <v>34</v>
      </c>
      <c r="AB1026" t="s">
        <v>33</v>
      </c>
      <c r="AC1026" t="s">
        <v>34</v>
      </c>
      <c r="AD1026">
        <v>0</v>
      </c>
      <c r="AE1026" t="s">
        <v>33</v>
      </c>
      <c r="AF1026" t="s">
        <v>35</v>
      </c>
      <c r="AI1026" s="14" t="s">
        <v>1756</v>
      </c>
    </row>
    <row r="1027" spans="1:35" x14ac:dyDescent="0.6">
      <c r="A1027">
        <v>60519616191</v>
      </c>
      <c r="B1027" t="s">
        <v>870</v>
      </c>
      <c r="C1027">
        <v>55500953931</v>
      </c>
      <c r="D1027" t="s">
        <v>1003</v>
      </c>
      <c r="E1027" s="2">
        <v>1000000</v>
      </c>
      <c r="F1027">
        <v>10.25</v>
      </c>
      <c r="G1027" s="3">
        <v>951780</v>
      </c>
      <c r="H1027" s="3">
        <v>951780</v>
      </c>
      <c r="I1027" s="26">
        <f t="shared" si="36"/>
        <v>0</v>
      </c>
      <c r="J1027" s="3">
        <v>0</v>
      </c>
      <c r="K1027" s="26">
        <f t="shared" si="35"/>
        <v>0</v>
      </c>
      <c r="L1027" s="4">
        <v>45245</v>
      </c>
      <c r="M1027">
        <v>4</v>
      </c>
      <c r="N1027">
        <v>4</v>
      </c>
      <c r="O1027">
        <v>0</v>
      </c>
      <c r="P1027">
        <v>0</v>
      </c>
      <c r="Q1027">
        <v>0</v>
      </c>
      <c r="R1027">
        <v>0</v>
      </c>
      <c r="S1027" t="s">
        <v>32</v>
      </c>
      <c r="T1027">
        <v>0</v>
      </c>
      <c r="U1027" s="2">
        <v>21371</v>
      </c>
      <c r="V1027" t="s">
        <v>1740</v>
      </c>
      <c r="W1027">
        <v>0</v>
      </c>
      <c r="X1027">
        <v>0</v>
      </c>
      <c r="Y1027" t="s">
        <v>34</v>
      </c>
      <c r="Z1027">
        <v>9</v>
      </c>
      <c r="AA1027" t="s">
        <v>34</v>
      </c>
      <c r="AB1027" t="s">
        <v>33</v>
      </c>
      <c r="AC1027" t="s">
        <v>34</v>
      </c>
      <c r="AD1027">
        <v>0</v>
      </c>
      <c r="AE1027" t="s">
        <v>33</v>
      </c>
      <c r="AF1027" t="s">
        <v>35</v>
      </c>
      <c r="AI1027" s="14" t="s">
        <v>1756</v>
      </c>
    </row>
    <row r="1028" spans="1:35" x14ac:dyDescent="0.6">
      <c r="A1028">
        <v>60519061166</v>
      </c>
      <c r="B1028" t="s">
        <v>870</v>
      </c>
      <c r="C1028">
        <v>55657791551</v>
      </c>
      <c r="D1028" t="s">
        <v>1004</v>
      </c>
      <c r="E1028" s="2">
        <v>200000</v>
      </c>
      <c r="F1028">
        <v>10.25</v>
      </c>
      <c r="G1028" s="3">
        <v>190368</v>
      </c>
      <c r="H1028" s="3">
        <v>190368</v>
      </c>
      <c r="I1028" s="26">
        <f t="shared" si="36"/>
        <v>0</v>
      </c>
      <c r="J1028" s="3">
        <v>0</v>
      </c>
      <c r="K1028" s="26">
        <f t="shared" si="35"/>
        <v>0</v>
      </c>
      <c r="L1028" s="4">
        <v>45245</v>
      </c>
      <c r="M1028">
        <v>4</v>
      </c>
      <c r="N1028">
        <v>4</v>
      </c>
      <c r="O1028">
        <v>0</v>
      </c>
      <c r="P1028">
        <v>0</v>
      </c>
      <c r="Q1028">
        <v>0</v>
      </c>
      <c r="R1028">
        <v>0</v>
      </c>
      <c r="S1028" t="s">
        <v>32</v>
      </c>
      <c r="T1028">
        <v>0</v>
      </c>
      <c r="U1028" s="2">
        <v>4275</v>
      </c>
      <c r="V1028" t="s">
        <v>1740</v>
      </c>
      <c r="W1028">
        <v>0</v>
      </c>
      <c r="X1028">
        <v>0</v>
      </c>
      <c r="Y1028" t="s">
        <v>34</v>
      </c>
      <c r="Z1028">
        <v>9</v>
      </c>
      <c r="AA1028" t="s">
        <v>34</v>
      </c>
      <c r="AB1028" t="s">
        <v>33</v>
      </c>
      <c r="AC1028" t="s">
        <v>34</v>
      </c>
      <c r="AD1028">
        <v>0</v>
      </c>
      <c r="AE1028" t="s">
        <v>33</v>
      </c>
      <c r="AF1028" t="s">
        <v>35</v>
      </c>
      <c r="AI1028" s="14" t="s">
        <v>1756</v>
      </c>
    </row>
    <row r="1029" spans="1:35" x14ac:dyDescent="0.6">
      <c r="A1029">
        <v>60590169169</v>
      </c>
      <c r="B1029" t="s">
        <v>870</v>
      </c>
      <c r="C1029">
        <v>50053975111</v>
      </c>
      <c r="D1029" t="s">
        <v>1005</v>
      </c>
      <c r="E1029" s="2">
        <v>200000</v>
      </c>
      <c r="F1029">
        <v>10.25</v>
      </c>
      <c r="G1029" s="3">
        <v>190068</v>
      </c>
      <c r="H1029" s="3">
        <v>190068</v>
      </c>
      <c r="I1029" s="26">
        <f t="shared" si="36"/>
        <v>0</v>
      </c>
      <c r="J1029" s="3">
        <v>0</v>
      </c>
      <c r="K1029" s="26">
        <f t="shared" si="35"/>
        <v>0</v>
      </c>
      <c r="L1029" s="4">
        <v>45250</v>
      </c>
      <c r="M1029">
        <v>4</v>
      </c>
      <c r="N1029">
        <v>4</v>
      </c>
      <c r="O1029">
        <v>0</v>
      </c>
      <c r="P1029">
        <v>0</v>
      </c>
      <c r="Q1029">
        <v>0</v>
      </c>
      <c r="R1029">
        <v>0</v>
      </c>
      <c r="S1029" t="s">
        <v>32</v>
      </c>
      <c r="T1029">
        <v>0</v>
      </c>
      <c r="U1029" s="2">
        <v>4275</v>
      </c>
      <c r="V1029" t="s">
        <v>1740</v>
      </c>
      <c r="W1029">
        <v>0</v>
      </c>
      <c r="X1029">
        <v>0</v>
      </c>
      <c r="AA1029" t="s">
        <v>34</v>
      </c>
      <c r="AB1029" t="s">
        <v>33</v>
      </c>
      <c r="AC1029" t="s">
        <v>34</v>
      </c>
      <c r="AD1029">
        <v>0</v>
      </c>
      <c r="AE1029" t="s">
        <v>33</v>
      </c>
      <c r="AF1029" t="s">
        <v>35</v>
      </c>
      <c r="AI1029" s="14" t="s">
        <v>1756</v>
      </c>
    </row>
    <row r="1030" spans="1:35" x14ac:dyDescent="0.6">
      <c r="A1030">
        <v>60609696696</v>
      </c>
      <c r="B1030" t="s">
        <v>870</v>
      </c>
      <c r="C1030">
        <v>55515519379</v>
      </c>
      <c r="D1030" t="s">
        <v>1006</v>
      </c>
      <c r="E1030" s="2">
        <v>180000</v>
      </c>
      <c r="F1030">
        <v>10.25</v>
      </c>
      <c r="G1030" s="3">
        <v>172738</v>
      </c>
      <c r="H1030" s="3">
        <v>172738</v>
      </c>
      <c r="I1030" s="26">
        <f t="shared" si="36"/>
        <v>0</v>
      </c>
      <c r="J1030" s="3">
        <v>0</v>
      </c>
      <c r="K1030" s="26">
        <f t="shared" si="35"/>
        <v>0</v>
      </c>
      <c r="L1030" s="4">
        <v>45256</v>
      </c>
      <c r="M1030">
        <v>4</v>
      </c>
      <c r="N1030">
        <v>4</v>
      </c>
      <c r="O1030">
        <v>0</v>
      </c>
      <c r="P1030">
        <v>0</v>
      </c>
      <c r="Q1030">
        <v>0</v>
      </c>
      <c r="R1030">
        <v>0</v>
      </c>
      <c r="S1030" t="s">
        <v>32</v>
      </c>
      <c r="T1030">
        <v>0</v>
      </c>
      <c r="U1030" s="2">
        <v>3358</v>
      </c>
      <c r="V1030" t="s">
        <v>1740</v>
      </c>
      <c r="W1030">
        <v>0</v>
      </c>
      <c r="X1030">
        <v>0</v>
      </c>
      <c r="Y1030" t="s">
        <v>34</v>
      </c>
      <c r="Z1030">
        <v>9</v>
      </c>
      <c r="AA1030" t="s">
        <v>34</v>
      </c>
      <c r="AB1030" t="s">
        <v>33</v>
      </c>
      <c r="AC1030" t="s">
        <v>34</v>
      </c>
      <c r="AD1030">
        <v>0</v>
      </c>
      <c r="AE1030" t="s">
        <v>33</v>
      </c>
      <c r="AF1030" t="s">
        <v>35</v>
      </c>
      <c r="AI1030" s="14" t="s">
        <v>1756</v>
      </c>
    </row>
    <row r="1031" spans="1:35" x14ac:dyDescent="0.6">
      <c r="A1031">
        <v>60610969599</v>
      </c>
      <c r="B1031" t="s">
        <v>870</v>
      </c>
      <c r="C1031">
        <v>55351105697</v>
      </c>
      <c r="D1031" t="s">
        <v>1007</v>
      </c>
      <c r="E1031" s="2">
        <v>150000</v>
      </c>
      <c r="F1031">
        <v>10.25</v>
      </c>
      <c r="G1031" s="3">
        <v>142119</v>
      </c>
      <c r="H1031" s="3">
        <v>142119</v>
      </c>
      <c r="I1031" s="26">
        <f t="shared" si="36"/>
        <v>0</v>
      </c>
      <c r="J1031" s="3">
        <v>0</v>
      </c>
      <c r="K1031" s="26">
        <f t="shared" ref="K1031:K1094" si="37">I1031-J1031</f>
        <v>0</v>
      </c>
      <c r="L1031" s="4">
        <v>45260</v>
      </c>
      <c r="M1031">
        <v>4</v>
      </c>
      <c r="N1031">
        <v>4</v>
      </c>
      <c r="O1031">
        <v>0</v>
      </c>
      <c r="P1031">
        <v>0</v>
      </c>
      <c r="Q1031">
        <v>0</v>
      </c>
      <c r="R1031">
        <v>0</v>
      </c>
      <c r="S1031" t="s">
        <v>32</v>
      </c>
      <c r="T1031">
        <v>0</v>
      </c>
      <c r="U1031" s="2">
        <v>3207</v>
      </c>
      <c r="V1031" t="s">
        <v>1740</v>
      </c>
      <c r="W1031">
        <v>0</v>
      </c>
      <c r="X1031">
        <v>0</v>
      </c>
      <c r="Y1031" t="s">
        <v>34</v>
      </c>
      <c r="Z1031">
        <v>9</v>
      </c>
      <c r="AA1031" t="s">
        <v>34</v>
      </c>
      <c r="AB1031" t="s">
        <v>33</v>
      </c>
      <c r="AC1031" t="s">
        <v>34</v>
      </c>
      <c r="AD1031">
        <v>0</v>
      </c>
      <c r="AE1031" t="s">
        <v>33</v>
      </c>
      <c r="AF1031" t="s">
        <v>35</v>
      </c>
      <c r="AG1031" s="4">
        <v>45382</v>
      </c>
      <c r="AH1031">
        <v>0</v>
      </c>
      <c r="AI1031" s="14" t="s">
        <v>1756</v>
      </c>
    </row>
    <row r="1032" spans="1:35" x14ac:dyDescent="0.6">
      <c r="A1032">
        <v>60660165919</v>
      </c>
      <c r="B1032" t="s">
        <v>870</v>
      </c>
      <c r="C1032">
        <v>55550573330</v>
      </c>
      <c r="D1032" t="s">
        <v>1008</v>
      </c>
      <c r="E1032" s="2">
        <v>240000</v>
      </c>
      <c r="F1032">
        <v>10.25</v>
      </c>
      <c r="G1032" s="3">
        <v>234187</v>
      </c>
      <c r="H1032" s="3">
        <v>234187</v>
      </c>
      <c r="I1032" s="26">
        <f t="shared" ref="I1032:I1095" si="38">IF(H1032&gt;G1032,H1032-G1032,0)</f>
        <v>0</v>
      </c>
      <c r="J1032" s="3">
        <v>0</v>
      </c>
      <c r="K1032" s="26">
        <f t="shared" si="37"/>
        <v>0</v>
      </c>
      <c r="L1032" s="4">
        <v>45267</v>
      </c>
      <c r="M1032">
        <v>3</v>
      </c>
      <c r="N1032">
        <v>3</v>
      </c>
      <c r="O1032">
        <v>0</v>
      </c>
      <c r="P1032">
        <v>0</v>
      </c>
      <c r="Q1032">
        <v>0</v>
      </c>
      <c r="R1032">
        <v>0</v>
      </c>
      <c r="S1032" t="s">
        <v>32</v>
      </c>
      <c r="T1032">
        <v>0</v>
      </c>
      <c r="U1032" s="2">
        <v>4477</v>
      </c>
      <c r="V1032" t="s">
        <v>1740</v>
      </c>
      <c r="W1032">
        <v>0</v>
      </c>
      <c r="X1032">
        <v>0</v>
      </c>
      <c r="Y1032" t="s">
        <v>34</v>
      </c>
      <c r="Z1032">
        <v>9</v>
      </c>
      <c r="AA1032" t="s">
        <v>34</v>
      </c>
      <c r="AB1032" t="s">
        <v>33</v>
      </c>
      <c r="AC1032" t="s">
        <v>34</v>
      </c>
      <c r="AD1032">
        <v>0</v>
      </c>
      <c r="AE1032" t="s">
        <v>33</v>
      </c>
      <c r="AF1032" t="s">
        <v>35</v>
      </c>
      <c r="AI1032" s="14" t="s">
        <v>1756</v>
      </c>
    </row>
    <row r="1033" spans="1:35" x14ac:dyDescent="0.6">
      <c r="A1033">
        <v>60666965990</v>
      </c>
      <c r="B1033" t="s">
        <v>870</v>
      </c>
      <c r="C1033">
        <v>50059075596</v>
      </c>
      <c r="D1033" t="s">
        <v>1009</v>
      </c>
      <c r="E1033" s="2">
        <v>130000</v>
      </c>
      <c r="F1033">
        <v>10.25</v>
      </c>
      <c r="G1033" s="3">
        <v>121327</v>
      </c>
      <c r="H1033" s="3">
        <v>121327</v>
      </c>
      <c r="I1033" s="26">
        <f t="shared" si="38"/>
        <v>0</v>
      </c>
      <c r="J1033" s="3">
        <v>0</v>
      </c>
      <c r="K1033" s="26">
        <f t="shared" si="37"/>
        <v>0</v>
      </c>
      <c r="L1033" s="4">
        <v>45269</v>
      </c>
      <c r="M1033">
        <v>3</v>
      </c>
      <c r="N1033">
        <v>3</v>
      </c>
      <c r="O1033">
        <v>0</v>
      </c>
      <c r="P1033">
        <v>0</v>
      </c>
      <c r="Q1033">
        <v>0</v>
      </c>
      <c r="R1033">
        <v>0</v>
      </c>
      <c r="S1033" t="s">
        <v>32</v>
      </c>
      <c r="T1033">
        <v>0</v>
      </c>
      <c r="U1033" s="2">
        <v>4211</v>
      </c>
      <c r="V1033" t="s">
        <v>1740</v>
      </c>
      <c r="W1033">
        <v>0</v>
      </c>
      <c r="X1033">
        <v>0</v>
      </c>
      <c r="Y1033" t="s">
        <v>34</v>
      </c>
      <c r="Z1033">
        <v>9</v>
      </c>
      <c r="AA1033" t="s">
        <v>34</v>
      </c>
      <c r="AB1033" t="s">
        <v>33</v>
      </c>
      <c r="AC1033" t="s">
        <v>34</v>
      </c>
      <c r="AD1033">
        <v>0</v>
      </c>
      <c r="AE1033" t="s">
        <v>33</v>
      </c>
      <c r="AF1033" t="s">
        <v>35</v>
      </c>
      <c r="AG1033" s="4">
        <v>45366</v>
      </c>
      <c r="AH1033">
        <v>0</v>
      </c>
      <c r="AI1033" s="14" t="s">
        <v>1756</v>
      </c>
    </row>
    <row r="1034" spans="1:35" x14ac:dyDescent="0.6">
      <c r="A1034">
        <v>60669916691</v>
      </c>
      <c r="B1034" t="s">
        <v>870</v>
      </c>
      <c r="C1034">
        <v>55079739653</v>
      </c>
      <c r="D1034" t="s">
        <v>1010</v>
      </c>
      <c r="E1034" s="2">
        <v>365000</v>
      </c>
      <c r="F1034">
        <v>10.25</v>
      </c>
      <c r="G1034" s="3">
        <v>352961</v>
      </c>
      <c r="H1034" s="3">
        <v>352961</v>
      </c>
      <c r="I1034" s="26">
        <f t="shared" si="38"/>
        <v>0</v>
      </c>
      <c r="J1034" s="3">
        <v>0</v>
      </c>
      <c r="K1034" s="26">
        <f t="shared" si="37"/>
        <v>0</v>
      </c>
      <c r="L1034" s="4">
        <v>45282</v>
      </c>
      <c r="M1034">
        <v>3</v>
      </c>
      <c r="N1034">
        <v>3</v>
      </c>
      <c r="O1034">
        <v>0</v>
      </c>
      <c r="P1034">
        <v>0</v>
      </c>
      <c r="Q1034">
        <v>0</v>
      </c>
      <c r="R1034">
        <v>0</v>
      </c>
      <c r="S1034" t="s">
        <v>32</v>
      </c>
      <c r="T1034">
        <v>0</v>
      </c>
      <c r="U1034" s="2">
        <v>7342</v>
      </c>
      <c r="V1034" t="s">
        <v>1740</v>
      </c>
      <c r="W1034">
        <v>0</v>
      </c>
      <c r="X1034">
        <v>0</v>
      </c>
      <c r="Y1034" t="s">
        <v>34</v>
      </c>
      <c r="Z1034">
        <v>9</v>
      </c>
      <c r="AA1034" t="s">
        <v>34</v>
      </c>
      <c r="AB1034" t="s">
        <v>33</v>
      </c>
      <c r="AC1034" t="s">
        <v>34</v>
      </c>
      <c r="AD1034">
        <v>0</v>
      </c>
      <c r="AE1034" t="s">
        <v>33</v>
      </c>
      <c r="AF1034" t="s">
        <v>35</v>
      </c>
      <c r="AI1034" s="14" t="s">
        <v>1756</v>
      </c>
    </row>
    <row r="1035" spans="1:35" x14ac:dyDescent="0.6">
      <c r="A1035">
        <v>60611616696</v>
      </c>
      <c r="B1035" t="s">
        <v>870</v>
      </c>
      <c r="C1035">
        <v>55019696779</v>
      </c>
      <c r="D1035" t="s">
        <v>1011</v>
      </c>
      <c r="E1035" s="2">
        <v>265000</v>
      </c>
      <c r="F1035">
        <v>10.25</v>
      </c>
      <c r="G1035" s="3">
        <v>257060</v>
      </c>
      <c r="H1035" s="3">
        <v>257060</v>
      </c>
      <c r="I1035" s="26">
        <f t="shared" si="38"/>
        <v>0</v>
      </c>
      <c r="J1035" s="3">
        <v>0</v>
      </c>
      <c r="K1035" s="26">
        <f t="shared" si="37"/>
        <v>0</v>
      </c>
      <c r="L1035" s="4">
        <v>45287</v>
      </c>
      <c r="M1035">
        <v>3</v>
      </c>
      <c r="N1035">
        <v>3</v>
      </c>
      <c r="O1035">
        <v>0</v>
      </c>
      <c r="P1035">
        <v>0</v>
      </c>
      <c r="Q1035">
        <v>0</v>
      </c>
      <c r="R1035">
        <v>0</v>
      </c>
      <c r="S1035" t="s">
        <v>32</v>
      </c>
      <c r="T1035">
        <v>0</v>
      </c>
      <c r="U1035" s="2">
        <v>4943</v>
      </c>
      <c r="V1035" t="s">
        <v>1740</v>
      </c>
      <c r="W1035">
        <v>0</v>
      </c>
      <c r="X1035">
        <v>0</v>
      </c>
      <c r="Y1035" t="s">
        <v>34</v>
      </c>
      <c r="Z1035">
        <v>9</v>
      </c>
      <c r="AA1035" t="s">
        <v>34</v>
      </c>
      <c r="AB1035" t="s">
        <v>33</v>
      </c>
      <c r="AC1035" t="s">
        <v>34</v>
      </c>
      <c r="AD1035">
        <v>0</v>
      </c>
      <c r="AE1035" t="s">
        <v>33</v>
      </c>
      <c r="AF1035" t="s">
        <v>35</v>
      </c>
      <c r="AI1035" s="14" t="s">
        <v>1756</v>
      </c>
    </row>
    <row r="1036" spans="1:35" x14ac:dyDescent="0.6">
      <c r="A1036">
        <v>60106161661</v>
      </c>
      <c r="B1036" t="s">
        <v>870</v>
      </c>
      <c r="C1036">
        <v>50059059505</v>
      </c>
      <c r="D1036" t="s">
        <v>1012</v>
      </c>
      <c r="E1036" s="2">
        <v>225000</v>
      </c>
      <c r="F1036">
        <v>10.25</v>
      </c>
      <c r="G1036" s="3">
        <v>221658</v>
      </c>
      <c r="H1036" s="3">
        <v>221658</v>
      </c>
      <c r="I1036" s="26">
        <f t="shared" si="38"/>
        <v>0</v>
      </c>
      <c r="J1036" s="3">
        <v>0</v>
      </c>
      <c r="K1036" s="26">
        <f t="shared" si="37"/>
        <v>0</v>
      </c>
      <c r="L1036" s="4">
        <v>45301</v>
      </c>
      <c r="M1036">
        <v>2</v>
      </c>
      <c r="N1036">
        <v>2</v>
      </c>
      <c r="O1036">
        <v>0</v>
      </c>
      <c r="P1036">
        <v>0</v>
      </c>
      <c r="Q1036">
        <v>0</v>
      </c>
      <c r="R1036">
        <v>0</v>
      </c>
      <c r="S1036" t="s">
        <v>32</v>
      </c>
      <c r="T1036">
        <v>0</v>
      </c>
      <c r="U1036" s="2">
        <v>4197</v>
      </c>
      <c r="V1036" t="s">
        <v>1740</v>
      </c>
      <c r="W1036">
        <v>0</v>
      </c>
      <c r="X1036">
        <v>0</v>
      </c>
      <c r="Y1036" t="s">
        <v>34</v>
      </c>
      <c r="Z1036">
        <v>9</v>
      </c>
      <c r="AA1036" t="s">
        <v>34</v>
      </c>
      <c r="AB1036" t="s">
        <v>33</v>
      </c>
      <c r="AC1036" t="s">
        <v>34</v>
      </c>
      <c r="AD1036">
        <v>0</v>
      </c>
      <c r="AE1036" t="s">
        <v>33</v>
      </c>
      <c r="AF1036" t="s">
        <v>35</v>
      </c>
      <c r="AI1036" s="14" t="s">
        <v>1756</v>
      </c>
    </row>
    <row r="1037" spans="1:35" x14ac:dyDescent="0.6">
      <c r="A1037">
        <v>60109969106</v>
      </c>
      <c r="B1037" t="s">
        <v>870</v>
      </c>
      <c r="C1037">
        <v>55059393900</v>
      </c>
      <c r="D1037" t="s">
        <v>968</v>
      </c>
      <c r="E1037" s="2">
        <v>55000</v>
      </c>
      <c r="F1037">
        <v>10.25</v>
      </c>
      <c r="G1037" s="3">
        <v>54167</v>
      </c>
      <c r="H1037" s="3">
        <v>54167</v>
      </c>
      <c r="I1037" s="26">
        <f t="shared" si="38"/>
        <v>0</v>
      </c>
      <c r="J1037" s="3">
        <v>0</v>
      </c>
      <c r="K1037" s="26">
        <f t="shared" si="37"/>
        <v>0</v>
      </c>
      <c r="L1037" s="4">
        <v>45302</v>
      </c>
      <c r="M1037">
        <v>2</v>
      </c>
      <c r="N1037">
        <v>2</v>
      </c>
      <c r="O1037">
        <v>0</v>
      </c>
      <c r="P1037">
        <v>0</v>
      </c>
      <c r="Q1037">
        <v>0</v>
      </c>
      <c r="R1037">
        <v>0</v>
      </c>
      <c r="S1037" t="s">
        <v>32</v>
      </c>
      <c r="T1037">
        <v>0</v>
      </c>
      <c r="U1037" s="2">
        <v>1026</v>
      </c>
      <c r="V1037" t="s">
        <v>1740</v>
      </c>
      <c r="W1037">
        <v>0</v>
      </c>
      <c r="X1037">
        <v>0</v>
      </c>
      <c r="Y1037" t="s">
        <v>34</v>
      </c>
      <c r="Z1037">
        <v>9</v>
      </c>
      <c r="AA1037" t="s">
        <v>34</v>
      </c>
      <c r="AB1037" t="s">
        <v>33</v>
      </c>
      <c r="AC1037" t="s">
        <v>34</v>
      </c>
      <c r="AD1037">
        <v>0</v>
      </c>
      <c r="AE1037" t="s">
        <v>33</v>
      </c>
      <c r="AF1037" t="s">
        <v>35</v>
      </c>
      <c r="AI1037" s="14" t="s">
        <v>1756</v>
      </c>
    </row>
    <row r="1038" spans="1:35" x14ac:dyDescent="0.6">
      <c r="A1038">
        <v>60166961090</v>
      </c>
      <c r="B1038" t="s">
        <v>870</v>
      </c>
      <c r="C1038">
        <v>55056505635</v>
      </c>
      <c r="D1038" t="s">
        <v>1013</v>
      </c>
      <c r="E1038" s="2">
        <v>200000</v>
      </c>
      <c r="F1038">
        <v>10.25</v>
      </c>
      <c r="G1038" s="3">
        <v>195828</v>
      </c>
      <c r="H1038" s="3">
        <v>195828</v>
      </c>
      <c r="I1038" s="26">
        <f t="shared" si="38"/>
        <v>0</v>
      </c>
      <c r="J1038" s="3">
        <v>0</v>
      </c>
      <c r="K1038" s="26">
        <f t="shared" si="37"/>
        <v>0</v>
      </c>
      <c r="L1038" s="4">
        <v>45322</v>
      </c>
      <c r="M1038">
        <v>2</v>
      </c>
      <c r="N1038">
        <v>2</v>
      </c>
      <c r="O1038">
        <v>0</v>
      </c>
      <c r="P1038">
        <v>0</v>
      </c>
      <c r="Q1038">
        <v>0</v>
      </c>
      <c r="R1038">
        <v>0</v>
      </c>
      <c r="S1038" t="s">
        <v>32</v>
      </c>
      <c r="T1038">
        <v>0</v>
      </c>
      <c r="U1038" s="2">
        <v>3732</v>
      </c>
      <c r="V1038" t="s">
        <v>1740</v>
      </c>
      <c r="W1038">
        <v>0</v>
      </c>
      <c r="X1038">
        <v>0</v>
      </c>
      <c r="Y1038" t="s">
        <v>34</v>
      </c>
      <c r="Z1038">
        <v>9</v>
      </c>
      <c r="AA1038" t="s">
        <v>34</v>
      </c>
      <c r="AB1038" t="s">
        <v>33</v>
      </c>
      <c r="AC1038" t="s">
        <v>34</v>
      </c>
      <c r="AD1038">
        <v>0</v>
      </c>
      <c r="AE1038" t="s">
        <v>33</v>
      </c>
      <c r="AF1038" t="s">
        <v>35</v>
      </c>
      <c r="AG1038" s="4">
        <v>45382</v>
      </c>
      <c r="AH1038">
        <v>0</v>
      </c>
      <c r="AI1038" s="14" t="s">
        <v>1756</v>
      </c>
    </row>
    <row r="1039" spans="1:35" x14ac:dyDescent="0.6">
      <c r="A1039">
        <v>60159969965</v>
      </c>
      <c r="B1039" t="s">
        <v>870</v>
      </c>
      <c r="C1039">
        <v>90063715599</v>
      </c>
      <c r="D1039" t="s">
        <v>1014</v>
      </c>
      <c r="E1039" s="2">
        <v>392000</v>
      </c>
      <c r="F1039">
        <v>10.25</v>
      </c>
      <c r="G1039" s="3">
        <v>391146</v>
      </c>
      <c r="H1039" s="3">
        <v>391146</v>
      </c>
      <c r="I1039" s="26">
        <f t="shared" si="38"/>
        <v>0</v>
      </c>
      <c r="J1039" s="3">
        <v>0</v>
      </c>
      <c r="K1039" s="26">
        <f t="shared" si="37"/>
        <v>0</v>
      </c>
      <c r="L1039" s="4">
        <v>45323</v>
      </c>
      <c r="M1039">
        <v>1</v>
      </c>
      <c r="N1039">
        <v>1</v>
      </c>
      <c r="O1039">
        <v>0</v>
      </c>
      <c r="P1039">
        <v>0</v>
      </c>
      <c r="Q1039">
        <v>0</v>
      </c>
      <c r="R1039">
        <v>0</v>
      </c>
      <c r="S1039" t="s">
        <v>32</v>
      </c>
      <c r="T1039">
        <v>0</v>
      </c>
      <c r="U1039" s="2">
        <v>7312</v>
      </c>
      <c r="V1039" t="s">
        <v>1740</v>
      </c>
      <c r="W1039">
        <v>0</v>
      </c>
      <c r="X1039">
        <v>0</v>
      </c>
      <c r="Y1039" t="s">
        <v>34</v>
      </c>
      <c r="Z1039">
        <v>9</v>
      </c>
      <c r="AA1039" t="s">
        <v>34</v>
      </c>
      <c r="AB1039" t="s">
        <v>33</v>
      </c>
      <c r="AC1039" t="s">
        <v>34</v>
      </c>
      <c r="AD1039">
        <v>0</v>
      </c>
      <c r="AE1039" t="s">
        <v>33</v>
      </c>
      <c r="AF1039" t="s">
        <v>35</v>
      </c>
      <c r="AI1039" s="14" t="s">
        <v>1756</v>
      </c>
    </row>
    <row r="1040" spans="1:35" x14ac:dyDescent="0.6">
      <c r="A1040">
        <v>60159169955</v>
      </c>
      <c r="B1040" t="s">
        <v>870</v>
      </c>
      <c r="C1040">
        <v>90393765903</v>
      </c>
      <c r="D1040" t="s">
        <v>1015</v>
      </c>
      <c r="E1040" s="2">
        <v>500000</v>
      </c>
      <c r="F1040">
        <v>10.25</v>
      </c>
      <c r="G1040" s="3">
        <v>498630</v>
      </c>
      <c r="H1040" s="3">
        <v>498630</v>
      </c>
      <c r="I1040" s="26">
        <f t="shared" si="38"/>
        <v>0</v>
      </c>
      <c r="J1040" s="3">
        <v>0</v>
      </c>
      <c r="K1040" s="26">
        <f t="shared" si="37"/>
        <v>0</v>
      </c>
      <c r="L1040" s="4">
        <v>45325</v>
      </c>
      <c r="M1040">
        <v>1</v>
      </c>
      <c r="N1040">
        <v>1</v>
      </c>
      <c r="O1040">
        <v>0</v>
      </c>
      <c r="P1040">
        <v>0</v>
      </c>
      <c r="Q1040">
        <v>0</v>
      </c>
      <c r="R1040">
        <v>0</v>
      </c>
      <c r="S1040" t="s">
        <v>32</v>
      </c>
      <c r="T1040">
        <v>0</v>
      </c>
      <c r="U1040" s="2">
        <v>9327</v>
      </c>
      <c r="V1040" t="s">
        <v>1740</v>
      </c>
      <c r="W1040">
        <v>0</v>
      </c>
      <c r="X1040">
        <v>0</v>
      </c>
      <c r="Y1040" t="s">
        <v>34</v>
      </c>
      <c r="Z1040">
        <v>9</v>
      </c>
      <c r="AA1040" t="s">
        <v>34</v>
      </c>
      <c r="AB1040" t="s">
        <v>33</v>
      </c>
      <c r="AC1040" t="s">
        <v>34</v>
      </c>
      <c r="AD1040">
        <v>0</v>
      </c>
      <c r="AE1040" t="s">
        <v>33</v>
      </c>
      <c r="AF1040" t="s">
        <v>35</v>
      </c>
      <c r="AI1040" s="14" t="s">
        <v>1756</v>
      </c>
    </row>
    <row r="1041" spans="1:35" x14ac:dyDescent="0.6">
      <c r="A1041">
        <v>60195911919</v>
      </c>
      <c r="B1041" t="s">
        <v>870</v>
      </c>
      <c r="C1041">
        <v>50053956066</v>
      </c>
      <c r="D1041" t="s">
        <v>1016</v>
      </c>
      <c r="E1041" s="2">
        <v>290500</v>
      </c>
      <c r="F1041">
        <v>10.25</v>
      </c>
      <c r="G1041" s="3">
        <v>288730</v>
      </c>
      <c r="H1041" s="3">
        <v>288730</v>
      </c>
      <c r="I1041" s="26">
        <f t="shared" si="38"/>
        <v>0</v>
      </c>
      <c r="J1041" s="3">
        <v>0</v>
      </c>
      <c r="K1041" s="26">
        <f t="shared" si="37"/>
        <v>0</v>
      </c>
      <c r="L1041" s="4">
        <v>45337</v>
      </c>
      <c r="M1041">
        <v>1</v>
      </c>
      <c r="N1041">
        <v>1</v>
      </c>
      <c r="O1041">
        <v>0</v>
      </c>
      <c r="P1041">
        <v>0</v>
      </c>
      <c r="Q1041">
        <v>0</v>
      </c>
      <c r="R1041">
        <v>0</v>
      </c>
      <c r="S1041" t="s">
        <v>32</v>
      </c>
      <c r="T1041">
        <v>0</v>
      </c>
      <c r="U1041" s="2">
        <v>5419</v>
      </c>
      <c r="V1041" t="s">
        <v>1740</v>
      </c>
      <c r="W1041">
        <v>0</v>
      </c>
      <c r="X1041">
        <v>0</v>
      </c>
      <c r="Y1041" t="s">
        <v>34</v>
      </c>
      <c r="Z1041">
        <v>9</v>
      </c>
      <c r="AA1041" t="s">
        <v>34</v>
      </c>
      <c r="AB1041" t="s">
        <v>33</v>
      </c>
      <c r="AC1041" t="s">
        <v>34</v>
      </c>
      <c r="AD1041">
        <v>0</v>
      </c>
      <c r="AE1041" t="s">
        <v>33</v>
      </c>
      <c r="AF1041" t="s">
        <v>35</v>
      </c>
      <c r="AI1041" s="14" t="s">
        <v>1756</v>
      </c>
    </row>
    <row r="1042" spans="1:35" x14ac:dyDescent="0.6">
      <c r="A1042">
        <v>60196900606</v>
      </c>
      <c r="B1042" t="s">
        <v>870</v>
      </c>
      <c r="C1042">
        <v>90557730336</v>
      </c>
      <c r="D1042" t="s">
        <v>1017</v>
      </c>
      <c r="E1042" s="2">
        <v>266000</v>
      </c>
      <c r="F1042">
        <v>10.25</v>
      </c>
      <c r="G1042" s="3">
        <v>264367</v>
      </c>
      <c r="H1042" s="3">
        <v>264367</v>
      </c>
      <c r="I1042" s="26">
        <f t="shared" si="38"/>
        <v>0</v>
      </c>
      <c r="J1042" s="3">
        <v>0</v>
      </c>
      <c r="K1042" s="26">
        <f t="shared" si="37"/>
        <v>0</v>
      </c>
      <c r="L1042" s="4">
        <v>45337</v>
      </c>
      <c r="M1042">
        <v>1</v>
      </c>
      <c r="N1042">
        <v>1</v>
      </c>
      <c r="O1042">
        <v>0</v>
      </c>
      <c r="P1042">
        <v>0</v>
      </c>
      <c r="Q1042">
        <v>0</v>
      </c>
      <c r="R1042">
        <v>0</v>
      </c>
      <c r="S1042" t="s">
        <v>32</v>
      </c>
      <c r="T1042">
        <v>0</v>
      </c>
      <c r="U1042" s="2">
        <v>4962</v>
      </c>
      <c r="V1042" t="s">
        <v>1740</v>
      </c>
      <c r="W1042">
        <v>0</v>
      </c>
      <c r="X1042">
        <v>0</v>
      </c>
      <c r="Y1042" t="s">
        <v>34</v>
      </c>
      <c r="Z1042">
        <v>9</v>
      </c>
      <c r="AA1042" t="s">
        <v>34</v>
      </c>
      <c r="AB1042" t="s">
        <v>33</v>
      </c>
      <c r="AC1042" t="s">
        <v>34</v>
      </c>
      <c r="AD1042">
        <v>0</v>
      </c>
      <c r="AE1042" t="s">
        <v>33</v>
      </c>
      <c r="AF1042" t="s">
        <v>35</v>
      </c>
      <c r="AI1042" s="14" t="s">
        <v>1756</v>
      </c>
    </row>
    <row r="1043" spans="1:35" x14ac:dyDescent="0.6">
      <c r="A1043">
        <v>60199010191</v>
      </c>
      <c r="B1043" t="s">
        <v>870</v>
      </c>
      <c r="C1043">
        <v>59567596903</v>
      </c>
      <c r="D1043" t="s">
        <v>1018</v>
      </c>
      <c r="E1043" s="2">
        <v>300000</v>
      </c>
      <c r="F1043">
        <v>10.25</v>
      </c>
      <c r="G1043" s="3">
        <v>298073</v>
      </c>
      <c r="H1043" s="3">
        <v>298073</v>
      </c>
      <c r="I1043" s="26">
        <f t="shared" si="38"/>
        <v>0</v>
      </c>
      <c r="J1043" s="3">
        <v>0</v>
      </c>
      <c r="K1043" s="26">
        <f t="shared" si="37"/>
        <v>0</v>
      </c>
      <c r="L1043" s="4">
        <v>45338</v>
      </c>
      <c r="M1043">
        <v>1</v>
      </c>
      <c r="N1043">
        <v>1</v>
      </c>
      <c r="O1043">
        <v>0</v>
      </c>
      <c r="P1043">
        <v>0</v>
      </c>
      <c r="Q1043">
        <v>0</v>
      </c>
      <c r="R1043">
        <v>0</v>
      </c>
      <c r="S1043" t="s">
        <v>32</v>
      </c>
      <c r="T1043">
        <v>0</v>
      </c>
      <c r="U1043" s="2">
        <v>5596</v>
      </c>
      <c r="V1043" t="s">
        <v>1740</v>
      </c>
      <c r="W1043">
        <v>0</v>
      </c>
      <c r="X1043">
        <v>0</v>
      </c>
      <c r="Y1043" t="s">
        <v>34</v>
      </c>
      <c r="Z1043">
        <v>9</v>
      </c>
      <c r="AA1043" t="s">
        <v>34</v>
      </c>
      <c r="AB1043" t="s">
        <v>33</v>
      </c>
      <c r="AC1043" t="s">
        <v>34</v>
      </c>
      <c r="AD1043">
        <v>0</v>
      </c>
      <c r="AE1043" t="s">
        <v>33</v>
      </c>
      <c r="AF1043" t="s">
        <v>35</v>
      </c>
      <c r="AI1043" s="14" t="s">
        <v>1756</v>
      </c>
    </row>
    <row r="1044" spans="1:35" x14ac:dyDescent="0.6">
      <c r="A1044">
        <v>60191616916</v>
      </c>
      <c r="B1044" t="s">
        <v>870</v>
      </c>
      <c r="C1044">
        <v>50053519657</v>
      </c>
      <c r="D1044" t="s">
        <v>1019</v>
      </c>
      <c r="E1044" s="2">
        <v>250000</v>
      </c>
      <c r="F1044">
        <v>10.25</v>
      </c>
      <c r="G1044" s="3">
        <v>247643</v>
      </c>
      <c r="H1044" s="3">
        <v>247643</v>
      </c>
      <c r="I1044" s="26">
        <f t="shared" si="38"/>
        <v>0</v>
      </c>
      <c r="J1044" s="3">
        <v>0</v>
      </c>
      <c r="K1044" s="26">
        <f t="shared" si="37"/>
        <v>0</v>
      </c>
      <c r="L1044" s="4">
        <v>45339</v>
      </c>
      <c r="M1044">
        <v>1</v>
      </c>
      <c r="N1044">
        <v>1</v>
      </c>
      <c r="O1044">
        <v>0</v>
      </c>
      <c r="P1044">
        <v>0</v>
      </c>
      <c r="Q1044">
        <v>0</v>
      </c>
      <c r="R1044">
        <v>0</v>
      </c>
      <c r="S1044" t="s">
        <v>32</v>
      </c>
      <c r="T1044">
        <v>0</v>
      </c>
      <c r="U1044" s="2">
        <v>5343</v>
      </c>
      <c r="V1044" t="s">
        <v>1740</v>
      </c>
      <c r="W1044">
        <v>0</v>
      </c>
      <c r="X1044">
        <v>0</v>
      </c>
      <c r="Y1044" t="s">
        <v>34</v>
      </c>
      <c r="Z1044">
        <v>9</v>
      </c>
      <c r="AA1044" t="s">
        <v>34</v>
      </c>
      <c r="AB1044" t="s">
        <v>33</v>
      </c>
      <c r="AC1044" t="s">
        <v>34</v>
      </c>
      <c r="AD1044">
        <v>0</v>
      </c>
      <c r="AE1044" t="s">
        <v>33</v>
      </c>
      <c r="AF1044" t="s">
        <v>35</v>
      </c>
      <c r="AI1044" s="14" t="s">
        <v>1756</v>
      </c>
    </row>
    <row r="1045" spans="1:35" x14ac:dyDescent="0.6">
      <c r="A1045">
        <v>60196996661</v>
      </c>
      <c r="B1045" t="s">
        <v>870</v>
      </c>
      <c r="C1045">
        <v>50555195719</v>
      </c>
      <c r="D1045" t="s">
        <v>1020</v>
      </c>
      <c r="E1045" s="2">
        <v>975000</v>
      </c>
      <c r="F1045">
        <v>10.25</v>
      </c>
      <c r="G1045" s="3">
        <v>968187</v>
      </c>
      <c r="H1045" s="3">
        <v>968187</v>
      </c>
      <c r="I1045" s="26">
        <f t="shared" si="38"/>
        <v>0</v>
      </c>
      <c r="J1045" s="3">
        <v>0</v>
      </c>
      <c r="K1045" s="26">
        <f t="shared" si="37"/>
        <v>0</v>
      </c>
      <c r="L1045" s="4">
        <v>45340</v>
      </c>
      <c r="M1045">
        <v>1</v>
      </c>
      <c r="N1045">
        <v>1</v>
      </c>
      <c r="O1045">
        <v>0</v>
      </c>
      <c r="P1045">
        <v>0</v>
      </c>
      <c r="Q1045">
        <v>0</v>
      </c>
      <c r="R1045">
        <v>0</v>
      </c>
      <c r="S1045" t="s">
        <v>32</v>
      </c>
      <c r="T1045">
        <v>0</v>
      </c>
      <c r="U1045" s="2">
        <v>18186</v>
      </c>
      <c r="V1045" t="s">
        <v>1740</v>
      </c>
      <c r="W1045">
        <v>0</v>
      </c>
      <c r="X1045">
        <v>0</v>
      </c>
      <c r="Y1045" t="s">
        <v>34</v>
      </c>
      <c r="Z1045">
        <v>9</v>
      </c>
      <c r="AA1045" t="s">
        <v>34</v>
      </c>
      <c r="AB1045" t="s">
        <v>33</v>
      </c>
      <c r="AC1045" t="s">
        <v>34</v>
      </c>
      <c r="AD1045">
        <v>0</v>
      </c>
      <c r="AE1045" t="s">
        <v>33</v>
      </c>
      <c r="AF1045" t="s">
        <v>35</v>
      </c>
      <c r="AI1045" s="14" t="s">
        <v>1756</v>
      </c>
    </row>
    <row r="1046" spans="1:35" x14ac:dyDescent="0.6">
      <c r="A1046">
        <v>60909699961</v>
      </c>
      <c r="B1046" t="s">
        <v>870</v>
      </c>
      <c r="C1046">
        <v>55955331569</v>
      </c>
      <c r="D1046" t="s">
        <v>1021</v>
      </c>
      <c r="E1046" s="2">
        <v>315000</v>
      </c>
      <c r="F1046">
        <v>10.25</v>
      </c>
      <c r="G1046" s="3">
        <v>312441</v>
      </c>
      <c r="H1046" s="3">
        <v>312441</v>
      </c>
      <c r="I1046" s="26">
        <f t="shared" si="38"/>
        <v>0</v>
      </c>
      <c r="J1046" s="3">
        <v>0</v>
      </c>
      <c r="K1046" s="26">
        <f t="shared" si="37"/>
        <v>0</v>
      </c>
      <c r="L1046" s="4">
        <v>45344</v>
      </c>
      <c r="M1046">
        <v>1</v>
      </c>
      <c r="N1046">
        <v>1</v>
      </c>
      <c r="O1046">
        <v>0</v>
      </c>
      <c r="P1046">
        <v>0</v>
      </c>
      <c r="Q1046">
        <v>0</v>
      </c>
      <c r="R1046">
        <v>0</v>
      </c>
      <c r="S1046" t="s">
        <v>32</v>
      </c>
      <c r="T1046">
        <v>0</v>
      </c>
      <c r="U1046" s="2">
        <v>5876</v>
      </c>
      <c r="V1046" t="s">
        <v>1740</v>
      </c>
      <c r="W1046">
        <v>0</v>
      </c>
      <c r="X1046">
        <v>0</v>
      </c>
      <c r="Y1046" t="s">
        <v>34</v>
      </c>
      <c r="Z1046">
        <v>9</v>
      </c>
      <c r="AA1046" t="s">
        <v>34</v>
      </c>
      <c r="AB1046" t="s">
        <v>33</v>
      </c>
      <c r="AC1046" t="s">
        <v>34</v>
      </c>
      <c r="AD1046">
        <v>0</v>
      </c>
      <c r="AE1046" t="s">
        <v>33</v>
      </c>
      <c r="AF1046" t="s">
        <v>35</v>
      </c>
      <c r="AI1046" s="14" t="s">
        <v>1756</v>
      </c>
    </row>
    <row r="1047" spans="1:35" x14ac:dyDescent="0.6">
      <c r="A1047">
        <v>60901969669</v>
      </c>
      <c r="B1047" t="s">
        <v>870</v>
      </c>
      <c r="C1047">
        <v>55796673317</v>
      </c>
      <c r="D1047" t="s">
        <v>1022</v>
      </c>
      <c r="E1047" s="2">
        <v>500000</v>
      </c>
      <c r="F1047">
        <v>10.25</v>
      </c>
      <c r="G1047" s="3">
        <v>495655</v>
      </c>
      <c r="H1047" s="3">
        <v>495655</v>
      </c>
      <c r="I1047" s="26">
        <f t="shared" si="38"/>
        <v>0</v>
      </c>
      <c r="J1047" s="3">
        <v>0</v>
      </c>
      <c r="K1047" s="26">
        <f t="shared" si="37"/>
        <v>0</v>
      </c>
      <c r="L1047" s="4">
        <v>45346</v>
      </c>
      <c r="M1047">
        <v>1</v>
      </c>
      <c r="N1047">
        <v>1</v>
      </c>
      <c r="O1047">
        <v>0</v>
      </c>
      <c r="P1047">
        <v>0</v>
      </c>
      <c r="Q1047">
        <v>0</v>
      </c>
      <c r="R1047">
        <v>0</v>
      </c>
      <c r="S1047" t="s">
        <v>32</v>
      </c>
      <c r="T1047">
        <v>0</v>
      </c>
      <c r="U1047" s="2">
        <v>9327</v>
      </c>
      <c r="V1047" t="s">
        <v>1740</v>
      </c>
      <c r="W1047">
        <v>0</v>
      </c>
      <c r="X1047">
        <v>0</v>
      </c>
      <c r="Y1047" t="s">
        <v>34</v>
      </c>
      <c r="Z1047">
        <v>9</v>
      </c>
      <c r="AA1047" t="s">
        <v>34</v>
      </c>
      <c r="AB1047" t="s">
        <v>33</v>
      </c>
      <c r="AC1047" t="s">
        <v>34</v>
      </c>
      <c r="AD1047">
        <v>0</v>
      </c>
      <c r="AE1047" t="s">
        <v>33</v>
      </c>
      <c r="AF1047" t="s">
        <v>35</v>
      </c>
      <c r="AI1047" s="14" t="s">
        <v>1756</v>
      </c>
    </row>
    <row r="1048" spans="1:35" x14ac:dyDescent="0.6">
      <c r="A1048">
        <v>60960905015</v>
      </c>
      <c r="B1048" t="s">
        <v>870</v>
      </c>
      <c r="C1048">
        <v>55996779593</v>
      </c>
      <c r="D1048" t="s">
        <v>912</v>
      </c>
      <c r="E1048" s="2">
        <v>85000</v>
      </c>
      <c r="F1048">
        <v>10.25</v>
      </c>
      <c r="G1048" s="3">
        <v>85644</v>
      </c>
      <c r="H1048" s="3">
        <v>85644</v>
      </c>
      <c r="I1048" s="26">
        <f t="shared" si="38"/>
        <v>0</v>
      </c>
      <c r="J1048" s="3">
        <v>0</v>
      </c>
      <c r="K1048" s="26">
        <f t="shared" si="37"/>
        <v>0</v>
      </c>
      <c r="L1048" s="4">
        <v>45356</v>
      </c>
      <c r="M1048">
        <v>1</v>
      </c>
      <c r="N1048">
        <v>1</v>
      </c>
      <c r="O1048">
        <v>0</v>
      </c>
      <c r="P1048">
        <v>0</v>
      </c>
      <c r="Q1048">
        <v>0</v>
      </c>
      <c r="R1048">
        <v>0</v>
      </c>
      <c r="S1048" t="s">
        <v>32</v>
      </c>
      <c r="T1048">
        <v>0</v>
      </c>
      <c r="U1048" s="2">
        <v>1586</v>
      </c>
      <c r="V1048" t="s">
        <v>1740</v>
      </c>
      <c r="W1048">
        <v>0</v>
      </c>
      <c r="X1048">
        <v>0</v>
      </c>
      <c r="Y1048" t="s">
        <v>34</v>
      </c>
      <c r="Z1048">
        <v>9</v>
      </c>
      <c r="AA1048" t="s">
        <v>34</v>
      </c>
      <c r="AB1048" t="s">
        <v>33</v>
      </c>
      <c r="AC1048" t="s">
        <v>34</v>
      </c>
      <c r="AD1048">
        <v>0</v>
      </c>
      <c r="AE1048" t="s">
        <v>33</v>
      </c>
      <c r="AF1048" t="s">
        <v>35</v>
      </c>
      <c r="AI1048" s="14" t="s">
        <v>1756</v>
      </c>
    </row>
    <row r="1049" spans="1:35" x14ac:dyDescent="0.6">
      <c r="A1049">
        <v>60960969969</v>
      </c>
      <c r="B1049" t="s">
        <v>870</v>
      </c>
      <c r="C1049">
        <v>90505396790</v>
      </c>
      <c r="D1049" t="s">
        <v>1023</v>
      </c>
      <c r="E1049" s="2">
        <v>225000</v>
      </c>
      <c r="F1049">
        <v>10.25</v>
      </c>
      <c r="G1049" s="3">
        <v>226706</v>
      </c>
      <c r="H1049" s="3">
        <v>226706</v>
      </c>
      <c r="I1049" s="26">
        <f t="shared" si="38"/>
        <v>0</v>
      </c>
      <c r="J1049" s="3">
        <v>0</v>
      </c>
      <c r="K1049" s="26">
        <f t="shared" si="37"/>
        <v>0</v>
      </c>
      <c r="L1049" s="4">
        <v>45356</v>
      </c>
      <c r="M1049">
        <v>1</v>
      </c>
      <c r="N1049">
        <v>1</v>
      </c>
      <c r="O1049">
        <v>0</v>
      </c>
      <c r="P1049">
        <v>0</v>
      </c>
      <c r="Q1049">
        <v>0</v>
      </c>
      <c r="R1049">
        <v>0</v>
      </c>
      <c r="S1049" t="s">
        <v>32</v>
      </c>
      <c r="T1049">
        <v>0</v>
      </c>
      <c r="U1049" s="2">
        <v>4197</v>
      </c>
      <c r="V1049" t="s">
        <v>1740</v>
      </c>
      <c r="W1049">
        <v>0</v>
      </c>
      <c r="X1049">
        <v>0</v>
      </c>
      <c r="Y1049" t="s">
        <v>34</v>
      </c>
      <c r="Z1049">
        <v>9</v>
      </c>
      <c r="AA1049" t="s">
        <v>34</v>
      </c>
      <c r="AB1049" t="s">
        <v>33</v>
      </c>
      <c r="AC1049" t="s">
        <v>34</v>
      </c>
      <c r="AD1049">
        <v>0</v>
      </c>
      <c r="AE1049" t="s">
        <v>33</v>
      </c>
      <c r="AF1049" t="s">
        <v>35</v>
      </c>
      <c r="AI1049" s="14" t="s">
        <v>1756</v>
      </c>
    </row>
    <row r="1050" spans="1:35" x14ac:dyDescent="0.6">
      <c r="A1050">
        <v>60961611651</v>
      </c>
      <c r="B1050" t="s">
        <v>870</v>
      </c>
      <c r="C1050">
        <v>59560675639</v>
      </c>
      <c r="D1050" t="s">
        <v>1024</v>
      </c>
      <c r="E1050" s="2">
        <v>250000</v>
      </c>
      <c r="F1050">
        <v>10.25</v>
      </c>
      <c r="G1050" s="3">
        <v>251615</v>
      </c>
      <c r="H1050" s="3">
        <v>251615</v>
      </c>
      <c r="I1050" s="26">
        <f t="shared" si="38"/>
        <v>0</v>
      </c>
      <c r="J1050" s="3">
        <v>0</v>
      </c>
      <c r="K1050" s="26">
        <f t="shared" si="37"/>
        <v>0</v>
      </c>
      <c r="L1050" s="4">
        <v>45360</v>
      </c>
      <c r="M1050">
        <v>1</v>
      </c>
      <c r="N1050">
        <v>1</v>
      </c>
      <c r="O1050">
        <v>0</v>
      </c>
      <c r="P1050">
        <v>0</v>
      </c>
      <c r="Q1050">
        <v>0</v>
      </c>
      <c r="R1050">
        <v>0</v>
      </c>
      <c r="S1050" t="s">
        <v>32</v>
      </c>
      <c r="T1050">
        <v>0</v>
      </c>
      <c r="U1050" s="2">
        <v>4664</v>
      </c>
      <c r="V1050" t="s">
        <v>1740</v>
      </c>
      <c r="W1050">
        <v>0</v>
      </c>
      <c r="X1050">
        <v>0</v>
      </c>
      <c r="Y1050" t="s">
        <v>34</v>
      </c>
      <c r="Z1050">
        <v>9</v>
      </c>
      <c r="AA1050" t="s">
        <v>34</v>
      </c>
      <c r="AB1050" t="s">
        <v>33</v>
      </c>
      <c r="AC1050" t="s">
        <v>34</v>
      </c>
      <c r="AD1050">
        <v>0</v>
      </c>
      <c r="AE1050" t="s">
        <v>33</v>
      </c>
      <c r="AF1050" t="s">
        <v>35</v>
      </c>
      <c r="AI1050" s="14" t="s">
        <v>1756</v>
      </c>
    </row>
    <row r="1051" spans="1:35" x14ac:dyDescent="0.6">
      <c r="A1051">
        <v>60956169599</v>
      </c>
      <c r="B1051" t="s">
        <v>870</v>
      </c>
      <c r="C1051">
        <v>55655595539</v>
      </c>
      <c r="D1051" t="s">
        <v>1025</v>
      </c>
      <c r="E1051" s="2">
        <v>200000</v>
      </c>
      <c r="F1051">
        <v>10.25</v>
      </c>
      <c r="G1051" s="3">
        <v>200955</v>
      </c>
      <c r="H1051" s="3">
        <v>200955</v>
      </c>
      <c r="I1051" s="26">
        <f t="shared" si="38"/>
        <v>0</v>
      </c>
      <c r="J1051" s="3">
        <v>0</v>
      </c>
      <c r="K1051" s="26">
        <f t="shared" si="37"/>
        <v>0</v>
      </c>
      <c r="L1051" s="4">
        <v>45366</v>
      </c>
      <c r="M1051">
        <v>1</v>
      </c>
      <c r="N1051">
        <v>1</v>
      </c>
      <c r="O1051">
        <v>0</v>
      </c>
      <c r="P1051">
        <v>0</v>
      </c>
      <c r="Q1051">
        <v>0</v>
      </c>
      <c r="R1051">
        <v>0</v>
      </c>
      <c r="S1051" t="s">
        <v>32</v>
      </c>
      <c r="T1051">
        <v>0</v>
      </c>
      <c r="U1051" s="2">
        <v>3731</v>
      </c>
      <c r="V1051" t="s">
        <v>1740</v>
      </c>
      <c r="W1051">
        <v>0</v>
      </c>
      <c r="X1051">
        <v>0</v>
      </c>
      <c r="Y1051" t="s">
        <v>34</v>
      </c>
      <c r="Z1051">
        <v>9</v>
      </c>
      <c r="AA1051" t="s">
        <v>34</v>
      </c>
      <c r="AB1051" t="s">
        <v>33</v>
      </c>
      <c r="AC1051" t="s">
        <v>34</v>
      </c>
      <c r="AD1051">
        <v>0</v>
      </c>
      <c r="AE1051" t="s">
        <v>33</v>
      </c>
      <c r="AF1051" t="s">
        <v>35</v>
      </c>
      <c r="AI1051" s="14" t="s">
        <v>1756</v>
      </c>
    </row>
    <row r="1052" spans="1:35" x14ac:dyDescent="0.6">
      <c r="A1052">
        <v>60969999561</v>
      </c>
      <c r="B1052" t="s">
        <v>870</v>
      </c>
      <c r="C1052">
        <v>55055055359</v>
      </c>
      <c r="D1052" t="s">
        <v>1026</v>
      </c>
      <c r="E1052" s="2">
        <v>150000</v>
      </c>
      <c r="F1052">
        <v>10.25</v>
      </c>
      <c r="G1052" s="3">
        <v>150548</v>
      </c>
      <c r="H1052" s="3">
        <v>150548</v>
      </c>
      <c r="I1052" s="26">
        <f t="shared" si="38"/>
        <v>0</v>
      </c>
      <c r="J1052" s="3">
        <v>0</v>
      </c>
      <c r="K1052" s="26">
        <f t="shared" si="37"/>
        <v>0</v>
      </c>
      <c r="L1052" s="4">
        <v>45370</v>
      </c>
      <c r="M1052">
        <v>1</v>
      </c>
      <c r="N1052">
        <v>1</v>
      </c>
      <c r="O1052">
        <v>0</v>
      </c>
      <c r="P1052">
        <v>0</v>
      </c>
      <c r="Q1052">
        <v>0</v>
      </c>
      <c r="R1052">
        <v>0</v>
      </c>
      <c r="S1052" t="s">
        <v>32</v>
      </c>
      <c r="T1052">
        <v>0</v>
      </c>
      <c r="U1052" s="2">
        <v>2798</v>
      </c>
      <c r="V1052" t="s">
        <v>1740</v>
      </c>
      <c r="W1052">
        <v>0</v>
      </c>
      <c r="X1052">
        <v>0</v>
      </c>
      <c r="Y1052" t="s">
        <v>34</v>
      </c>
      <c r="Z1052">
        <v>9</v>
      </c>
      <c r="AA1052" t="s">
        <v>34</v>
      </c>
      <c r="AB1052" t="s">
        <v>33</v>
      </c>
      <c r="AC1052" t="s">
        <v>34</v>
      </c>
      <c r="AD1052">
        <v>0</v>
      </c>
      <c r="AE1052" t="s">
        <v>33</v>
      </c>
      <c r="AF1052" t="s">
        <v>35</v>
      </c>
      <c r="AI1052" s="14" t="s">
        <v>1756</v>
      </c>
    </row>
    <row r="1053" spans="1:35" x14ac:dyDescent="0.6">
      <c r="A1053">
        <v>60669695065</v>
      </c>
      <c r="B1053" t="s">
        <v>870</v>
      </c>
      <c r="C1053">
        <v>55956599305</v>
      </c>
      <c r="D1053" t="s">
        <v>1027</v>
      </c>
      <c r="E1053" s="2">
        <v>415000</v>
      </c>
      <c r="F1053">
        <v>10.25</v>
      </c>
      <c r="G1053" s="3">
        <v>391137</v>
      </c>
      <c r="H1053" s="3">
        <v>396194.72</v>
      </c>
      <c r="I1053" s="26">
        <f t="shared" si="38"/>
        <v>5057.7199999999721</v>
      </c>
      <c r="J1053" s="3">
        <v>5057.72</v>
      </c>
      <c r="K1053" s="26">
        <f t="shared" si="37"/>
        <v>-2.8194335754960775E-11</v>
      </c>
      <c r="L1053" s="4">
        <v>45183</v>
      </c>
      <c r="M1053">
        <v>6</v>
      </c>
      <c r="N1053">
        <v>5</v>
      </c>
      <c r="O1053">
        <v>1</v>
      </c>
      <c r="P1053">
        <v>1</v>
      </c>
      <c r="Q1053">
        <v>1</v>
      </c>
      <c r="R1053">
        <v>701</v>
      </c>
      <c r="S1053" t="s">
        <v>32</v>
      </c>
      <c r="T1053">
        <v>0</v>
      </c>
      <c r="U1053" s="2">
        <v>7741</v>
      </c>
      <c r="V1053" s="4">
        <v>45365</v>
      </c>
      <c r="W1053">
        <v>0</v>
      </c>
      <c r="X1053">
        <v>71.680000000000007</v>
      </c>
      <c r="Y1053" t="s">
        <v>34</v>
      </c>
      <c r="Z1053">
        <v>3</v>
      </c>
      <c r="AA1053" t="s">
        <v>34</v>
      </c>
      <c r="AB1053" t="s">
        <v>33</v>
      </c>
      <c r="AC1053" t="s">
        <v>34</v>
      </c>
      <c r="AD1053">
        <v>0</v>
      </c>
      <c r="AE1053" t="s">
        <v>33</v>
      </c>
      <c r="AF1053" t="s">
        <v>123</v>
      </c>
      <c r="AG1053" s="4">
        <v>45365</v>
      </c>
      <c r="AH1053">
        <v>701</v>
      </c>
      <c r="AI1053" s="14" t="s">
        <v>1756</v>
      </c>
    </row>
    <row r="1054" spans="1:35" x14ac:dyDescent="0.6">
      <c r="A1054">
        <v>60111690196</v>
      </c>
      <c r="B1054" t="s">
        <v>870</v>
      </c>
      <c r="C1054">
        <v>50053970509</v>
      </c>
      <c r="D1054" t="s">
        <v>1028</v>
      </c>
      <c r="E1054" s="2">
        <v>226000</v>
      </c>
      <c r="F1054">
        <v>10.25</v>
      </c>
      <c r="G1054" s="3">
        <v>225088</v>
      </c>
      <c r="H1054" s="3">
        <v>225132</v>
      </c>
      <c r="I1054" s="26">
        <f t="shared" si="38"/>
        <v>44</v>
      </c>
      <c r="J1054" s="3">
        <v>44</v>
      </c>
      <c r="K1054" s="26">
        <f t="shared" si="37"/>
        <v>0</v>
      </c>
      <c r="L1054" s="4">
        <v>45330</v>
      </c>
      <c r="M1054">
        <v>1</v>
      </c>
      <c r="N1054">
        <v>1</v>
      </c>
      <c r="O1054">
        <v>0</v>
      </c>
      <c r="P1054">
        <v>1</v>
      </c>
      <c r="Q1054">
        <v>1</v>
      </c>
      <c r="R1054">
        <v>701</v>
      </c>
      <c r="S1054" t="s">
        <v>32</v>
      </c>
      <c r="T1054">
        <v>0</v>
      </c>
      <c r="U1054" s="2">
        <v>4216</v>
      </c>
      <c r="V1054" s="4">
        <v>45359</v>
      </c>
      <c r="W1054">
        <v>0</v>
      </c>
      <c r="X1054">
        <v>44.32</v>
      </c>
      <c r="Y1054" t="s">
        <v>34</v>
      </c>
      <c r="Z1054">
        <v>3</v>
      </c>
      <c r="AA1054" t="s">
        <v>34</v>
      </c>
      <c r="AB1054" t="s">
        <v>33</v>
      </c>
      <c r="AC1054" t="s">
        <v>34</v>
      </c>
      <c r="AD1054">
        <v>0</v>
      </c>
      <c r="AE1054" t="s">
        <v>33</v>
      </c>
      <c r="AF1054" t="s">
        <v>123</v>
      </c>
      <c r="AG1054" s="4">
        <v>45359</v>
      </c>
      <c r="AH1054">
        <v>701</v>
      </c>
      <c r="AI1054" s="14" t="s">
        <v>1756</v>
      </c>
    </row>
    <row r="1055" spans="1:35" x14ac:dyDescent="0.6">
      <c r="A1055">
        <v>60901696065</v>
      </c>
      <c r="B1055" t="s">
        <v>870</v>
      </c>
      <c r="C1055">
        <v>50053597591</v>
      </c>
      <c r="D1055" t="s">
        <v>1029</v>
      </c>
      <c r="E1055" s="2">
        <v>300000</v>
      </c>
      <c r="F1055">
        <v>10.25</v>
      </c>
      <c r="G1055" s="3">
        <v>297600</v>
      </c>
      <c r="H1055" s="3">
        <v>297996</v>
      </c>
      <c r="I1055" s="26">
        <f t="shared" si="38"/>
        <v>396</v>
      </c>
      <c r="J1055" s="3">
        <v>396</v>
      </c>
      <c r="K1055" s="26">
        <f t="shared" si="37"/>
        <v>0</v>
      </c>
      <c r="L1055" s="4">
        <v>45344</v>
      </c>
      <c r="M1055">
        <v>1</v>
      </c>
      <c r="N1055">
        <v>1</v>
      </c>
      <c r="O1055">
        <v>0</v>
      </c>
      <c r="P1055">
        <v>1</v>
      </c>
      <c r="Q1055">
        <v>1</v>
      </c>
      <c r="R1055">
        <v>701</v>
      </c>
      <c r="S1055" t="s">
        <v>32</v>
      </c>
      <c r="T1055">
        <v>0</v>
      </c>
      <c r="U1055" s="2">
        <v>5596</v>
      </c>
      <c r="V1055" s="4">
        <v>45373</v>
      </c>
      <c r="W1055">
        <v>0</v>
      </c>
      <c r="X1055">
        <v>7.36</v>
      </c>
      <c r="Y1055" t="s">
        <v>34</v>
      </c>
      <c r="Z1055">
        <v>3</v>
      </c>
      <c r="AA1055" t="s">
        <v>34</v>
      </c>
      <c r="AB1055" t="s">
        <v>33</v>
      </c>
      <c r="AC1055" t="s">
        <v>34</v>
      </c>
      <c r="AD1055">
        <v>0</v>
      </c>
      <c r="AE1055" t="s">
        <v>33</v>
      </c>
      <c r="AF1055" t="s">
        <v>123</v>
      </c>
      <c r="AG1055" s="4">
        <v>45373</v>
      </c>
      <c r="AH1055">
        <v>701</v>
      </c>
      <c r="AI1055" s="14" t="s">
        <v>1756</v>
      </c>
    </row>
    <row r="1056" spans="1:35" x14ac:dyDescent="0.6">
      <c r="A1056">
        <v>60609199669</v>
      </c>
      <c r="B1056" t="s">
        <v>937</v>
      </c>
      <c r="C1056">
        <v>55769657950</v>
      </c>
      <c r="D1056" t="s">
        <v>1030</v>
      </c>
      <c r="E1056" s="2">
        <v>200000</v>
      </c>
      <c r="F1056">
        <v>10.25</v>
      </c>
      <c r="G1056" s="3">
        <v>185734</v>
      </c>
      <c r="H1056" s="3">
        <v>185734</v>
      </c>
      <c r="I1056" s="26">
        <f t="shared" si="38"/>
        <v>0</v>
      </c>
      <c r="J1056" s="3">
        <v>0</v>
      </c>
      <c r="K1056" s="26">
        <f t="shared" si="37"/>
        <v>0</v>
      </c>
      <c r="L1056" s="4">
        <v>45171</v>
      </c>
      <c r="M1056">
        <v>6</v>
      </c>
      <c r="N1056">
        <v>6</v>
      </c>
      <c r="O1056">
        <v>0</v>
      </c>
      <c r="P1056">
        <v>0</v>
      </c>
      <c r="Q1056">
        <v>0</v>
      </c>
      <c r="R1056">
        <v>0</v>
      </c>
      <c r="S1056" t="s">
        <v>32</v>
      </c>
      <c r="T1056">
        <v>0</v>
      </c>
      <c r="U1056" s="2">
        <v>4275</v>
      </c>
      <c r="V1056" t="s">
        <v>1740</v>
      </c>
      <c r="W1056">
        <v>0</v>
      </c>
      <c r="X1056">
        <v>0</v>
      </c>
      <c r="AA1056" t="s">
        <v>34</v>
      </c>
      <c r="AB1056" t="s">
        <v>33</v>
      </c>
      <c r="AC1056" t="s">
        <v>34</v>
      </c>
      <c r="AD1056">
        <v>0</v>
      </c>
      <c r="AE1056" t="s">
        <v>33</v>
      </c>
      <c r="AF1056" t="s">
        <v>35</v>
      </c>
      <c r="AI1056" s="14" t="s">
        <v>1756</v>
      </c>
    </row>
    <row r="1057" spans="1:35" x14ac:dyDescent="0.6">
      <c r="A1057">
        <v>60116199099</v>
      </c>
      <c r="B1057" t="s">
        <v>937</v>
      </c>
      <c r="C1057">
        <v>50059135507</v>
      </c>
      <c r="D1057" t="s">
        <v>1031</v>
      </c>
      <c r="E1057" s="2">
        <v>400000</v>
      </c>
      <c r="F1057">
        <v>10.25</v>
      </c>
      <c r="G1057" s="3">
        <v>398231</v>
      </c>
      <c r="H1057" s="3">
        <v>398231</v>
      </c>
      <c r="I1057" s="26">
        <f t="shared" si="38"/>
        <v>0</v>
      </c>
      <c r="J1057" s="3">
        <v>0</v>
      </c>
      <c r="K1057" s="26">
        <f t="shared" si="37"/>
        <v>0</v>
      </c>
      <c r="L1057" s="4">
        <v>45331</v>
      </c>
      <c r="M1057">
        <v>1</v>
      </c>
      <c r="N1057">
        <v>1</v>
      </c>
      <c r="O1057">
        <v>0</v>
      </c>
      <c r="P1057">
        <v>0</v>
      </c>
      <c r="Q1057">
        <v>0</v>
      </c>
      <c r="R1057">
        <v>0</v>
      </c>
      <c r="S1057" t="s">
        <v>32</v>
      </c>
      <c r="T1057">
        <v>0</v>
      </c>
      <c r="U1057" s="2">
        <v>7461</v>
      </c>
      <c r="V1057" t="s">
        <v>1740</v>
      </c>
      <c r="W1057">
        <v>0</v>
      </c>
      <c r="X1057">
        <v>0</v>
      </c>
      <c r="Y1057" t="s">
        <v>34</v>
      </c>
      <c r="Z1057">
        <v>9</v>
      </c>
      <c r="AA1057" t="s">
        <v>34</v>
      </c>
      <c r="AB1057" t="s">
        <v>33</v>
      </c>
      <c r="AC1057" t="s">
        <v>34</v>
      </c>
      <c r="AD1057">
        <v>0</v>
      </c>
      <c r="AE1057" t="s">
        <v>33</v>
      </c>
      <c r="AF1057" t="s">
        <v>35</v>
      </c>
      <c r="AI1057" s="14" t="s">
        <v>1756</v>
      </c>
    </row>
    <row r="1058" spans="1:35" x14ac:dyDescent="0.6">
      <c r="A1058">
        <v>60665160911</v>
      </c>
      <c r="B1058" t="s">
        <v>819</v>
      </c>
      <c r="C1058">
        <v>50059131505</v>
      </c>
      <c r="D1058" t="s">
        <v>1032</v>
      </c>
      <c r="E1058" s="2">
        <v>100000</v>
      </c>
      <c r="F1058">
        <v>9.75</v>
      </c>
      <c r="G1058" s="3">
        <v>73095</v>
      </c>
      <c r="H1058" s="3">
        <v>73095</v>
      </c>
      <c r="I1058" s="26">
        <f t="shared" si="38"/>
        <v>0</v>
      </c>
      <c r="J1058" s="3">
        <v>0</v>
      </c>
      <c r="K1058" s="26">
        <f t="shared" si="37"/>
        <v>0</v>
      </c>
      <c r="L1058" s="4">
        <v>45151</v>
      </c>
      <c r="M1058">
        <v>7</v>
      </c>
      <c r="N1058">
        <v>7</v>
      </c>
      <c r="O1058">
        <v>0</v>
      </c>
      <c r="P1058">
        <v>0</v>
      </c>
      <c r="Q1058">
        <v>0</v>
      </c>
      <c r="R1058">
        <v>0</v>
      </c>
      <c r="S1058" t="s">
        <v>32</v>
      </c>
      <c r="T1058">
        <v>0</v>
      </c>
      <c r="U1058" s="2">
        <v>4603</v>
      </c>
      <c r="V1058" t="s">
        <v>1740</v>
      </c>
      <c r="W1058">
        <v>0</v>
      </c>
      <c r="X1058">
        <v>0</v>
      </c>
      <c r="Y1058" t="s">
        <v>34</v>
      </c>
      <c r="Z1058">
        <v>9</v>
      </c>
      <c r="AA1058" t="s">
        <v>34</v>
      </c>
      <c r="AB1058" t="s">
        <v>33</v>
      </c>
      <c r="AC1058" t="s">
        <v>34</v>
      </c>
      <c r="AD1058">
        <v>0</v>
      </c>
      <c r="AE1058" t="s">
        <v>33</v>
      </c>
      <c r="AF1058" t="s">
        <v>35</v>
      </c>
      <c r="AI1058" s="14" t="s">
        <v>1756</v>
      </c>
    </row>
    <row r="1059" spans="1:35" x14ac:dyDescent="0.6">
      <c r="A1059">
        <v>60509619115</v>
      </c>
      <c r="B1059" t="s">
        <v>819</v>
      </c>
      <c r="C1059">
        <v>50059155535</v>
      </c>
      <c r="D1059" t="s">
        <v>1033</v>
      </c>
      <c r="E1059" s="2">
        <v>250000</v>
      </c>
      <c r="F1059">
        <v>9.75</v>
      </c>
      <c r="G1059" s="3">
        <v>238078</v>
      </c>
      <c r="H1059" s="3">
        <v>238078</v>
      </c>
      <c r="I1059" s="26">
        <f t="shared" si="38"/>
        <v>0</v>
      </c>
      <c r="J1059" s="3">
        <v>0</v>
      </c>
      <c r="K1059" s="26">
        <f t="shared" si="37"/>
        <v>0</v>
      </c>
      <c r="L1059" s="4">
        <v>45212</v>
      </c>
      <c r="M1059">
        <v>5</v>
      </c>
      <c r="N1059">
        <v>5</v>
      </c>
      <c r="O1059">
        <v>0</v>
      </c>
      <c r="P1059">
        <v>0</v>
      </c>
      <c r="Q1059">
        <v>0</v>
      </c>
      <c r="R1059">
        <v>0</v>
      </c>
      <c r="S1059" t="s">
        <v>32</v>
      </c>
      <c r="T1059">
        <v>0</v>
      </c>
      <c r="U1059" s="2">
        <v>4601</v>
      </c>
      <c r="V1059" t="s">
        <v>1740</v>
      </c>
      <c r="W1059">
        <v>0</v>
      </c>
      <c r="X1059">
        <v>0</v>
      </c>
      <c r="Y1059" t="s">
        <v>34</v>
      </c>
      <c r="Z1059">
        <v>9</v>
      </c>
      <c r="AA1059" t="s">
        <v>34</v>
      </c>
      <c r="AB1059" t="s">
        <v>33</v>
      </c>
      <c r="AC1059" t="s">
        <v>34</v>
      </c>
      <c r="AD1059">
        <v>0</v>
      </c>
      <c r="AE1059" t="s">
        <v>33</v>
      </c>
      <c r="AF1059" t="s">
        <v>35</v>
      </c>
      <c r="AI1059" s="14" t="s">
        <v>1756</v>
      </c>
    </row>
    <row r="1060" spans="1:35" x14ac:dyDescent="0.6">
      <c r="A1060">
        <v>60966666961</v>
      </c>
      <c r="B1060" t="s">
        <v>819</v>
      </c>
      <c r="C1060">
        <v>50059055901</v>
      </c>
      <c r="D1060" t="s">
        <v>1034</v>
      </c>
      <c r="E1060" s="2">
        <v>500000</v>
      </c>
      <c r="F1060">
        <v>9.75</v>
      </c>
      <c r="G1060" s="3">
        <v>503339</v>
      </c>
      <c r="H1060" s="3">
        <v>503339</v>
      </c>
      <c r="I1060" s="26">
        <f t="shared" si="38"/>
        <v>0</v>
      </c>
      <c r="J1060" s="3">
        <v>0</v>
      </c>
      <c r="K1060" s="26">
        <f t="shared" si="37"/>
        <v>0</v>
      </c>
      <c r="L1060" s="4">
        <v>45358</v>
      </c>
      <c r="M1060">
        <v>1</v>
      </c>
      <c r="N1060">
        <v>1</v>
      </c>
      <c r="O1060">
        <v>0</v>
      </c>
      <c r="P1060">
        <v>0</v>
      </c>
      <c r="Q1060">
        <v>0</v>
      </c>
      <c r="R1060">
        <v>0</v>
      </c>
      <c r="S1060" t="s">
        <v>32</v>
      </c>
      <c r="T1060">
        <v>0</v>
      </c>
      <c r="U1060" s="2">
        <v>9201</v>
      </c>
      <c r="V1060" t="s">
        <v>1740</v>
      </c>
      <c r="W1060">
        <v>0</v>
      </c>
      <c r="X1060">
        <v>0</v>
      </c>
      <c r="Y1060" t="s">
        <v>34</v>
      </c>
      <c r="Z1060">
        <v>9</v>
      </c>
      <c r="AA1060" t="s">
        <v>34</v>
      </c>
      <c r="AB1060" t="s">
        <v>33</v>
      </c>
      <c r="AC1060" t="s">
        <v>34</v>
      </c>
      <c r="AD1060">
        <v>0</v>
      </c>
      <c r="AE1060" t="s">
        <v>33</v>
      </c>
      <c r="AF1060" t="s">
        <v>35</v>
      </c>
      <c r="AI1060" s="14" t="s">
        <v>1756</v>
      </c>
    </row>
    <row r="1061" spans="1:35" x14ac:dyDescent="0.6">
      <c r="A1061">
        <v>60995969696</v>
      </c>
      <c r="B1061" t="s">
        <v>1035</v>
      </c>
      <c r="C1061">
        <v>50059155916</v>
      </c>
      <c r="D1061" t="s">
        <v>1036</v>
      </c>
      <c r="E1061" s="2">
        <v>443000</v>
      </c>
      <c r="F1061">
        <v>9.75</v>
      </c>
      <c r="G1061" s="3">
        <v>443237</v>
      </c>
      <c r="H1061" s="3">
        <v>443237</v>
      </c>
      <c r="I1061" s="26">
        <f t="shared" si="38"/>
        <v>0</v>
      </c>
      <c r="J1061" s="3">
        <v>0</v>
      </c>
      <c r="K1061" s="26">
        <f t="shared" si="37"/>
        <v>0</v>
      </c>
      <c r="L1061" s="4">
        <v>45381</v>
      </c>
      <c r="M1061">
        <v>1</v>
      </c>
      <c r="N1061">
        <v>1</v>
      </c>
      <c r="O1061">
        <v>0</v>
      </c>
      <c r="P1061">
        <v>0</v>
      </c>
      <c r="Q1061">
        <v>0</v>
      </c>
      <c r="R1061">
        <v>0</v>
      </c>
      <c r="S1061" t="s">
        <v>32</v>
      </c>
      <c r="T1061">
        <v>0</v>
      </c>
      <c r="U1061" s="2">
        <v>8152</v>
      </c>
      <c r="V1061" t="s">
        <v>1740</v>
      </c>
      <c r="W1061">
        <v>0</v>
      </c>
      <c r="X1061">
        <v>0</v>
      </c>
      <c r="AA1061" t="s">
        <v>34</v>
      </c>
      <c r="AB1061" t="s">
        <v>33</v>
      </c>
      <c r="AC1061" t="s">
        <v>34</v>
      </c>
      <c r="AD1061">
        <v>0</v>
      </c>
      <c r="AE1061" t="s">
        <v>33</v>
      </c>
      <c r="AF1061" t="s">
        <v>35</v>
      </c>
      <c r="AI1061" s="14" t="s">
        <v>1756</v>
      </c>
    </row>
    <row r="1062" spans="1:35" x14ac:dyDescent="0.6">
      <c r="A1062">
        <v>60119160966</v>
      </c>
      <c r="B1062" t="s">
        <v>1037</v>
      </c>
      <c r="C1062">
        <v>50053955619</v>
      </c>
      <c r="D1062" t="s">
        <v>1038</v>
      </c>
      <c r="E1062" s="2">
        <v>600000</v>
      </c>
      <c r="F1062">
        <v>10.6</v>
      </c>
      <c r="G1062" s="3">
        <v>439876</v>
      </c>
      <c r="H1062" s="3">
        <v>439876</v>
      </c>
      <c r="I1062" s="26">
        <f t="shared" si="38"/>
        <v>0</v>
      </c>
      <c r="J1062" s="3">
        <v>0</v>
      </c>
      <c r="K1062" s="26">
        <f t="shared" si="37"/>
        <v>0</v>
      </c>
      <c r="L1062" s="4">
        <v>45019</v>
      </c>
      <c r="M1062">
        <v>11</v>
      </c>
      <c r="N1062">
        <v>11</v>
      </c>
      <c r="O1062">
        <v>0</v>
      </c>
      <c r="P1062">
        <v>0</v>
      </c>
      <c r="Q1062">
        <v>0</v>
      </c>
      <c r="R1062">
        <v>0</v>
      </c>
      <c r="S1062" t="s">
        <v>32</v>
      </c>
      <c r="T1062">
        <v>0</v>
      </c>
      <c r="U1062" s="2">
        <v>19530</v>
      </c>
      <c r="V1062" t="s">
        <v>1740</v>
      </c>
      <c r="W1062">
        <v>0</v>
      </c>
      <c r="X1062">
        <v>0</v>
      </c>
      <c r="Y1062" t="s">
        <v>34</v>
      </c>
      <c r="Z1062">
        <v>9</v>
      </c>
      <c r="AA1062" t="s">
        <v>34</v>
      </c>
      <c r="AB1062" t="s">
        <v>33</v>
      </c>
      <c r="AC1062" t="s">
        <v>34</v>
      </c>
      <c r="AD1062">
        <v>0</v>
      </c>
      <c r="AE1062" t="s">
        <v>33</v>
      </c>
      <c r="AF1062" t="s">
        <v>35</v>
      </c>
      <c r="AG1062" s="4">
        <v>45021</v>
      </c>
      <c r="AH1062">
        <v>999</v>
      </c>
      <c r="AI1062" s="14" t="s">
        <v>1756</v>
      </c>
    </row>
    <row r="1063" spans="1:35" x14ac:dyDescent="0.6">
      <c r="A1063">
        <v>60119515105</v>
      </c>
      <c r="B1063" t="s">
        <v>1037</v>
      </c>
      <c r="C1063">
        <v>56397557101</v>
      </c>
      <c r="D1063" t="s">
        <v>1039</v>
      </c>
      <c r="E1063" s="2">
        <v>1172000</v>
      </c>
      <c r="F1063">
        <v>10.1</v>
      </c>
      <c r="G1063" s="3">
        <v>1042965</v>
      </c>
      <c r="H1063" s="3">
        <v>1042963.6</v>
      </c>
      <c r="I1063" s="26">
        <f t="shared" si="38"/>
        <v>0</v>
      </c>
      <c r="J1063" s="3">
        <v>0</v>
      </c>
      <c r="K1063" s="26">
        <f t="shared" si="37"/>
        <v>0</v>
      </c>
      <c r="L1063" s="4">
        <v>45022</v>
      </c>
      <c r="M1063">
        <v>11</v>
      </c>
      <c r="N1063">
        <v>11</v>
      </c>
      <c r="O1063">
        <v>0</v>
      </c>
      <c r="P1063">
        <v>0</v>
      </c>
      <c r="Q1063">
        <v>0</v>
      </c>
      <c r="R1063">
        <v>0</v>
      </c>
      <c r="S1063" t="s">
        <v>32</v>
      </c>
      <c r="T1063">
        <v>0</v>
      </c>
      <c r="U1063" s="2">
        <v>21772</v>
      </c>
      <c r="V1063" t="s">
        <v>1740</v>
      </c>
      <c r="W1063">
        <v>0</v>
      </c>
      <c r="X1063">
        <v>0</v>
      </c>
      <c r="Y1063" t="s">
        <v>34</v>
      </c>
      <c r="Z1063">
        <v>9</v>
      </c>
      <c r="AA1063" t="s">
        <v>34</v>
      </c>
      <c r="AB1063" t="s">
        <v>33</v>
      </c>
      <c r="AC1063" t="s">
        <v>34</v>
      </c>
      <c r="AD1063">
        <v>0</v>
      </c>
      <c r="AE1063" t="s">
        <v>33</v>
      </c>
      <c r="AF1063" t="s">
        <v>35</v>
      </c>
      <c r="AG1063" s="4">
        <v>45169</v>
      </c>
      <c r="AH1063">
        <v>0</v>
      </c>
      <c r="AI1063" s="14" t="s">
        <v>1756</v>
      </c>
    </row>
    <row r="1064" spans="1:35" x14ac:dyDescent="0.6">
      <c r="A1064">
        <v>60196111691</v>
      </c>
      <c r="B1064" t="s">
        <v>1037</v>
      </c>
      <c r="C1064">
        <v>55357795555</v>
      </c>
      <c r="D1064" t="s">
        <v>1040</v>
      </c>
      <c r="E1064" s="2">
        <v>200000</v>
      </c>
      <c r="F1064">
        <v>11.1</v>
      </c>
      <c r="G1064" s="3">
        <v>178501</v>
      </c>
      <c r="H1064" s="3">
        <v>178501</v>
      </c>
      <c r="I1064" s="26">
        <f t="shared" si="38"/>
        <v>0</v>
      </c>
      <c r="J1064" s="3">
        <v>0</v>
      </c>
      <c r="K1064" s="26">
        <f t="shared" si="37"/>
        <v>0</v>
      </c>
      <c r="L1064" s="4">
        <v>45024</v>
      </c>
      <c r="M1064">
        <v>11</v>
      </c>
      <c r="N1064">
        <v>11</v>
      </c>
      <c r="O1064">
        <v>0</v>
      </c>
      <c r="P1064">
        <v>0</v>
      </c>
      <c r="Q1064">
        <v>0</v>
      </c>
      <c r="R1064">
        <v>0</v>
      </c>
      <c r="S1064" t="s">
        <v>32</v>
      </c>
      <c r="T1064">
        <v>0</v>
      </c>
      <c r="U1064" s="2">
        <v>3818</v>
      </c>
      <c r="V1064" t="s">
        <v>1740</v>
      </c>
      <c r="W1064">
        <v>0</v>
      </c>
      <c r="X1064">
        <v>0</v>
      </c>
      <c r="AA1064" t="s">
        <v>34</v>
      </c>
      <c r="AB1064" t="s">
        <v>33</v>
      </c>
      <c r="AC1064" t="s">
        <v>34</v>
      </c>
      <c r="AD1064">
        <v>0</v>
      </c>
      <c r="AE1064" t="s">
        <v>33</v>
      </c>
      <c r="AF1064" t="s">
        <v>35</v>
      </c>
      <c r="AG1064" s="4">
        <v>45025</v>
      </c>
      <c r="AH1064">
        <v>999</v>
      </c>
      <c r="AI1064" s="14" t="s">
        <v>1756</v>
      </c>
    </row>
    <row r="1065" spans="1:35" x14ac:dyDescent="0.6">
      <c r="A1065">
        <v>60196010901</v>
      </c>
      <c r="B1065" t="s">
        <v>1037</v>
      </c>
      <c r="C1065">
        <v>55967539559</v>
      </c>
      <c r="D1065" t="s">
        <v>1041</v>
      </c>
      <c r="E1065" s="2">
        <v>600000</v>
      </c>
      <c r="F1065">
        <v>11.6</v>
      </c>
      <c r="G1065" s="3">
        <v>536671</v>
      </c>
      <c r="H1065" s="3">
        <v>536670.63</v>
      </c>
      <c r="I1065" s="26">
        <f t="shared" si="38"/>
        <v>0</v>
      </c>
      <c r="J1065" s="3">
        <v>0</v>
      </c>
      <c r="K1065" s="26">
        <f t="shared" si="37"/>
        <v>0</v>
      </c>
      <c r="L1065" s="4">
        <v>45024</v>
      </c>
      <c r="M1065">
        <v>11</v>
      </c>
      <c r="N1065">
        <v>11</v>
      </c>
      <c r="O1065">
        <v>0</v>
      </c>
      <c r="P1065">
        <v>0</v>
      </c>
      <c r="Q1065">
        <v>0</v>
      </c>
      <c r="R1065">
        <v>0</v>
      </c>
      <c r="S1065" t="s">
        <v>32</v>
      </c>
      <c r="T1065">
        <v>0</v>
      </c>
      <c r="U1065" s="2">
        <v>11606</v>
      </c>
      <c r="V1065" t="s">
        <v>1740</v>
      </c>
      <c r="W1065">
        <v>0</v>
      </c>
      <c r="X1065">
        <v>0</v>
      </c>
      <c r="AA1065" t="s">
        <v>34</v>
      </c>
      <c r="AB1065" t="s">
        <v>33</v>
      </c>
      <c r="AC1065" t="s">
        <v>34</v>
      </c>
      <c r="AD1065">
        <v>0</v>
      </c>
      <c r="AE1065" t="s">
        <v>33</v>
      </c>
      <c r="AF1065" t="s">
        <v>35</v>
      </c>
      <c r="AG1065" s="4">
        <v>45177</v>
      </c>
      <c r="AH1065">
        <v>0</v>
      </c>
      <c r="AI1065" s="14" t="s">
        <v>1756</v>
      </c>
    </row>
    <row r="1066" spans="1:35" x14ac:dyDescent="0.6">
      <c r="A1066">
        <v>60196159616</v>
      </c>
      <c r="B1066" t="s">
        <v>1037</v>
      </c>
      <c r="C1066">
        <v>55173517305</v>
      </c>
      <c r="D1066" t="s">
        <v>1042</v>
      </c>
      <c r="E1066" s="2">
        <v>500000</v>
      </c>
      <c r="F1066">
        <v>10.6</v>
      </c>
      <c r="G1066" s="3">
        <v>429590</v>
      </c>
      <c r="H1066" s="3">
        <v>429590</v>
      </c>
      <c r="I1066" s="26">
        <f t="shared" si="38"/>
        <v>0</v>
      </c>
      <c r="J1066" s="3">
        <v>0</v>
      </c>
      <c r="K1066" s="26">
        <f t="shared" si="37"/>
        <v>0</v>
      </c>
      <c r="L1066" s="4">
        <v>45024</v>
      </c>
      <c r="M1066">
        <v>11</v>
      </c>
      <c r="N1066">
        <v>11</v>
      </c>
      <c r="O1066">
        <v>0</v>
      </c>
      <c r="P1066">
        <v>0</v>
      </c>
      <c r="Q1066">
        <v>0</v>
      </c>
      <c r="R1066">
        <v>0</v>
      </c>
      <c r="S1066" t="s">
        <v>32</v>
      </c>
      <c r="T1066">
        <v>0</v>
      </c>
      <c r="U1066" s="2">
        <v>10772</v>
      </c>
      <c r="V1066" t="s">
        <v>1740</v>
      </c>
      <c r="W1066">
        <v>0</v>
      </c>
      <c r="X1066">
        <v>0</v>
      </c>
      <c r="Y1066" t="s">
        <v>34</v>
      </c>
      <c r="Z1066">
        <v>9</v>
      </c>
      <c r="AA1066" t="s">
        <v>34</v>
      </c>
      <c r="AB1066" t="s">
        <v>33</v>
      </c>
      <c r="AC1066" t="s">
        <v>34</v>
      </c>
      <c r="AD1066">
        <v>0</v>
      </c>
      <c r="AE1066" t="s">
        <v>33</v>
      </c>
      <c r="AF1066" t="s">
        <v>35</v>
      </c>
      <c r="AI1066" s="14" t="s">
        <v>1756</v>
      </c>
    </row>
    <row r="1067" spans="1:35" x14ac:dyDescent="0.6">
      <c r="A1067">
        <v>60196165916</v>
      </c>
      <c r="B1067" t="s">
        <v>1037</v>
      </c>
      <c r="C1067">
        <v>59705933067</v>
      </c>
      <c r="D1067" t="s">
        <v>1043</v>
      </c>
      <c r="E1067" s="2">
        <v>912800</v>
      </c>
      <c r="F1067">
        <v>10.6</v>
      </c>
      <c r="G1067" s="3">
        <v>812929</v>
      </c>
      <c r="H1067" s="3">
        <v>811929</v>
      </c>
      <c r="I1067" s="26">
        <f t="shared" si="38"/>
        <v>0</v>
      </c>
      <c r="J1067" s="3">
        <v>0</v>
      </c>
      <c r="K1067" s="26">
        <f t="shared" si="37"/>
        <v>0</v>
      </c>
      <c r="L1067" s="4">
        <v>45024</v>
      </c>
      <c r="M1067">
        <v>11</v>
      </c>
      <c r="N1067">
        <v>11</v>
      </c>
      <c r="O1067">
        <v>0</v>
      </c>
      <c r="P1067">
        <v>0</v>
      </c>
      <c r="Q1067">
        <v>0</v>
      </c>
      <c r="R1067">
        <v>0</v>
      </c>
      <c r="S1067" t="s">
        <v>32</v>
      </c>
      <c r="T1067">
        <v>0</v>
      </c>
      <c r="U1067" s="2">
        <v>17188</v>
      </c>
      <c r="V1067" t="s">
        <v>1740</v>
      </c>
      <c r="W1067">
        <v>0</v>
      </c>
      <c r="X1067">
        <v>0</v>
      </c>
      <c r="Y1067" t="s">
        <v>34</v>
      </c>
      <c r="Z1067">
        <v>9</v>
      </c>
      <c r="AA1067" t="s">
        <v>34</v>
      </c>
      <c r="AB1067" t="s">
        <v>33</v>
      </c>
      <c r="AC1067" t="s">
        <v>34</v>
      </c>
      <c r="AD1067">
        <v>0</v>
      </c>
      <c r="AE1067" t="s">
        <v>33</v>
      </c>
      <c r="AF1067" t="s">
        <v>35</v>
      </c>
      <c r="AI1067" s="14" t="s">
        <v>1756</v>
      </c>
    </row>
    <row r="1068" spans="1:35" x14ac:dyDescent="0.6">
      <c r="A1068">
        <v>60196599161</v>
      </c>
      <c r="B1068" t="s">
        <v>1037</v>
      </c>
      <c r="C1068">
        <v>56591957910</v>
      </c>
      <c r="D1068" t="s">
        <v>1044</v>
      </c>
      <c r="E1068" s="2">
        <v>1000000</v>
      </c>
      <c r="F1068">
        <v>10.1</v>
      </c>
      <c r="G1068" s="3">
        <v>888447</v>
      </c>
      <c r="H1068" s="3">
        <v>888447</v>
      </c>
      <c r="I1068" s="26">
        <f t="shared" si="38"/>
        <v>0</v>
      </c>
      <c r="J1068" s="3">
        <v>0</v>
      </c>
      <c r="K1068" s="26">
        <f t="shared" si="37"/>
        <v>0</v>
      </c>
      <c r="L1068" s="4">
        <v>45025</v>
      </c>
      <c r="M1068">
        <v>11</v>
      </c>
      <c r="N1068">
        <v>11</v>
      </c>
      <c r="O1068">
        <v>0</v>
      </c>
      <c r="P1068">
        <v>0</v>
      </c>
      <c r="Q1068">
        <v>0</v>
      </c>
      <c r="R1068">
        <v>0</v>
      </c>
      <c r="S1068" t="s">
        <v>32</v>
      </c>
      <c r="T1068">
        <v>0</v>
      </c>
      <c r="U1068" s="2">
        <v>18577</v>
      </c>
      <c r="V1068" t="s">
        <v>1740</v>
      </c>
      <c r="W1068">
        <v>0</v>
      </c>
      <c r="X1068">
        <v>0</v>
      </c>
      <c r="Y1068" t="s">
        <v>34</v>
      </c>
      <c r="Z1068">
        <v>9</v>
      </c>
      <c r="AA1068" t="s">
        <v>34</v>
      </c>
      <c r="AB1068" t="s">
        <v>33</v>
      </c>
      <c r="AC1068" t="s">
        <v>34</v>
      </c>
      <c r="AD1068">
        <v>0</v>
      </c>
      <c r="AE1068" t="s">
        <v>33</v>
      </c>
      <c r="AF1068" t="s">
        <v>35</v>
      </c>
      <c r="AI1068" s="14" t="s">
        <v>1756</v>
      </c>
    </row>
    <row r="1069" spans="1:35" x14ac:dyDescent="0.6">
      <c r="A1069">
        <v>60169666516</v>
      </c>
      <c r="B1069" t="s">
        <v>1037</v>
      </c>
      <c r="C1069">
        <v>57176556050</v>
      </c>
      <c r="D1069" t="s">
        <v>1045</v>
      </c>
      <c r="E1069" s="2">
        <v>550000</v>
      </c>
      <c r="F1069">
        <v>10.6</v>
      </c>
      <c r="G1069" s="3">
        <v>445635</v>
      </c>
      <c r="H1069" s="3">
        <v>445635</v>
      </c>
      <c r="I1069" s="26">
        <f t="shared" si="38"/>
        <v>0</v>
      </c>
      <c r="J1069" s="3">
        <v>0</v>
      </c>
      <c r="K1069" s="26">
        <f t="shared" si="37"/>
        <v>0</v>
      </c>
      <c r="L1069" s="4">
        <v>45028</v>
      </c>
      <c r="M1069">
        <v>11</v>
      </c>
      <c r="N1069">
        <v>11</v>
      </c>
      <c r="O1069">
        <v>0</v>
      </c>
      <c r="P1069">
        <v>0</v>
      </c>
      <c r="Q1069">
        <v>0</v>
      </c>
      <c r="R1069">
        <v>0</v>
      </c>
      <c r="S1069" t="s">
        <v>32</v>
      </c>
      <c r="T1069">
        <v>0</v>
      </c>
      <c r="U1069" s="2">
        <v>14109</v>
      </c>
      <c r="V1069" t="s">
        <v>1740</v>
      </c>
      <c r="W1069">
        <v>0</v>
      </c>
      <c r="X1069">
        <v>0</v>
      </c>
      <c r="AA1069" t="s">
        <v>34</v>
      </c>
      <c r="AB1069" t="s">
        <v>33</v>
      </c>
      <c r="AC1069" t="s">
        <v>34</v>
      </c>
      <c r="AD1069">
        <v>0</v>
      </c>
      <c r="AE1069" t="s">
        <v>33</v>
      </c>
      <c r="AF1069" t="s">
        <v>35</v>
      </c>
      <c r="AI1069" s="14" t="s">
        <v>1756</v>
      </c>
    </row>
    <row r="1070" spans="1:35" x14ac:dyDescent="0.6">
      <c r="A1070">
        <v>60160611691</v>
      </c>
      <c r="B1070" t="s">
        <v>1037</v>
      </c>
      <c r="C1070">
        <v>55593705966</v>
      </c>
      <c r="D1070" t="s">
        <v>1046</v>
      </c>
      <c r="E1070" s="2">
        <v>500000</v>
      </c>
      <c r="F1070">
        <v>11.1</v>
      </c>
      <c r="G1070" s="3">
        <v>444807</v>
      </c>
      <c r="H1070" s="3">
        <v>444787.68</v>
      </c>
      <c r="I1070" s="26">
        <f t="shared" si="38"/>
        <v>0</v>
      </c>
      <c r="J1070" s="3">
        <v>0</v>
      </c>
      <c r="K1070" s="26">
        <f t="shared" si="37"/>
        <v>0</v>
      </c>
      <c r="L1070" s="4">
        <v>45033</v>
      </c>
      <c r="M1070">
        <v>11</v>
      </c>
      <c r="N1070">
        <v>11</v>
      </c>
      <c r="O1070">
        <v>0</v>
      </c>
      <c r="P1070">
        <v>0</v>
      </c>
      <c r="Q1070">
        <v>0</v>
      </c>
      <c r="R1070">
        <v>0</v>
      </c>
      <c r="S1070" t="s">
        <v>32</v>
      </c>
      <c r="T1070">
        <v>0</v>
      </c>
      <c r="U1070" s="2">
        <v>9543</v>
      </c>
      <c r="V1070" t="s">
        <v>1740</v>
      </c>
      <c r="W1070">
        <v>0</v>
      </c>
      <c r="X1070">
        <v>31.5</v>
      </c>
      <c r="Y1070" t="s">
        <v>34</v>
      </c>
      <c r="Z1070">
        <v>9</v>
      </c>
      <c r="AA1070" t="s">
        <v>34</v>
      </c>
      <c r="AB1070" t="s">
        <v>33</v>
      </c>
      <c r="AC1070" t="s">
        <v>34</v>
      </c>
      <c r="AD1070">
        <v>0</v>
      </c>
      <c r="AE1070" t="s">
        <v>33</v>
      </c>
      <c r="AF1070" t="s">
        <v>35</v>
      </c>
      <c r="AG1070" s="4">
        <v>45358</v>
      </c>
      <c r="AH1070">
        <v>0</v>
      </c>
      <c r="AI1070" s="14" t="s">
        <v>1756</v>
      </c>
    </row>
    <row r="1071" spans="1:35" x14ac:dyDescent="0.6">
      <c r="A1071">
        <v>60160661050</v>
      </c>
      <c r="B1071" t="s">
        <v>1037</v>
      </c>
      <c r="C1071">
        <v>56790557539</v>
      </c>
      <c r="D1071" t="s">
        <v>1047</v>
      </c>
      <c r="E1071" s="2">
        <v>450000</v>
      </c>
      <c r="F1071">
        <v>10.6</v>
      </c>
      <c r="G1071" s="3">
        <v>327883</v>
      </c>
      <c r="H1071" s="3">
        <v>327883</v>
      </c>
      <c r="I1071" s="26">
        <f t="shared" si="38"/>
        <v>0</v>
      </c>
      <c r="J1071" s="3">
        <v>0</v>
      </c>
      <c r="K1071" s="26">
        <f t="shared" si="37"/>
        <v>0</v>
      </c>
      <c r="L1071" s="4">
        <v>45033</v>
      </c>
      <c r="M1071">
        <v>11</v>
      </c>
      <c r="N1071">
        <v>11</v>
      </c>
      <c r="O1071">
        <v>0</v>
      </c>
      <c r="P1071">
        <v>0</v>
      </c>
      <c r="Q1071">
        <v>0</v>
      </c>
      <c r="R1071">
        <v>0</v>
      </c>
      <c r="S1071" t="s">
        <v>32</v>
      </c>
      <c r="T1071">
        <v>0</v>
      </c>
      <c r="U1071" s="2">
        <v>14648</v>
      </c>
      <c r="V1071" t="s">
        <v>1740</v>
      </c>
      <c r="W1071">
        <v>0</v>
      </c>
      <c r="X1071">
        <v>0</v>
      </c>
      <c r="Y1071" t="s">
        <v>34</v>
      </c>
      <c r="Z1071">
        <v>9</v>
      </c>
      <c r="AA1071" t="s">
        <v>34</v>
      </c>
      <c r="AB1071" t="s">
        <v>33</v>
      </c>
      <c r="AC1071" t="s">
        <v>34</v>
      </c>
      <c r="AD1071">
        <v>0</v>
      </c>
      <c r="AE1071" t="s">
        <v>33</v>
      </c>
      <c r="AF1071" t="s">
        <v>35</v>
      </c>
      <c r="AI1071" s="14" t="s">
        <v>1756</v>
      </c>
    </row>
    <row r="1072" spans="1:35" x14ac:dyDescent="0.6">
      <c r="A1072">
        <v>60156016666</v>
      </c>
      <c r="B1072" t="s">
        <v>1037</v>
      </c>
      <c r="C1072">
        <v>50915099065</v>
      </c>
      <c r="D1072" t="s">
        <v>1048</v>
      </c>
      <c r="E1072" s="2">
        <v>470000</v>
      </c>
      <c r="F1072">
        <v>10.6</v>
      </c>
      <c r="G1072" s="3">
        <v>414964</v>
      </c>
      <c r="H1072" s="3">
        <v>400804</v>
      </c>
      <c r="I1072" s="26">
        <f t="shared" si="38"/>
        <v>0</v>
      </c>
      <c r="J1072" s="3">
        <v>0</v>
      </c>
      <c r="K1072" s="26">
        <f t="shared" si="37"/>
        <v>0</v>
      </c>
      <c r="L1072" s="4">
        <v>45042</v>
      </c>
      <c r="M1072">
        <v>11</v>
      </c>
      <c r="N1072">
        <v>11</v>
      </c>
      <c r="O1072">
        <v>0</v>
      </c>
      <c r="P1072">
        <v>0</v>
      </c>
      <c r="Q1072">
        <v>0</v>
      </c>
      <c r="R1072">
        <v>0</v>
      </c>
      <c r="S1072" t="s">
        <v>32</v>
      </c>
      <c r="T1072">
        <v>0</v>
      </c>
      <c r="U1072" s="2">
        <v>8851</v>
      </c>
      <c r="V1072" t="s">
        <v>1740</v>
      </c>
      <c r="W1072">
        <v>0</v>
      </c>
      <c r="X1072">
        <v>0</v>
      </c>
      <c r="Y1072" t="s">
        <v>34</v>
      </c>
      <c r="Z1072">
        <v>9</v>
      </c>
      <c r="AA1072" t="s">
        <v>34</v>
      </c>
      <c r="AB1072" t="s">
        <v>33</v>
      </c>
      <c r="AC1072" t="s">
        <v>34</v>
      </c>
      <c r="AD1072">
        <v>0</v>
      </c>
      <c r="AE1072" t="s">
        <v>33</v>
      </c>
      <c r="AF1072" t="s">
        <v>35</v>
      </c>
      <c r="AG1072" s="4">
        <v>45187</v>
      </c>
      <c r="AH1072">
        <v>0</v>
      </c>
      <c r="AI1072" s="14" t="s">
        <v>1756</v>
      </c>
    </row>
    <row r="1073" spans="1:35" x14ac:dyDescent="0.6">
      <c r="A1073">
        <v>60156919151</v>
      </c>
      <c r="B1073" t="s">
        <v>1037</v>
      </c>
      <c r="C1073">
        <v>56071993119</v>
      </c>
      <c r="D1073" t="s">
        <v>1049</v>
      </c>
      <c r="E1073" s="2">
        <v>650000</v>
      </c>
      <c r="F1073">
        <v>10.6</v>
      </c>
      <c r="G1073" s="3">
        <v>575465</v>
      </c>
      <c r="H1073" s="3">
        <v>575464</v>
      </c>
      <c r="I1073" s="26">
        <f t="shared" si="38"/>
        <v>0</v>
      </c>
      <c r="J1073" s="3">
        <v>0</v>
      </c>
      <c r="K1073" s="26">
        <f t="shared" si="37"/>
        <v>0</v>
      </c>
      <c r="L1073" s="4">
        <v>45043</v>
      </c>
      <c r="M1073">
        <v>11</v>
      </c>
      <c r="N1073">
        <v>11</v>
      </c>
      <c r="O1073">
        <v>0</v>
      </c>
      <c r="P1073">
        <v>0</v>
      </c>
      <c r="Q1073">
        <v>0</v>
      </c>
      <c r="R1073">
        <v>0</v>
      </c>
      <c r="S1073" t="s">
        <v>32</v>
      </c>
      <c r="T1073">
        <v>0</v>
      </c>
      <c r="U1073" s="2">
        <v>12240</v>
      </c>
      <c r="V1073" t="s">
        <v>1740</v>
      </c>
      <c r="W1073">
        <v>0</v>
      </c>
      <c r="X1073">
        <v>0</v>
      </c>
      <c r="Y1073" t="s">
        <v>34</v>
      </c>
      <c r="Z1073">
        <v>9</v>
      </c>
      <c r="AA1073" t="s">
        <v>34</v>
      </c>
      <c r="AB1073" t="s">
        <v>33</v>
      </c>
      <c r="AC1073" t="s">
        <v>34</v>
      </c>
      <c r="AD1073">
        <v>0</v>
      </c>
      <c r="AE1073" t="s">
        <v>33</v>
      </c>
      <c r="AF1073" t="s">
        <v>35</v>
      </c>
      <c r="AG1073" s="4">
        <v>45302</v>
      </c>
      <c r="AH1073">
        <v>0</v>
      </c>
      <c r="AI1073" s="14" t="s">
        <v>1756</v>
      </c>
    </row>
    <row r="1074" spans="1:35" x14ac:dyDescent="0.6">
      <c r="A1074">
        <v>60161969565</v>
      </c>
      <c r="B1074" t="s">
        <v>1037</v>
      </c>
      <c r="C1074">
        <v>59591595655</v>
      </c>
      <c r="D1074" t="s">
        <v>1050</v>
      </c>
      <c r="E1074" s="2">
        <v>1062000</v>
      </c>
      <c r="F1074">
        <v>10.1</v>
      </c>
      <c r="G1074" s="3">
        <v>956048</v>
      </c>
      <c r="H1074" s="3">
        <v>6047.91</v>
      </c>
      <c r="I1074" s="26">
        <f t="shared" si="38"/>
        <v>0</v>
      </c>
      <c r="J1074" s="3">
        <v>0</v>
      </c>
      <c r="K1074" s="26">
        <f t="shared" si="37"/>
        <v>0</v>
      </c>
      <c r="L1074" s="4">
        <v>45047</v>
      </c>
      <c r="M1074">
        <v>10</v>
      </c>
      <c r="N1074">
        <v>10</v>
      </c>
      <c r="O1074">
        <v>0</v>
      </c>
      <c r="P1074">
        <v>0</v>
      </c>
      <c r="Q1074">
        <v>0</v>
      </c>
      <c r="R1074">
        <v>0</v>
      </c>
      <c r="S1074" t="s">
        <v>32</v>
      </c>
      <c r="T1074">
        <v>0</v>
      </c>
      <c r="U1074" s="2">
        <v>19729</v>
      </c>
      <c r="V1074" t="s">
        <v>1740</v>
      </c>
      <c r="W1074">
        <v>0</v>
      </c>
      <c r="X1074">
        <v>0</v>
      </c>
      <c r="Y1074" t="s">
        <v>34</v>
      </c>
      <c r="Z1074">
        <v>9</v>
      </c>
      <c r="AA1074" t="s">
        <v>34</v>
      </c>
      <c r="AB1074" t="s">
        <v>33</v>
      </c>
      <c r="AC1074" t="s">
        <v>34</v>
      </c>
      <c r="AD1074">
        <v>0</v>
      </c>
      <c r="AE1074" t="s">
        <v>33</v>
      </c>
      <c r="AF1074" t="s">
        <v>35</v>
      </c>
      <c r="AG1074" s="4">
        <v>45274</v>
      </c>
      <c r="AH1074">
        <v>0</v>
      </c>
      <c r="AI1074" s="14" t="s">
        <v>1756</v>
      </c>
    </row>
    <row r="1075" spans="1:35" x14ac:dyDescent="0.6">
      <c r="A1075">
        <v>60166119961</v>
      </c>
      <c r="B1075" t="s">
        <v>1037</v>
      </c>
      <c r="C1075">
        <v>56691075575</v>
      </c>
      <c r="D1075" t="s">
        <v>1051</v>
      </c>
      <c r="E1075" s="2">
        <v>500000</v>
      </c>
      <c r="F1075">
        <v>11.1</v>
      </c>
      <c r="G1075" s="3">
        <v>452647</v>
      </c>
      <c r="H1075" s="3">
        <v>452646.27</v>
      </c>
      <c r="I1075" s="26">
        <f t="shared" si="38"/>
        <v>0</v>
      </c>
      <c r="J1075" s="3">
        <v>0</v>
      </c>
      <c r="K1075" s="26">
        <f t="shared" si="37"/>
        <v>0</v>
      </c>
      <c r="L1075" s="4">
        <v>45049</v>
      </c>
      <c r="M1075">
        <v>10</v>
      </c>
      <c r="N1075">
        <v>10</v>
      </c>
      <c r="O1075">
        <v>0</v>
      </c>
      <c r="P1075">
        <v>0</v>
      </c>
      <c r="Q1075">
        <v>0</v>
      </c>
      <c r="R1075">
        <v>0</v>
      </c>
      <c r="S1075" t="s">
        <v>32</v>
      </c>
      <c r="T1075">
        <v>0</v>
      </c>
      <c r="U1075" s="2">
        <v>9543</v>
      </c>
      <c r="V1075" t="s">
        <v>1740</v>
      </c>
      <c r="W1075">
        <v>0</v>
      </c>
      <c r="X1075">
        <v>0</v>
      </c>
      <c r="Y1075" t="s">
        <v>34</v>
      </c>
      <c r="Z1075">
        <v>9</v>
      </c>
      <c r="AA1075" t="s">
        <v>34</v>
      </c>
      <c r="AB1075" t="s">
        <v>33</v>
      </c>
      <c r="AC1075" t="s">
        <v>34</v>
      </c>
      <c r="AD1075">
        <v>0</v>
      </c>
      <c r="AE1075" t="s">
        <v>33</v>
      </c>
      <c r="AF1075" t="s">
        <v>35</v>
      </c>
      <c r="AG1075" s="4">
        <v>45177</v>
      </c>
      <c r="AH1075">
        <v>0</v>
      </c>
      <c r="AI1075" s="14" t="s">
        <v>1756</v>
      </c>
    </row>
    <row r="1076" spans="1:35" x14ac:dyDescent="0.6">
      <c r="A1076">
        <v>60196911901</v>
      </c>
      <c r="B1076" t="s">
        <v>1037</v>
      </c>
      <c r="C1076">
        <v>55551575090</v>
      </c>
      <c r="D1076" t="s">
        <v>1052</v>
      </c>
      <c r="E1076" s="2">
        <v>1145000</v>
      </c>
      <c r="F1076">
        <v>11.1</v>
      </c>
      <c r="G1076" s="3">
        <v>995219</v>
      </c>
      <c r="H1076" s="3">
        <v>995219</v>
      </c>
      <c r="I1076" s="26">
        <f t="shared" si="38"/>
        <v>0</v>
      </c>
      <c r="J1076" s="3">
        <v>0</v>
      </c>
      <c r="K1076" s="26">
        <f t="shared" si="37"/>
        <v>0</v>
      </c>
      <c r="L1076" s="4">
        <v>45072</v>
      </c>
      <c r="M1076">
        <v>10</v>
      </c>
      <c r="N1076">
        <v>10</v>
      </c>
      <c r="O1076">
        <v>0</v>
      </c>
      <c r="P1076">
        <v>0</v>
      </c>
      <c r="Q1076">
        <v>0</v>
      </c>
      <c r="R1076">
        <v>0</v>
      </c>
      <c r="S1076" t="s">
        <v>32</v>
      </c>
      <c r="T1076">
        <v>0</v>
      </c>
      <c r="U1076" s="2">
        <v>24953</v>
      </c>
      <c r="V1076" t="s">
        <v>1740</v>
      </c>
      <c r="W1076">
        <v>0</v>
      </c>
      <c r="X1076">
        <v>0</v>
      </c>
      <c r="AA1076" t="s">
        <v>34</v>
      </c>
      <c r="AB1076" t="s">
        <v>33</v>
      </c>
      <c r="AC1076" t="s">
        <v>34</v>
      </c>
      <c r="AD1076">
        <v>0</v>
      </c>
      <c r="AE1076" t="s">
        <v>33</v>
      </c>
      <c r="AF1076" t="s">
        <v>35</v>
      </c>
      <c r="AG1076" s="4">
        <v>45073</v>
      </c>
      <c r="AH1076">
        <v>999</v>
      </c>
      <c r="AI1076" s="14" t="s">
        <v>1756</v>
      </c>
    </row>
    <row r="1077" spans="1:35" x14ac:dyDescent="0.6">
      <c r="A1077">
        <v>60901695950</v>
      </c>
      <c r="B1077" t="s">
        <v>1037</v>
      </c>
      <c r="C1077">
        <v>56177593569</v>
      </c>
      <c r="D1077" t="s">
        <v>1053</v>
      </c>
      <c r="E1077" s="2">
        <v>400000</v>
      </c>
      <c r="F1077">
        <v>11.1</v>
      </c>
      <c r="G1077" s="3">
        <v>366334</v>
      </c>
      <c r="H1077" s="3">
        <v>366334</v>
      </c>
      <c r="I1077" s="26">
        <f t="shared" si="38"/>
        <v>0</v>
      </c>
      <c r="J1077" s="3">
        <v>0</v>
      </c>
      <c r="K1077" s="26">
        <f t="shared" si="37"/>
        <v>0</v>
      </c>
      <c r="L1077" s="4">
        <v>45080</v>
      </c>
      <c r="M1077">
        <v>9</v>
      </c>
      <c r="N1077">
        <v>9</v>
      </c>
      <c r="O1077">
        <v>0</v>
      </c>
      <c r="P1077">
        <v>0</v>
      </c>
      <c r="Q1077">
        <v>0</v>
      </c>
      <c r="R1077">
        <v>0</v>
      </c>
      <c r="S1077" t="s">
        <v>32</v>
      </c>
      <c r="T1077">
        <v>0</v>
      </c>
      <c r="U1077" s="2">
        <v>7635</v>
      </c>
      <c r="V1077" t="s">
        <v>1740</v>
      </c>
      <c r="W1077">
        <v>0</v>
      </c>
      <c r="X1077">
        <v>0</v>
      </c>
      <c r="AA1077" t="s">
        <v>34</v>
      </c>
      <c r="AB1077" t="s">
        <v>33</v>
      </c>
      <c r="AC1077" t="s">
        <v>34</v>
      </c>
      <c r="AD1077">
        <v>0</v>
      </c>
      <c r="AE1077" t="s">
        <v>33</v>
      </c>
      <c r="AF1077" t="s">
        <v>35</v>
      </c>
      <c r="AG1077" s="4">
        <v>45081</v>
      </c>
      <c r="AH1077">
        <v>999</v>
      </c>
      <c r="AI1077" s="14" t="s">
        <v>1756</v>
      </c>
    </row>
    <row r="1078" spans="1:35" x14ac:dyDescent="0.6">
      <c r="A1078">
        <v>60901666159</v>
      </c>
      <c r="B1078" t="s">
        <v>1037</v>
      </c>
      <c r="C1078">
        <v>55033707576</v>
      </c>
      <c r="D1078" t="s">
        <v>1054</v>
      </c>
      <c r="E1078" s="2">
        <v>300000</v>
      </c>
      <c r="F1078">
        <v>12.6</v>
      </c>
      <c r="G1078" s="3">
        <v>268626</v>
      </c>
      <c r="H1078" s="3">
        <v>268626</v>
      </c>
      <c r="I1078" s="26">
        <f t="shared" si="38"/>
        <v>0</v>
      </c>
      <c r="J1078" s="3">
        <v>0</v>
      </c>
      <c r="K1078" s="26">
        <f t="shared" si="37"/>
        <v>0</v>
      </c>
      <c r="L1078" s="4">
        <v>45080</v>
      </c>
      <c r="M1078">
        <v>9</v>
      </c>
      <c r="N1078">
        <v>9</v>
      </c>
      <c r="O1078">
        <v>0</v>
      </c>
      <c r="P1078">
        <v>0</v>
      </c>
      <c r="Q1078">
        <v>0</v>
      </c>
      <c r="R1078">
        <v>0</v>
      </c>
      <c r="S1078" t="s">
        <v>32</v>
      </c>
      <c r="T1078">
        <v>0</v>
      </c>
      <c r="U1078" s="2">
        <v>6765</v>
      </c>
      <c r="V1078" t="s">
        <v>1740</v>
      </c>
      <c r="W1078">
        <v>0</v>
      </c>
      <c r="X1078">
        <v>0</v>
      </c>
      <c r="AA1078" t="s">
        <v>34</v>
      </c>
      <c r="AB1078" t="s">
        <v>33</v>
      </c>
      <c r="AC1078" t="s">
        <v>34</v>
      </c>
      <c r="AD1078">
        <v>0</v>
      </c>
      <c r="AE1078" t="s">
        <v>33</v>
      </c>
      <c r="AF1078" t="s">
        <v>35</v>
      </c>
      <c r="AI1078" s="14" t="s">
        <v>1756</v>
      </c>
    </row>
    <row r="1079" spans="1:35" x14ac:dyDescent="0.6">
      <c r="A1079">
        <v>60909965695</v>
      </c>
      <c r="B1079" t="s">
        <v>1037</v>
      </c>
      <c r="C1079">
        <v>59713555559</v>
      </c>
      <c r="D1079" t="s">
        <v>1055</v>
      </c>
      <c r="E1079" s="2">
        <v>959400</v>
      </c>
      <c r="F1079">
        <v>10.6</v>
      </c>
      <c r="G1079" s="3">
        <v>871214</v>
      </c>
      <c r="H1079" s="3">
        <v>2309</v>
      </c>
      <c r="I1079" s="26">
        <f t="shared" si="38"/>
        <v>0</v>
      </c>
      <c r="J1079" s="3">
        <v>0</v>
      </c>
      <c r="K1079" s="26">
        <f t="shared" si="37"/>
        <v>0</v>
      </c>
      <c r="L1079" s="4">
        <v>45081</v>
      </c>
      <c r="M1079">
        <v>9</v>
      </c>
      <c r="N1079">
        <v>9</v>
      </c>
      <c r="O1079">
        <v>0</v>
      </c>
      <c r="P1079">
        <v>0</v>
      </c>
      <c r="Q1079">
        <v>0</v>
      </c>
      <c r="R1079">
        <v>0</v>
      </c>
      <c r="S1079" t="s">
        <v>32</v>
      </c>
      <c r="T1079">
        <v>0</v>
      </c>
      <c r="U1079" s="2">
        <v>18066</v>
      </c>
      <c r="V1079" t="s">
        <v>1740</v>
      </c>
      <c r="W1079">
        <v>0</v>
      </c>
      <c r="X1079">
        <v>71.28</v>
      </c>
      <c r="Y1079" t="s">
        <v>34</v>
      </c>
      <c r="Z1079">
        <v>9</v>
      </c>
      <c r="AA1079" t="s">
        <v>34</v>
      </c>
      <c r="AB1079" t="s">
        <v>33</v>
      </c>
      <c r="AC1079" t="s">
        <v>34</v>
      </c>
      <c r="AD1079">
        <v>0</v>
      </c>
      <c r="AE1079" t="s">
        <v>33</v>
      </c>
      <c r="AF1079" t="s">
        <v>35</v>
      </c>
      <c r="AG1079" s="4">
        <v>45359</v>
      </c>
      <c r="AH1079">
        <v>0</v>
      </c>
      <c r="AI1079" s="14" t="s">
        <v>1756</v>
      </c>
    </row>
    <row r="1080" spans="1:35" x14ac:dyDescent="0.6">
      <c r="A1080">
        <v>60916999961</v>
      </c>
      <c r="B1080" t="s">
        <v>1037</v>
      </c>
      <c r="C1080">
        <v>57730175503</v>
      </c>
      <c r="D1080" t="s">
        <v>1056</v>
      </c>
      <c r="E1080" s="2">
        <v>486000</v>
      </c>
      <c r="F1080">
        <v>10.6</v>
      </c>
      <c r="G1080" s="3">
        <v>443522</v>
      </c>
      <c r="H1080" s="3">
        <v>443521.2</v>
      </c>
      <c r="I1080" s="26">
        <f t="shared" si="38"/>
        <v>0</v>
      </c>
      <c r="J1080" s="3">
        <v>0</v>
      </c>
      <c r="K1080" s="26">
        <f t="shared" si="37"/>
        <v>0</v>
      </c>
      <c r="L1080" s="4">
        <v>45085</v>
      </c>
      <c r="M1080">
        <v>9</v>
      </c>
      <c r="N1080">
        <v>9</v>
      </c>
      <c r="O1080">
        <v>0</v>
      </c>
      <c r="P1080">
        <v>0</v>
      </c>
      <c r="Q1080">
        <v>0</v>
      </c>
      <c r="R1080">
        <v>0</v>
      </c>
      <c r="S1080" t="s">
        <v>32</v>
      </c>
      <c r="T1080">
        <v>0</v>
      </c>
      <c r="U1080" s="2">
        <v>9152</v>
      </c>
      <c r="V1080" t="s">
        <v>1740</v>
      </c>
      <c r="W1080">
        <v>0</v>
      </c>
      <c r="X1080">
        <v>0</v>
      </c>
      <c r="Y1080" t="s">
        <v>34</v>
      </c>
      <c r="Z1080">
        <v>9</v>
      </c>
      <c r="AA1080" t="s">
        <v>34</v>
      </c>
      <c r="AB1080" t="s">
        <v>33</v>
      </c>
      <c r="AC1080" t="s">
        <v>34</v>
      </c>
      <c r="AD1080">
        <v>0</v>
      </c>
      <c r="AE1080" t="s">
        <v>33</v>
      </c>
      <c r="AF1080" t="s">
        <v>35</v>
      </c>
      <c r="AG1080" s="4">
        <v>45095</v>
      </c>
      <c r="AH1080">
        <v>999</v>
      </c>
      <c r="AI1080" s="14" t="s">
        <v>1756</v>
      </c>
    </row>
    <row r="1081" spans="1:35" x14ac:dyDescent="0.6">
      <c r="A1081">
        <v>60916619111</v>
      </c>
      <c r="B1081" t="s">
        <v>1037</v>
      </c>
      <c r="C1081">
        <v>56031537975</v>
      </c>
      <c r="D1081" t="s">
        <v>1057</v>
      </c>
      <c r="E1081" s="2">
        <v>550000</v>
      </c>
      <c r="F1081">
        <v>12.6</v>
      </c>
      <c r="G1081" s="3">
        <v>491744</v>
      </c>
      <c r="H1081" s="3">
        <v>491743.15</v>
      </c>
      <c r="I1081" s="26">
        <f t="shared" si="38"/>
        <v>0</v>
      </c>
      <c r="J1081" s="3">
        <v>0</v>
      </c>
      <c r="K1081" s="26">
        <f t="shared" si="37"/>
        <v>0</v>
      </c>
      <c r="L1081" s="4">
        <v>45085</v>
      </c>
      <c r="M1081">
        <v>9</v>
      </c>
      <c r="N1081">
        <v>9</v>
      </c>
      <c r="O1081">
        <v>0</v>
      </c>
      <c r="P1081">
        <v>0</v>
      </c>
      <c r="Q1081">
        <v>0</v>
      </c>
      <c r="R1081">
        <v>0</v>
      </c>
      <c r="S1081" t="s">
        <v>32</v>
      </c>
      <c r="T1081">
        <v>0</v>
      </c>
      <c r="U1081" s="2">
        <v>12402</v>
      </c>
      <c r="V1081" t="s">
        <v>1740</v>
      </c>
      <c r="W1081">
        <v>0</v>
      </c>
      <c r="X1081">
        <v>0</v>
      </c>
      <c r="Y1081" t="s">
        <v>34</v>
      </c>
      <c r="Z1081">
        <v>9</v>
      </c>
      <c r="AA1081" t="s">
        <v>34</v>
      </c>
      <c r="AB1081" t="s">
        <v>33</v>
      </c>
      <c r="AC1081" t="s">
        <v>34</v>
      </c>
      <c r="AD1081">
        <v>0</v>
      </c>
      <c r="AE1081" t="s">
        <v>33</v>
      </c>
      <c r="AF1081" t="s">
        <v>35</v>
      </c>
      <c r="AG1081" s="4">
        <v>45361</v>
      </c>
      <c r="AH1081">
        <v>0</v>
      </c>
      <c r="AI1081" s="14" t="s">
        <v>1756</v>
      </c>
    </row>
    <row r="1082" spans="1:35" x14ac:dyDescent="0.6">
      <c r="A1082">
        <v>60919591600</v>
      </c>
      <c r="B1082" t="s">
        <v>1037</v>
      </c>
      <c r="C1082">
        <v>55055056595</v>
      </c>
      <c r="D1082" t="s">
        <v>274</v>
      </c>
      <c r="E1082" s="2">
        <v>250000</v>
      </c>
      <c r="F1082">
        <v>10.6</v>
      </c>
      <c r="G1082" s="3">
        <v>214061</v>
      </c>
      <c r="H1082" s="3">
        <v>214060</v>
      </c>
      <c r="I1082" s="26">
        <f t="shared" si="38"/>
        <v>0</v>
      </c>
      <c r="J1082" s="3">
        <v>0</v>
      </c>
      <c r="K1082" s="26">
        <f t="shared" si="37"/>
        <v>0</v>
      </c>
      <c r="L1082" s="4">
        <v>45086</v>
      </c>
      <c r="M1082">
        <v>9</v>
      </c>
      <c r="N1082">
        <v>9</v>
      </c>
      <c r="O1082">
        <v>0</v>
      </c>
      <c r="P1082">
        <v>0</v>
      </c>
      <c r="Q1082">
        <v>0</v>
      </c>
      <c r="R1082">
        <v>0</v>
      </c>
      <c r="S1082" t="s">
        <v>32</v>
      </c>
      <c r="T1082">
        <v>0</v>
      </c>
      <c r="U1082" s="2">
        <v>6207</v>
      </c>
      <c r="V1082" t="s">
        <v>1740</v>
      </c>
      <c r="W1082">
        <v>0</v>
      </c>
      <c r="X1082">
        <v>0</v>
      </c>
      <c r="Y1082" t="s">
        <v>34</v>
      </c>
      <c r="Z1082">
        <v>9</v>
      </c>
      <c r="AA1082" t="s">
        <v>34</v>
      </c>
      <c r="AB1082" t="s">
        <v>33</v>
      </c>
      <c r="AC1082" t="s">
        <v>34</v>
      </c>
      <c r="AD1082">
        <v>0</v>
      </c>
      <c r="AE1082" t="s">
        <v>33</v>
      </c>
      <c r="AF1082" t="s">
        <v>35</v>
      </c>
      <c r="AG1082" s="4">
        <v>45360</v>
      </c>
      <c r="AH1082">
        <v>0</v>
      </c>
      <c r="AI1082" s="14" t="s">
        <v>1756</v>
      </c>
    </row>
    <row r="1083" spans="1:35" x14ac:dyDescent="0.6">
      <c r="A1083">
        <v>60990666961</v>
      </c>
      <c r="B1083" t="s">
        <v>1037</v>
      </c>
      <c r="C1083">
        <v>55019903555</v>
      </c>
      <c r="D1083" t="s">
        <v>1058</v>
      </c>
      <c r="E1083" s="2">
        <v>150000</v>
      </c>
      <c r="F1083">
        <v>10.6</v>
      </c>
      <c r="G1083" s="3">
        <v>78449</v>
      </c>
      <c r="H1083" s="3">
        <v>78449</v>
      </c>
      <c r="I1083" s="26">
        <f t="shared" si="38"/>
        <v>0</v>
      </c>
      <c r="J1083" s="3">
        <v>0</v>
      </c>
      <c r="K1083" s="26">
        <f t="shared" si="37"/>
        <v>0</v>
      </c>
      <c r="L1083" s="4">
        <v>45087</v>
      </c>
      <c r="M1083">
        <v>9</v>
      </c>
      <c r="N1083">
        <v>9</v>
      </c>
      <c r="O1083">
        <v>0</v>
      </c>
      <c r="P1083">
        <v>0</v>
      </c>
      <c r="Q1083">
        <v>0</v>
      </c>
      <c r="R1083">
        <v>0</v>
      </c>
      <c r="S1083" t="s">
        <v>32</v>
      </c>
      <c r="T1083">
        <v>0</v>
      </c>
      <c r="U1083" s="2">
        <v>9051</v>
      </c>
      <c r="V1083" t="s">
        <v>1740</v>
      </c>
      <c r="W1083">
        <v>0</v>
      </c>
      <c r="X1083">
        <v>0</v>
      </c>
      <c r="Y1083" t="s">
        <v>34</v>
      </c>
      <c r="Z1083">
        <v>9</v>
      </c>
      <c r="AA1083" t="s">
        <v>34</v>
      </c>
      <c r="AB1083" t="s">
        <v>33</v>
      </c>
      <c r="AC1083" t="s">
        <v>34</v>
      </c>
      <c r="AD1083">
        <v>0</v>
      </c>
      <c r="AE1083" t="s">
        <v>33</v>
      </c>
      <c r="AF1083" t="s">
        <v>35</v>
      </c>
      <c r="AG1083" s="4">
        <v>45088</v>
      </c>
      <c r="AH1083">
        <v>999</v>
      </c>
      <c r="AI1083" s="14" t="s">
        <v>1756</v>
      </c>
    </row>
    <row r="1084" spans="1:35" x14ac:dyDescent="0.6">
      <c r="A1084">
        <v>60990511696</v>
      </c>
      <c r="B1084" t="s">
        <v>1037</v>
      </c>
      <c r="C1084">
        <v>50599657556</v>
      </c>
      <c r="D1084" t="s">
        <v>1059</v>
      </c>
      <c r="E1084" s="2">
        <v>848000</v>
      </c>
      <c r="F1084">
        <v>10.6</v>
      </c>
      <c r="G1084" s="3">
        <v>773503</v>
      </c>
      <c r="H1084" s="3">
        <v>773502.6</v>
      </c>
      <c r="I1084" s="26">
        <f t="shared" si="38"/>
        <v>0</v>
      </c>
      <c r="J1084" s="3">
        <v>0</v>
      </c>
      <c r="K1084" s="26">
        <f t="shared" si="37"/>
        <v>0</v>
      </c>
      <c r="L1084" s="4">
        <v>45087</v>
      </c>
      <c r="M1084">
        <v>9</v>
      </c>
      <c r="N1084">
        <v>9</v>
      </c>
      <c r="O1084">
        <v>0</v>
      </c>
      <c r="P1084">
        <v>0</v>
      </c>
      <c r="Q1084">
        <v>0</v>
      </c>
      <c r="R1084">
        <v>0</v>
      </c>
      <c r="S1084" t="s">
        <v>32</v>
      </c>
      <c r="T1084">
        <v>0</v>
      </c>
      <c r="U1084" s="2">
        <v>15968</v>
      </c>
      <c r="V1084" t="s">
        <v>1740</v>
      </c>
      <c r="W1084">
        <v>0</v>
      </c>
      <c r="X1084">
        <v>0</v>
      </c>
      <c r="Y1084" t="s">
        <v>34</v>
      </c>
      <c r="Z1084">
        <v>9</v>
      </c>
      <c r="AA1084" t="s">
        <v>34</v>
      </c>
      <c r="AB1084" t="s">
        <v>33</v>
      </c>
      <c r="AC1084" t="s">
        <v>34</v>
      </c>
      <c r="AD1084">
        <v>0</v>
      </c>
      <c r="AE1084" t="s">
        <v>33</v>
      </c>
      <c r="AF1084" t="s">
        <v>35</v>
      </c>
      <c r="AG1084" s="4">
        <v>45088</v>
      </c>
      <c r="AH1084">
        <v>999</v>
      </c>
      <c r="AI1084" s="14" t="s">
        <v>1756</v>
      </c>
    </row>
    <row r="1085" spans="1:35" x14ac:dyDescent="0.6">
      <c r="A1085">
        <v>60996906191</v>
      </c>
      <c r="B1085" t="s">
        <v>1037</v>
      </c>
      <c r="C1085">
        <v>55009515569</v>
      </c>
      <c r="D1085" t="s">
        <v>1060</v>
      </c>
      <c r="E1085" s="2">
        <v>150000</v>
      </c>
      <c r="F1085">
        <v>10.6</v>
      </c>
      <c r="G1085" s="3">
        <v>126397</v>
      </c>
      <c r="H1085" s="3">
        <v>126397</v>
      </c>
      <c r="I1085" s="26">
        <f t="shared" si="38"/>
        <v>0</v>
      </c>
      <c r="J1085" s="3">
        <v>0</v>
      </c>
      <c r="K1085" s="26">
        <f t="shared" si="37"/>
        <v>0</v>
      </c>
      <c r="L1085" s="4">
        <v>45091</v>
      </c>
      <c r="M1085">
        <v>9</v>
      </c>
      <c r="N1085">
        <v>9</v>
      </c>
      <c r="O1085">
        <v>0</v>
      </c>
      <c r="P1085">
        <v>0</v>
      </c>
      <c r="Q1085">
        <v>0</v>
      </c>
      <c r="R1085">
        <v>0</v>
      </c>
      <c r="S1085" t="s">
        <v>32</v>
      </c>
      <c r="T1085">
        <v>0</v>
      </c>
      <c r="U1085" s="2">
        <v>3914</v>
      </c>
      <c r="V1085" t="s">
        <v>1740</v>
      </c>
      <c r="W1085">
        <v>0</v>
      </c>
      <c r="X1085">
        <v>0</v>
      </c>
      <c r="Y1085" t="s">
        <v>34</v>
      </c>
      <c r="Z1085">
        <v>9</v>
      </c>
      <c r="AA1085" t="s">
        <v>34</v>
      </c>
      <c r="AB1085" t="s">
        <v>33</v>
      </c>
      <c r="AC1085" t="s">
        <v>34</v>
      </c>
      <c r="AD1085">
        <v>0</v>
      </c>
      <c r="AE1085" t="s">
        <v>33</v>
      </c>
      <c r="AF1085" t="s">
        <v>35</v>
      </c>
      <c r="AI1085" s="14" t="s">
        <v>1756</v>
      </c>
    </row>
    <row r="1086" spans="1:35" x14ac:dyDescent="0.6">
      <c r="A1086">
        <v>60996909199</v>
      </c>
      <c r="B1086" t="s">
        <v>1037</v>
      </c>
      <c r="C1086">
        <v>56013130561</v>
      </c>
      <c r="D1086" t="s">
        <v>1061</v>
      </c>
      <c r="E1086" s="2">
        <v>600000</v>
      </c>
      <c r="F1086">
        <v>11.1</v>
      </c>
      <c r="G1086" s="3">
        <v>547618</v>
      </c>
      <c r="H1086" s="3">
        <v>547618</v>
      </c>
      <c r="I1086" s="26">
        <f t="shared" si="38"/>
        <v>0</v>
      </c>
      <c r="J1086" s="3">
        <v>0</v>
      </c>
      <c r="K1086" s="26">
        <f t="shared" si="37"/>
        <v>0</v>
      </c>
      <c r="L1086" s="4">
        <v>45091</v>
      </c>
      <c r="M1086">
        <v>9</v>
      </c>
      <c r="N1086">
        <v>9</v>
      </c>
      <c r="O1086">
        <v>0</v>
      </c>
      <c r="P1086">
        <v>0</v>
      </c>
      <c r="Q1086">
        <v>0</v>
      </c>
      <c r="R1086">
        <v>0</v>
      </c>
      <c r="S1086" t="s">
        <v>32</v>
      </c>
      <c r="T1086">
        <v>0</v>
      </c>
      <c r="U1086" s="2">
        <v>11452</v>
      </c>
      <c r="V1086" t="s">
        <v>1740</v>
      </c>
      <c r="W1086">
        <v>0</v>
      </c>
      <c r="X1086">
        <v>0</v>
      </c>
      <c r="AA1086" t="s">
        <v>34</v>
      </c>
      <c r="AB1086" t="s">
        <v>33</v>
      </c>
      <c r="AC1086" t="s">
        <v>34</v>
      </c>
      <c r="AD1086">
        <v>0</v>
      </c>
      <c r="AE1086" t="s">
        <v>33</v>
      </c>
      <c r="AF1086" t="s">
        <v>35</v>
      </c>
      <c r="AI1086" s="14" t="s">
        <v>1756</v>
      </c>
    </row>
    <row r="1087" spans="1:35" x14ac:dyDescent="0.6">
      <c r="A1087">
        <v>60991955991</v>
      </c>
      <c r="B1087" t="s">
        <v>1037</v>
      </c>
      <c r="C1087">
        <v>55559509790</v>
      </c>
      <c r="D1087" t="s">
        <v>1062</v>
      </c>
      <c r="E1087" s="2">
        <v>570000</v>
      </c>
      <c r="F1087">
        <v>11.1</v>
      </c>
      <c r="G1087" s="3">
        <v>520086</v>
      </c>
      <c r="H1087" s="3">
        <v>520086</v>
      </c>
      <c r="I1087" s="26">
        <f t="shared" si="38"/>
        <v>0</v>
      </c>
      <c r="J1087" s="3">
        <v>0</v>
      </c>
      <c r="K1087" s="26">
        <f t="shared" si="37"/>
        <v>0</v>
      </c>
      <c r="L1087" s="4">
        <v>45091</v>
      </c>
      <c r="M1087">
        <v>9</v>
      </c>
      <c r="N1087">
        <v>9</v>
      </c>
      <c r="O1087">
        <v>0</v>
      </c>
      <c r="P1087">
        <v>0</v>
      </c>
      <c r="Q1087">
        <v>0</v>
      </c>
      <c r="R1087">
        <v>0</v>
      </c>
      <c r="S1087" t="s">
        <v>32</v>
      </c>
      <c r="T1087">
        <v>0</v>
      </c>
      <c r="U1087" s="2">
        <v>10879</v>
      </c>
      <c r="V1087" t="s">
        <v>1740</v>
      </c>
      <c r="W1087">
        <v>0</v>
      </c>
      <c r="X1087">
        <v>0</v>
      </c>
      <c r="Y1087" t="s">
        <v>34</v>
      </c>
      <c r="Z1087">
        <v>9</v>
      </c>
      <c r="AA1087" t="s">
        <v>34</v>
      </c>
      <c r="AB1087" t="s">
        <v>33</v>
      </c>
      <c r="AC1087" t="s">
        <v>34</v>
      </c>
      <c r="AD1087">
        <v>0</v>
      </c>
      <c r="AE1087" t="s">
        <v>33</v>
      </c>
      <c r="AF1087" t="s">
        <v>35</v>
      </c>
      <c r="AI1087" s="14" t="s">
        <v>1756</v>
      </c>
    </row>
    <row r="1088" spans="1:35" x14ac:dyDescent="0.6">
      <c r="A1088">
        <v>60960669666</v>
      </c>
      <c r="B1088" t="s">
        <v>1037</v>
      </c>
      <c r="C1088">
        <v>56559906095</v>
      </c>
      <c r="D1088" t="s">
        <v>1063</v>
      </c>
      <c r="E1088" s="2">
        <v>200000</v>
      </c>
      <c r="F1088">
        <v>10.6</v>
      </c>
      <c r="G1088" s="3">
        <v>130206</v>
      </c>
      <c r="H1088" s="3">
        <v>130206</v>
      </c>
      <c r="I1088" s="26">
        <f t="shared" si="38"/>
        <v>0</v>
      </c>
      <c r="J1088" s="3">
        <v>0</v>
      </c>
      <c r="K1088" s="26">
        <f t="shared" si="37"/>
        <v>0</v>
      </c>
      <c r="L1088" s="4">
        <v>45093</v>
      </c>
      <c r="M1088">
        <v>9</v>
      </c>
      <c r="N1088">
        <v>9</v>
      </c>
      <c r="O1088">
        <v>0</v>
      </c>
      <c r="P1088">
        <v>0</v>
      </c>
      <c r="Q1088">
        <v>0</v>
      </c>
      <c r="R1088">
        <v>0</v>
      </c>
      <c r="S1088" t="s">
        <v>32</v>
      </c>
      <c r="T1088">
        <v>0</v>
      </c>
      <c r="U1088" s="2">
        <v>9285</v>
      </c>
      <c r="V1088" t="s">
        <v>1740</v>
      </c>
      <c r="W1088">
        <v>0</v>
      </c>
      <c r="X1088">
        <v>0</v>
      </c>
      <c r="Y1088" t="s">
        <v>34</v>
      </c>
      <c r="Z1088">
        <v>9</v>
      </c>
      <c r="AA1088" t="s">
        <v>34</v>
      </c>
      <c r="AB1088" t="s">
        <v>33</v>
      </c>
      <c r="AC1088" t="s">
        <v>34</v>
      </c>
      <c r="AD1088">
        <v>0</v>
      </c>
      <c r="AE1088" t="s">
        <v>33</v>
      </c>
      <c r="AF1088" t="s">
        <v>35</v>
      </c>
      <c r="AI1088" s="14" t="s">
        <v>1756</v>
      </c>
    </row>
    <row r="1089" spans="1:35" x14ac:dyDescent="0.6">
      <c r="A1089">
        <v>60969569099</v>
      </c>
      <c r="B1089" t="s">
        <v>1037</v>
      </c>
      <c r="C1089">
        <v>55755355765</v>
      </c>
      <c r="D1089" t="s">
        <v>1064</v>
      </c>
      <c r="E1089" s="2">
        <v>456000</v>
      </c>
      <c r="F1089">
        <v>11.6</v>
      </c>
      <c r="G1089" s="3">
        <v>416187</v>
      </c>
      <c r="H1089" s="3">
        <v>416186.2</v>
      </c>
      <c r="I1089" s="26">
        <f t="shared" si="38"/>
        <v>0</v>
      </c>
      <c r="J1089" s="3">
        <v>0</v>
      </c>
      <c r="K1089" s="26">
        <f t="shared" si="37"/>
        <v>0</v>
      </c>
      <c r="L1089" s="4">
        <v>45094</v>
      </c>
      <c r="M1089">
        <v>9</v>
      </c>
      <c r="N1089">
        <v>9</v>
      </c>
      <c r="O1089">
        <v>0</v>
      </c>
      <c r="P1089">
        <v>0</v>
      </c>
      <c r="Q1089">
        <v>0</v>
      </c>
      <c r="R1089">
        <v>0</v>
      </c>
      <c r="S1089" t="s">
        <v>32</v>
      </c>
      <c r="T1089">
        <v>0</v>
      </c>
      <c r="U1089" s="2">
        <v>8821</v>
      </c>
      <c r="V1089" t="s">
        <v>1740</v>
      </c>
      <c r="W1089">
        <v>0</v>
      </c>
      <c r="X1089">
        <v>0</v>
      </c>
      <c r="AA1089" t="s">
        <v>34</v>
      </c>
      <c r="AB1089" t="s">
        <v>33</v>
      </c>
      <c r="AC1089" t="s">
        <v>34</v>
      </c>
      <c r="AD1089">
        <v>0</v>
      </c>
      <c r="AE1089" t="s">
        <v>33</v>
      </c>
      <c r="AF1089" t="s">
        <v>35</v>
      </c>
      <c r="AI1089" s="14" t="s">
        <v>1756</v>
      </c>
    </row>
    <row r="1090" spans="1:35" x14ac:dyDescent="0.6">
      <c r="A1090">
        <v>60969956199</v>
      </c>
      <c r="B1090" t="s">
        <v>1037</v>
      </c>
      <c r="C1090">
        <v>55731160997</v>
      </c>
      <c r="D1090" t="s">
        <v>1065</v>
      </c>
      <c r="E1090" s="2">
        <v>1000000</v>
      </c>
      <c r="F1090">
        <v>10.1</v>
      </c>
      <c r="G1090" s="3">
        <v>885454</v>
      </c>
      <c r="H1090" s="3">
        <v>885454</v>
      </c>
      <c r="I1090" s="26">
        <f t="shared" si="38"/>
        <v>0</v>
      </c>
      <c r="J1090" s="3">
        <v>0</v>
      </c>
      <c r="K1090" s="26">
        <f t="shared" si="37"/>
        <v>0</v>
      </c>
      <c r="L1090" s="4">
        <v>45094</v>
      </c>
      <c r="M1090">
        <v>9</v>
      </c>
      <c r="N1090">
        <v>9</v>
      </c>
      <c r="O1090">
        <v>0</v>
      </c>
      <c r="P1090">
        <v>0</v>
      </c>
      <c r="Q1090">
        <v>0</v>
      </c>
      <c r="R1090">
        <v>0</v>
      </c>
      <c r="S1090" t="s">
        <v>32</v>
      </c>
      <c r="T1090">
        <v>0</v>
      </c>
      <c r="U1090" s="2">
        <v>21028</v>
      </c>
      <c r="V1090" t="s">
        <v>1740</v>
      </c>
      <c r="W1090">
        <v>0</v>
      </c>
      <c r="X1090">
        <v>0</v>
      </c>
      <c r="Y1090" t="s">
        <v>34</v>
      </c>
      <c r="Z1090">
        <v>9</v>
      </c>
      <c r="AA1090" t="s">
        <v>34</v>
      </c>
      <c r="AB1090" t="s">
        <v>33</v>
      </c>
      <c r="AC1090" t="s">
        <v>34</v>
      </c>
      <c r="AD1090">
        <v>0</v>
      </c>
      <c r="AE1090" t="s">
        <v>33</v>
      </c>
      <c r="AF1090" t="s">
        <v>35</v>
      </c>
      <c r="AI1090" s="14" t="s">
        <v>1756</v>
      </c>
    </row>
    <row r="1091" spans="1:35" x14ac:dyDescent="0.6">
      <c r="A1091">
        <v>60966199609</v>
      </c>
      <c r="B1091" t="s">
        <v>1037</v>
      </c>
      <c r="C1091">
        <v>57595557933</v>
      </c>
      <c r="D1091" t="s">
        <v>1066</v>
      </c>
      <c r="E1091" s="2">
        <v>423000</v>
      </c>
      <c r="F1091">
        <v>11.1</v>
      </c>
      <c r="G1091" s="3">
        <v>385304</v>
      </c>
      <c r="H1091" s="3">
        <v>385303.1</v>
      </c>
      <c r="I1091" s="26">
        <f t="shared" si="38"/>
        <v>0</v>
      </c>
      <c r="J1091" s="3">
        <v>0</v>
      </c>
      <c r="K1091" s="26">
        <f t="shared" si="37"/>
        <v>0</v>
      </c>
      <c r="L1091" s="4">
        <v>45096</v>
      </c>
      <c r="M1091">
        <v>9</v>
      </c>
      <c r="N1091">
        <v>9</v>
      </c>
      <c r="O1091">
        <v>0</v>
      </c>
      <c r="P1091">
        <v>0</v>
      </c>
      <c r="Q1091">
        <v>0</v>
      </c>
      <c r="R1091">
        <v>0</v>
      </c>
      <c r="S1091" t="s">
        <v>32</v>
      </c>
      <c r="T1091">
        <v>0</v>
      </c>
      <c r="U1091" s="2">
        <v>8074</v>
      </c>
      <c r="V1091" t="s">
        <v>1740</v>
      </c>
      <c r="W1091">
        <v>0</v>
      </c>
      <c r="X1091">
        <v>0</v>
      </c>
      <c r="Y1091" t="s">
        <v>34</v>
      </c>
      <c r="Z1091">
        <v>9</v>
      </c>
      <c r="AA1091" t="s">
        <v>34</v>
      </c>
      <c r="AB1091" t="s">
        <v>33</v>
      </c>
      <c r="AC1091" t="s">
        <v>34</v>
      </c>
      <c r="AD1091">
        <v>0</v>
      </c>
      <c r="AE1091" t="s">
        <v>33</v>
      </c>
      <c r="AF1091" t="s">
        <v>35</v>
      </c>
      <c r="AI1091" s="14" t="s">
        <v>1756</v>
      </c>
    </row>
    <row r="1092" spans="1:35" x14ac:dyDescent="0.6">
      <c r="A1092">
        <v>60966696105</v>
      </c>
      <c r="B1092" t="s">
        <v>1037</v>
      </c>
      <c r="C1092">
        <v>55050593735</v>
      </c>
      <c r="D1092" t="s">
        <v>1067</v>
      </c>
      <c r="E1092" s="2">
        <v>350000</v>
      </c>
      <c r="F1092">
        <v>12.1</v>
      </c>
      <c r="G1092" s="3">
        <v>310484</v>
      </c>
      <c r="H1092" s="3">
        <v>310484</v>
      </c>
      <c r="I1092" s="26">
        <f t="shared" si="38"/>
        <v>0</v>
      </c>
      <c r="J1092" s="3">
        <v>0</v>
      </c>
      <c r="K1092" s="26">
        <f t="shared" si="37"/>
        <v>0</v>
      </c>
      <c r="L1092" s="4">
        <v>45100</v>
      </c>
      <c r="M1092">
        <v>9</v>
      </c>
      <c r="N1092">
        <v>9</v>
      </c>
      <c r="O1092">
        <v>0</v>
      </c>
      <c r="P1092">
        <v>0</v>
      </c>
      <c r="Q1092">
        <v>0</v>
      </c>
      <c r="R1092">
        <v>0</v>
      </c>
      <c r="S1092" t="s">
        <v>32</v>
      </c>
      <c r="T1092">
        <v>0</v>
      </c>
      <c r="U1092" s="2">
        <v>7804</v>
      </c>
      <c r="V1092" t="s">
        <v>1740</v>
      </c>
      <c r="W1092">
        <v>0</v>
      </c>
      <c r="X1092">
        <v>0</v>
      </c>
      <c r="Y1092" t="s">
        <v>34</v>
      </c>
      <c r="Z1092">
        <v>9</v>
      </c>
      <c r="AA1092" t="s">
        <v>34</v>
      </c>
      <c r="AB1092" t="s">
        <v>33</v>
      </c>
      <c r="AC1092" t="s">
        <v>34</v>
      </c>
      <c r="AD1092">
        <v>0</v>
      </c>
      <c r="AE1092" t="s">
        <v>33</v>
      </c>
      <c r="AF1092" t="s">
        <v>35</v>
      </c>
      <c r="AI1092" s="14" t="s">
        <v>1756</v>
      </c>
    </row>
    <row r="1093" spans="1:35" x14ac:dyDescent="0.6">
      <c r="A1093">
        <v>60965565669</v>
      </c>
      <c r="B1093" t="s">
        <v>1037</v>
      </c>
      <c r="C1093">
        <v>59105316505</v>
      </c>
      <c r="D1093" t="s">
        <v>1068</v>
      </c>
      <c r="E1093" s="2">
        <v>400000</v>
      </c>
      <c r="F1093">
        <v>11.1</v>
      </c>
      <c r="G1093" s="3">
        <v>355560</v>
      </c>
      <c r="H1093" s="3">
        <v>355560</v>
      </c>
      <c r="I1093" s="26">
        <f t="shared" si="38"/>
        <v>0</v>
      </c>
      <c r="J1093" s="3">
        <v>0</v>
      </c>
      <c r="K1093" s="26">
        <f t="shared" si="37"/>
        <v>0</v>
      </c>
      <c r="L1093" s="4">
        <v>45101</v>
      </c>
      <c r="M1093">
        <v>9</v>
      </c>
      <c r="N1093">
        <v>9</v>
      </c>
      <c r="O1093">
        <v>0</v>
      </c>
      <c r="P1093">
        <v>0</v>
      </c>
      <c r="Q1093">
        <v>0</v>
      </c>
      <c r="R1093">
        <v>0</v>
      </c>
      <c r="S1093" t="s">
        <v>32</v>
      </c>
      <c r="T1093">
        <v>0</v>
      </c>
      <c r="U1093" s="2">
        <v>8507</v>
      </c>
      <c r="V1093" t="s">
        <v>1740</v>
      </c>
      <c r="W1093">
        <v>0</v>
      </c>
      <c r="X1093">
        <v>0</v>
      </c>
      <c r="Y1093" t="s">
        <v>34</v>
      </c>
      <c r="Z1093">
        <v>9</v>
      </c>
      <c r="AA1093" t="s">
        <v>34</v>
      </c>
      <c r="AB1093" t="s">
        <v>33</v>
      </c>
      <c r="AC1093" t="s">
        <v>34</v>
      </c>
      <c r="AD1093">
        <v>0</v>
      </c>
      <c r="AE1093" t="s">
        <v>33</v>
      </c>
      <c r="AF1093" t="s">
        <v>35</v>
      </c>
      <c r="AG1093" s="4">
        <v>45103</v>
      </c>
      <c r="AH1093">
        <v>0</v>
      </c>
      <c r="AI1093" s="14" t="s">
        <v>1756</v>
      </c>
    </row>
    <row r="1094" spans="1:35" x14ac:dyDescent="0.6">
      <c r="A1094">
        <v>60969699650</v>
      </c>
      <c r="B1094" t="s">
        <v>1037</v>
      </c>
      <c r="C1094">
        <v>71010356595</v>
      </c>
      <c r="D1094" t="s">
        <v>1069</v>
      </c>
      <c r="E1094" s="2">
        <v>1030000</v>
      </c>
      <c r="F1094">
        <v>10.1</v>
      </c>
      <c r="G1094" s="3">
        <v>912171</v>
      </c>
      <c r="H1094" s="3">
        <v>912171</v>
      </c>
      <c r="I1094" s="26">
        <f t="shared" si="38"/>
        <v>0</v>
      </c>
      <c r="J1094" s="3">
        <v>0</v>
      </c>
      <c r="K1094" s="26">
        <f t="shared" si="37"/>
        <v>0</v>
      </c>
      <c r="L1094" s="4">
        <v>45102</v>
      </c>
      <c r="M1094">
        <v>9</v>
      </c>
      <c r="N1094">
        <v>9</v>
      </c>
      <c r="O1094">
        <v>0</v>
      </c>
      <c r="P1094">
        <v>0</v>
      </c>
      <c r="Q1094">
        <v>0</v>
      </c>
      <c r="R1094">
        <v>0</v>
      </c>
      <c r="S1094" t="s">
        <v>32</v>
      </c>
      <c r="T1094">
        <v>0</v>
      </c>
      <c r="U1094" s="2">
        <v>21392</v>
      </c>
      <c r="V1094" t="s">
        <v>1740</v>
      </c>
      <c r="W1094">
        <v>0</v>
      </c>
      <c r="X1094">
        <v>0</v>
      </c>
      <c r="Y1094" t="s">
        <v>34</v>
      </c>
      <c r="Z1094">
        <v>9</v>
      </c>
      <c r="AA1094" t="s">
        <v>34</v>
      </c>
      <c r="AB1094" t="s">
        <v>33</v>
      </c>
      <c r="AC1094" t="s">
        <v>34</v>
      </c>
      <c r="AD1094">
        <v>0</v>
      </c>
      <c r="AE1094" t="s">
        <v>33</v>
      </c>
      <c r="AF1094" t="s">
        <v>35</v>
      </c>
      <c r="AI1094" s="14" t="s">
        <v>1756</v>
      </c>
    </row>
    <row r="1095" spans="1:35" x14ac:dyDescent="0.6">
      <c r="A1095">
        <v>60955516111</v>
      </c>
      <c r="B1095" t="s">
        <v>1037</v>
      </c>
      <c r="C1095">
        <v>90660199395</v>
      </c>
      <c r="D1095" t="s">
        <v>1070</v>
      </c>
      <c r="E1095" s="2">
        <v>860000</v>
      </c>
      <c r="F1095">
        <v>11.1</v>
      </c>
      <c r="G1095" s="3">
        <v>780282</v>
      </c>
      <c r="H1095" s="3">
        <v>780282</v>
      </c>
      <c r="I1095" s="26">
        <f t="shared" si="38"/>
        <v>0</v>
      </c>
      <c r="J1095" s="3">
        <v>0</v>
      </c>
      <c r="K1095" s="26">
        <f t="shared" ref="K1095:K1158" si="39">I1095-J1095</f>
        <v>0</v>
      </c>
      <c r="L1095" s="4">
        <v>45106</v>
      </c>
      <c r="M1095">
        <v>9</v>
      </c>
      <c r="N1095">
        <v>9</v>
      </c>
      <c r="O1095">
        <v>0</v>
      </c>
      <c r="P1095">
        <v>0</v>
      </c>
      <c r="Q1095">
        <v>0</v>
      </c>
      <c r="R1095">
        <v>0</v>
      </c>
      <c r="S1095" t="s">
        <v>32</v>
      </c>
      <c r="T1095">
        <v>0</v>
      </c>
      <c r="U1095" s="2">
        <v>16414</v>
      </c>
      <c r="V1095" t="s">
        <v>1740</v>
      </c>
      <c r="W1095">
        <v>0</v>
      </c>
      <c r="X1095">
        <v>0</v>
      </c>
      <c r="Y1095" t="s">
        <v>34</v>
      </c>
      <c r="Z1095">
        <v>9</v>
      </c>
      <c r="AA1095" t="s">
        <v>34</v>
      </c>
      <c r="AB1095" t="s">
        <v>33</v>
      </c>
      <c r="AC1095" t="s">
        <v>34</v>
      </c>
      <c r="AD1095">
        <v>0</v>
      </c>
      <c r="AE1095" t="s">
        <v>33</v>
      </c>
      <c r="AF1095" t="s">
        <v>35</v>
      </c>
      <c r="AI1095" s="14" t="s">
        <v>1756</v>
      </c>
    </row>
    <row r="1096" spans="1:35" x14ac:dyDescent="0.6">
      <c r="A1096">
        <v>60955560656</v>
      </c>
      <c r="B1096" t="s">
        <v>1037</v>
      </c>
      <c r="C1096">
        <v>90756955539</v>
      </c>
      <c r="D1096" t="s">
        <v>1071</v>
      </c>
      <c r="E1096" s="2">
        <v>310000</v>
      </c>
      <c r="F1096">
        <v>11.6</v>
      </c>
      <c r="G1096" s="3">
        <v>281775</v>
      </c>
      <c r="H1096" s="3">
        <v>281774</v>
      </c>
      <c r="I1096" s="26">
        <f t="shared" ref="I1096:I1159" si="40">IF(H1096&gt;G1096,H1096-G1096,0)</f>
        <v>0</v>
      </c>
      <c r="J1096" s="3">
        <v>0</v>
      </c>
      <c r="K1096" s="26">
        <f t="shared" si="39"/>
        <v>0</v>
      </c>
      <c r="L1096" s="4">
        <v>45106</v>
      </c>
      <c r="M1096">
        <v>9</v>
      </c>
      <c r="N1096">
        <v>9</v>
      </c>
      <c r="O1096">
        <v>0</v>
      </c>
      <c r="P1096">
        <v>0</v>
      </c>
      <c r="Q1096">
        <v>0</v>
      </c>
      <c r="R1096">
        <v>0</v>
      </c>
      <c r="S1096" t="s">
        <v>32</v>
      </c>
      <c r="T1096">
        <v>0</v>
      </c>
      <c r="U1096" s="2">
        <v>5997</v>
      </c>
      <c r="V1096" t="s">
        <v>1740</v>
      </c>
      <c r="W1096">
        <v>0</v>
      </c>
      <c r="X1096">
        <v>0</v>
      </c>
      <c r="Y1096" t="s">
        <v>34</v>
      </c>
      <c r="Z1096">
        <v>9</v>
      </c>
      <c r="AA1096" t="s">
        <v>34</v>
      </c>
      <c r="AB1096" t="s">
        <v>33</v>
      </c>
      <c r="AC1096" t="s">
        <v>34</v>
      </c>
      <c r="AD1096">
        <v>0</v>
      </c>
      <c r="AE1096" t="s">
        <v>33</v>
      </c>
      <c r="AF1096" t="s">
        <v>35</v>
      </c>
      <c r="AG1096" s="4">
        <v>45201</v>
      </c>
      <c r="AH1096">
        <v>0</v>
      </c>
      <c r="AI1096" s="14" t="s">
        <v>1756</v>
      </c>
    </row>
    <row r="1097" spans="1:35" x14ac:dyDescent="0.6">
      <c r="A1097">
        <v>60955565165</v>
      </c>
      <c r="B1097" t="s">
        <v>1037</v>
      </c>
      <c r="C1097">
        <v>56031535559</v>
      </c>
      <c r="D1097" t="s">
        <v>1072</v>
      </c>
      <c r="E1097" s="2">
        <v>631000</v>
      </c>
      <c r="F1097">
        <v>11.6</v>
      </c>
      <c r="G1097" s="3">
        <v>573325</v>
      </c>
      <c r="H1097" s="3">
        <v>573325.69999999995</v>
      </c>
      <c r="I1097" s="26">
        <f t="shared" si="40"/>
        <v>0.69999999995343387</v>
      </c>
      <c r="J1097" s="3">
        <v>0.7</v>
      </c>
      <c r="K1097" s="26">
        <f t="shared" si="39"/>
        <v>-4.6566084321852941E-11</v>
      </c>
      <c r="L1097" s="4">
        <v>45106</v>
      </c>
      <c r="M1097">
        <v>9</v>
      </c>
      <c r="N1097">
        <v>9</v>
      </c>
      <c r="O1097">
        <v>0</v>
      </c>
      <c r="P1097">
        <v>0</v>
      </c>
      <c r="Q1097">
        <v>0</v>
      </c>
      <c r="R1097">
        <v>0</v>
      </c>
      <c r="S1097" t="s">
        <v>32</v>
      </c>
      <c r="T1097">
        <v>0</v>
      </c>
      <c r="U1097" s="2">
        <v>12206</v>
      </c>
      <c r="V1097" s="4">
        <v>45380</v>
      </c>
      <c r="W1097">
        <v>0</v>
      </c>
      <c r="X1097">
        <v>0</v>
      </c>
      <c r="AA1097" t="s">
        <v>34</v>
      </c>
      <c r="AB1097" t="s">
        <v>33</v>
      </c>
      <c r="AC1097" t="s">
        <v>34</v>
      </c>
      <c r="AD1097">
        <v>0</v>
      </c>
      <c r="AE1097" t="s">
        <v>33</v>
      </c>
      <c r="AF1097" t="s">
        <v>35</v>
      </c>
      <c r="AI1097" s="14" t="s">
        <v>1756</v>
      </c>
    </row>
    <row r="1098" spans="1:35" x14ac:dyDescent="0.6">
      <c r="A1098">
        <v>60966696916</v>
      </c>
      <c r="B1098" t="s">
        <v>1037</v>
      </c>
      <c r="C1098">
        <v>90766906637</v>
      </c>
      <c r="D1098" t="s">
        <v>1073</v>
      </c>
      <c r="E1098" s="2">
        <v>450000</v>
      </c>
      <c r="F1098">
        <v>11.1</v>
      </c>
      <c r="G1098" s="3">
        <v>417024</v>
      </c>
      <c r="H1098" s="3">
        <v>417024</v>
      </c>
      <c r="I1098" s="26">
        <f t="shared" si="40"/>
        <v>0</v>
      </c>
      <c r="J1098" s="3">
        <v>0</v>
      </c>
      <c r="K1098" s="26">
        <f t="shared" si="39"/>
        <v>0</v>
      </c>
      <c r="L1098" s="4">
        <v>45110</v>
      </c>
      <c r="M1098">
        <v>8</v>
      </c>
      <c r="N1098">
        <v>8</v>
      </c>
      <c r="O1098">
        <v>0</v>
      </c>
      <c r="P1098">
        <v>0</v>
      </c>
      <c r="Q1098">
        <v>0</v>
      </c>
      <c r="R1098">
        <v>0</v>
      </c>
      <c r="S1098" t="s">
        <v>32</v>
      </c>
      <c r="T1098">
        <v>0</v>
      </c>
      <c r="U1098" s="2">
        <v>8589</v>
      </c>
      <c r="V1098" t="s">
        <v>1740</v>
      </c>
      <c r="W1098">
        <v>0</v>
      </c>
      <c r="X1098">
        <v>0</v>
      </c>
      <c r="Y1098" t="s">
        <v>34</v>
      </c>
      <c r="Z1098">
        <v>9</v>
      </c>
      <c r="AA1098" t="s">
        <v>34</v>
      </c>
      <c r="AB1098" t="s">
        <v>33</v>
      </c>
      <c r="AC1098" t="s">
        <v>34</v>
      </c>
      <c r="AD1098">
        <v>0</v>
      </c>
      <c r="AE1098" t="s">
        <v>33</v>
      </c>
      <c r="AF1098" t="s">
        <v>35</v>
      </c>
      <c r="AG1098" s="4">
        <v>45120</v>
      </c>
      <c r="AH1098">
        <v>0</v>
      </c>
      <c r="AI1098" s="14" t="s">
        <v>1756</v>
      </c>
    </row>
    <row r="1099" spans="1:35" x14ac:dyDescent="0.6">
      <c r="A1099">
        <v>60916965905</v>
      </c>
      <c r="B1099" t="s">
        <v>1037</v>
      </c>
      <c r="C1099">
        <v>90765555559</v>
      </c>
      <c r="D1099" t="s">
        <v>1074</v>
      </c>
      <c r="E1099" s="2">
        <v>400000</v>
      </c>
      <c r="F1099">
        <v>11.1</v>
      </c>
      <c r="G1099" s="3">
        <v>370143</v>
      </c>
      <c r="H1099" s="3">
        <v>370143</v>
      </c>
      <c r="I1099" s="26">
        <f t="shared" si="40"/>
        <v>0</v>
      </c>
      <c r="J1099" s="3">
        <v>0</v>
      </c>
      <c r="K1099" s="26">
        <f t="shared" si="39"/>
        <v>0</v>
      </c>
      <c r="L1099" s="4">
        <v>45114</v>
      </c>
      <c r="M1099">
        <v>8</v>
      </c>
      <c r="N1099">
        <v>8</v>
      </c>
      <c r="O1099">
        <v>0</v>
      </c>
      <c r="P1099">
        <v>0</v>
      </c>
      <c r="Q1099">
        <v>0</v>
      </c>
      <c r="R1099">
        <v>0</v>
      </c>
      <c r="S1099" t="s">
        <v>32</v>
      </c>
      <c r="T1099">
        <v>0</v>
      </c>
      <c r="U1099" s="2">
        <v>7635</v>
      </c>
      <c r="V1099" t="s">
        <v>1740</v>
      </c>
      <c r="W1099">
        <v>0</v>
      </c>
      <c r="X1099">
        <v>0</v>
      </c>
      <c r="Y1099" t="s">
        <v>34</v>
      </c>
      <c r="Z1099">
        <v>9</v>
      </c>
      <c r="AA1099" t="s">
        <v>34</v>
      </c>
      <c r="AB1099" t="s">
        <v>33</v>
      </c>
      <c r="AC1099" t="s">
        <v>34</v>
      </c>
      <c r="AD1099">
        <v>0</v>
      </c>
      <c r="AE1099" t="s">
        <v>33</v>
      </c>
      <c r="AF1099" t="s">
        <v>35</v>
      </c>
      <c r="AI1099" s="14" t="s">
        <v>1756</v>
      </c>
    </row>
    <row r="1100" spans="1:35" x14ac:dyDescent="0.6">
      <c r="A1100">
        <v>60991996961</v>
      </c>
      <c r="B1100" t="s">
        <v>1037</v>
      </c>
      <c r="C1100">
        <v>55019939099</v>
      </c>
      <c r="D1100" t="s">
        <v>1075</v>
      </c>
      <c r="E1100" s="2">
        <v>750000</v>
      </c>
      <c r="F1100">
        <v>11.6</v>
      </c>
      <c r="G1100" s="3">
        <v>694691</v>
      </c>
      <c r="H1100" s="3">
        <v>694691</v>
      </c>
      <c r="I1100" s="26">
        <f t="shared" si="40"/>
        <v>0</v>
      </c>
      <c r="J1100" s="3">
        <v>0</v>
      </c>
      <c r="K1100" s="26">
        <f t="shared" si="39"/>
        <v>0</v>
      </c>
      <c r="L1100" s="4">
        <v>45116</v>
      </c>
      <c r="M1100">
        <v>8</v>
      </c>
      <c r="N1100">
        <v>8</v>
      </c>
      <c r="O1100">
        <v>0</v>
      </c>
      <c r="P1100">
        <v>0</v>
      </c>
      <c r="Q1100">
        <v>0</v>
      </c>
      <c r="R1100">
        <v>0</v>
      </c>
      <c r="S1100" t="s">
        <v>32</v>
      </c>
      <c r="T1100">
        <v>0</v>
      </c>
      <c r="U1100" s="2">
        <v>14508</v>
      </c>
      <c r="V1100" t="s">
        <v>1740</v>
      </c>
      <c r="W1100">
        <v>0</v>
      </c>
      <c r="X1100">
        <v>0</v>
      </c>
      <c r="Y1100" t="s">
        <v>34</v>
      </c>
      <c r="Z1100">
        <v>9</v>
      </c>
      <c r="AA1100" t="s">
        <v>34</v>
      </c>
      <c r="AB1100" t="s">
        <v>33</v>
      </c>
      <c r="AC1100" t="s">
        <v>34</v>
      </c>
      <c r="AD1100">
        <v>0</v>
      </c>
      <c r="AE1100" t="s">
        <v>33</v>
      </c>
      <c r="AF1100" t="s">
        <v>35</v>
      </c>
      <c r="AG1100" s="4">
        <v>45119</v>
      </c>
      <c r="AH1100">
        <v>0</v>
      </c>
      <c r="AI1100" s="14" t="s">
        <v>1756</v>
      </c>
    </row>
    <row r="1101" spans="1:35" x14ac:dyDescent="0.6">
      <c r="A1101">
        <v>60999969611</v>
      </c>
      <c r="B1101" t="s">
        <v>1037</v>
      </c>
      <c r="C1101">
        <v>55905136655</v>
      </c>
      <c r="D1101" t="s">
        <v>1076</v>
      </c>
      <c r="E1101" s="2">
        <v>850000</v>
      </c>
      <c r="F1101">
        <v>10.6</v>
      </c>
      <c r="G1101" s="3">
        <v>783685</v>
      </c>
      <c r="H1101" s="3">
        <v>783685</v>
      </c>
      <c r="I1101" s="26">
        <f t="shared" si="40"/>
        <v>0</v>
      </c>
      <c r="J1101" s="3">
        <v>0</v>
      </c>
      <c r="K1101" s="26">
        <f t="shared" si="39"/>
        <v>0</v>
      </c>
      <c r="L1101" s="4">
        <v>45120</v>
      </c>
      <c r="M1101">
        <v>8</v>
      </c>
      <c r="N1101">
        <v>8</v>
      </c>
      <c r="O1101">
        <v>0</v>
      </c>
      <c r="P1101">
        <v>0</v>
      </c>
      <c r="Q1101">
        <v>0</v>
      </c>
      <c r="R1101">
        <v>0</v>
      </c>
      <c r="S1101" t="s">
        <v>32</v>
      </c>
      <c r="T1101">
        <v>0</v>
      </c>
      <c r="U1101" s="2">
        <v>16006</v>
      </c>
      <c r="V1101" t="s">
        <v>1740</v>
      </c>
      <c r="W1101">
        <v>0</v>
      </c>
      <c r="X1101">
        <v>0</v>
      </c>
      <c r="Y1101" t="s">
        <v>34</v>
      </c>
      <c r="Z1101">
        <v>9</v>
      </c>
      <c r="AA1101" t="s">
        <v>34</v>
      </c>
      <c r="AB1101" t="s">
        <v>33</v>
      </c>
      <c r="AC1101" t="s">
        <v>34</v>
      </c>
      <c r="AD1101">
        <v>0</v>
      </c>
      <c r="AE1101" t="s">
        <v>33</v>
      </c>
      <c r="AF1101" t="s">
        <v>35</v>
      </c>
      <c r="AI1101" s="14" t="s">
        <v>1756</v>
      </c>
    </row>
    <row r="1102" spans="1:35" x14ac:dyDescent="0.6">
      <c r="A1102">
        <v>60991096159</v>
      </c>
      <c r="B1102" t="s">
        <v>1037</v>
      </c>
      <c r="C1102">
        <v>55553506301</v>
      </c>
      <c r="D1102" t="s">
        <v>1077</v>
      </c>
      <c r="E1102" s="2">
        <v>793100</v>
      </c>
      <c r="F1102">
        <v>10.6</v>
      </c>
      <c r="G1102" s="3">
        <v>730984</v>
      </c>
      <c r="H1102" s="3">
        <v>730983.46</v>
      </c>
      <c r="I1102" s="26">
        <f t="shared" si="40"/>
        <v>0</v>
      </c>
      <c r="J1102" s="3">
        <v>0</v>
      </c>
      <c r="K1102" s="26">
        <f t="shared" si="39"/>
        <v>0</v>
      </c>
      <c r="L1102" s="4">
        <v>45121</v>
      </c>
      <c r="M1102">
        <v>8</v>
      </c>
      <c r="N1102">
        <v>8</v>
      </c>
      <c r="O1102">
        <v>0</v>
      </c>
      <c r="P1102">
        <v>0</v>
      </c>
      <c r="Q1102">
        <v>0</v>
      </c>
      <c r="R1102">
        <v>0</v>
      </c>
      <c r="S1102" t="s">
        <v>32</v>
      </c>
      <c r="T1102">
        <v>0</v>
      </c>
      <c r="U1102" s="2">
        <v>14934</v>
      </c>
      <c r="V1102" t="s">
        <v>1740</v>
      </c>
      <c r="W1102">
        <v>0</v>
      </c>
      <c r="X1102">
        <v>0</v>
      </c>
      <c r="Y1102" t="s">
        <v>34</v>
      </c>
      <c r="Z1102">
        <v>9</v>
      </c>
      <c r="AA1102" t="s">
        <v>34</v>
      </c>
      <c r="AB1102" t="s">
        <v>33</v>
      </c>
      <c r="AC1102" t="s">
        <v>34</v>
      </c>
      <c r="AD1102">
        <v>0</v>
      </c>
      <c r="AE1102" t="s">
        <v>33</v>
      </c>
      <c r="AF1102" t="s">
        <v>35</v>
      </c>
      <c r="AI1102" s="14" t="s">
        <v>1756</v>
      </c>
    </row>
    <row r="1103" spans="1:35" x14ac:dyDescent="0.6">
      <c r="A1103">
        <v>60999696916</v>
      </c>
      <c r="B1103" t="s">
        <v>1037</v>
      </c>
      <c r="C1103">
        <v>56013131556</v>
      </c>
      <c r="D1103" t="s">
        <v>1078</v>
      </c>
      <c r="E1103" s="2">
        <v>800000</v>
      </c>
      <c r="F1103">
        <v>11.6</v>
      </c>
      <c r="G1103" s="3">
        <v>739603</v>
      </c>
      <c r="H1103" s="3">
        <v>739603</v>
      </c>
      <c r="I1103" s="26">
        <f t="shared" si="40"/>
        <v>0</v>
      </c>
      <c r="J1103" s="3">
        <v>0</v>
      </c>
      <c r="K1103" s="26">
        <f t="shared" si="39"/>
        <v>0</v>
      </c>
      <c r="L1103" s="4">
        <v>45121</v>
      </c>
      <c r="M1103">
        <v>8</v>
      </c>
      <c r="N1103">
        <v>8</v>
      </c>
      <c r="O1103">
        <v>0</v>
      </c>
      <c r="P1103">
        <v>0</v>
      </c>
      <c r="Q1103">
        <v>0</v>
      </c>
      <c r="R1103">
        <v>0</v>
      </c>
      <c r="S1103" t="s">
        <v>32</v>
      </c>
      <c r="T1103">
        <v>0</v>
      </c>
      <c r="U1103" s="2">
        <v>15475</v>
      </c>
      <c r="V1103" t="s">
        <v>1740</v>
      </c>
      <c r="W1103">
        <v>0</v>
      </c>
      <c r="X1103">
        <v>0</v>
      </c>
      <c r="Y1103" t="s">
        <v>34</v>
      </c>
      <c r="Z1103">
        <v>9</v>
      </c>
      <c r="AA1103" t="s">
        <v>34</v>
      </c>
      <c r="AB1103" t="s">
        <v>33</v>
      </c>
      <c r="AC1103" t="s">
        <v>34</v>
      </c>
      <c r="AD1103">
        <v>0</v>
      </c>
      <c r="AE1103" t="s">
        <v>33</v>
      </c>
      <c r="AF1103" t="s">
        <v>35</v>
      </c>
      <c r="AI1103" s="14" t="s">
        <v>1756</v>
      </c>
    </row>
    <row r="1104" spans="1:35" x14ac:dyDescent="0.6">
      <c r="A1104">
        <v>60996169999</v>
      </c>
      <c r="B1104" t="s">
        <v>1037</v>
      </c>
      <c r="C1104">
        <v>55055051659</v>
      </c>
      <c r="D1104" t="s">
        <v>1079</v>
      </c>
      <c r="E1104" s="2">
        <v>900000</v>
      </c>
      <c r="F1104">
        <v>10.6</v>
      </c>
      <c r="G1104" s="3">
        <v>829321</v>
      </c>
      <c r="H1104" s="3">
        <v>829321</v>
      </c>
      <c r="I1104" s="26">
        <f t="shared" si="40"/>
        <v>0</v>
      </c>
      <c r="J1104" s="3">
        <v>0</v>
      </c>
      <c r="K1104" s="26">
        <f t="shared" si="39"/>
        <v>0</v>
      </c>
      <c r="L1104" s="4">
        <v>45123</v>
      </c>
      <c r="M1104">
        <v>8</v>
      </c>
      <c r="N1104">
        <v>8</v>
      </c>
      <c r="O1104">
        <v>0</v>
      </c>
      <c r="P1104">
        <v>0</v>
      </c>
      <c r="Q1104">
        <v>0</v>
      </c>
      <c r="R1104">
        <v>0</v>
      </c>
      <c r="S1104" t="s">
        <v>32</v>
      </c>
      <c r="T1104">
        <v>0</v>
      </c>
      <c r="U1104" s="2">
        <v>16947</v>
      </c>
      <c r="V1104" t="s">
        <v>1740</v>
      </c>
      <c r="W1104">
        <v>0</v>
      </c>
      <c r="X1104">
        <v>0</v>
      </c>
      <c r="AA1104" t="s">
        <v>34</v>
      </c>
      <c r="AB1104" t="s">
        <v>33</v>
      </c>
      <c r="AC1104" t="s">
        <v>34</v>
      </c>
      <c r="AD1104">
        <v>0</v>
      </c>
      <c r="AE1104" t="s">
        <v>33</v>
      </c>
      <c r="AF1104" t="s">
        <v>35</v>
      </c>
      <c r="AG1104" s="4">
        <v>45126</v>
      </c>
      <c r="AH1104">
        <v>0</v>
      </c>
      <c r="AI1104" s="14" t="s">
        <v>1756</v>
      </c>
    </row>
    <row r="1105" spans="1:35" x14ac:dyDescent="0.6">
      <c r="A1105">
        <v>60610991661</v>
      </c>
      <c r="B1105" t="s">
        <v>1037</v>
      </c>
      <c r="C1105">
        <v>50351599976</v>
      </c>
      <c r="D1105" t="s">
        <v>1080</v>
      </c>
      <c r="E1105" s="2">
        <v>700000</v>
      </c>
      <c r="F1105">
        <v>11.1</v>
      </c>
      <c r="G1105" s="3">
        <v>605877</v>
      </c>
      <c r="H1105" s="3">
        <v>555877</v>
      </c>
      <c r="I1105" s="26">
        <f t="shared" si="40"/>
        <v>0</v>
      </c>
      <c r="J1105" s="3">
        <v>0</v>
      </c>
      <c r="K1105" s="26">
        <f t="shared" si="39"/>
        <v>0</v>
      </c>
      <c r="L1105" s="4">
        <v>45130</v>
      </c>
      <c r="M1105">
        <v>8</v>
      </c>
      <c r="N1105">
        <v>8</v>
      </c>
      <c r="O1105">
        <v>0</v>
      </c>
      <c r="P1105">
        <v>0</v>
      </c>
      <c r="Q1105">
        <v>0</v>
      </c>
      <c r="R1105">
        <v>0</v>
      </c>
      <c r="S1105" t="s">
        <v>32</v>
      </c>
      <c r="T1105">
        <v>0</v>
      </c>
      <c r="U1105" s="2">
        <v>17550</v>
      </c>
      <c r="V1105" t="s">
        <v>1740</v>
      </c>
      <c r="W1105">
        <v>0</v>
      </c>
      <c r="X1105">
        <v>0</v>
      </c>
      <c r="Y1105" t="s">
        <v>34</v>
      </c>
      <c r="Z1105">
        <v>9</v>
      </c>
      <c r="AA1105" t="s">
        <v>34</v>
      </c>
      <c r="AB1105" t="s">
        <v>33</v>
      </c>
      <c r="AC1105" t="s">
        <v>34</v>
      </c>
      <c r="AD1105">
        <v>0</v>
      </c>
      <c r="AE1105" t="s">
        <v>33</v>
      </c>
      <c r="AF1105" t="s">
        <v>35</v>
      </c>
      <c r="AG1105" s="4">
        <v>45134</v>
      </c>
      <c r="AH1105">
        <v>0</v>
      </c>
      <c r="AI1105" s="14" t="s">
        <v>1756</v>
      </c>
    </row>
    <row r="1106" spans="1:35" x14ac:dyDescent="0.6">
      <c r="A1106">
        <v>60619156096</v>
      </c>
      <c r="B1106" t="s">
        <v>1037</v>
      </c>
      <c r="C1106">
        <v>56970159903</v>
      </c>
      <c r="D1106" t="s">
        <v>1081</v>
      </c>
      <c r="E1106" s="2">
        <v>1114900</v>
      </c>
      <c r="F1106">
        <v>10.1</v>
      </c>
      <c r="G1106" s="3">
        <v>1021565</v>
      </c>
      <c r="H1106" s="3">
        <v>1021565</v>
      </c>
      <c r="I1106" s="26">
        <f t="shared" si="40"/>
        <v>0</v>
      </c>
      <c r="J1106" s="3">
        <v>0</v>
      </c>
      <c r="K1106" s="26">
        <f t="shared" si="39"/>
        <v>0</v>
      </c>
      <c r="L1106" s="4">
        <v>45135</v>
      </c>
      <c r="M1106">
        <v>8</v>
      </c>
      <c r="N1106">
        <v>8</v>
      </c>
      <c r="O1106">
        <v>0</v>
      </c>
      <c r="P1106">
        <v>0</v>
      </c>
      <c r="Q1106">
        <v>0</v>
      </c>
      <c r="R1106">
        <v>0</v>
      </c>
      <c r="S1106" t="s">
        <v>32</v>
      </c>
      <c r="T1106">
        <v>0</v>
      </c>
      <c r="U1106" s="2">
        <v>20711</v>
      </c>
      <c r="V1106" t="s">
        <v>1740</v>
      </c>
      <c r="W1106">
        <v>0</v>
      </c>
      <c r="X1106">
        <v>0</v>
      </c>
      <c r="AA1106" t="s">
        <v>34</v>
      </c>
      <c r="AB1106" t="s">
        <v>33</v>
      </c>
      <c r="AC1106" t="s">
        <v>34</v>
      </c>
      <c r="AD1106">
        <v>0</v>
      </c>
      <c r="AE1106" t="s">
        <v>33</v>
      </c>
      <c r="AF1106" t="s">
        <v>35</v>
      </c>
      <c r="AI1106" s="14" t="s">
        <v>1756</v>
      </c>
    </row>
    <row r="1107" spans="1:35" x14ac:dyDescent="0.6">
      <c r="A1107">
        <v>60691116669</v>
      </c>
      <c r="B1107" t="s">
        <v>1037</v>
      </c>
      <c r="C1107">
        <v>59056955055</v>
      </c>
      <c r="D1107" t="s">
        <v>1082</v>
      </c>
      <c r="E1107" s="2">
        <v>670000</v>
      </c>
      <c r="F1107">
        <v>11.6</v>
      </c>
      <c r="G1107" s="3">
        <v>615949</v>
      </c>
      <c r="H1107" s="3">
        <v>615949</v>
      </c>
      <c r="I1107" s="26">
        <f t="shared" si="40"/>
        <v>0</v>
      </c>
      <c r="J1107" s="3">
        <v>0</v>
      </c>
      <c r="K1107" s="26">
        <f t="shared" si="39"/>
        <v>0</v>
      </c>
      <c r="L1107" s="4">
        <v>45136</v>
      </c>
      <c r="M1107">
        <v>8</v>
      </c>
      <c r="N1107">
        <v>8</v>
      </c>
      <c r="O1107">
        <v>0</v>
      </c>
      <c r="P1107">
        <v>0</v>
      </c>
      <c r="Q1107">
        <v>0</v>
      </c>
      <c r="R1107">
        <v>0</v>
      </c>
      <c r="S1107" t="s">
        <v>32</v>
      </c>
      <c r="T1107">
        <v>0</v>
      </c>
      <c r="U1107" s="2">
        <v>12960</v>
      </c>
      <c r="V1107" t="s">
        <v>1740</v>
      </c>
      <c r="W1107">
        <v>0</v>
      </c>
      <c r="X1107">
        <v>0</v>
      </c>
      <c r="AA1107" t="s">
        <v>34</v>
      </c>
      <c r="AB1107" t="s">
        <v>33</v>
      </c>
      <c r="AC1107" t="s">
        <v>34</v>
      </c>
      <c r="AD1107">
        <v>0</v>
      </c>
      <c r="AE1107" t="s">
        <v>33</v>
      </c>
      <c r="AF1107" t="s">
        <v>35</v>
      </c>
      <c r="AI1107" s="14" t="s">
        <v>1756</v>
      </c>
    </row>
    <row r="1108" spans="1:35" x14ac:dyDescent="0.6">
      <c r="A1108">
        <v>60669109056</v>
      </c>
      <c r="B1108" t="s">
        <v>1037</v>
      </c>
      <c r="C1108">
        <v>50053995657</v>
      </c>
      <c r="D1108" t="s">
        <v>584</v>
      </c>
      <c r="E1108" s="2">
        <v>66400</v>
      </c>
      <c r="F1108">
        <v>10.6</v>
      </c>
      <c r="G1108" s="3">
        <v>54123</v>
      </c>
      <c r="H1108" s="3">
        <v>54123</v>
      </c>
      <c r="I1108" s="26">
        <f t="shared" si="40"/>
        <v>0</v>
      </c>
      <c r="J1108" s="3">
        <v>0</v>
      </c>
      <c r="K1108" s="26">
        <f t="shared" si="39"/>
        <v>0</v>
      </c>
      <c r="L1108" s="4">
        <v>45150</v>
      </c>
      <c r="M1108">
        <v>7</v>
      </c>
      <c r="N1108">
        <v>7</v>
      </c>
      <c r="O1108">
        <v>0</v>
      </c>
      <c r="P1108">
        <v>0</v>
      </c>
      <c r="Q1108">
        <v>0</v>
      </c>
      <c r="R1108">
        <v>0</v>
      </c>
      <c r="S1108" t="s">
        <v>32</v>
      </c>
      <c r="T1108">
        <v>0</v>
      </c>
      <c r="U1108" s="2">
        <v>2329</v>
      </c>
      <c r="V1108" t="s">
        <v>1740</v>
      </c>
      <c r="W1108">
        <v>0</v>
      </c>
      <c r="X1108">
        <v>0</v>
      </c>
      <c r="Y1108" t="s">
        <v>34</v>
      </c>
      <c r="Z1108">
        <v>9</v>
      </c>
      <c r="AA1108" t="s">
        <v>34</v>
      </c>
      <c r="AB1108" t="s">
        <v>33</v>
      </c>
      <c r="AC1108" t="s">
        <v>34</v>
      </c>
      <c r="AD1108">
        <v>0</v>
      </c>
      <c r="AE1108" t="s">
        <v>33</v>
      </c>
      <c r="AF1108" t="s">
        <v>35</v>
      </c>
      <c r="AI1108" s="14" t="s">
        <v>1756</v>
      </c>
    </row>
    <row r="1109" spans="1:35" x14ac:dyDescent="0.6">
      <c r="A1109">
        <v>60616651599</v>
      </c>
      <c r="B1109" t="s">
        <v>1037</v>
      </c>
      <c r="C1109">
        <v>56051139091</v>
      </c>
      <c r="D1109" t="s">
        <v>1083</v>
      </c>
      <c r="E1109" s="2">
        <v>500000</v>
      </c>
      <c r="F1109">
        <v>10.6</v>
      </c>
      <c r="G1109" s="3">
        <v>415912</v>
      </c>
      <c r="H1109" s="3">
        <v>415912</v>
      </c>
      <c r="I1109" s="26">
        <f t="shared" si="40"/>
        <v>0</v>
      </c>
      <c r="J1109" s="3">
        <v>0</v>
      </c>
      <c r="K1109" s="26">
        <f t="shared" si="39"/>
        <v>0</v>
      </c>
      <c r="L1109" s="4">
        <v>45156</v>
      </c>
      <c r="M1109">
        <v>7</v>
      </c>
      <c r="N1109">
        <v>7</v>
      </c>
      <c r="O1109">
        <v>0</v>
      </c>
      <c r="P1109">
        <v>0</v>
      </c>
      <c r="Q1109">
        <v>0</v>
      </c>
      <c r="R1109">
        <v>0</v>
      </c>
      <c r="S1109" t="s">
        <v>32</v>
      </c>
      <c r="T1109">
        <v>0</v>
      </c>
      <c r="U1109" s="2">
        <v>16275</v>
      </c>
      <c r="V1109" t="s">
        <v>1740</v>
      </c>
      <c r="W1109">
        <v>0</v>
      </c>
      <c r="X1109">
        <v>0</v>
      </c>
      <c r="Y1109" t="s">
        <v>34</v>
      </c>
      <c r="Z1109">
        <v>9</v>
      </c>
      <c r="AA1109" t="s">
        <v>34</v>
      </c>
      <c r="AB1109" t="s">
        <v>33</v>
      </c>
      <c r="AC1109" t="s">
        <v>34</v>
      </c>
      <c r="AD1109">
        <v>0</v>
      </c>
      <c r="AE1109" t="s">
        <v>33</v>
      </c>
      <c r="AF1109" t="s">
        <v>35</v>
      </c>
      <c r="AI1109" s="14" t="s">
        <v>1756</v>
      </c>
    </row>
    <row r="1110" spans="1:35" x14ac:dyDescent="0.6">
      <c r="A1110">
        <v>60615560661</v>
      </c>
      <c r="B1110" t="s">
        <v>1037</v>
      </c>
      <c r="C1110">
        <v>56690556137</v>
      </c>
      <c r="D1110" t="s">
        <v>1084</v>
      </c>
      <c r="E1110" s="2">
        <v>300000</v>
      </c>
      <c r="F1110">
        <v>11.6</v>
      </c>
      <c r="G1110" s="3">
        <v>280076</v>
      </c>
      <c r="H1110" s="3">
        <v>280076</v>
      </c>
      <c r="I1110" s="26">
        <f t="shared" si="40"/>
        <v>0</v>
      </c>
      <c r="J1110" s="3">
        <v>0</v>
      </c>
      <c r="K1110" s="26">
        <f t="shared" si="39"/>
        <v>0</v>
      </c>
      <c r="L1110" s="4">
        <v>45156</v>
      </c>
      <c r="M1110">
        <v>7</v>
      </c>
      <c r="N1110">
        <v>7</v>
      </c>
      <c r="O1110">
        <v>0</v>
      </c>
      <c r="P1110">
        <v>0</v>
      </c>
      <c r="Q1110">
        <v>0</v>
      </c>
      <c r="R1110">
        <v>0</v>
      </c>
      <c r="S1110" t="s">
        <v>32</v>
      </c>
      <c r="T1110">
        <v>0</v>
      </c>
      <c r="U1110" s="2">
        <v>5803</v>
      </c>
      <c r="V1110" t="s">
        <v>1740</v>
      </c>
      <c r="W1110">
        <v>0</v>
      </c>
      <c r="X1110">
        <v>0</v>
      </c>
      <c r="Y1110" t="s">
        <v>34</v>
      </c>
      <c r="Z1110">
        <v>9</v>
      </c>
      <c r="AA1110" t="s">
        <v>34</v>
      </c>
      <c r="AB1110" t="s">
        <v>33</v>
      </c>
      <c r="AC1110" t="s">
        <v>34</v>
      </c>
      <c r="AD1110">
        <v>0</v>
      </c>
      <c r="AE1110" t="s">
        <v>33</v>
      </c>
      <c r="AF1110" t="s">
        <v>35</v>
      </c>
      <c r="AI1110" s="14" t="s">
        <v>1756</v>
      </c>
    </row>
    <row r="1111" spans="1:35" x14ac:dyDescent="0.6">
      <c r="A1111">
        <v>60611661109</v>
      </c>
      <c r="B1111" t="s">
        <v>1037</v>
      </c>
      <c r="C1111">
        <v>57065657503</v>
      </c>
      <c r="D1111" t="s">
        <v>1085</v>
      </c>
      <c r="E1111" s="2">
        <v>450000</v>
      </c>
      <c r="F1111">
        <v>11.1</v>
      </c>
      <c r="G1111" s="3">
        <v>407730</v>
      </c>
      <c r="H1111" s="3">
        <v>197730</v>
      </c>
      <c r="I1111" s="26">
        <f t="shared" si="40"/>
        <v>0</v>
      </c>
      <c r="J1111" s="3">
        <v>0</v>
      </c>
      <c r="K1111" s="26">
        <f t="shared" si="39"/>
        <v>0</v>
      </c>
      <c r="L1111" s="4">
        <v>45157</v>
      </c>
      <c r="M1111">
        <v>7</v>
      </c>
      <c r="N1111">
        <v>7</v>
      </c>
      <c r="O1111">
        <v>0</v>
      </c>
      <c r="P1111">
        <v>0</v>
      </c>
      <c r="Q1111">
        <v>0</v>
      </c>
      <c r="R1111">
        <v>0</v>
      </c>
      <c r="S1111" t="s">
        <v>32</v>
      </c>
      <c r="T1111">
        <v>0</v>
      </c>
      <c r="U1111" s="2">
        <v>8589</v>
      </c>
      <c r="V1111" t="s">
        <v>1740</v>
      </c>
      <c r="W1111">
        <v>0</v>
      </c>
      <c r="X1111">
        <v>0</v>
      </c>
      <c r="Y1111" t="s">
        <v>34</v>
      </c>
      <c r="Z1111">
        <v>9</v>
      </c>
      <c r="AA1111" t="s">
        <v>34</v>
      </c>
      <c r="AB1111" t="s">
        <v>33</v>
      </c>
      <c r="AC1111" t="s">
        <v>34</v>
      </c>
      <c r="AD1111">
        <v>0</v>
      </c>
      <c r="AE1111" t="s">
        <v>33</v>
      </c>
      <c r="AF1111" t="s">
        <v>35</v>
      </c>
      <c r="AI1111" s="14" t="s">
        <v>1756</v>
      </c>
    </row>
    <row r="1112" spans="1:35" x14ac:dyDescent="0.6">
      <c r="A1112">
        <v>60619106960</v>
      </c>
      <c r="B1112" t="s">
        <v>1037</v>
      </c>
      <c r="C1112">
        <v>55701391991</v>
      </c>
      <c r="D1112" t="s">
        <v>1086</v>
      </c>
      <c r="E1112" s="2">
        <v>500000</v>
      </c>
      <c r="F1112">
        <v>10.6</v>
      </c>
      <c r="G1112" s="3">
        <v>421021</v>
      </c>
      <c r="H1112" s="3">
        <v>421021</v>
      </c>
      <c r="I1112" s="26">
        <f t="shared" si="40"/>
        <v>0</v>
      </c>
      <c r="J1112" s="3">
        <v>0</v>
      </c>
      <c r="K1112" s="26">
        <f t="shared" si="39"/>
        <v>0</v>
      </c>
      <c r="L1112" s="4">
        <v>45157</v>
      </c>
      <c r="M1112">
        <v>7</v>
      </c>
      <c r="N1112">
        <v>7</v>
      </c>
      <c r="O1112">
        <v>0</v>
      </c>
      <c r="P1112">
        <v>0</v>
      </c>
      <c r="Q1112">
        <v>0</v>
      </c>
      <c r="R1112">
        <v>0</v>
      </c>
      <c r="S1112" t="s">
        <v>32</v>
      </c>
      <c r="T1112">
        <v>0</v>
      </c>
      <c r="U1112" s="2">
        <v>15548</v>
      </c>
      <c r="V1112" t="s">
        <v>1740</v>
      </c>
      <c r="W1112">
        <v>0</v>
      </c>
      <c r="X1112">
        <v>0</v>
      </c>
      <c r="Y1112" t="s">
        <v>34</v>
      </c>
      <c r="Z1112">
        <v>9</v>
      </c>
      <c r="AA1112" t="s">
        <v>34</v>
      </c>
      <c r="AB1112" t="s">
        <v>33</v>
      </c>
      <c r="AC1112" t="s">
        <v>34</v>
      </c>
      <c r="AD1112">
        <v>0</v>
      </c>
      <c r="AE1112" t="s">
        <v>33</v>
      </c>
      <c r="AF1112" t="s">
        <v>35</v>
      </c>
      <c r="AI1112" s="14" t="s">
        <v>1756</v>
      </c>
    </row>
    <row r="1113" spans="1:35" x14ac:dyDescent="0.6">
      <c r="A1113">
        <v>60691915660</v>
      </c>
      <c r="B1113" t="s">
        <v>1037</v>
      </c>
      <c r="C1113">
        <v>50555390605</v>
      </c>
      <c r="D1113" t="s">
        <v>1087</v>
      </c>
      <c r="E1113" s="2">
        <v>1173500</v>
      </c>
      <c r="F1113">
        <v>10.1</v>
      </c>
      <c r="G1113" s="3">
        <v>1090484</v>
      </c>
      <c r="H1113" s="3">
        <v>1090484</v>
      </c>
      <c r="I1113" s="26">
        <f t="shared" si="40"/>
        <v>0</v>
      </c>
      <c r="J1113" s="3">
        <v>0</v>
      </c>
      <c r="K1113" s="26">
        <f t="shared" si="39"/>
        <v>0</v>
      </c>
      <c r="L1113" s="4">
        <v>45159</v>
      </c>
      <c r="M1113">
        <v>7</v>
      </c>
      <c r="N1113">
        <v>7</v>
      </c>
      <c r="O1113">
        <v>0</v>
      </c>
      <c r="P1113">
        <v>0</v>
      </c>
      <c r="Q1113">
        <v>0</v>
      </c>
      <c r="R1113">
        <v>0</v>
      </c>
      <c r="S1113" t="s">
        <v>32</v>
      </c>
      <c r="T1113">
        <v>0</v>
      </c>
      <c r="U1113" s="2">
        <v>21800</v>
      </c>
      <c r="V1113" t="s">
        <v>1740</v>
      </c>
      <c r="W1113">
        <v>0</v>
      </c>
      <c r="X1113">
        <v>0</v>
      </c>
      <c r="Y1113" t="s">
        <v>34</v>
      </c>
      <c r="Z1113">
        <v>9</v>
      </c>
      <c r="AA1113" t="s">
        <v>34</v>
      </c>
      <c r="AB1113" t="s">
        <v>33</v>
      </c>
      <c r="AC1113" t="s">
        <v>34</v>
      </c>
      <c r="AD1113">
        <v>0</v>
      </c>
      <c r="AE1113" t="s">
        <v>33</v>
      </c>
      <c r="AF1113" t="s">
        <v>35</v>
      </c>
      <c r="AI1113" s="14" t="s">
        <v>1756</v>
      </c>
    </row>
    <row r="1114" spans="1:35" x14ac:dyDescent="0.6">
      <c r="A1114">
        <v>60609151999</v>
      </c>
      <c r="B1114" t="s">
        <v>1037</v>
      </c>
      <c r="C1114">
        <v>56093055355</v>
      </c>
      <c r="D1114" t="s">
        <v>1088</v>
      </c>
      <c r="E1114" s="2">
        <v>1200000</v>
      </c>
      <c r="F1114">
        <v>10.1</v>
      </c>
      <c r="G1114" s="3">
        <v>1134123</v>
      </c>
      <c r="H1114" s="3">
        <v>1134123</v>
      </c>
      <c r="I1114" s="26">
        <f t="shared" si="40"/>
        <v>0</v>
      </c>
      <c r="J1114" s="3">
        <v>0</v>
      </c>
      <c r="K1114" s="26">
        <f t="shared" si="39"/>
        <v>0</v>
      </c>
      <c r="L1114" s="4">
        <v>45171</v>
      </c>
      <c r="M1114">
        <v>6</v>
      </c>
      <c r="N1114">
        <v>6</v>
      </c>
      <c r="O1114">
        <v>0</v>
      </c>
      <c r="P1114">
        <v>0</v>
      </c>
      <c r="Q1114">
        <v>0</v>
      </c>
      <c r="R1114">
        <v>0</v>
      </c>
      <c r="S1114" t="s">
        <v>32</v>
      </c>
      <c r="T1114">
        <v>0</v>
      </c>
      <c r="U1114" s="2">
        <v>22292</v>
      </c>
      <c r="V1114" t="s">
        <v>1740</v>
      </c>
      <c r="W1114">
        <v>0</v>
      </c>
      <c r="X1114">
        <v>0</v>
      </c>
      <c r="Y1114" t="s">
        <v>34</v>
      </c>
      <c r="Z1114">
        <v>9</v>
      </c>
      <c r="AA1114" t="s">
        <v>34</v>
      </c>
      <c r="AB1114" t="s">
        <v>33</v>
      </c>
      <c r="AC1114" t="s">
        <v>34</v>
      </c>
      <c r="AD1114">
        <v>0</v>
      </c>
      <c r="AE1114" t="s">
        <v>33</v>
      </c>
      <c r="AF1114" t="s">
        <v>35</v>
      </c>
      <c r="AI1114" s="14" t="s">
        <v>1756</v>
      </c>
    </row>
    <row r="1115" spans="1:35" x14ac:dyDescent="0.6">
      <c r="A1115">
        <v>60616656690</v>
      </c>
      <c r="B1115" t="s">
        <v>1037</v>
      </c>
      <c r="C1115">
        <v>55993653910</v>
      </c>
      <c r="D1115" t="s">
        <v>1089</v>
      </c>
      <c r="E1115" s="2">
        <v>630800</v>
      </c>
      <c r="F1115">
        <v>10.6</v>
      </c>
      <c r="G1115" s="3">
        <v>596814</v>
      </c>
      <c r="H1115" s="3">
        <v>596814</v>
      </c>
      <c r="I1115" s="26">
        <f t="shared" si="40"/>
        <v>0</v>
      </c>
      <c r="J1115" s="3">
        <v>0</v>
      </c>
      <c r="K1115" s="26">
        <f t="shared" si="39"/>
        <v>0</v>
      </c>
      <c r="L1115" s="4">
        <v>45172</v>
      </c>
      <c r="M1115">
        <v>6</v>
      </c>
      <c r="N1115">
        <v>6</v>
      </c>
      <c r="O1115">
        <v>0</v>
      </c>
      <c r="P1115">
        <v>0</v>
      </c>
      <c r="Q1115">
        <v>0</v>
      </c>
      <c r="R1115">
        <v>0</v>
      </c>
      <c r="S1115" t="s">
        <v>32</v>
      </c>
      <c r="T1115">
        <v>0</v>
      </c>
      <c r="U1115" s="2">
        <v>11878</v>
      </c>
      <c r="V1115" t="s">
        <v>1740</v>
      </c>
      <c r="W1115">
        <v>0</v>
      </c>
      <c r="X1115">
        <v>0</v>
      </c>
      <c r="Y1115" t="s">
        <v>34</v>
      </c>
      <c r="Z1115">
        <v>9</v>
      </c>
      <c r="AA1115" t="s">
        <v>34</v>
      </c>
      <c r="AB1115" t="s">
        <v>33</v>
      </c>
      <c r="AC1115" t="s">
        <v>34</v>
      </c>
      <c r="AD1115">
        <v>0</v>
      </c>
      <c r="AE1115" t="s">
        <v>33</v>
      </c>
      <c r="AF1115" t="s">
        <v>35</v>
      </c>
      <c r="AI1115" s="14" t="s">
        <v>1756</v>
      </c>
    </row>
    <row r="1116" spans="1:35" x14ac:dyDescent="0.6">
      <c r="A1116">
        <v>60696116969</v>
      </c>
      <c r="B1116" t="s">
        <v>1037</v>
      </c>
      <c r="C1116">
        <v>55559759756</v>
      </c>
      <c r="D1116" t="s">
        <v>1090</v>
      </c>
      <c r="E1116" s="2">
        <v>1700000</v>
      </c>
      <c r="F1116">
        <v>10.1</v>
      </c>
      <c r="G1116" s="3">
        <v>1603923</v>
      </c>
      <c r="H1116" s="3">
        <v>1603923</v>
      </c>
      <c r="I1116" s="26">
        <f t="shared" si="40"/>
        <v>0</v>
      </c>
      <c r="J1116" s="3">
        <v>0</v>
      </c>
      <c r="K1116" s="26">
        <f t="shared" si="39"/>
        <v>0</v>
      </c>
      <c r="L1116" s="4">
        <v>45177</v>
      </c>
      <c r="M1116">
        <v>6</v>
      </c>
      <c r="N1116">
        <v>6</v>
      </c>
      <c r="O1116">
        <v>0</v>
      </c>
      <c r="P1116">
        <v>0</v>
      </c>
      <c r="Q1116">
        <v>0</v>
      </c>
      <c r="R1116">
        <v>0</v>
      </c>
      <c r="S1116" t="s">
        <v>32</v>
      </c>
      <c r="T1116">
        <v>0</v>
      </c>
      <c r="U1116" s="2">
        <v>31580</v>
      </c>
      <c r="V1116" t="s">
        <v>1740</v>
      </c>
      <c r="W1116">
        <v>0</v>
      </c>
      <c r="X1116">
        <v>0</v>
      </c>
      <c r="Y1116" t="s">
        <v>34</v>
      </c>
      <c r="Z1116">
        <v>9</v>
      </c>
      <c r="AA1116" t="s">
        <v>34</v>
      </c>
      <c r="AB1116" t="s">
        <v>33</v>
      </c>
      <c r="AC1116" t="s">
        <v>34</v>
      </c>
      <c r="AD1116">
        <v>0</v>
      </c>
      <c r="AE1116" t="s">
        <v>33</v>
      </c>
      <c r="AF1116" t="s">
        <v>35</v>
      </c>
      <c r="AI1116" s="14" t="s">
        <v>1756</v>
      </c>
    </row>
    <row r="1117" spans="1:35" x14ac:dyDescent="0.6">
      <c r="A1117">
        <v>60699091669</v>
      </c>
      <c r="B1117" t="s">
        <v>1037</v>
      </c>
      <c r="C1117">
        <v>57955595995</v>
      </c>
      <c r="D1117" t="s">
        <v>1091</v>
      </c>
      <c r="E1117" s="2">
        <v>1300000</v>
      </c>
      <c r="F1117">
        <v>10.6</v>
      </c>
      <c r="G1117" s="3">
        <v>1227592</v>
      </c>
      <c r="H1117" s="3">
        <v>1227592</v>
      </c>
      <c r="I1117" s="26">
        <f t="shared" si="40"/>
        <v>0</v>
      </c>
      <c r="J1117" s="3">
        <v>0</v>
      </c>
      <c r="K1117" s="26">
        <f t="shared" si="39"/>
        <v>0</v>
      </c>
      <c r="L1117" s="4">
        <v>45178</v>
      </c>
      <c r="M1117">
        <v>6</v>
      </c>
      <c r="N1117">
        <v>6</v>
      </c>
      <c r="O1117">
        <v>0</v>
      </c>
      <c r="P1117">
        <v>0</v>
      </c>
      <c r="Q1117">
        <v>0</v>
      </c>
      <c r="R1117">
        <v>0</v>
      </c>
      <c r="S1117" t="s">
        <v>32</v>
      </c>
      <c r="T1117">
        <v>0</v>
      </c>
      <c r="U1117" s="2">
        <v>24479</v>
      </c>
      <c r="V1117" t="s">
        <v>1740</v>
      </c>
      <c r="W1117">
        <v>0</v>
      </c>
      <c r="X1117">
        <v>0</v>
      </c>
      <c r="Y1117" t="s">
        <v>34</v>
      </c>
      <c r="Z1117">
        <v>9</v>
      </c>
      <c r="AA1117" t="s">
        <v>34</v>
      </c>
      <c r="AB1117" t="s">
        <v>33</v>
      </c>
      <c r="AC1117" t="s">
        <v>34</v>
      </c>
      <c r="AD1117">
        <v>0</v>
      </c>
      <c r="AE1117" t="s">
        <v>33</v>
      </c>
      <c r="AF1117" t="s">
        <v>35</v>
      </c>
      <c r="AI1117" s="14" t="s">
        <v>1756</v>
      </c>
    </row>
    <row r="1118" spans="1:35" x14ac:dyDescent="0.6">
      <c r="A1118">
        <v>60669669909</v>
      </c>
      <c r="B1118" t="s">
        <v>1037</v>
      </c>
      <c r="C1118">
        <v>55596915095</v>
      </c>
      <c r="D1118" t="s">
        <v>1092</v>
      </c>
      <c r="E1118" s="2">
        <v>825000</v>
      </c>
      <c r="F1118">
        <v>11.6</v>
      </c>
      <c r="G1118" s="3">
        <v>778783</v>
      </c>
      <c r="H1118" s="3">
        <v>778783</v>
      </c>
      <c r="I1118" s="26">
        <f t="shared" si="40"/>
        <v>0</v>
      </c>
      <c r="J1118" s="3">
        <v>0</v>
      </c>
      <c r="K1118" s="26">
        <f t="shared" si="39"/>
        <v>0</v>
      </c>
      <c r="L1118" s="4">
        <v>45186</v>
      </c>
      <c r="M1118">
        <v>6</v>
      </c>
      <c r="N1118">
        <v>6</v>
      </c>
      <c r="O1118">
        <v>0</v>
      </c>
      <c r="P1118">
        <v>0</v>
      </c>
      <c r="Q1118">
        <v>0</v>
      </c>
      <c r="R1118">
        <v>0</v>
      </c>
      <c r="S1118" t="s">
        <v>32</v>
      </c>
      <c r="T1118">
        <v>0</v>
      </c>
      <c r="U1118" s="2">
        <v>15958</v>
      </c>
      <c r="V1118" t="s">
        <v>1740</v>
      </c>
      <c r="W1118">
        <v>0</v>
      </c>
      <c r="X1118">
        <v>0</v>
      </c>
      <c r="Y1118" t="s">
        <v>34</v>
      </c>
      <c r="Z1118">
        <v>9</v>
      </c>
      <c r="AA1118" t="s">
        <v>34</v>
      </c>
      <c r="AB1118" t="s">
        <v>33</v>
      </c>
      <c r="AC1118" t="s">
        <v>34</v>
      </c>
      <c r="AD1118">
        <v>0</v>
      </c>
      <c r="AE1118" t="s">
        <v>33</v>
      </c>
      <c r="AF1118" t="s">
        <v>35</v>
      </c>
      <c r="AI1118" s="14" t="s">
        <v>1756</v>
      </c>
    </row>
    <row r="1119" spans="1:35" x14ac:dyDescent="0.6">
      <c r="A1119">
        <v>60656956996</v>
      </c>
      <c r="B1119" t="s">
        <v>1037</v>
      </c>
      <c r="C1119">
        <v>90195561755</v>
      </c>
      <c r="D1119" t="s">
        <v>1093</v>
      </c>
      <c r="E1119" s="2">
        <v>395000</v>
      </c>
      <c r="F1119">
        <v>12.6</v>
      </c>
      <c r="G1119" s="3">
        <v>373396</v>
      </c>
      <c r="H1119" s="3">
        <v>373396</v>
      </c>
      <c r="I1119" s="26">
        <f t="shared" si="40"/>
        <v>0</v>
      </c>
      <c r="J1119" s="3">
        <v>0</v>
      </c>
      <c r="K1119" s="26">
        <f t="shared" si="39"/>
        <v>0</v>
      </c>
      <c r="L1119" s="4">
        <v>45189</v>
      </c>
      <c r="M1119">
        <v>6</v>
      </c>
      <c r="N1119">
        <v>6</v>
      </c>
      <c r="O1119">
        <v>0</v>
      </c>
      <c r="P1119">
        <v>0</v>
      </c>
      <c r="Q1119">
        <v>0</v>
      </c>
      <c r="R1119">
        <v>0</v>
      </c>
      <c r="S1119" t="s">
        <v>32</v>
      </c>
      <c r="T1119">
        <v>0</v>
      </c>
      <c r="U1119" s="2">
        <v>7847</v>
      </c>
      <c r="V1119" t="s">
        <v>1740</v>
      </c>
      <c r="W1119">
        <v>0</v>
      </c>
      <c r="X1119">
        <v>0</v>
      </c>
      <c r="Y1119" t="s">
        <v>34</v>
      </c>
      <c r="Z1119">
        <v>9</v>
      </c>
      <c r="AA1119" t="s">
        <v>34</v>
      </c>
      <c r="AB1119" t="s">
        <v>33</v>
      </c>
      <c r="AC1119" t="s">
        <v>34</v>
      </c>
      <c r="AD1119">
        <v>0</v>
      </c>
      <c r="AE1119" t="s">
        <v>33</v>
      </c>
      <c r="AF1119" t="s">
        <v>35</v>
      </c>
      <c r="AI1119" s="14" t="s">
        <v>1756</v>
      </c>
    </row>
    <row r="1120" spans="1:35" x14ac:dyDescent="0.6">
      <c r="A1120">
        <v>60651106916</v>
      </c>
      <c r="B1120" t="s">
        <v>1037</v>
      </c>
      <c r="C1120">
        <v>57930955699</v>
      </c>
      <c r="D1120" t="s">
        <v>1094</v>
      </c>
      <c r="E1120" s="2">
        <v>1010000</v>
      </c>
      <c r="F1120">
        <v>10.1</v>
      </c>
      <c r="G1120" s="3">
        <v>949094</v>
      </c>
      <c r="H1120" s="3">
        <v>949062</v>
      </c>
      <c r="I1120" s="26">
        <f t="shared" si="40"/>
        <v>0</v>
      </c>
      <c r="J1120" s="3">
        <v>0</v>
      </c>
      <c r="K1120" s="26">
        <f t="shared" si="39"/>
        <v>0</v>
      </c>
      <c r="L1120" s="4">
        <v>45190</v>
      </c>
      <c r="M1120">
        <v>6</v>
      </c>
      <c r="N1120">
        <v>6</v>
      </c>
      <c r="O1120">
        <v>0</v>
      </c>
      <c r="P1120">
        <v>0</v>
      </c>
      <c r="Q1120">
        <v>0</v>
      </c>
      <c r="R1120">
        <v>0</v>
      </c>
      <c r="S1120" t="s">
        <v>32</v>
      </c>
      <c r="T1120">
        <v>0</v>
      </c>
      <c r="U1120" s="2">
        <v>18763</v>
      </c>
      <c r="V1120" t="s">
        <v>1740</v>
      </c>
      <c r="W1120">
        <v>0</v>
      </c>
      <c r="X1120">
        <v>0</v>
      </c>
      <c r="Y1120" t="s">
        <v>34</v>
      </c>
      <c r="Z1120">
        <v>9</v>
      </c>
      <c r="AA1120" t="s">
        <v>34</v>
      </c>
      <c r="AB1120" t="s">
        <v>33</v>
      </c>
      <c r="AC1120" t="s">
        <v>34</v>
      </c>
      <c r="AD1120">
        <v>0</v>
      </c>
      <c r="AE1120" t="s">
        <v>33</v>
      </c>
      <c r="AF1120" t="s">
        <v>35</v>
      </c>
      <c r="AI1120" s="14" t="s">
        <v>1756</v>
      </c>
    </row>
    <row r="1121" spans="1:35" x14ac:dyDescent="0.6">
      <c r="A1121">
        <v>60665501991</v>
      </c>
      <c r="B1121" t="s">
        <v>1037</v>
      </c>
      <c r="C1121">
        <v>56157503961</v>
      </c>
      <c r="D1121" t="s">
        <v>1095</v>
      </c>
      <c r="E1121" s="2">
        <v>100000</v>
      </c>
      <c r="F1121">
        <v>11.6</v>
      </c>
      <c r="G1121" s="3">
        <v>85724</v>
      </c>
      <c r="H1121" s="3">
        <v>85724</v>
      </c>
      <c r="I1121" s="26">
        <f t="shared" si="40"/>
        <v>0</v>
      </c>
      <c r="J1121" s="3">
        <v>0</v>
      </c>
      <c r="K1121" s="26">
        <f t="shared" si="39"/>
        <v>0</v>
      </c>
      <c r="L1121" s="4">
        <v>45193</v>
      </c>
      <c r="M1121">
        <v>6</v>
      </c>
      <c r="N1121">
        <v>6</v>
      </c>
      <c r="O1121">
        <v>0</v>
      </c>
      <c r="P1121">
        <v>0</v>
      </c>
      <c r="Q1121">
        <v>0</v>
      </c>
      <c r="R1121">
        <v>0</v>
      </c>
      <c r="S1121" t="s">
        <v>32</v>
      </c>
      <c r="T1121">
        <v>0</v>
      </c>
      <c r="U1121" s="2">
        <v>3303</v>
      </c>
      <c r="V1121" t="s">
        <v>1740</v>
      </c>
      <c r="W1121">
        <v>0</v>
      </c>
      <c r="X1121">
        <v>0</v>
      </c>
      <c r="Y1121" t="s">
        <v>34</v>
      </c>
      <c r="Z1121">
        <v>9</v>
      </c>
      <c r="AA1121" t="s">
        <v>34</v>
      </c>
      <c r="AB1121" t="s">
        <v>33</v>
      </c>
      <c r="AC1121" t="s">
        <v>34</v>
      </c>
      <c r="AD1121">
        <v>0</v>
      </c>
      <c r="AE1121" t="s">
        <v>33</v>
      </c>
      <c r="AF1121" t="s">
        <v>35</v>
      </c>
      <c r="AI1121" s="14" t="s">
        <v>1756</v>
      </c>
    </row>
    <row r="1122" spans="1:35" x14ac:dyDescent="0.6">
      <c r="A1122">
        <v>60691606111</v>
      </c>
      <c r="B1122" t="s">
        <v>1037</v>
      </c>
      <c r="C1122">
        <v>50053535059</v>
      </c>
      <c r="D1122" t="s">
        <v>1096</v>
      </c>
      <c r="E1122" s="2">
        <v>200000</v>
      </c>
      <c r="F1122">
        <v>11.6</v>
      </c>
      <c r="G1122" s="3">
        <v>191523</v>
      </c>
      <c r="H1122" s="3">
        <v>178778</v>
      </c>
      <c r="I1122" s="26">
        <f t="shared" si="40"/>
        <v>0</v>
      </c>
      <c r="J1122" s="3">
        <v>0</v>
      </c>
      <c r="K1122" s="26">
        <f t="shared" si="39"/>
        <v>0</v>
      </c>
      <c r="L1122" s="4">
        <v>45200</v>
      </c>
      <c r="M1122">
        <v>5</v>
      </c>
      <c r="N1122">
        <v>5</v>
      </c>
      <c r="O1122">
        <v>0</v>
      </c>
      <c r="P1122">
        <v>0</v>
      </c>
      <c r="Q1122">
        <v>0</v>
      </c>
      <c r="R1122">
        <v>0</v>
      </c>
      <c r="S1122" t="s">
        <v>32</v>
      </c>
      <c r="T1122">
        <v>0</v>
      </c>
      <c r="U1122" s="2">
        <v>3869</v>
      </c>
      <c r="V1122" t="s">
        <v>1740</v>
      </c>
      <c r="W1122">
        <v>0</v>
      </c>
      <c r="X1122">
        <v>0</v>
      </c>
      <c r="Y1122" t="s">
        <v>34</v>
      </c>
      <c r="Z1122">
        <v>9</v>
      </c>
      <c r="AA1122" t="s">
        <v>34</v>
      </c>
      <c r="AB1122" t="s">
        <v>33</v>
      </c>
      <c r="AC1122" t="s">
        <v>34</v>
      </c>
      <c r="AD1122">
        <v>0</v>
      </c>
      <c r="AE1122" t="s">
        <v>33</v>
      </c>
      <c r="AF1122" t="s">
        <v>35</v>
      </c>
      <c r="AI1122" s="14" t="s">
        <v>1756</v>
      </c>
    </row>
    <row r="1123" spans="1:35" x14ac:dyDescent="0.6">
      <c r="A1123">
        <v>60699666155</v>
      </c>
      <c r="B1123" t="s">
        <v>1037</v>
      </c>
      <c r="C1123">
        <v>56657056077</v>
      </c>
      <c r="D1123" t="s">
        <v>1097</v>
      </c>
      <c r="E1123" s="2">
        <v>1000000</v>
      </c>
      <c r="F1123">
        <v>10.1</v>
      </c>
      <c r="G1123" s="3">
        <v>955330</v>
      </c>
      <c r="H1123" s="3">
        <v>955330</v>
      </c>
      <c r="I1123" s="26">
        <f t="shared" si="40"/>
        <v>0</v>
      </c>
      <c r="J1123" s="3">
        <v>0</v>
      </c>
      <c r="K1123" s="26">
        <f t="shared" si="39"/>
        <v>0</v>
      </c>
      <c r="L1123" s="4">
        <v>45203</v>
      </c>
      <c r="M1123">
        <v>5</v>
      </c>
      <c r="N1123">
        <v>5</v>
      </c>
      <c r="O1123">
        <v>0</v>
      </c>
      <c r="P1123">
        <v>0</v>
      </c>
      <c r="Q1123">
        <v>0</v>
      </c>
      <c r="R1123">
        <v>0</v>
      </c>
      <c r="S1123" t="s">
        <v>32</v>
      </c>
      <c r="T1123">
        <v>0</v>
      </c>
      <c r="U1123" s="2">
        <v>18577</v>
      </c>
      <c r="V1123" t="s">
        <v>1740</v>
      </c>
      <c r="W1123">
        <v>0</v>
      </c>
      <c r="X1123">
        <v>0</v>
      </c>
      <c r="Y1123" t="s">
        <v>34</v>
      </c>
      <c r="Z1123">
        <v>9</v>
      </c>
      <c r="AA1123" t="s">
        <v>34</v>
      </c>
      <c r="AB1123" t="s">
        <v>33</v>
      </c>
      <c r="AC1123" t="s">
        <v>34</v>
      </c>
      <c r="AD1123">
        <v>0</v>
      </c>
      <c r="AE1123" t="s">
        <v>33</v>
      </c>
      <c r="AF1123" t="s">
        <v>35</v>
      </c>
      <c r="AI1123" s="14" t="s">
        <v>1756</v>
      </c>
    </row>
    <row r="1124" spans="1:35" x14ac:dyDescent="0.6">
      <c r="A1124">
        <v>60696111991</v>
      </c>
      <c r="B1124" t="s">
        <v>1037</v>
      </c>
      <c r="C1124">
        <v>90396593175</v>
      </c>
      <c r="D1124" t="s">
        <v>1098</v>
      </c>
      <c r="E1124" s="2">
        <v>400000</v>
      </c>
      <c r="F1124">
        <v>11.6</v>
      </c>
      <c r="G1124" s="3">
        <v>383085</v>
      </c>
      <c r="H1124" s="3">
        <v>383085</v>
      </c>
      <c r="I1124" s="26">
        <f t="shared" si="40"/>
        <v>0</v>
      </c>
      <c r="J1124" s="3">
        <v>0</v>
      </c>
      <c r="K1124" s="26">
        <f t="shared" si="39"/>
        <v>0</v>
      </c>
      <c r="L1124" s="4">
        <v>45206</v>
      </c>
      <c r="M1124">
        <v>5</v>
      </c>
      <c r="N1124">
        <v>5</v>
      </c>
      <c r="O1124">
        <v>0</v>
      </c>
      <c r="P1124">
        <v>0</v>
      </c>
      <c r="Q1124">
        <v>0</v>
      </c>
      <c r="R1124">
        <v>0</v>
      </c>
      <c r="S1124" t="s">
        <v>32</v>
      </c>
      <c r="T1124">
        <v>0</v>
      </c>
      <c r="U1124" s="2">
        <v>7738</v>
      </c>
      <c r="V1124" t="s">
        <v>1740</v>
      </c>
      <c r="W1124">
        <v>0</v>
      </c>
      <c r="X1124">
        <v>0</v>
      </c>
      <c r="Y1124" t="s">
        <v>34</v>
      </c>
      <c r="Z1124">
        <v>9</v>
      </c>
      <c r="AA1124" t="s">
        <v>34</v>
      </c>
      <c r="AB1124" t="s">
        <v>33</v>
      </c>
      <c r="AC1124" t="s">
        <v>34</v>
      </c>
      <c r="AD1124">
        <v>0</v>
      </c>
      <c r="AE1124" t="s">
        <v>33</v>
      </c>
      <c r="AF1124" t="s">
        <v>35</v>
      </c>
      <c r="AI1124" s="14" t="s">
        <v>1756</v>
      </c>
    </row>
    <row r="1125" spans="1:35" x14ac:dyDescent="0.6">
      <c r="A1125">
        <v>60500165519</v>
      </c>
      <c r="B1125" t="s">
        <v>1037</v>
      </c>
      <c r="C1125">
        <v>57095590150</v>
      </c>
      <c r="D1125" t="s">
        <v>1099</v>
      </c>
      <c r="E1125" s="2">
        <v>300000</v>
      </c>
      <c r="F1125">
        <v>10.1</v>
      </c>
      <c r="G1125" s="3">
        <v>265122</v>
      </c>
      <c r="H1125" s="3">
        <v>265122</v>
      </c>
      <c r="I1125" s="26">
        <f t="shared" si="40"/>
        <v>0</v>
      </c>
      <c r="J1125" s="3">
        <v>0</v>
      </c>
      <c r="K1125" s="26">
        <f t="shared" si="39"/>
        <v>0</v>
      </c>
      <c r="L1125" s="4">
        <v>45207</v>
      </c>
      <c r="M1125">
        <v>5</v>
      </c>
      <c r="N1125">
        <v>5</v>
      </c>
      <c r="O1125">
        <v>0</v>
      </c>
      <c r="P1125">
        <v>0</v>
      </c>
      <c r="Q1125">
        <v>0</v>
      </c>
      <c r="R1125">
        <v>0</v>
      </c>
      <c r="S1125" t="s">
        <v>32</v>
      </c>
      <c r="T1125">
        <v>0</v>
      </c>
      <c r="U1125" s="2">
        <v>9695</v>
      </c>
      <c r="V1125" t="s">
        <v>1740</v>
      </c>
      <c r="W1125">
        <v>0</v>
      </c>
      <c r="X1125">
        <v>0</v>
      </c>
      <c r="Y1125" t="s">
        <v>34</v>
      </c>
      <c r="Z1125">
        <v>9</v>
      </c>
      <c r="AA1125" t="s">
        <v>34</v>
      </c>
      <c r="AB1125" t="s">
        <v>33</v>
      </c>
      <c r="AC1125" t="s">
        <v>34</v>
      </c>
      <c r="AD1125">
        <v>0</v>
      </c>
      <c r="AE1125" t="s">
        <v>33</v>
      </c>
      <c r="AF1125" t="s">
        <v>35</v>
      </c>
      <c r="AI1125" s="14" t="s">
        <v>1756</v>
      </c>
    </row>
    <row r="1126" spans="1:35" x14ac:dyDescent="0.6">
      <c r="A1126">
        <v>60519006196</v>
      </c>
      <c r="B1126" t="s">
        <v>1037</v>
      </c>
      <c r="C1126">
        <v>55965337191</v>
      </c>
      <c r="D1126" t="s">
        <v>1100</v>
      </c>
      <c r="E1126" s="2">
        <v>1466000</v>
      </c>
      <c r="F1126">
        <v>10.6</v>
      </c>
      <c r="G1126" s="3">
        <v>1397902</v>
      </c>
      <c r="H1126" s="3">
        <v>1397902</v>
      </c>
      <c r="I1126" s="26">
        <f t="shared" si="40"/>
        <v>0</v>
      </c>
      <c r="J1126" s="3">
        <v>0</v>
      </c>
      <c r="K1126" s="26">
        <f t="shared" si="39"/>
        <v>0</v>
      </c>
      <c r="L1126" s="4">
        <v>45213</v>
      </c>
      <c r="M1126">
        <v>5</v>
      </c>
      <c r="N1126">
        <v>5</v>
      </c>
      <c r="O1126">
        <v>0</v>
      </c>
      <c r="P1126">
        <v>0</v>
      </c>
      <c r="Q1126">
        <v>0</v>
      </c>
      <c r="R1126">
        <v>0</v>
      </c>
      <c r="S1126" t="s">
        <v>32</v>
      </c>
      <c r="T1126">
        <v>0</v>
      </c>
      <c r="U1126" s="2">
        <v>27605</v>
      </c>
      <c r="V1126" t="s">
        <v>1740</v>
      </c>
      <c r="W1126">
        <v>0</v>
      </c>
      <c r="X1126">
        <v>0</v>
      </c>
      <c r="Y1126" t="s">
        <v>34</v>
      </c>
      <c r="Z1126">
        <v>9</v>
      </c>
      <c r="AA1126" t="s">
        <v>34</v>
      </c>
      <c r="AB1126" t="s">
        <v>33</v>
      </c>
      <c r="AC1126" t="s">
        <v>34</v>
      </c>
      <c r="AD1126">
        <v>0</v>
      </c>
      <c r="AE1126" t="s">
        <v>33</v>
      </c>
      <c r="AF1126" t="s">
        <v>35</v>
      </c>
      <c r="AI1126" s="14" t="s">
        <v>1756</v>
      </c>
    </row>
    <row r="1127" spans="1:35" x14ac:dyDescent="0.6">
      <c r="A1127">
        <v>60519199996</v>
      </c>
      <c r="B1127" t="s">
        <v>1037</v>
      </c>
      <c r="C1127">
        <v>57397396550</v>
      </c>
      <c r="D1127" t="s">
        <v>1101</v>
      </c>
      <c r="E1127" s="2">
        <v>500000</v>
      </c>
      <c r="F1127">
        <v>10.6</v>
      </c>
      <c r="G1127" s="3">
        <v>476112</v>
      </c>
      <c r="H1127" s="3">
        <v>476112</v>
      </c>
      <c r="I1127" s="26">
        <f t="shared" si="40"/>
        <v>0</v>
      </c>
      <c r="J1127" s="3">
        <v>0</v>
      </c>
      <c r="K1127" s="26">
        <f t="shared" si="39"/>
        <v>0</v>
      </c>
      <c r="L1127" s="4">
        <v>45217</v>
      </c>
      <c r="M1127">
        <v>5</v>
      </c>
      <c r="N1127">
        <v>5</v>
      </c>
      <c r="O1127">
        <v>0</v>
      </c>
      <c r="P1127">
        <v>0</v>
      </c>
      <c r="Q1127">
        <v>0</v>
      </c>
      <c r="R1127">
        <v>0</v>
      </c>
      <c r="S1127" t="s">
        <v>32</v>
      </c>
      <c r="T1127">
        <v>0</v>
      </c>
      <c r="U1127" s="2">
        <v>9415</v>
      </c>
      <c r="V1127" t="s">
        <v>1740</v>
      </c>
      <c r="W1127">
        <v>0</v>
      </c>
      <c r="X1127">
        <v>0</v>
      </c>
      <c r="Y1127" t="s">
        <v>34</v>
      </c>
      <c r="Z1127">
        <v>9</v>
      </c>
      <c r="AA1127" t="s">
        <v>34</v>
      </c>
      <c r="AB1127" t="s">
        <v>33</v>
      </c>
      <c r="AC1127" t="s">
        <v>34</v>
      </c>
      <c r="AD1127">
        <v>0</v>
      </c>
      <c r="AE1127" t="s">
        <v>33</v>
      </c>
      <c r="AF1127" t="s">
        <v>35</v>
      </c>
      <c r="AI1127" s="14" t="s">
        <v>1756</v>
      </c>
    </row>
    <row r="1128" spans="1:35" x14ac:dyDescent="0.6">
      <c r="A1128">
        <v>60566609669</v>
      </c>
      <c r="B1128" t="s">
        <v>1037</v>
      </c>
      <c r="C1128">
        <v>55356655151</v>
      </c>
      <c r="D1128" t="s">
        <v>1102</v>
      </c>
      <c r="E1128" s="2">
        <v>500000</v>
      </c>
      <c r="F1128">
        <v>10.6</v>
      </c>
      <c r="G1128" s="3">
        <v>474872</v>
      </c>
      <c r="H1128" s="3">
        <v>474872</v>
      </c>
      <c r="I1128" s="26">
        <f t="shared" si="40"/>
        <v>0</v>
      </c>
      <c r="J1128" s="3">
        <v>0</v>
      </c>
      <c r="K1128" s="26">
        <f t="shared" si="39"/>
        <v>0</v>
      </c>
      <c r="L1128" s="4">
        <v>45226</v>
      </c>
      <c r="M1128">
        <v>5</v>
      </c>
      <c r="N1128">
        <v>5</v>
      </c>
      <c r="O1128">
        <v>0</v>
      </c>
      <c r="P1128">
        <v>0</v>
      </c>
      <c r="Q1128">
        <v>0</v>
      </c>
      <c r="R1128">
        <v>0</v>
      </c>
      <c r="S1128" t="s">
        <v>32</v>
      </c>
      <c r="T1128">
        <v>0</v>
      </c>
      <c r="U1128" s="2">
        <v>9415</v>
      </c>
      <c r="V1128" t="s">
        <v>1740</v>
      </c>
      <c r="W1128">
        <v>0</v>
      </c>
      <c r="X1128">
        <v>0</v>
      </c>
      <c r="Y1128" t="s">
        <v>34</v>
      </c>
      <c r="Z1128">
        <v>9</v>
      </c>
      <c r="AA1128" t="s">
        <v>34</v>
      </c>
      <c r="AB1128" t="s">
        <v>33</v>
      </c>
      <c r="AC1128" t="s">
        <v>34</v>
      </c>
      <c r="AD1128">
        <v>0</v>
      </c>
      <c r="AE1128" t="s">
        <v>33</v>
      </c>
      <c r="AF1128" t="s">
        <v>35</v>
      </c>
      <c r="AI1128" s="14" t="s">
        <v>1756</v>
      </c>
    </row>
    <row r="1129" spans="1:35" x14ac:dyDescent="0.6">
      <c r="A1129">
        <v>60561661699</v>
      </c>
      <c r="B1129" t="s">
        <v>1037</v>
      </c>
      <c r="C1129">
        <v>50059135096</v>
      </c>
      <c r="D1129" t="s">
        <v>1103</v>
      </c>
      <c r="E1129" s="2">
        <v>500000</v>
      </c>
      <c r="F1129">
        <v>10.6</v>
      </c>
      <c r="G1129" s="3">
        <v>474651</v>
      </c>
      <c r="H1129" s="3">
        <v>474651</v>
      </c>
      <c r="I1129" s="26">
        <f t="shared" si="40"/>
        <v>0</v>
      </c>
      <c r="J1129" s="3">
        <v>0</v>
      </c>
      <c r="K1129" s="26">
        <f t="shared" si="39"/>
        <v>0</v>
      </c>
      <c r="L1129" s="4">
        <v>45227</v>
      </c>
      <c r="M1129">
        <v>5</v>
      </c>
      <c r="N1129">
        <v>5</v>
      </c>
      <c r="O1129">
        <v>0</v>
      </c>
      <c r="P1129">
        <v>0</v>
      </c>
      <c r="Q1129">
        <v>0</v>
      </c>
      <c r="R1129">
        <v>0</v>
      </c>
      <c r="S1129" t="s">
        <v>32</v>
      </c>
      <c r="T1129">
        <v>0</v>
      </c>
      <c r="U1129" s="2">
        <v>9415</v>
      </c>
      <c r="V1129" t="s">
        <v>1740</v>
      </c>
      <c r="W1129">
        <v>0</v>
      </c>
      <c r="X1129">
        <v>0</v>
      </c>
      <c r="AA1129" t="s">
        <v>34</v>
      </c>
      <c r="AB1129" t="s">
        <v>33</v>
      </c>
      <c r="AC1129" t="s">
        <v>34</v>
      </c>
      <c r="AD1129">
        <v>0</v>
      </c>
      <c r="AE1129" t="s">
        <v>33</v>
      </c>
      <c r="AF1129" t="s">
        <v>35</v>
      </c>
      <c r="AI1129" s="14" t="s">
        <v>1756</v>
      </c>
    </row>
    <row r="1130" spans="1:35" x14ac:dyDescent="0.6">
      <c r="A1130">
        <v>60511509616</v>
      </c>
      <c r="B1130" t="s">
        <v>1037</v>
      </c>
      <c r="C1130">
        <v>57566369055</v>
      </c>
      <c r="D1130" t="s">
        <v>1104</v>
      </c>
      <c r="E1130" s="2">
        <v>1000000</v>
      </c>
      <c r="F1130">
        <v>9.6</v>
      </c>
      <c r="G1130" s="3">
        <v>951774</v>
      </c>
      <c r="H1130" s="3">
        <v>951774</v>
      </c>
      <c r="I1130" s="26">
        <f t="shared" si="40"/>
        <v>0</v>
      </c>
      <c r="J1130" s="3">
        <v>0</v>
      </c>
      <c r="K1130" s="26">
        <f t="shared" si="39"/>
        <v>0</v>
      </c>
      <c r="L1130" s="4">
        <v>45241</v>
      </c>
      <c r="M1130">
        <v>4</v>
      </c>
      <c r="N1130">
        <v>4</v>
      </c>
      <c r="O1130">
        <v>0</v>
      </c>
      <c r="P1130">
        <v>0</v>
      </c>
      <c r="Q1130">
        <v>0</v>
      </c>
      <c r="R1130">
        <v>0</v>
      </c>
      <c r="S1130" t="s">
        <v>32</v>
      </c>
      <c r="T1130">
        <v>0</v>
      </c>
      <c r="U1130" s="2">
        <v>21051</v>
      </c>
      <c r="V1130" t="s">
        <v>1740</v>
      </c>
      <c r="W1130">
        <v>0</v>
      </c>
      <c r="X1130">
        <v>0</v>
      </c>
      <c r="Y1130" t="s">
        <v>34</v>
      </c>
      <c r="Z1130">
        <v>9</v>
      </c>
      <c r="AA1130" t="s">
        <v>34</v>
      </c>
      <c r="AB1130" t="s">
        <v>33</v>
      </c>
      <c r="AC1130" t="s">
        <v>34</v>
      </c>
      <c r="AD1130">
        <v>0</v>
      </c>
      <c r="AE1130" t="s">
        <v>33</v>
      </c>
      <c r="AF1130" t="s">
        <v>35</v>
      </c>
      <c r="AI1130" s="14" t="s">
        <v>1756</v>
      </c>
    </row>
    <row r="1131" spans="1:35" x14ac:dyDescent="0.6">
      <c r="A1131">
        <v>60596196666</v>
      </c>
      <c r="B1131" t="s">
        <v>1037</v>
      </c>
      <c r="C1131">
        <v>55997065555</v>
      </c>
      <c r="D1131" t="s">
        <v>1105</v>
      </c>
      <c r="E1131" s="2">
        <v>400000</v>
      </c>
      <c r="F1131">
        <v>10.6</v>
      </c>
      <c r="G1131" s="3">
        <v>362863</v>
      </c>
      <c r="H1131" s="3">
        <v>362863</v>
      </c>
      <c r="I1131" s="26">
        <f t="shared" si="40"/>
        <v>0</v>
      </c>
      <c r="J1131" s="3">
        <v>0</v>
      </c>
      <c r="K1131" s="26">
        <f t="shared" si="39"/>
        <v>0</v>
      </c>
      <c r="L1131" s="4">
        <v>45247</v>
      </c>
      <c r="M1131">
        <v>4</v>
      </c>
      <c r="N1131">
        <v>4</v>
      </c>
      <c r="O1131">
        <v>0</v>
      </c>
      <c r="P1131">
        <v>0</v>
      </c>
      <c r="Q1131">
        <v>0</v>
      </c>
      <c r="R1131">
        <v>0</v>
      </c>
      <c r="S1131" t="s">
        <v>32</v>
      </c>
      <c r="T1131">
        <v>0</v>
      </c>
      <c r="U1131" s="2">
        <v>13020</v>
      </c>
      <c r="V1131" t="s">
        <v>1740</v>
      </c>
      <c r="W1131">
        <v>0</v>
      </c>
      <c r="X1131">
        <v>0</v>
      </c>
      <c r="Y1131" t="s">
        <v>34</v>
      </c>
      <c r="Z1131">
        <v>9</v>
      </c>
      <c r="AA1131" t="s">
        <v>34</v>
      </c>
      <c r="AB1131" t="s">
        <v>33</v>
      </c>
      <c r="AC1131" t="s">
        <v>34</v>
      </c>
      <c r="AD1131">
        <v>0</v>
      </c>
      <c r="AE1131" t="s">
        <v>33</v>
      </c>
      <c r="AF1131" t="s">
        <v>35</v>
      </c>
      <c r="AI1131" s="14" t="s">
        <v>1756</v>
      </c>
    </row>
    <row r="1132" spans="1:35" x14ac:dyDescent="0.6">
      <c r="A1132">
        <v>60590061916</v>
      </c>
      <c r="B1132" t="s">
        <v>1037</v>
      </c>
      <c r="C1132">
        <v>55055056979</v>
      </c>
      <c r="D1132" t="s">
        <v>1106</v>
      </c>
      <c r="E1132" s="2">
        <v>400000</v>
      </c>
      <c r="F1132">
        <v>12.1</v>
      </c>
      <c r="G1132" s="3">
        <v>381340</v>
      </c>
      <c r="H1132" s="3">
        <v>381340</v>
      </c>
      <c r="I1132" s="26">
        <f t="shared" si="40"/>
        <v>0</v>
      </c>
      <c r="J1132" s="3">
        <v>0</v>
      </c>
      <c r="K1132" s="26">
        <f t="shared" si="39"/>
        <v>0</v>
      </c>
      <c r="L1132" s="4">
        <v>45250</v>
      </c>
      <c r="M1132">
        <v>4</v>
      </c>
      <c r="N1132">
        <v>4</v>
      </c>
      <c r="O1132">
        <v>0</v>
      </c>
      <c r="P1132">
        <v>0</v>
      </c>
      <c r="Q1132">
        <v>0</v>
      </c>
      <c r="R1132">
        <v>0</v>
      </c>
      <c r="S1132" t="s">
        <v>32</v>
      </c>
      <c r="T1132">
        <v>0</v>
      </c>
      <c r="U1132" s="2">
        <v>8919</v>
      </c>
      <c r="V1132" t="s">
        <v>1740</v>
      </c>
      <c r="W1132">
        <v>0</v>
      </c>
      <c r="X1132">
        <v>0</v>
      </c>
      <c r="Y1132" t="s">
        <v>34</v>
      </c>
      <c r="Z1132">
        <v>9</v>
      </c>
      <c r="AA1132" t="s">
        <v>34</v>
      </c>
      <c r="AB1132" t="s">
        <v>33</v>
      </c>
      <c r="AC1132" t="s">
        <v>34</v>
      </c>
      <c r="AD1132">
        <v>0</v>
      </c>
      <c r="AE1132" t="s">
        <v>33</v>
      </c>
      <c r="AF1132" t="s">
        <v>35</v>
      </c>
      <c r="AI1132" s="14" t="s">
        <v>1756</v>
      </c>
    </row>
    <row r="1133" spans="1:35" x14ac:dyDescent="0.6">
      <c r="A1133">
        <v>60691069916</v>
      </c>
      <c r="B1133" t="s">
        <v>1037</v>
      </c>
      <c r="C1133">
        <v>55309539579</v>
      </c>
      <c r="D1133" t="s">
        <v>1107</v>
      </c>
      <c r="E1133" s="2">
        <v>50000</v>
      </c>
      <c r="F1133">
        <v>12.1</v>
      </c>
      <c r="G1133" s="3">
        <v>44794</v>
      </c>
      <c r="H1133" s="3">
        <v>44794</v>
      </c>
      <c r="I1133" s="26">
        <f t="shared" si="40"/>
        <v>0</v>
      </c>
      <c r="J1133" s="3">
        <v>0</v>
      </c>
      <c r="K1133" s="26">
        <f t="shared" si="39"/>
        <v>0</v>
      </c>
      <c r="L1133" s="4">
        <v>45263</v>
      </c>
      <c r="M1133">
        <v>3</v>
      </c>
      <c r="N1133">
        <v>3</v>
      </c>
      <c r="O1133">
        <v>0</v>
      </c>
      <c r="P1133">
        <v>0</v>
      </c>
      <c r="Q1133">
        <v>0</v>
      </c>
      <c r="R1133">
        <v>0</v>
      </c>
      <c r="S1133" t="s">
        <v>32</v>
      </c>
      <c r="T1133">
        <v>0</v>
      </c>
      <c r="U1133" s="2">
        <v>2357</v>
      </c>
      <c r="V1133" t="s">
        <v>1740</v>
      </c>
      <c r="W1133">
        <v>0</v>
      </c>
      <c r="X1133">
        <v>0</v>
      </c>
      <c r="Y1133" t="s">
        <v>34</v>
      </c>
      <c r="Z1133">
        <v>9</v>
      </c>
      <c r="AA1133" t="s">
        <v>34</v>
      </c>
      <c r="AB1133" t="s">
        <v>33</v>
      </c>
      <c r="AC1133" t="s">
        <v>34</v>
      </c>
      <c r="AD1133">
        <v>0</v>
      </c>
      <c r="AE1133" t="s">
        <v>33</v>
      </c>
      <c r="AF1133" t="s">
        <v>35</v>
      </c>
      <c r="AI1133" s="14" t="s">
        <v>1756</v>
      </c>
    </row>
    <row r="1134" spans="1:35" x14ac:dyDescent="0.6">
      <c r="A1134">
        <v>60666169566</v>
      </c>
      <c r="B1134" t="s">
        <v>1037</v>
      </c>
      <c r="C1134">
        <v>56505065656</v>
      </c>
      <c r="D1134" t="s">
        <v>1108</v>
      </c>
      <c r="E1134" s="2">
        <v>570000</v>
      </c>
      <c r="F1134">
        <v>11.6</v>
      </c>
      <c r="G1134" s="3">
        <v>556338</v>
      </c>
      <c r="H1134" s="3">
        <v>556338</v>
      </c>
      <c r="I1134" s="26">
        <f t="shared" si="40"/>
        <v>0</v>
      </c>
      <c r="J1134" s="3">
        <v>0</v>
      </c>
      <c r="K1134" s="26">
        <f t="shared" si="39"/>
        <v>0</v>
      </c>
      <c r="L1134" s="4">
        <v>45273</v>
      </c>
      <c r="M1134">
        <v>3</v>
      </c>
      <c r="N1134">
        <v>3</v>
      </c>
      <c r="O1134">
        <v>0</v>
      </c>
      <c r="P1134">
        <v>0</v>
      </c>
      <c r="Q1134">
        <v>0</v>
      </c>
      <c r="R1134">
        <v>0</v>
      </c>
      <c r="S1134" t="s">
        <v>32</v>
      </c>
      <c r="T1134">
        <v>0</v>
      </c>
      <c r="U1134" s="2">
        <v>11026</v>
      </c>
      <c r="V1134" t="s">
        <v>1740</v>
      </c>
      <c r="W1134">
        <v>0</v>
      </c>
      <c r="X1134">
        <v>0</v>
      </c>
      <c r="Y1134" t="s">
        <v>34</v>
      </c>
      <c r="Z1134">
        <v>9</v>
      </c>
      <c r="AA1134" t="s">
        <v>34</v>
      </c>
      <c r="AB1134" t="s">
        <v>33</v>
      </c>
      <c r="AC1134" t="s">
        <v>34</v>
      </c>
      <c r="AD1134">
        <v>0</v>
      </c>
      <c r="AE1134" t="s">
        <v>33</v>
      </c>
      <c r="AF1134" t="s">
        <v>35</v>
      </c>
      <c r="AI1134" s="14" t="s">
        <v>1756</v>
      </c>
    </row>
    <row r="1135" spans="1:35" x14ac:dyDescent="0.6">
      <c r="A1135">
        <v>60656969656</v>
      </c>
      <c r="B1135" t="s">
        <v>1037</v>
      </c>
      <c r="C1135">
        <v>55795905995</v>
      </c>
      <c r="D1135" t="s">
        <v>1109</v>
      </c>
      <c r="E1135" s="2">
        <v>325000</v>
      </c>
      <c r="F1135">
        <v>11.6</v>
      </c>
      <c r="G1135" s="3">
        <v>315037</v>
      </c>
      <c r="H1135" s="3">
        <v>315037</v>
      </c>
      <c r="I1135" s="26">
        <f t="shared" si="40"/>
        <v>0</v>
      </c>
      <c r="J1135" s="3">
        <v>0</v>
      </c>
      <c r="K1135" s="26">
        <f t="shared" si="39"/>
        <v>0</v>
      </c>
      <c r="L1135" s="4">
        <v>45278</v>
      </c>
      <c r="M1135">
        <v>3</v>
      </c>
      <c r="N1135">
        <v>3</v>
      </c>
      <c r="O1135">
        <v>0</v>
      </c>
      <c r="P1135">
        <v>0</v>
      </c>
      <c r="Q1135">
        <v>0</v>
      </c>
      <c r="R1135">
        <v>0</v>
      </c>
      <c r="S1135" t="s">
        <v>32</v>
      </c>
      <c r="T1135">
        <v>0</v>
      </c>
      <c r="U1135" s="2">
        <v>6834</v>
      </c>
      <c r="V1135" t="s">
        <v>1740</v>
      </c>
      <c r="W1135">
        <v>0</v>
      </c>
      <c r="X1135">
        <v>0</v>
      </c>
      <c r="Y1135" t="s">
        <v>34</v>
      </c>
      <c r="Z1135">
        <v>9</v>
      </c>
      <c r="AA1135" t="s">
        <v>34</v>
      </c>
      <c r="AB1135" t="s">
        <v>33</v>
      </c>
      <c r="AC1135" t="s">
        <v>34</v>
      </c>
      <c r="AD1135">
        <v>0</v>
      </c>
      <c r="AE1135" t="s">
        <v>33</v>
      </c>
      <c r="AF1135" t="s">
        <v>35</v>
      </c>
      <c r="AI1135" s="14" t="s">
        <v>1756</v>
      </c>
    </row>
    <row r="1136" spans="1:35" x14ac:dyDescent="0.6">
      <c r="A1136">
        <v>60616609611</v>
      </c>
      <c r="B1136" t="s">
        <v>1037</v>
      </c>
      <c r="C1136">
        <v>55155503553</v>
      </c>
      <c r="D1136" t="s">
        <v>1110</v>
      </c>
      <c r="E1136" s="2">
        <v>150000</v>
      </c>
      <c r="F1136">
        <v>11.6</v>
      </c>
      <c r="G1136" s="3">
        <v>145631</v>
      </c>
      <c r="H1136" s="3">
        <v>145631</v>
      </c>
      <c r="I1136" s="26">
        <f t="shared" si="40"/>
        <v>0</v>
      </c>
      <c r="J1136" s="3">
        <v>0</v>
      </c>
      <c r="K1136" s="26">
        <f t="shared" si="39"/>
        <v>0</v>
      </c>
      <c r="L1136" s="4">
        <v>45289</v>
      </c>
      <c r="M1136">
        <v>3</v>
      </c>
      <c r="N1136">
        <v>3</v>
      </c>
      <c r="O1136">
        <v>0</v>
      </c>
      <c r="P1136">
        <v>0</v>
      </c>
      <c r="Q1136">
        <v>0</v>
      </c>
      <c r="R1136">
        <v>0</v>
      </c>
      <c r="S1136" t="s">
        <v>32</v>
      </c>
      <c r="T1136">
        <v>0</v>
      </c>
      <c r="U1136" s="2">
        <v>2902</v>
      </c>
      <c r="V1136" t="s">
        <v>1740</v>
      </c>
      <c r="W1136">
        <v>0</v>
      </c>
      <c r="X1136">
        <v>0</v>
      </c>
      <c r="Y1136" t="s">
        <v>34</v>
      </c>
      <c r="Z1136">
        <v>9</v>
      </c>
      <c r="AA1136" t="s">
        <v>34</v>
      </c>
      <c r="AB1136" t="s">
        <v>33</v>
      </c>
      <c r="AC1136" t="s">
        <v>34</v>
      </c>
      <c r="AD1136">
        <v>0</v>
      </c>
      <c r="AE1136" t="s">
        <v>33</v>
      </c>
      <c r="AF1136" t="s">
        <v>35</v>
      </c>
      <c r="AI1136" s="14" t="s">
        <v>1756</v>
      </c>
    </row>
    <row r="1137" spans="1:35" x14ac:dyDescent="0.6">
      <c r="A1137">
        <v>60696169099</v>
      </c>
      <c r="B1137" t="s">
        <v>1037</v>
      </c>
      <c r="C1137">
        <v>59505955153</v>
      </c>
      <c r="D1137" t="s">
        <v>1111</v>
      </c>
      <c r="E1137" s="2">
        <v>710000</v>
      </c>
      <c r="F1137">
        <v>10.6</v>
      </c>
      <c r="G1137" s="3">
        <v>701629</v>
      </c>
      <c r="H1137" s="3">
        <v>701629</v>
      </c>
      <c r="I1137" s="26">
        <f t="shared" si="40"/>
        <v>0</v>
      </c>
      <c r="J1137" s="3">
        <v>0</v>
      </c>
      <c r="K1137" s="26">
        <f t="shared" si="39"/>
        <v>0</v>
      </c>
      <c r="L1137" s="4">
        <v>45292</v>
      </c>
      <c r="M1137">
        <v>2</v>
      </c>
      <c r="N1137">
        <v>2</v>
      </c>
      <c r="O1137">
        <v>0</v>
      </c>
      <c r="P1137">
        <v>0</v>
      </c>
      <c r="Q1137">
        <v>0</v>
      </c>
      <c r="R1137">
        <v>0</v>
      </c>
      <c r="S1137" t="s">
        <v>32</v>
      </c>
      <c r="T1137">
        <v>0</v>
      </c>
      <c r="U1137" s="2">
        <v>13370</v>
      </c>
      <c r="V1137" t="s">
        <v>1740</v>
      </c>
      <c r="W1137">
        <v>0</v>
      </c>
      <c r="X1137">
        <v>0</v>
      </c>
      <c r="Y1137" t="s">
        <v>34</v>
      </c>
      <c r="Z1137">
        <v>9</v>
      </c>
      <c r="AA1137" t="s">
        <v>34</v>
      </c>
      <c r="AB1137" t="s">
        <v>33</v>
      </c>
      <c r="AC1137" t="s">
        <v>34</v>
      </c>
      <c r="AD1137">
        <v>0</v>
      </c>
      <c r="AE1137" t="s">
        <v>33</v>
      </c>
      <c r="AF1137" t="s">
        <v>35</v>
      </c>
      <c r="AI1137" s="14" t="s">
        <v>1756</v>
      </c>
    </row>
    <row r="1138" spans="1:35" x14ac:dyDescent="0.6">
      <c r="A1138">
        <v>60101669565</v>
      </c>
      <c r="B1138" t="s">
        <v>1037</v>
      </c>
      <c r="C1138">
        <v>75691071655</v>
      </c>
      <c r="D1138" t="s">
        <v>1112</v>
      </c>
      <c r="E1138" s="2">
        <v>750000</v>
      </c>
      <c r="F1138">
        <v>11.6</v>
      </c>
      <c r="G1138" s="3">
        <v>740898</v>
      </c>
      <c r="H1138" s="3">
        <v>740898</v>
      </c>
      <c r="I1138" s="26">
        <f t="shared" si="40"/>
        <v>0</v>
      </c>
      <c r="J1138" s="3">
        <v>0</v>
      </c>
      <c r="K1138" s="26">
        <f t="shared" si="39"/>
        <v>0</v>
      </c>
      <c r="L1138" s="4">
        <v>45298</v>
      </c>
      <c r="M1138">
        <v>2</v>
      </c>
      <c r="N1138">
        <v>2</v>
      </c>
      <c r="O1138">
        <v>0</v>
      </c>
      <c r="P1138">
        <v>0</v>
      </c>
      <c r="Q1138">
        <v>0</v>
      </c>
      <c r="R1138">
        <v>0</v>
      </c>
      <c r="S1138" t="s">
        <v>32</v>
      </c>
      <c r="T1138">
        <v>0</v>
      </c>
      <c r="U1138" s="2">
        <v>14508</v>
      </c>
      <c r="V1138" t="s">
        <v>1740</v>
      </c>
      <c r="W1138">
        <v>0</v>
      </c>
      <c r="X1138">
        <v>143.1</v>
      </c>
      <c r="Y1138" t="s">
        <v>34</v>
      </c>
      <c r="Z1138">
        <v>9</v>
      </c>
      <c r="AA1138" t="s">
        <v>34</v>
      </c>
      <c r="AB1138" t="s">
        <v>33</v>
      </c>
      <c r="AC1138" t="s">
        <v>34</v>
      </c>
      <c r="AD1138">
        <v>0</v>
      </c>
      <c r="AE1138" t="s">
        <v>33</v>
      </c>
      <c r="AF1138" t="s">
        <v>35</v>
      </c>
      <c r="AG1138" s="4">
        <v>45374</v>
      </c>
      <c r="AH1138">
        <v>0</v>
      </c>
      <c r="AI1138" s="14" t="s">
        <v>1756</v>
      </c>
    </row>
    <row r="1139" spans="1:35" x14ac:dyDescent="0.6">
      <c r="A1139">
        <v>60111969966</v>
      </c>
      <c r="B1139" t="s">
        <v>1037</v>
      </c>
      <c r="C1139">
        <v>55761957799</v>
      </c>
      <c r="D1139" t="s">
        <v>1113</v>
      </c>
      <c r="E1139" s="2">
        <v>500000</v>
      </c>
      <c r="F1139">
        <v>11.1</v>
      </c>
      <c r="G1139" s="3">
        <v>492627</v>
      </c>
      <c r="H1139" s="3">
        <v>492627</v>
      </c>
      <c r="I1139" s="26">
        <f t="shared" si="40"/>
        <v>0</v>
      </c>
      <c r="J1139" s="3">
        <v>0</v>
      </c>
      <c r="K1139" s="26">
        <f t="shared" si="39"/>
        <v>0</v>
      </c>
      <c r="L1139" s="4">
        <v>45304</v>
      </c>
      <c r="M1139">
        <v>2</v>
      </c>
      <c r="N1139">
        <v>2</v>
      </c>
      <c r="O1139">
        <v>0</v>
      </c>
      <c r="P1139">
        <v>0</v>
      </c>
      <c r="Q1139">
        <v>0</v>
      </c>
      <c r="R1139">
        <v>0</v>
      </c>
      <c r="S1139" t="s">
        <v>32</v>
      </c>
      <c r="T1139">
        <v>0</v>
      </c>
      <c r="U1139" s="2">
        <v>9543</v>
      </c>
      <c r="V1139" t="s">
        <v>1740</v>
      </c>
      <c r="W1139">
        <v>0</v>
      </c>
      <c r="X1139">
        <v>0</v>
      </c>
      <c r="Y1139" t="s">
        <v>34</v>
      </c>
      <c r="Z1139">
        <v>9</v>
      </c>
      <c r="AA1139" t="s">
        <v>34</v>
      </c>
      <c r="AB1139" t="s">
        <v>33</v>
      </c>
      <c r="AC1139" t="s">
        <v>34</v>
      </c>
      <c r="AD1139">
        <v>0</v>
      </c>
      <c r="AE1139" t="s">
        <v>33</v>
      </c>
      <c r="AF1139" t="s">
        <v>35</v>
      </c>
      <c r="AI1139" s="14" t="s">
        <v>1756</v>
      </c>
    </row>
    <row r="1140" spans="1:35" x14ac:dyDescent="0.6">
      <c r="A1140">
        <v>60116060599</v>
      </c>
      <c r="B1140" t="s">
        <v>1037</v>
      </c>
      <c r="C1140">
        <v>55551379615</v>
      </c>
      <c r="D1140" t="s">
        <v>1114</v>
      </c>
      <c r="E1140" s="2">
        <v>150000</v>
      </c>
      <c r="F1140">
        <v>10.6</v>
      </c>
      <c r="G1140" s="3">
        <v>147701</v>
      </c>
      <c r="H1140" s="3">
        <v>147701</v>
      </c>
      <c r="I1140" s="26">
        <f t="shared" si="40"/>
        <v>0</v>
      </c>
      <c r="J1140" s="3">
        <v>0</v>
      </c>
      <c r="K1140" s="26">
        <f t="shared" si="39"/>
        <v>0</v>
      </c>
      <c r="L1140" s="4">
        <v>45304</v>
      </c>
      <c r="M1140">
        <v>2</v>
      </c>
      <c r="N1140">
        <v>2</v>
      </c>
      <c r="O1140">
        <v>0</v>
      </c>
      <c r="P1140">
        <v>0</v>
      </c>
      <c r="Q1140">
        <v>0</v>
      </c>
      <c r="R1140">
        <v>0</v>
      </c>
      <c r="S1140" t="s">
        <v>32</v>
      </c>
      <c r="T1140">
        <v>0</v>
      </c>
      <c r="U1140" s="2">
        <v>2825</v>
      </c>
      <c r="V1140" t="s">
        <v>1740</v>
      </c>
      <c r="W1140">
        <v>0</v>
      </c>
      <c r="X1140">
        <v>0</v>
      </c>
      <c r="Y1140" t="s">
        <v>34</v>
      </c>
      <c r="Z1140">
        <v>9</v>
      </c>
      <c r="AA1140" t="s">
        <v>34</v>
      </c>
      <c r="AB1140" t="s">
        <v>33</v>
      </c>
      <c r="AC1140" t="s">
        <v>34</v>
      </c>
      <c r="AD1140">
        <v>0</v>
      </c>
      <c r="AE1140" t="s">
        <v>33</v>
      </c>
      <c r="AF1140" t="s">
        <v>35</v>
      </c>
      <c r="AI1140" s="14" t="s">
        <v>1756</v>
      </c>
    </row>
    <row r="1141" spans="1:35" x14ac:dyDescent="0.6">
      <c r="A1141">
        <v>60191196699</v>
      </c>
      <c r="B1141" t="s">
        <v>1037</v>
      </c>
      <c r="C1141">
        <v>57969360566</v>
      </c>
      <c r="D1141" t="s">
        <v>1115</v>
      </c>
      <c r="E1141" s="2">
        <v>350000</v>
      </c>
      <c r="F1141">
        <v>10.6</v>
      </c>
      <c r="G1141" s="3">
        <v>343944</v>
      </c>
      <c r="H1141" s="3">
        <v>343944</v>
      </c>
      <c r="I1141" s="26">
        <f t="shared" si="40"/>
        <v>0</v>
      </c>
      <c r="J1141" s="3">
        <v>0</v>
      </c>
      <c r="K1141" s="26">
        <f t="shared" si="39"/>
        <v>0</v>
      </c>
      <c r="L1141" s="4">
        <v>45311</v>
      </c>
      <c r="M1141">
        <v>2</v>
      </c>
      <c r="N1141">
        <v>2</v>
      </c>
      <c r="O1141">
        <v>0</v>
      </c>
      <c r="P1141">
        <v>0</v>
      </c>
      <c r="Q1141">
        <v>0</v>
      </c>
      <c r="R1141">
        <v>0</v>
      </c>
      <c r="S1141" t="s">
        <v>32</v>
      </c>
      <c r="T1141">
        <v>0</v>
      </c>
      <c r="U1141" s="2">
        <v>6591</v>
      </c>
      <c r="V1141" t="s">
        <v>1740</v>
      </c>
      <c r="W1141">
        <v>0</v>
      </c>
      <c r="X1141">
        <v>0</v>
      </c>
      <c r="Y1141" t="s">
        <v>34</v>
      </c>
      <c r="Z1141">
        <v>9</v>
      </c>
      <c r="AA1141" t="s">
        <v>34</v>
      </c>
      <c r="AB1141" t="s">
        <v>33</v>
      </c>
      <c r="AC1141" t="s">
        <v>34</v>
      </c>
      <c r="AD1141">
        <v>0</v>
      </c>
      <c r="AE1141" t="s">
        <v>33</v>
      </c>
      <c r="AF1141" t="s">
        <v>35</v>
      </c>
      <c r="AI1141" s="14" t="s">
        <v>1756</v>
      </c>
    </row>
    <row r="1142" spans="1:35" x14ac:dyDescent="0.6">
      <c r="A1142">
        <v>60155166996</v>
      </c>
      <c r="B1142" t="s">
        <v>1037</v>
      </c>
      <c r="C1142">
        <v>55011376956</v>
      </c>
      <c r="D1142" t="s">
        <v>1116</v>
      </c>
      <c r="E1142" s="2">
        <v>495400</v>
      </c>
      <c r="F1142">
        <v>11.35</v>
      </c>
      <c r="G1142" s="3">
        <v>494767</v>
      </c>
      <c r="H1142" s="3">
        <v>494767</v>
      </c>
      <c r="I1142" s="26">
        <f t="shared" si="40"/>
        <v>0</v>
      </c>
      <c r="J1142" s="3">
        <v>0</v>
      </c>
      <c r="K1142" s="26">
        <f t="shared" si="39"/>
        <v>0</v>
      </c>
      <c r="L1142" s="4">
        <v>45324</v>
      </c>
      <c r="M1142">
        <v>1</v>
      </c>
      <c r="N1142">
        <v>1</v>
      </c>
      <c r="O1142">
        <v>0</v>
      </c>
      <c r="P1142">
        <v>0</v>
      </c>
      <c r="Q1142">
        <v>0</v>
      </c>
      <c r="R1142">
        <v>0</v>
      </c>
      <c r="S1142" t="s">
        <v>32</v>
      </c>
      <c r="T1142">
        <v>0</v>
      </c>
      <c r="U1142" s="2">
        <v>9519</v>
      </c>
      <c r="V1142" t="s">
        <v>1740</v>
      </c>
      <c r="W1142">
        <v>0</v>
      </c>
      <c r="X1142">
        <v>0</v>
      </c>
      <c r="Y1142" t="s">
        <v>34</v>
      </c>
      <c r="Z1142">
        <v>9</v>
      </c>
      <c r="AA1142" t="s">
        <v>34</v>
      </c>
      <c r="AB1142" t="s">
        <v>33</v>
      </c>
      <c r="AC1142" t="s">
        <v>34</v>
      </c>
      <c r="AD1142">
        <v>0</v>
      </c>
      <c r="AE1142" t="s">
        <v>33</v>
      </c>
      <c r="AF1142" t="s">
        <v>35</v>
      </c>
      <c r="AI1142" s="14" t="s">
        <v>1756</v>
      </c>
    </row>
    <row r="1143" spans="1:35" x14ac:dyDescent="0.6">
      <c r="A1143">
        <v>60190096990</v>
      </c>
      <c r="B1143" t="s">
        <v>1037</v>
      </c>
      <c r="C1143">
        <v>56515159359</v>
      </c>
      <c r="D1143" t="s">
        <v>1117</v>
      </c>
      <c r="E1143" s="2">
        <v>400000</v>
      </c>
      <c r="F1143">
        <v>10.35</v>
      </c>
      <c r="G1143" s="3">
        <v>398030</v>
      </c>
      <c r="H1143" s="3">
        <v>398030</v>
      </c>
      <c r="I1143" s="26">
        <f t="shared" si="40"/>
        <v>0</v>
      </c>
      <c r="J1143" s="3">
        <v>0</v>
      </c>
      <c r="K1143" s="26">
        <f t="shared" si="39"/>
        <v>0</v>
      </c>
      <c r="L1143" s="4">
        <v>45333</v>
      </c>
      <c r="M1143">
        <v>1</v>
      </c>
      <c r="N1143">
        <v>1</v>
      </c>
      <c r="O1143">
        <v>0</v>
      </c>
      <c r="P1143">
        <v>0</v>
      </c>
      <c r="Q1143">
        <v>0</v>
      </c>
      <c r="R1143">
        <v>0</v>
      </c>
      <c r="S1143" t="s">
        <v>32</v>
      </c>
      <c r="T1143">
        <v>0</v>
      </c>
      <c r="U1143" s="2">
        <v>7482</v>
      </c>
      <c r="V1143" t="s">
        <v>1740</v>
      </c>
      <c r="W1143">
        <v>0</v>
      </c>
      <c r="X1143">
        <v>0</v>
      </c>
      <c r="Y1143" t="s">
        <v>34</v>
      </c>
      <c r="Z1143">
        <v>9</v>
      </c>
      <c r="AA1143" t="s">
        <v>34</v>
      </c>
      <c r="AB1143" t="s">
        <v>33</v>
      </c>
      <c r="AC1143" t="s">
        <v>34</v>
      </c>
      <c r="AD1143">
        <v>0</v>
      </c>
      <c r="AE1143" t="s">
        <v>33</v>
      </c>
      <c r="AF1143" t="s">
        <v>35</v>
      </c>
      <c r="AI1143" s="14" t="s">
        <v>1756</v>
      </c>
    </row>
    <row r="1144" spans="1:35" x14ac:dyDescent="0.6">
      <c r="A1144">
        <v>60956006669</v>
      </c>
      <c r="B1144" t="s">
        <v>1037</v>
      </c>
      <c r="C1144">
        <v>55150959017</v>
      </c>
      <c r="D1144" t="s">
        <v>1118</v>
      </c>
      <c r="E1144" s="2">
        <v>400000</v>
      </c>
      <c r="F1144">
        <v>11.35</v>
      </c>
      <c r="G1144" s="3">
        <v>402114</v>
      </c>
      <c r="H1144" s="3">
        <v>402114</v>
      </c>
      <c r="I1144" s="26">
        <f t="shared" si="40"/>
        <v>0</v>
      </c>
      <c r="J1144" s="3">
        <v>0</v>
      </c>
      <c r="K1144" s="26">
        <f t="shared" si="39"/>
        <v>0</v>
      </c>
      <c r="L1144" s="4">
        <v>45366</v>
      </c>
      <c r="M1144">
        <v>1</v>
      </c>
      <c r="N1144">
        <v>1</v>
      </c>
      <c r="O1144">
        <v>0</v>
      </c>
      <c r="P1144">
        <v>0</v>
      </c>
      <c r="Q1144">
        <v>0</v>
      </c>
      <c r="R1144">
        <v>0</v>
      </c>
      <c r="S1144" t="s">
        <v>32</v>
      </c>
      <c r="T1144">
        <v>0</v>
      </c>
      <c r="U1144" s="2">
        <v>7686</v>
      </c>
      <c r="V1144" t="s">
        <v>1740</v>
      </c>
      <c r="W1144">
        <v>0</v>
      </c>
      <c r="X1144">
        <v>0</v>
      </c>
      <c r="AA1144" t="s">
        <v>34</v>
      </c>
      <c r="AB1144" t="s">
        <v>33</v>
      </c>
      <c r="AC1144" t="s">
        <v>34</v>
      </c>
      <c r="AD1144">
        <v>0</v>
      </c>
      <c r="AE1144" t="s">
        <v>33</v>
      </c>
      <c r="AF1144" t="s">
        <v>35</v>
      </c>
      <c r="AI1144" s="14" t="s">
        <v>1756</v>
      </c>
    </row>
    <row r="1145" spans="1:35" x14ac:dyDescent="0.6">
      <c r="A1145">
        <v>60956996990</v>
      </c>
      <c r="B1145" t="s">
        <v>1037</v>
      </c>
      <c r="C1145">
        <v>59050593959</v>
      </c>
      <c r="D1145" t="s">
        <v>1119</v>
      </c>
      <c r="E1145" s="2">
        <v>427000</v>
      </c>
      <c r="F1145">
        <v>11.85</v>
      </c>
      <c r="G1145" s="3">
        <v>429357</v>
      </c>
      <c r="H1145" s="3">
        <v>429357</v>
      </c>
      <c r="I1145" s="26">
        <f t="shared" si="40"/>
        <v>0</v>
      </c>
      <c r="J1145" s="3">
        <v>0</v>
      </c>
      <c r="K1145" s="26">
        <f t="shared" si="39"/>
        <v>0</v>
      </c>
      <c r="L1145" s="4">
        <v>45366</v>
      </c>
      <c r="M1145">
        <v>1</v>
      </c>
      <c r="N1145">
        <v>1</v>
      </c>
      <c r="O1145">
        <v>0</v>
      </c>
      <c r="P1145">
        <v>0</v>
      </c>
      <c r="Q1145">
        <v>0</v>
      </c>
      <c r="R1145">
        <v>0</v>
      </c>
      <c r="S1145" t="s">
        <v>32</v>
      </c>
      <c r="T1145">
        <v>0</v>
      </c>
      <c r="U1145" s="2">
        <v>8315</v>
      </c>
      <c r="V1145" t="s">
        <v>1740</v>
      </c>
      <c r="W1145">
        <v>0</v>
      </c>
      <c r="X1145">
        <v>0</v>
      </c>
      <c r="Y1145" t="s">
        <v>34</v>
      </c>
      <c r="Z1145">
        <v>9</v>
      </c>
      <c r="AA1145" t="s">
        <v>34</v>
      </c>
      <c r="AB1145" t="s">
        <v>33</v>
      </c>
      <c r="AC1145" t="s">
        <v>34</v>
      </c>
      <c r="AD1145">
        <v>0</v>
      </c>
      <c r="AE1145" t="s">
        <v>33</v>
      </c>
      <c r="AF1145" t="s">
        <v>35</v>
      </c>
      <c r="AI1145" s="14" t="s">
        <v>1756</v>
      </c>
    </row>
    <row r="1146" spans="1:35" x14ac:dyDescent="0.6">
      <c r="A1146">
        <v>60966519511</v>
      </c>
      <c r="B1146" t="s">
        <v>1037</v>
      </c>
      <c r="C1146">
        <v>55959715155</v>
      </c>
      <c r="D1146" t="s">
        <v>1120</v>
      </c>
      <c r="E1146" s="2">
        <v>547000</v>
      </c>
      <c r="F1146">
        <v>10.35</v>
      </c>
      <c r="G1146" s="3">
        <v>548706</v>
      </c>
      <c r="H1146" s="3">
        <v>548706</v>
      </c>
      <c r="I1146" s="26">
        <f t="shared" si="40"/>
        <v>0</v>
      </c>
      <c r="J1146" s="3">
        <v>0</v>
      </c>
      <c r="K1146" s="26">
        <f t="shared" si="39"/>
        <v>0</v>
      </c>
      <c r="L1146" s="4">
        <v>45372</v>
      </c>
      <c r="M1146">
        <v>1</v>
      </c>
      <c r="N1146">
        <v>1</v>
      </c>
      <c r="O1146">
        <v>0</v>
      </c>
      <c r="P1146">
        <v>0</v>
      </c>
      <c r="Q1146">
        <v>0</v>
      </c>
      <c r="R1146">
        <v>0</v>
      </c>
      <c r="S1146" t="s">
        <v>32</v>
      </c>
      <c r="T1146">
        <v>0</v>
      </c>
      <c r="U1146" s="2">
        <v>10231</v>
      </c>
      <c r="V1146" t="s">
        <v>1740</v>
      </c>
      <c r="W1146">
        <v>0</v>
      </c>
      <c r="X1146">
        <v>0</v>
      </c>
      <c r="Y1146" t="s">
        <v>34</v>
      </c>
      <c r="Z1146">
        <v>9</v>
      </c>
      <c r="AA1146" t="s">
        <v>34</v>
      </c>
      <c r="AB1146" t="s">
        <v>33</v>
      </c>
      <c r="AC1146" t="s">
        <v>34</v>
      </c>
      <c r="AD1146">
        <v>0</v>
      </c>
      <c r="AE1146" t="s">
        <v>33</v>
      </c>
      <c r="AF1146" t="s">
        <v>35</v>
      </c>
      <c r="AI1146" s="14" t="s">
        <v>1756</v>
      </c>
    </row>
    <row r="1147" spans="1:35" x14ac:dyDescent="0.6">
      <c r="A1147">
        <v>60911915969</v>
      </c>
      <c r="B1147" t="s">
        <v>1037</v>
      </c>
      <c r="C1147">
        <v>50956399550</v>
      </c>
      <c r="D1147" t="s">
        <v>1121</v>
      </c>
      <c r="E1147" s="2">
        <v>300000</v>
      </c>
      <c r="F1147">
        <v>10.35</v>
      </c>
      <c r="G1147" s="3">
        <v>300766</v>
      </c>
      <c r="H1147" s="3">
        <v>300766</v>
      </c>
      <c r="I1147" s="26">
        <f t="shared" si="40"/>
        <v>0</v>
      </c>
      <c r="J1147" s="3">
        <v>0</v>
      </c>
      <c r="K1147" s="26">
        <f t="shared" si="39"/>
        <v>0</v>
      </c>
      <c r="L1147" s="4">
        <v>45374</v>
      </c>
      <c r="M1147">
        <v>1</v>
      </c>
      <c r="N1147">
        <v>1</v>
      </c>
      <c r="O1147">
        <v>0</v>
      </c>
      <c r="P1147">
        <v>0</v>
      </c>
      <c r="Q1147">
        <v>0</v>
      </c>
      <c r="R1147">
        <v>0</v>
      </c>
      <c r="S1147" t="s">
        <v>32</v>
      </c>
      <c r="T1147">
        <v>0</v>
      </c>
      <c r="U1147" s="2">
        <v>6346</v>
      </c>
      <c r="V1147" t="s">
        <v>1740</v>
      </c>
      <c r="W1147">
        <v>0</v>
      </c>
      <c r="X1147">
        <v>0</v>
      </c>
      <c r="Y1147" t="s">
        <v>34</v>
      </c>
      <c r="Z1147">
        <v>9</v>
      </c>
      <c r="AA1147" t="s">
        <v>34</v>
      </c>
      <c r="AB1147" t="s">
        <v>33</v>
      </c>
      <c r="AC1147" t="s">
        <v>34</v>
      </c>
      <c r="AD1147">
        <v>0</v>
      </c>
      <c r="AE1147" t="s">
        <v>33</v>
      </c>
      <c r="AF1147" t="s">
        <v>35</v>
      </c>
      <c r="AI1147" s="14" t="s">
        <v>1756</v>
      </c>
    </row>
    <row r="1148" spans="1:35" x14ac:dyDescent="0.6">
      <c r="A1148">
        <v>60916906695</v>
      </c>
      <c r="B1148" t="s">
        <v>1037</v>
      </c>
      <c r="C1148">
        <v>90553069117</v>
      </c>
      <c r="D1148" t="s">
        <v>1122</v>
      </c>
      <c r="E1148" s="2">
        <v>50000</v>
      </c>
      <c r="F1148">
        <v>10.35</v>
      </c>
      <c r="G1148" s="3">
        <v>50113</v>
      </c>
      <c r="H1148" s="3">
        <v>50113</v>
      </c>
      <c r="I1148" s="26">
        <f t="shared" si="40"/>
        <v>0</v>
      </c>
      <c r="J1148" s="3">
        <v>0</v>
      </c>
      <c r="K1148" s="26">
        <f t="shared" si="39"/>
        <v>0</v>
      </c>
      <c r="L1148" s="4">
        <v>45375</v>
      </c>
      <c r="M1148">
        <v>1</v>
      </c>
      <c r="N1148">
        <v>1</v>
      </c>
      <c r="O1148">
        <v>0</v>
      </c>
      <c r="P1148">
        <v>0</v>
      </c>
      <c r="Q1148">
        <v>0</v>
      </c>
      <c r="R1148">
        <v>0</v>
      </c>
      <c r="S1148" t="s">
        <v>32</v>
      </c>
      <c r="T1148">
        <v>0</v>
      </c>
      <c r="U1148" s="2">
        <v>4404</v>
      </c>
      <c r="V1148" t="s">
        <v>1740</v>
      </c>
      <c r="W1148">
        <v>0</v>
      </c>
      <c r="X1148">
        <v>0</v>
      </c>
      <c r="Y1148" t="s">
        <v>34</v>
      </c>
      <c r="Z1148">
        <v>9</v>
      </c>
      <c r="AA1148" t="s">
        <v>34</v>
      </c>
      <c r="AB1148" t="s">
        <v>33</v>
      </c>
      <c r="AC1148" t="s">
        <v>34</v>
      </c>
      <c r="AD1148">
        <v>0</v>
      </c>
      <c r="AE1148" t="s">
        <v>33</v>
      </c>
      <c r="AF1148" t="s">
        <v>35</v>
      </c>
      <c r="AI1148" s="14" t="s">
        <v>1756</v>
      </c>
    </row>
    <row r="1149" spans="1:35" x14ac:dyDescent="0.6">
      <c r="A1149">
        <v>60999199116</v>
      </c>
      <c r="B1149" t="s">
        <v>1037</v>
      </c>
      <c r="C1149">
        <v>59953773637</v>
      </c>
      <c r="D1149" t="s">
        <v>1123</v>
      </c>
      <c r="E1149" s="2">
        <v>450000</v>
      </c>
      <c r="F1149">
        <v>10.35</v>
      </c>
      <c r="G1149" s="3">
        <v>450383</v>
      </c>
      <c r="H1149" s="3">
        <v>450383</v>
      </c>
      <c r="I1149" s="26">
        <f t="shared" si="40"/>
        <v>0</v>
      </c>
      <c r="J1149" s="3">
        <v>0</v>
      </c>
      <c r="K1149" s="26">
        <f t="shared" si="39"/>
        <v>0</v>
      </c>
      <c r="L1149" s="4">
        <v>45380</v>
      </c>
      <c r="M1149">
        <v>1</v>
      </c>
      <c r="N1149">
        <v>1</v>
      </c>
      <c r="O1149">
        <v>0</v>
      </c>
      <c r="P1149">
        <v>0</v>
      </c>
      <c r="Q1149">
        <v>0</v>
      </c>
      <c r="R1149">
        <v>0</v>
      </c>
      <c r="S1149" t="s">
        <v>32</v>
      </c>
      <c r="T1149">
        <v>0</v>
      </c>
      <c r="U1149" s="2">
        <v>8417</v>
      </c>
      <c r="V1149" t="s">
        <v>1740</v>
      </c>
      <c r="W1149">
        <v>0</v>
      </c>
      <c r="X1149">
        <v>0</v>
      </c>
      <c r="Y1149" t="s">
        <v>34</v>
      </c>
      <c r="Z1149">
        <v>9</v>
      </c>
      <c r="AA1149" t="s">
        <v>34</v>
      </c>
      <c r="AB1149" t="s">
        <v>33</v>
      </c>
      <c r="AC1149" t="s">
        <v>34</v>
      </c>
      <c r="AD1149">
        <v>0</v>
      </c>
      <c r="AE1149" t="s">
        <v>33</v>
      </c>
      <c r="AF1149" t="s">
        <v>35</v>
      </c>
      <c r="AI1149" s="14" t="s">
        <v>1756</v>
      </c>
    </row>
    <row r="1150" spans="1:35" x14ac:dyDescent="0.6">
      <c r="A1150">
        <v>60166191919</v>
      </c>
      <c r="B1150" t="s">
        <v>1037</v>
      </c>
      <c r="C1150">
        <v>59955965579</v>
      </c>
      <c r="D1150" t="s">
        <v>1124</v>
      </c>
      <c r="E1150" s="2">
        <v>396600</v>
      </c>
      <c r="F1150">
        <v>12.6</v>
      </c>
      <c r="G1150" s="3">
        <v>343054</v>
      </c>
      <c r="H1150" s="3">
        <v>346983.82</v>
      </c>
      <c r="I1150" s="26">
        <f t="shared" si="40"/>
        <v>3929.820000000007</v>
      </c>
      <c r="J1150" s="3">
        <v>3929.82</v>
      </c>
      <c r="K1150" s="26">
        <f t="shared" si="39"/>
        <v>6.8212102632969618E-12</v>
      </c>
      <c r="L1150" s="4">
        <v>45031</v>
      </c>
      <c r="M1150">
        <v>11</v>
      </c>
      <c r="N1150">
        <v>11</v>
      </c>
      <c r="O1150">
        <v>0</v>
      </c>
      <c r="P1150">
        <v>1</v>
      </c>
      <c r="Q1150">
        <v>1</v>
      </c>
      <c r="R1150">
        <v>701</v>
      </c>
      <c r="S1150" t="s">
        <v>32</v>
      </c>
      <c r="T1150">
        <v>0</v>
      </c>
      <c r="U1150" s="2">
        <v>8943</v>
      </c>
      <c r="V1150" s="4">
        <v>45361</v>
      </c>
      <c r="W1150">
        <v>0</v>
      </c>
      <c r="X1150">
        <v>0</v>
      </c>
      <c r="Y1150" t="s">
        <v>34</v>
      </c>
      <c r="Z1150">
        <v>3</v>
      </c>
      <c r="AA1150" t="s">
        <v>34</v>
      </c>
      <c r="AB1150" t="s">
        <v>33</v>
      </c>
      <c r="AC1150" t="s">
        <v>34</v>
      </c>
      <c r="AD1150">
        <v>0</v>
      </c>
      <c r="AE1150" t="s">
        <v>33</v>
      </c>
      <c r="AF1150" t="s">
        <v>123</v>
      </c>
      <c r="AG1150" s="4">
        <v>45361</v>
      </c>
      <c r="AH1150">
        <v>701</v>
      </c>
      <c r="AI1150" s="14" t="s">
        <v>1756</v>
      </c>
    </row>
    <row r="1151" spans="1:35" x14ac:dyDescent="0.6">
      <c r="A1151">
        <v>60916600699</v>
      </c>
      <c r="B1151" t="s">
        <v>1037</v>
      </c>
      <c r="C1151">
        <v>90319611535</v>
      </c>
      <c r="D1151" t="s">
        <v>1125</v>
      </c>
      <c r="E1151" s="2">
        <v>437800</v>
      </c>
      <c r="F1151">
        <v>11.1</v>
      </c>
      <c r="G1151" s="3">
        <v>400562</v>
      </c>
      <c r="H1151" s="3">
        <v>402803.84</v>
      </c>
      <c r="I1151" s="26">
        <f t="shared" si="40"/>
        <v>2241.8400000000256</v>
      </c>
      <c r="J1151" s="3">
        <v>2241.84</v>
      </c>
      <c r="K1151" s="26">
        <f t="shared" si="39"/>
        <v>2.5465851649641991E-11</v>
      </c>
      <c r="L1151" s="4">
        <v>45084</v>
      </c>
      <c r="M1151">
        <v>9</v>
      </c>
      <c r="N1151">
        <v>9</v>
      </c>
      <c r="O1151">
        <v>0</v>
      </c>
      <c r="P1151">
        <v>1</v>
      </c>
      <c r="Q1151">
        <v>1</v>
      </c>
      <c r="R1151">
        <v>701</v>
      </c>
      <c r="S1151" t="s">
        <v>32</v>
      </c>
      <c r="T1151">
        <v>0</v>
      </c>
      <c r="U1151" s="2">
        <v>8356</v>
      </c>
      <c r="V1151" s="4">
        <v>45356</v>
      </c>
      <c r="W1151">
        <v>0</v>
      </c>
      <c r="X1151">
        <v>111.4</v>
      </c>
      <c r="Y1151" t="s">
        <v>34</v>
      </c>
      <c r="Z1151">
        <v>3</v>
      </c>
      <c r="AA1151" t="s">
        <v>34</v>
      </c>
      <c r="AB1151" t="s">
        <v>33</v>
      </c>
      <c r="AC1151" t="s">
        <v>34</v>
      </c>
      <c r="AD1151">
        <v>0</v>
      </c>
      <c r="AE1151" t="s">
        <v>33</v>
      </c>
      <c r="AF1151" t="s">
        <v>123</v>
      </c>
      <c r="AG1151" s="4">
        <v>45377</v>
      </c>
      <c r="AH1151">
        <v>701</v>
      </c>
      <c r="AI1151" s="14" t="s">
        <v>1756</v>
      </c>
    </row>
    <row r="1152" spans="1:35" x14ac:dyDescent="0.6">
      <c r="A1152">
        <v>60955500661</v>
      </c>
      <c r="B1152" t="s">
        <v>1037</v>
      </c>
      <c r="C1152">
        <v>90379506557</v>
      </c>
      <c r="D1152" t="s">
        <v>1126</v>
      </c>
      <c r="E1152" s="2">
        <v>550000</v>
      </c>
      <c r="F1152">
        <v>11.1</v>
      </c>
      <c r="G1152" s="3">
        <v>499102</v>
      </c>
      <c r="H1152" s="3">
        <v>509574</v>
      </c>
      <c r="I1152" s="26">
        <f t="shared" si="40"/>
        <v>10472</v>
      </c>
      <c r="J1152" s="3">
        <v>10472</v>
      </c>
      <c r="K1152" s="26">
        <f t="shared" si="39"/>
        <v>0</v>
      </c>
      <c r="L1152" s="4">
        <v>45106</v>
      </c>
      <c r="M1152">
        <v>9</v>
      </c>
      <c r="N1152">
        <v>8</v>
      </c>
      <c r="O1152">
        <v>1</v>
      </c>
      <c r="P1152">
        <v>1</v>
      </c>
      <c r="Q1152">
        <v>1</v>
      </c>
      <c r="R1152">
        <v>701</v>
      </c>
      <c r="S1152" t="s">
        <v>32</v>
      </c>
      <c r="T1152">
        <v>0</v>
      </c>
      <c r="U1152" s="2">
        <v>10497</v>
      </c>
      <c r="V1152" s="4">
        <v>45380</v>
      </c>
      <c r="W1152">
        <v>0</v>
      </c>
      <c r="X1152">
        <v>0</v>
      </c>
      <c r="Y1152" t="s">
        <v>34</v>
      </c>
      <c r="Z1152">
        <v>3</v>
      </c>
      <c r="AA1152" t="s">
        <v>34</v>
      </c>
      <c r="AB1152" t="s">
        <v>33</v>
      </c>
      <c r="AC1152" t="s">
        <v>34</v>
      </c>
      <c r="AD1152">
        <v>0</v>
      </c>
      <c r="AE1152" t="s">
        <v>33</v>
      </c>
      <c r="AF1152" t="s">
        <v>123</v>
      </c>
      <c r="AG1152" s="4">
        <v>45380</v>
      </c>
      <c r="AH1152">
        <v>701</v>
      </c>
      <c r="AI1152" s="14" t="s">
        <v>1756</v>
      </c>
    </row>
    <row r="1153" spans="1:35" x14ac:dyDescent="0.6">
      <c r="A1153">
        <v>60619951699</v>
      </c>
      <c r="B1153" t="s">
        <v>1037</v>
      </c>
      <c r="C1153">
        <v>59551309355</v>
      </c>
      <c r="D1153" t="s">
        <v>1127</v>
      </c>
      <c r="E1153" s="2">
        <v>485000</v>
      </c>
      <c r="F1153">
        <v>11.6</v>
      </c>
      <c r="G1153" s="3">
        <v>470504</v>
      </c>
      <c r="H1153" s="3">
        <v>470513</v>
      </c>
      <c r="I1153" s="26">
        <f t="shared" si="40"/>
        <v>9</v>
      </c>
      <c r="J1153" s="3">
        <v>9</v>
      </c>
      <c r="K1153" s="26">
        <f t="shared" si="39"/>
        <v>0</v>
      </c>
      <c r="L1153" s="4">
        <v>45291</v>
      </c>
      <c r="M1153">
        <v>2</v>
      </c>
      <c r="N1153">
        <v>2</v>
      </c>
      <c r="O1153">
        <v>0</v>
      </c>
      <c r="P1153">
        <v>1</v>
      </c>
      <c r="Q1153">
        <v>1</v>
      </c>
      <c r="R1153">
        <v>701</v>
      </c>
      <c r="S1153" t="s">
        <v>32</v>
      </c>
      <c r="T1153">
        <v>0</v>
      </c>
      <c r="U1153" s="2">
        <v>9385</v>
      </c>
      <c r="V1153" s="4">
        <v>45382</v>
      </c>
      <c r="W1153">
        <v>0</v>
      </c>
      <c r="X1153">
        <v>0</v>
      </c>
      <c r="Y1153" t="s">
        <v>34</v>
      </c>
      <c r="Z1153">
        <v>3</v>
      </c>
      <c r="AA1153" t="s">
        <v>34</v>
      </c>
      <c r="AB1153" t="s">
        <v>33</v>
      </c>
      <c r="AC1153" t="s">
        <v>34</v>
      </c>
      <c r="AD1153">
        <v>0</v>
      </c>
      <c r="AE1153" t="s">
        <v>33</v>
      </c>
      <c r="AF1153" t="s">
        <v>123</v>
      </c>
      <c r="AG1153" s="4">
        <v>45382</v>
      </c>
      <c r="AH1153">
        <v>701</v>
      </c>
      <c r="AI1153" s="14" t="s">
        <v>1756</v>
      </c>
    </row>
    <row r="1154" spans="1:35" x14ac:dyDescent="0.6">
      <c r="A1154">
        <v>60999109199</v>
      </c>
      <c r="B1154" t="s">
        <v>1037</v>
      </c>
      <c r="C1154">
        <v>56071995093</v>
      </c>
      <c r="D1154" t="s">
        <v>1128</v>
      </c>
      <c r="E1154" s="2">
        <v>660000</v>
      </c>
      <c r="F1154">
        <v>10.6</v>
      </c>
      <c r="G1154" s="3">
        <v>609988</v>
      </c>
      <c r="H1154" s="3">
        <v>624673.75</v>
      </c>
      <c r="I1154" s="26">
        <f t="shared" si="40"/>
        <v>14685.75</v>
      </c>
      <c r="J1154" s="3">
        <v>14685.75</v>
      </c>
      <c r="K1154" s="26">
        <f t="shared" si="39"/>
        <v>0</v>
      </c>
      <c r="L1154" s="4">
        <v>45116</v>
      </c>
      <c r="M1154">
        <v>8</v>
      </c>
      <c r="N1154">
        <v>7</v>
      </c>
      <c r="O1154">
        <v>1</v>
      </c>
      <c r="P1154">
        <v>2</v>
      </c>
      <c r="Q1154">
        <v>2</v>
      </c>
      <c r="R1154">
        <v>702</v>
      </c>
      <c r="S1154" t="s">
        <v>32</v>
      </c>
      <c r="T1154">
        <v>0</v>
      </c>
      <c r="U1154" s="2">
        <v>12428</v>
      </c>
      <c r="V1154" s="4">
        <v>45331</v>
      </c>
      <c r="W1154">
        <v>0</v>
      </c>
      <c r="X1154">
        <v>264.52</v>
      </c>
      <c r="Y1154" t="s">
        <v>34</v>
      </c>
      <c r="Z1154">
        <v>1</v>
      </c>
      <c r="AA1154" t="s">
        <v>34</v>
      </c>
      <c r="AB1154" t="s">
        <v>33</v>
      </c>
      <c r="AC1154" t="s">
        <v>34</v>
      </c>
      <c r="AD1154">
        <v>0</v>
      </c>
      <c r="AE1154" t="s">
        <v>33</v>
      </c>
      <c r="AF1154" t="s">
        <v>133</v>
      </c>
      <c r="AG1154" s="4">
        <v>45362</v>
      </c>
      <c r="AH1154">
        <v>702</v>
      </c>
      <c r="AI1154" s="14" t="s">
        <v>1756</v>
      </c>
    </row>
    <row r="1155" spans="1:35" x14ac:dyDescent="0.6">
      <c r="A1155">
        <v>60196611966</v>
      </c>
      <c r="B1155" t="s">
        <v>1129</v>
      </c>
      <c r="C1155">
        <v>55375695951</v>
      </c>
      <c r="D1155" t="s">
        <v>1130</v>
      </c>
      <c r="E1155" s="2">
        <v>110000</v>
      </c>
      <c r="F1155">
        <v>13.6</v>
      </c>
      <c r="G1155" s="3">
        <v>83725</v>
      </c>
      <c r="H1155" s="3">
        <v>83715</v>
      </c>
      <c r="I1155" s="26">
        <f t="shared" si="40"/>
        <v>0</v>
      </c>
      <c r="J1155" s="3">
        <v>0</v>
      </c>
      <c r="K1155" s="26">
        <f t="shared" si="39"/>
        <v>0</v>
      </c>
      <c r="L1155" s="4">
        <v>45072</v>
      </c>
      <c r="M1155">
        <v>10</v>
      </c>
      <c r="N1155">
        <v>10</v>
      </c>
      <c r="O1155">
        <v>0</v>
      </c>
      <c r="P1155">
        <v>0</v>
      </c>
      <c r="Q1155">
        <v>0</v>
      </c>
      <c r="R1155">
        <v>0</v>
      </c>
      <c r="S1155" t="s">
        <v>32</v>
      </c>
      <c r="T1155">
        <v>0</v>
      </c>
      <c r="U1155" s="2">
        <v>3739</v>
      </c>
      <c r="V1155" t="s">
        <v>1740</v>
      </c>
      <c r="W1155">
        <v>0</v>
      </c>
      <c r="X1155">
        <v>0</v>
      </c>
      <c r="Y1155" t="s">
        <v>34</v>
      </c>
      <c r="Z1155">
        <v>9</v>
      </c>
      <c r="AA1155" t="s">
        <v>34</v>
      </c>
      <c r="AB1155" t="s">
        <v>33</v>
      </c>
      <c r="AC1155" t="s">
        <v>34</v>
      </c>
      <c r="AD1155">
        <v>0</v>
      </c>
      <c r="AE1155" t="s">
        <v>33</v>
      </c>
      <c r="AF1155" t="s">
        <v>35</v>
      </c>
      <c r="AI1155" s="14" t="s">
        <v>1756</v>
      </c>
    </row>
    <row r="1156" spans="1:35" x14ac:dyDescent="0.6">
      <c r="A1156">
        <v>60996966999</v>
      </c>
      <c r="B1156" t="s">
        <v>1129</v>
      </c>
      <c r="C1156">
        <v>56705551597</v>
      </c>
      <c r="D1156" t="s">
        <v>1131</v>
      </c>
      <c r="E1156" s="2">
        <v>100000</v>
      </c>
      <c r="F1156">
        <v>13.1</v>
      </c>
      <c r="G1156" s="3">
        <v>81450</v>
      </c>
      <c r="H1156" s="3">
        <v>81450</v>
      </c>
      <c r="I1156" s="26">
        <f t="shared" si="40"/>
        <v>0</v>
      </c>
      <c r="J1156" s="3">
        <v>0</v>
      </c>
      <c r="K1156" s="26">
        <f t="shared" si="39"/>
        <v>0</v>
      </c>
      <c r="L1156" s="4">
        <v>45123</v>
      </c>
      <c r="M1156">
        <v>8</v>
      </c>
      <c r="N1156">
        <v>8</v>
      </c>
      <c r="O1156">
        <v>0</v>
      </c>
      <c r="P1156">
        <v>0</v>
      </c>
      <c r="Q1156">
        <v>0</v>
      </c>
      <c r="R1156">
        <v>0</v>
      </c>
      <c r="S1156" t="s">
        <v>32</v>
      </c>
      <c r="T1156">
        <v>0</v>
      </c>
      <c r="U1156" s="2">
        <v>3375</v>
      </c>
      <c r="V1156" t="s">
        <v>1740</v>
      </c>
      <c r="W1156">
        <v>0</v>
      </c>
      <c r="X1156">
        <v>0</v>
      </c>
      <c r="Y1156" t="s">
        <v>34</v>
      </c>
      <c r="Z1156">
        <v>9</v>
      </c>
      <c r="AA1156" t="s">
        <v>34</v>
      </c>
      <c r="AB1156" t="s">
        <v>33</v>
      </c>
      <c r="AC1156" t="s">
        <v>34</v>
      </c>
      <c r="AD1156">
        <v>0</v>
      </c>
      <c r="AE1156" t="s">
        <v>33</v>
      </c>
      <c r="AF1156" t="s">
        <v>35</v>
      </c>
      <c r="AG1156" s="4">
        <v>45377</v>
      </c>
      <c r="AH1156">
        <v>0</v>
      </c>
      <c r="AI1156" s="14" t="s">
        <v>1756</v>
      </c>
    </row>
    <row r="1157" spans="1:35" x14ac:dyDescent="0.6">
      <c r="A1157">
        <v>60566550661</v>
      </c>
      <c r="B1157" t="s">
        <v>1129</v>
      </c>
      <c r="C1157">
        <v>55100096950</v>
      </c>
      <c r="D1157" t="s">
        <v>1132</v>
      </c>
      <c r="E1157" s="2">
        <v>150000</v>
      </c>
      <c r="F1157">
        <v>13.6</v>
      </c>
      <c r="G1157" s="3">
        <v>132701</v>
      </c>
      <c r="H1157" s="3">
        <v>132701</v>
      </c>
      <c r="I1157" s="26">
        <f t="shared" si="40"/>
        <v>0</v>
      </c>
      <c r="J1157" s="3">
        <v>0</v>
      </c>
      <c r="K1157" s="26">
        <f t="shared" si="39"/>
        <v>0</v>
      </c>
      <c r="L1157" s="4">
        <v>45226</v>
      </c>
      <c r="M1157">
        <v>5</v>
      </c>
      <c r="N1157">
        <v>5</v>
      </c>
      <c r="O1157">
        <v>0</v>
      </c>
      <c r="P1157">
        <v>0</v>
      </c>
      <c r="Q1157">
        <v>0</v>
      </c>
      <c r="R1157">
        <v>0</v>
      </c>
      <c r="S1157" t="s">
        <v>32</v>
      </c>
      <c r="T1157">
        <v>0</v>
      </c>
      <c r="U1157" s="2">
        <v>5098</v>
      </c>
      <c r="V1157" t="s">
        <v>1740</v>
      </c>
      <c r="W1157">
        <v>0</v>
      </c>
      <c r="X1157">
        <v>0</v>
      </c>
      <c r="Y1157" t="s">
        <v>34</v>
      </c>
      <c r="Z1157">
        <v>9</v>
      </c>
      <c r="AA1157" t="s">
        <v>34</v>
      </c>
      <c r="AB1157" t="s">
        <v>33</v>
      </c>
      <c r="AC1157" t="s">
        <v>34</v>
      </c>
      <c r="AD1157">
        <v>0</v>
      </c>
      <c r="AE1157" t="s">
        <v>33</v>
      </c>
      <c r="AF1157" t="s">
        <v>35</v>
      </c>
      <c r="AI1157" s="14" t="s">
        <v>1756</v>
      </c>
    </row>
    <row r="1158" spans="1:35" x14ac:dyDescent="0.6">
      <c r="A1158">
        <v>60661169116</v>
      </c>
      <c r="B1158" t="s">
        <v>1129</v>
      </c>
      <c r="C1158">
        <v>55036155055</v>
      </c>
      <c r="D1158" t="s">
        <v>1133</v>
      </c>
      <c r="E1158" s="2">
        <v>140000</v>
      </c>
      <c r="F1158">
        <v>12.6</v>
      </c>
      <c r="G1158" s="3">
        <v>130970</v>
      </c>
      <c r="H1158" s="3">
        <v>130970</v>
      </c>
      <c r="I1158" s="26">
        <f t="shared" si="40"/>
        <v>0</v>
      </c>
      <c r="J1158" s="3">
        <v>0</v>
      </c>
      <c r="K1158" s="26">
        <f t="shared" si="39"/>
        <v>0</v>
      </c>
      <c r="L1158" s="4">
        <v>45274</v>
      </c>
      <c r="M1158">
        <v>3</v>
      </c>
      <c r="N1158">
        <v>3</v>
      </c>
      <c r="O1158">
        <v>0</v>
      </c>
      <c r="P1158">
        <v>0</v>
      </c>
      <c r="Q1158">
        <v>0</v>
      </c>
      <c r="R1158">
        <v>0</v>
      </c>
      <c r="S1158" t="s">
        <v>32</v>
      </c>
      <c r="T1158">
        <v>0</v>
      </c>
      <c r="U1158" s="2">
        <v>4691</v>
      </c>
      <c r="V1158" t="s">
        <v>1740</v>
      </c>
      <c r="W1158">
        <v>0</v>
      </c>
      <c r="X1158">
        <v>0</v>
      </c>
      <c r="Y1158" t="s">
        <v>34</v>
      </c>
      <c r="Z1158">
        <v>9</v>
      </c>
      <c r="AA1158" t="s">
        <v>34</v>
      </c>
      <c r="AB1158" t="s">
        <v>33</v>
      </c>
      <c r="AC1158" t="s">
        <v>34</v>
      </c>
      <c r="AD1158">
        <v>0</v>
      </c>
      <c r="AE1158" t="s">
        <v>33</v>
      </c>
      <c r="AF1158" t="s">
        <v>35</v>
      </c>
      <c r="AI1158" s="14" t="s">
        <v>1756</v>
      </c>
    </row>
    <row r="1159" spans="1:35" x14ac:dyDescent="0.6">
      <c r="A1159">
        <v>60991066990</v>
      </c>
      <c r="B1159" t="s">
        <v>1129</v>
      </c>
      <c r="C1159">
        <v>55095505639</v>
      </c>
      <c r="D1159" t="s">
        <v>1134</v>
      </c>
      <c r="E1159" s="2">
        <v>125000</v>
      </c>
      <c r="F1159">
        <v>13.6</v>
      </c>
      <c r="G1159" s="3">
        <v>102253</v>
      </c>
      <c r="H1159" s="3">
        <v>106719.53</v>
      </c>
      <c r="I1159" s="26">
        <f t="shared" si="40"/>
        <v>4466.5299999999988</v>
      </c>
      <c r="J1159" s="3">
        <v>4466.53</v>
      </c>
      <c r="K1159" s="26">
        <f t="shared" ref="K1159:K1222" si="41">I1159-J1159</f>
        <v>0</v>
      </c>
      <c r="L1159" s="4">
        <v>45121</v>
      </c>
      <c r="M1159">
        <v>8</v>
      </c>
      <c r="N1159">
        <v>7</v>
      </c>
      <c r="O1159">
        <v>1</v>
      </c>
      <c r="P1159">
        <v>2</v>
      </c>
      <c r="Q1159">
        <v>2</v>
      </c>
      <c r="R1159">
        <v>702</v>
      </c>
      <c r="S1159" t="s">
        <v>32</v>
      </c>
      <c r="T1159">
        <v>0</v>
      </c>
      <c r="U1159" s="2">
        <v>4248</v>
      </c>
      <c r="V1159" s="4">
        <v>45336</v>
      </c>
      <c r="W1159">
        <v>0</v>
      </c>
      <c r="X1159">
        <v>49.98</v>
      </c>
      <c r="Y1159" t="s">
        <v>34</v>
      </c>
      <c r="Z1159">
        <v>1</v>
      </c>
      <c r="AA1159" t="s">
        <v>34</v>
      </c>
      <c r="AB1159" t="s">
        <v>33</v>
      </c>
      <c r="AC1159" t="s">
        <v>34</v>
      </c>
      <c r="AD1159">
        <v>0</v>
      </c>
      <c r="AE1159" t="s">
        <v>33</v>
      </c>
      <c r="AF1159" t="s">
        <v>133</v>
      </c>
      <c r="AG1159" s="4">
        <v>45367</v>
      </c>
      <c r="AH1159">
        <v>702</v>
      </c>
      <c r="AI1159" s="14" t="s">
        <v>1756</v>
      </c>
    </row>
    <row r="1160" spans="1:35" x14ac:dyDescent="0.6">
      <c r="A1160">
        <v>60666066505</v>
      </c>
      <c r="B1160" t="s">
        <v>823</v>
      </c>
      <c r="C1160">
        <v>56160170796</v>
      </c>
      <c r="D1160" t="s">
        <v>1135</v>
      </c>
      <c r="E1160" s="2">
        <v>137000</v>
      </c>
      <c r="F1160">
        <v>11.6</v>
      </c>
      <c r="G1160" s="3">
        <v>128322</v>
      </c>
      <c r="H1160" s="3">
        <v>125672</v>
      </c>
      <c r="I1160" s="26">
        <f t="shared" ref="I1160:I1223" si="42">IF(H1160&gt;G1160,H1160-G1160,0)</f>
        <v>0</v>
      </c>
      <c r="J1160" s="3">
        <v>0</v>
      </c>
      <c r="K1160" s="26">
        <f t="shared" si="41"/>
        <v>0</v>
      </c>
      <c r="L1160" s="4">
        <v>45144</v>
      </c>
      <c r="M1160">
        <v>7</v>
      </c>
      <c r="N1160">
        <v>7</v>
      </c>
      <c r="O1160">
        <v>0</v>
      </c>
      <c r="P1160">
        <v>0</v>
      </c>
      <c r="Q1160">
        <v>0</v>
      </c>
      <c r="R1160">
        <v>0</v>
      </c>
      <c r="S1160" t="s">
        <v>32</v>
      </c>
      <c r="T1160">
        <v>0</v>
      </c>
      <c r="U1160" s="2">
        <v>2650</v>
      </c>
      <c r="V1160" t="s">
        <v>1740</v>
      </c>
      <c r="W1160">
        <v>0</v>
      </c>
      <c r="X1160">
        <v>0</v>
      </c>
      <c r="Y1160" t="s">
        <v>34</v>
      </c>
      <c r="Z1160">
        <v>9</v>
      </c>
      <c r="AA1160" t="s">
        <v>34</v>
      </c>
      <c r="AB1160" t="s">
        <v>33</v>
      </c>
      <c r="AC1160" t="s">
        <v>34</v>
      </c>
      <c r="AD1160">
        <v>0</v>
      </c>
      <c r="AE1160" t="s">
        <v>33</v>
      </c>
      <c r="AF1160" t="s">
        <v>35</v>
      </c>
      <c r="AI1160" s="14" t="s">
        <v>1756</v>
      </c>
    </row>
    <row r="1161" spans="1:35" x14ac:dyDescent="0.6">
      <c r="A1161">
        <v>60916616115</v>
      </c>
      <c r="B1161" t="s">
        <v>823</v>
      </c>
      <c r="C1161">
        <v>56559379793</v>
      </c>
      <c r="D1161" t="s">
        <v>1136</v>
      </c>
      <c r="E1161" s="2">
        <v>199100</v>
      </c>
      <c r="F1161">
        <v>11.85</v>
      </c>
      <c r="G1161" s="3">
        <v>199606</v>
      </c>
      <c r="H1161" s="3">
        <v>194541</v>
      </c>
      <c r="I1161" s="26">
        <f t="shared" si="42"/>
        <v>0</v>
      </c>
      <c r="J1161" s="3">
        <v>0</v>
      </c>
      <c r="K1161" s="26">
        <f t="shared" si="41"/>
        <v>0</v>
      </c>
      <c r="L1161" s="4">
        <v>45375</v>
      </c>
      <c r="M1161">
        <v>1</v>
      </c>
      <c r="N1161">
        <v>1</v>
      </c>
      <c r="O1161">
        <v>0</v>
      </c>
      <c r="P1161">
        <v>0</v>
      </c>
      <c r="Q1161">
        <v>0</v>
      </c>
      <c r="R1161">
        <v>0</v>
      </c>
      <c r="S1161" t="s">
        <v>32</v>
      </c>
      <c r="T1161">
        <v>0</v>
      </c>
      <c r="U1161" s="2">
        <v>5065</v>
      </c>
      <c r="V1161" t="s">
        <v>1740</v>
      </c>
      <c r="W1161">
        <v>0</v>
      </c>
      <c r="X1161">
        <v>0</v>
      </c>
      <c r="Y1161" t="s">
        <v>34</v>
      </c>
      <c r="Z1161">
        <v>9</v>
      </c>
      <c r="AA1161" t="s">
        <v>34</v>
      </c>
      <c r="AB1161" t="s">
        <v>33</v>
      </c>
      <c r="AC1161" t="s">
        <v>34</v>
      </c>
      <c r="AD1161">
        <v>0</v>
      </c>
      <c r="AE1161" t="s">
        <v>33</v>
      </c>
      <c r="AF1161" t="s">
        <v>35</v>
      </c>
      <c r="AI1161" s="14" t="s">
        <v>1756</v>
      </c>
    </row>
    <row r="1162" spans="1:35" x14ac:dyDescent="0.6">
      <c r="A1162">
        <v>60199606911</v>
      </c>
      <c r="B1162" t="s">
        <v>866</v>
      </c>
      <c r="C1162">
        <v>56395939559</v>
      </c>
      <c r="D1162" t="s">
        <v>1137</v>
      </c>
      <c r="E1162" s="2">
        <v>800000</v>
      </c>
      <c r="F1162">
        <v>10.35</v>
      </c>
      <c r="G1162" s="3">
        <v>795044</v>
      </c>
      <c r="H1162" s="3">
        <v>810007</v>
      </c>
      <c r="I1162" s="26">
        <f t="shared" si="42"/>
        <v>14963</v>
      </c>
      <c r="J1162" s="3">
        <v>14963</v>
      </c>
      <c r="K1162" s="26">
        <f t="shared" si="41"/>
        <v>0</v>
      </c>
      <c r="L1162" s="4">
        <v>45338</v>
      </c>
      <c r="M1162">
        <v>1</v>
      </c>
      <c r="N1162">
        <v>0</v>
      </c>
      <c r="O1162">
        <v>1</v>
      </c>
      <c r="P1162">
        <v>1</v>
      </c>
      <c r="Q1162">
        <v>1</v>
      </c>
      <c r="R1162">
        <v>701</v>
      </c>
      <c r="S1162" t="s">
        <v>32</v>
      </c>
      <c r="T1162">
        <v>0</v>
      </c>
      <c r="U1162" s="2">
        <v>14963</v>
      </c>
      <c r="V1162" s="4">
        <v>45367</v>
      </c>
      <c r="W1162">
        <v>0</v>
      </c>
      <c r="X1162">
        <v>147.6</v>
      </c>
      <c r="AA1162" t="s">
        <v>34</v>
      </c>
      <c r="AB1162" t="s">
        <v>33</v>
      </c>
      <c r="AC1162" t="s">
        <v>34</v>
      </c>
      <c r="AD1162">
        <v>0</v>
      </c>
      <c r="AE1162" t="s">
        <v>33</v>
      </c>
      <c r="AF1162" t="s">
        <v>123</v>
      </c>
      <c r="AG1162" s="4">
        <v>45367</v>
      </c>
      <c r="AH1162">
        <v>701</v>
      </c>
      <c r="AI1162" s="14" t="s">
        <v>1756</v>
      </c>
    </row>
    <row r="1163" spans="1:35" x14ac:dyDescent="0.6">
      <c r="A1163">
        <v>60156695661</v>
      </c>
      <c r="B1163" t="s">
        <v>868</v>
      </c>
      <c r="C1163">
        <v>50751677395</v>
      </c>
      <c r="D1163" t="s">
        <v>1138</v>
      </c>
      <c r="E1163" s="2">
        <v>175300</v>
      </c>
      <c r="F1163">
        <v>10.6</v>
      </c>
      <c r="G1163" s="3">
        <v>139456</v>
      </c>
      <c r="H1163" s="3">
        <v>139456</v>
      </c>
      <c r="I1163" s="26">
        <f t="shared" si="42"/>
        <v>0</v>
      </c>
      <c r="J1163" s="3">
        <v>0</v>
      </c>
      <c r="K1163" s="26">
        <f t="shared" si="41"/>
        <v>0</v>
      </c>
      <c r="L1163" s="4">
        <v>45044</v>
      </c>
      <c r="M1163">
        <v>11</v>
      </c>
      <c r="N1163">
        <v>11</v>
      </c>
      <c r="O1163">
        <v>0</v>
      </c>
      <c r="P1163">
        <v>0</v>
      </c>
      <c r="Q1163">
        <v>0</v>
      </c>
      <c r="R1163">
        <v>0</v>
      </c>
      <c r="S1163" t="s">
        <v>32</v>
      </c>
      <c r="T1163">
        <v>0</v>
      </c>
      <c r="U1163" s="2">
        <v>4654</v>
      </c>
      <c r="V1163" t="s">
        <v>1740</v>
      </c>
      <c r="W1163">
        <v>0</v>
      </c>
      <c r="X1163">
        <v>0</v>
      </c>
      <c r="Y1163" t="s">
        <v>34</v>
      </c>
      <c r="Z1163">
        <v>9</v>
      </c>
      <c r="AA1163" t="s">
        <v>34</v>
      </c>
      <c r="AB1163" t="s">
        <v>33</v>
      </c>
      <c r="AC1163" t="s">
        <v>34</v>
      </c>
      <c r="AD1163">
        <v>0</v>
      </c>
      <c r="AE1163" t="s">
        <v>33</v>
      </c>
      <c r="AF1163" t="s">
        <v>35</v>
      </c>
      <c r="AI1163" s="14" t="s">
        <v>1756</v>
      </c>
    </row>
    <row r="1164" spans="1:35" x14ac:dyDescent="0.6">
      <c r="A1164">
        <v>60569611696</v>
      </c>
      <c r="B1164" t="s">
        <v>868</v>
      </c>
      <c r="C1164">
        <v>59905576653</v>
      </c>
      <c r="D1164" t="s">
        <v>1139</v>
      </c>
      <c r="E1164" s="2">
        <v>300200</v>
      </c>
      <c r="F1164">
        <v>11.1</v>
      </c>
      <c r="G1164" s="3">
        <v>285403</v>
      </c>
      <c r="H1164" s="3">
        <v>285403</v>
      </c>
      <c r="I1164" s="26">
        <f t="shared" si="42"/>
        <v>0</v>
      </c>
      <c r="J1164" s="3">
        <v>0</v>
      </c>
      <c r="K1164" s="26">
        <f t="shared" si="41"/>
        <v>0</v>
      </c>
      <c r="L1164" s="4">
        <v>45225</v>
      </c>
      <c r="M1164">
        <v>5</v>
      </c>
      <c r="N1164">
        <v>5</v>
      </c>
      <c r="O1164">
        <v>0</v>
      </c>
      <c r="P1164">
        <v>0</v>
      </c>
      <c r="Q1164">
        <v>0</v>
      </c>
      <c r="R1164">
        <v>0</v>
      </c>
      <c r="S1164" t="s">
        <v>32</v>
      </c>
      <c r="T1164">
        <v>0</v>
      </c>
      <c r="U1164" s="2">
        <v>5730</v>
      </c>
      <c r="V1164" t="s">
        <v>1740</v>
      </c>
      <c r="W1164">
        <v>0</v>
      </c>
      <c r="X1164">
        <v>0</v>
      </c>
      <c r="Y1164" t="s">
        <v>34</v>
      </c>
      <c r="Z1164">
        <v>9</v>
      </c>
      <c r="AA1164" t="s">
        <v>34</v>
      </c>
      <c r="AB1164" t="s">
        <v>33</v>
      </c>
      <c r="AC1164" t="s">
        <v>34</v>
      </c>
      <c r="AD1164">
        <v>0</v>
      </c>
      <c r="AE1164" t="s">
        <v>33</v>
      </c>
      <c r="AF1164" t="s">
        <v>35</v>
      </c>
      <c r="AI1164" s="14" t="s">
        <v>1756</v>
      </c>
    </row>
    <row r="1165" spans="1:35" x14ac:dyDescent="0.6">
      <c r="A1165">
        <v>60669116661</v>
      </c>
      <c r="B1165" t="s">
        <v>868</v>
      </c>
      <c r="C1165">
        <v>56516593175</v>
      </c>
      <c r="D1165" t="s">
        <v>1140</v>
      </c>
      <c r="E1165" s="2">
        <v>99700</v>
      </c>
      <c r="F1165">
        <v>11.6</v>
      </c>
      <c r="G1165" s="3">
        <v>97438</v>
      </c>
      <c r="H1165" s="3">
        <v>95509</v>
      </c>
      <c r="I1165" s="26">
        <f t="shared" si="42"/>
        <v>0</v>
      </c>
      <c r="J1165" s="3">
        <v>0</v>
      </c>
      <c r="K1165" s="26">
        <f t="shared" si="41"/>
        <v>0</v>
      </c>
      <c r="L1165" s="4">
        <v>45268</v>
      </c>
      <c r="M1165">
        <v>3</v>
      </c>
      <c r="N1165">
        <v>3</v>
      </c>
      <c r="O1165">
        <v>0</v>
      </c>
      <c r="P1165">
        <v>0</v>
      </c>
      <c r="Q1165">
        <v>0</v>
      </c>
      <c r="R1165">
        <v>0</v>
      </c>
      <c r="S1165" t="s">
        <v>32</v>
      </c>
      <c r="T1165">
        <v>0</v>
      </c>
      <c r="U1165" s="2">
        <v>1929</v>
      </c>
      <c r="V1165" t="s">
        <v>1740</v>
      </c>
      <c r="W1165">
        <v>0</v>
      </c>
      <c r="X1165">
        <v>0</v>
      </c>
      <c r="AA1165" t="s">
        <v>34</v>
      </c>
      <c r="AB1165" t="s">
        <v>33</v>
      </c>
      <c r="AC1165" t="s">
        <v>34</v>
      </c>
      <c r="AD1165">
        <v>0</v>
      </c>
      <c r="AE1165" t="s">
        <v>33</v>
      </c>
      <c r="AF1165" t="s">
        <v>35</v>
      </c>
      <c r="AI1165" s="14" t="s">
        <v>1756</v>
      </c>
    </row>
    <row r="1166" spans="1:35" x14ac:dyDescent="0.6">
      <c r="A1166">
        <v>60661156096</v>
      </c>
      <c r="B1166" t="s">
        <v>868</v>
      </c>
      <c r="C1166">
        <v>56160150957</v>
      </c>
      <c r="D1166" t="s">
        <v>1141</v>
      </c>
      <c r="E1166" s="2">
        <v>800000</v>
      </c>
      <c r="F1166">
        <v>11.1</v>
      </c>
      <c r="G1166" s="3">
        <v>779895</v>
      </c>
      <c r="H1166" s="3">
        <v>779895</v>
      </c>
      <c r="I1166" s="26">
        <f t="shared" si="42"/>
        <v>0</v>
      </c>
      <c r="J1166" s="3">
        <v>0</v>
      </c>
      <c r="K1166" s="26">
        <f t="shared" si="41"/>
        <v>0</v>
      </c>
      <c r="L1166" s="4">
        <v>45275</v>
      </c>
      <c r="M1166">
        <v>3</v>
      </c>
      <c r="N1166">
        <v>3</v>
      </c>
      <c r="O1166">
        <v>0</v>
      </c>
      <c r="P1166">
        <v>0</v>
      </c>
      <c r="Q1166">
        <v>0</v>
      </c>
      <c r="R1166">
        <v>0</v>
      </c>
      <c r="S1166" t="s">
        <v>32</v>
      </c>
      <c r="T1166">
        <v>0</v>
      </c>
      <c r="U1166" s="2">
        <v>15269</v>
      </c>
      <c r="V1166" t="s">
        <v>1740</v>
      </c>
      <c r="W1166">
        <v>0</v>
      </c>
      <c r="X1166">
        <v>0</v>
      </c>
      <c r="Y1166" t="s">
        <v>34</v>
      </c>
      <c r="Z1166">
        <v>9</v>
      </c>
      <c r="AA1166" t="s">
        <v>34</v>
      </c>
      <c r="AB1166" t="s">
        <v>33</v>
      </c>
      <c r="AC1166" t="s">
        <v>34</v>
      </c>
      <c r="AD1166">
        <v>0</v>
      </c>
      <c r="AE1166" t="s">
        <v>33</v>
      </c>
      <c r="AF1166" t="s">
        <v>35</v>
      </c>
      <c r="AI1166" s="14" t="s">
        <v>1756</v>
      </c>
    </row>
    <row r="1167" spans="1:35" x14ac:dyDescent="0.6">
      <c r="A1167">
        <v>60669901010</v>
      </c>
      <c r="B1167" t="s">
        <v>868</v>
      </c>
      <c r="C1167">
        <v>55510569359</v>
      </c>
      <c r="D1167" t="s">
        <v>1142</v>
      </c>
      <c r="E1167" s="2">
        <v>119000</v>
      </c>
      <c r="F1167">
        <v>11.6</v>
      </c>
      <c r="G1167" s="3">
        <v>115673</v>
      </c>
      <c r="H1167" s="3">
        <v>115673</v>
      </c>
      <c r="I1167" s="26">
        <f t="shared" si="42"/>
        <v>0</v>
      </c>
      <c r="J1167" s="3">
        <v>0</v>
      </c>
      <c r="K1167" s="26">
        <f t="shared" si="41"/>
        <v>0</v>
      </c>
      <c r="L1167" s="4">
        <v>45286</v>
      </c>
      <c r="M1167">
        <v>3</v>
      </c>
      <c r="N1167">
        <v>3</v>
      </c>
      <c r="O1167">
        <v>0</v>
      </c>
      <c r="P1167">
        <v>0</v>
      </c>
      <c r="Q1167">
        <v>0</v>
      </c>
      <c r="R1167">
        <v>0</v>
      </c>
      <c r="S1167" t="s">
        <v>32</v>
      </c>
      <c r="T1167">
        <v>0</v>
      </c>
      <c r="U1167" s="2">
        <v>2302</v>
      </c>
      <c r="V1167" t="s">
        <v>1740</v>
      </c>
      <c r="W1167">
        <v>0</v>
      </c>
      <c r="X1167">
        <v>0</v>
      </c>
      <c r="Y1167" t="s">
        <v>34</v>
      </c>
      <c r="Z1167">
        <v>9</v>
      </c>
      <c r="AA1167" t="s">
        <v>34</v>
      </c>
      <c r="AB1167" t="s">
        <v>33</v>
      </c>
      <c r="AC1167" t="s">
        <v>34</v>
      </c>
      <c r="AD1167">
        <v>0</v>
      </c>
      <c r="AE1167" t="s">
        <v>33</v>
      </c>
      <c r="AF1167" t="s">
        <v>35</v>
      </c>
      <c r="AI1167" s="14" t="s">
        <v>1756</v>
      </c>
    </row>
    <row r="1168" spans="1:35" x14ac:dyDescent="0.6">
      <c r="A1168">
        <v>60111995610</v>
      </c>
      <c r="B1168" t="s">
        <v>868</v>
      </c>
      <c r="C1168">
        <v>56160169907</v>
      </c>
      <c r="D1168" t="s">
        <v>1143</v>
      </c>
      <c r="E1168" s="2">
        <v>800000</v>
      </c>
      <c r="F1168">
        <v>11.1</v>
      </c>
      <c r="G1168" s="3">
        <v>788452</v>
      </c>
      <c r="H1168" s="3">
        <v>788452</v>
      </c>
      <c r="I1168" s="26">
        <f t="shared" si="42"/>
        <v>0</v>
      </c>
      <c r="J1168" s="3">
        <v>0</v>
      </c>
      <c r="K1168" s="26">
        <f t="shared" si="41"/>
        <v>0</v>
      </c>
      <c r="L1168" s="4">
        <v>45303</v>
      </c>
      <c r="M1168">
        <v>2</v>
      </c>
      <c r="N1168">
        <v>2</v>
      </c>
      <c r="O1168">
        <v>0</v>
      </c>
      <c r="P1168">
        <v>0</v>
      </c>
      <c r="Q1168">
        <v>0</v>
      </c>
      <c r="R1168">
        <v>0</v>
      </c>
      <c r="S1168" t="s">
        <v>32</v>
      </c>
      <c r="T1168">
        <v>0</v>
      </c>
      <c r="U1168" s="2">
        <v>15269</v>
      </c>
      <c r="V1168" t="s">
        <v>1740</v>
      </c>
      <c r="W1168">
        <v>0</v>
      </c>
      <c r="X1168">
        <v>0</v>
      </c>
      <c r="Y1168" t="s">
        <v>34</v>
      </c>
      <c r="Z1168">
        <v>9</v>
      </c>
      <c r="AA1168" t="s">
        <v>34</v>
      </c>
      <c r="AB1168" t="s">
        <v>33</v>
      </c>
      <c r="AC1168" t="s">
        <v>34</v>
      </c>
      <c r="AD1168">
        <v>0</v>
      </c>
      <c r="AE1168" t="s">
        <v>33</v>
      </c>
      <c r="AF1168" t="s">
        <v>35</v>
      </c>
      <c r="AI1168" s="14" t="s">
        <v>1756</v>
      </c>
    </row>
    <row r="1169" spans="1:35" x14ac:dyDescent="0.6">
      <c r="A1169">
        <v>60151165561</v>
      </c>
      <c r="B1169" t="s">
        <v>868</v>
      </c>
      <c r="C1169">
        <v>59755117390</v>
      </c>
      <c r="D1169" t="s">
        <v>1144</v>
      </c>
      <c r="E1169" s="2">
        <v>151100</v>
      </c>
      <c r="F1169">
        <v>12.1</v>
      </c>
      <c r="G1169" s="3">
        <v>151081</v>
      </c>
      <c r="H1169" s="3">
        <v>151081</v>
      </c>
      <c r="I1169" s="26">
        <f t="shared" si="42"/>
        <v>0</v>
      </c>
      <c r="J1169" s="3">
        <v>0</v>
      </c>
      <c r="K1169" s="26">
        <f t="shared" si="41"/>
        <v>0</v>
      </c>
      <c r="L1169" s="4">
        <v>45323</v>
      </c>
      <c r="M1169">
        <v>1</v>
      </c>
      <c r="N1169">
        <v>1</v>
      </c>
      <c r="O1169">
        <v>0</v>
      </c>
      <c r="P1169">
        <v>0</v>
      </c>
      <c r="Q1169">
        <v>0</v>
      </c>
      <c r="R1169">
        <v>0</v>
      </c>
      <c r="S1169" t="s">
        <v>32</v>
      </c>
      <c r="T1169">
        <v>0</v>
      </c>
      <c r="U1169" s="2">
        <v>2962</v>
      </c>
      <c r="V1169" t="s">
        <v>1740</v>
      </c>
      <c r="W1169">
        <v>0</v>
      </c>
      <c r="X1169">
        <v>3.9</v>
      </c>
      <c r="Y1169" t="s">
        <v>34</v>
      </c>
      <c r="Z1169">
        <v>9</v>
      </c>
      <c r="AA1169" t="s">
        <v>34</v>
      </c>
      <c r="AB1169" t="s">
        <v>33</v>
      </c>
      <c r="AC1169" t="s">
        <v>34</v>
      </c>
      <c r="AD1169">
        <v>0</v>
      </c>
      <c r="AE1169" t="s">
        <v>33</v>
      </c>
      <c r="AF1169" t="s">
        <v>35</v>
      </c>
      <c r="AG1169" s="4">
        <v>45355</v>
      </c>
      <c r="AH1169">
        <v>0</v>
      </c>
      <c r="AI1169" s="14" t="s">
        <v>1756</v>
      </c>
    </row>
    <row r="1170" spans="1:35" x14ac:dyDescent="0.6">
      <c r="A1170">
        <v>60961561969</v>
      </c>
      <c r="B1170" t="s">
        <v>1145</v>
      </c>
      <c r="C1170">
        <v>55565915091</v>
      </c>
      <c r="D1170" t="s">
        <v>208</v>
      </c>
      <c r="E1170" s="2">
        <v>173000</v>
      </c>
      <c r="F1170">
        <v>8.5</v>
      </c>
      <c r="G1170" s="3">
        <v>161589</v>
      </c>
      <c r="H1170" s="3">
        <v>157894</v>
      </c>
      <c r="I1170" s="26">
        <f t="shared" si="42"/>
        <v>0</v>
      </c>
      <c r="J1170" s="3">
        <v>0</v>
      </c>
      <c r="K1170" s="26">
        <f t="shared" si="41"/>
        <v>0</v>
      </c>
      <c r="L1170" s="4">
        <v>45093</v>
      </c>
      <c r="M1170">
        <v>6</v>
      </c>
      <c r="N1170">
        <v>6</v>
      </c>
      <c r="O1170">
        <v>0</v>
      </c>
      <c r="P1170">
        <v>0</v>
      </c>
      <c r="Q1170">
        <v>0</v>
      </c>
      <c r="R1170">
        <v>0</v>
      </c>
      <c r="S1170" t="s">
        <v>32</v>
      </c>
      <c r="T1170">
        <v>0</v>
      </c>
      <c r="U1170" s="2">
        <v>3793</v>
      </c>
      <c r="V1170" t="s">
        <v>1740</v>
      </c>
      <c r="W1170">
        <v>0</v>
      </c>
      <c r="X1170">
        <v>0</v>
      </c>
      <c r="Y1170" t="s">
        <v>34</v>
      </c>
      <c r="Z1170">
        <v>9</v>
      </c>
      <c r="AA1170" t="s">
        <v>34</v>
      </c>
      <c r="AB1170" t="s">
        <v>33</v>
      </c>
      <c r="AC1170" t="s">
        <v>34</v>
      </c>
      <c r="AD1170">
        <v>0</v>
      </c>
      <c r="AE1170" t="s">
        <v>33</v>
      </c>
      <c r="AF1170" t="s">
        <v>35</v>
      </c>
      <c r="AG1170" s="4">
        <v>45368</v>
      </c>
      <c r="AH1170">
        <v>0</v>
      </c>
      <c r="AI1170" s="14" t="s">
        <v>1756</v>
      </c>
    </row>
    <row r="1171" spans="1:35" x14ac:dyDescent="0.6">
      <c r="A1171">
        <v>60966599169</v>
      </c>
      <c r="B1171" t="s">
        <v>1145</v>
      </c>
      <c r="C1171">
        <v>56155515509</v>
      </c>
      <c r="D1171" t="s">
        <v>1146</v>
      </c>
      <c r="E1171" s="2">
        <v>200000</v>
      </c>
      <c r="F1171">
        <v>8.5</v>
      </c>
      <c r="G1171" s="3">
        <v>186736</v>
      </c>
      <c r="H1171" s="3">
        <v>182458</v>
      </c>
      <c r="I1171" s="26">
        <f t="shared" si="42"/>
        <v>0</v>
      </c>
      <c r="J1171" s="3">
        <v>0</v>
      </c>
      <c r="K1171" s="26">
        <f t="shared" si="41"/>
        <v>0</v>
      </c>
      <c r="L1171" s="4">
        <v>45095</v>
      </c>
      <c r="M1171">
        <v>6</v>
      </c>
      <c r="N1171">
        <v>6</v>
      </c>
      <c r="O1171">
        <v>0</v>
      </c>
      <c r="P1171">
        <v>0</v>
      </c>
      <c r="Q1171">
        <v>0</v>
      </c>
      <c r="R1171">
        <v>0</v>
      </c>
      <c r="S1171" t="s">
        <v>32</v>
      </c>
      <c r="T1171">
        <v>0</v>
      </c>
      <c r="U1171" s="2">
        <v>4383</v>
      </c>
      <c r="V1171" t="s">
        <v>1740</v>
      </c>
      <c r="W1171">
        <v>0</v>
      </c>
      <c r="X1171">
        <v>0</v>
      </c>
      <c r="Y1171" t="s">
        <v>34</v>
      </c>
      <c r="Z1171">
        <v>9</v>
      </c>
      <c r="AA1171" t="s">
        <v>34</v>
      </c>
      <c r="AB1171" t="s">
        <v>33</v>
      </c>
      <c r="AC1171" t="s">
        <v>34</v>
      </c>
      <c r="AD1171">
        <v>0</v>
      </c>
      <c r="AE1171" t="s">
        <v>33</v>
      </c>
      <c r="AF1171" t="s">
        <v>35</v>
      </c>
      <c r="AG1171" s="4">
        <v>45370</v>
      </c>
      <c r="AH1171">
        <v>0</v>
      </c>
      <c r="AI1171" s="14" t="s">
        <v>1756</v>
      </c>
    </row>
    <row r="1172" spans="1:35" x14ac:dyDescent="0.6">
      <c r="A1172">
        <v>60961656116</v>
      </c>
      <c r="B1172" t="s">
        <v>1145</v>
      </c>
      <c r="C1172">
        <v>55050593735</v>
      </c>
      <c r="D1172" t="s">
        <v>1067</v>
      </c>
      <c r="E1172" s="2">
        <v>155700</v>
      </c>
      <c r="F1172">
        <v>8.5</v>
      </c>
      <c r="G1172" s="3">
        <v>145345</v>
      </c>
      <c r="H1172" s="3">
        <v>141964</v>
      </c>
      <c r="I1172" s="26">
        <f t="shared" si="42"/>
        <v>0</v>
      </c>
      <c r="J1172" s="3">
        <v>0</v>
      </c>
      <c r="K1172" s="26">
        <f t="shared" si="41"/>
        <v>0</v>
      </c>
      <c r="L1172" s="4">
        <v>45096</v>
      </c>
      <c r="M1172">
        <v>6</v>
      </c>
      <c r="N1172">
        <v>6</v>
      </c>
      <c r="O1172">
        <v>0</v>
      </c>
      <c r="P1172">
        <v>0</v>
      </c>
      <c r="Q1172">
        <v>0</v>
      </c>
      <c r="R1172">
        <v>0</v>
      </c>
      <c r="S1172" t="s">
        <v>32</v>
      </c>
      <c r="T1172">
        <v>0</v>
      </c>
      <c r="U1172" s="2">
        <v>3411</v>
      </c>
      <c r="V1172" t="s">
        <v>1740</v>
      </c>
      <c r="W1172">
        <v>0</v>
      </c>
      <c r="X1172">
        <v>0</v>
      </c>
      <c r="Y1172" t="s">
        <v>34</v>
      </c>
      <c r="Z1172">
        <v>9</v>
      </c>
      <c r="AA1172" t="s">
        <v>34</v>
      </c>
      <c r="AB1172" t="s">
        <v>33</v>
      </c>
      <c r="AC1172" t="s">
        <v>34</v>
      </c>
      <c r="AD1172">
        <v>0</v>
      </c>
      <c r="AE1172" t="s">
        <v>33</v>
      </c>
      <c r="AF1172" t="s">
        <v>35</v>
      </c>
      <c r="AG1172" s="4">
        <v>45371</v>
      </c>
      <c r="AH1172">
        <v>0</v>
      </c>
      <c r="AI1172" s="14" t="s">
        <v>1756</v>
      </c>
    </row>
    <row r="1173" spans="1:35" x14ac:dyDescent="0.6">
      <c r="A1173">
        <v>60965999659</v>
      </c>
      <c r="B1173" t="s">
        <v>1145</v>
      </c>
      <c r="C1173">
        <v>56995955555</v>
      </c>
      <c r="D1173" t="s">
        <v>1147</v>
      </c>
      <c r="E1173" s="2">
        <v>125000</v>
      </c>
      <c r="F1173">
        <v>8.5</v>
      </c>
      <c r="G1173" s="3">
        <v>116572</v>
      </c>
      <c r="H1173" s="3">
        <v>113878</v>
      </c>
      <c r="I1173" s="26">
        <f t="shared" si="42"/>
        <v>0</v>
      </c>
      <c r="J1173" s="3">
        <v>0</v>
      </c>
      <c r="K1173" s="26">
        <f t="shared" si="41"/>
        <v>0</v>
      </c>
      <c r="L1173" s="4">
        <v>45101</v>
      </c>
      <c r="M1173">
        <v>6</v>
      </c>
      <c r="N1173">
        <v>6</v>
      </c>
      <c r="O1173">
        <v>0</v>
      </c>
      <c r="P1173">
        <v>0</v>
      </c>
      <c r="Q1173">
        <v>0</v>
      </c>
      <c r="R1173">
        <v>0</v>
      </c>
      <c r="S1173" t="s">
        <v>32</v>
      </c>
      <c r="T1173">
        <v>0</v>
      </c>
      <c r="U1173" s="2">
        <v>2736</v>
      </c>
      <c r="V1173" t="s">
        <v>1740</v>
      </c>
      <c r="W1173">
        <v>0</v>
      </c>
      <c r="X1173">
        <v>0</v>
      </c>
      <c r="Y1173" t="s">
        <v>34</v>
      </c>
      <c r="Z1173">
        <v>9</v>
      </c>
      <c r="AA1173" t="s">
        <v>34</v>
      </c>
      <c r="AB1173" t="s">
        <v>33</v>
      </c>
      <c r="AC1173" t="s">
        <v>34</v>
      </c>
      <c r="AD1173">
        <v>0</v>
      </c>
      <c r="AE1173" t="s">
        <v>33</v>
      </c>
      <c r="AF1173" t="s">
        <v>35</v>
      </c>
      <c r="AG1173" s="4">
        <v>45376</v>
      </c>
      <c r="AH1173">
        <v>0</v>
      </c>
      <c r="AI1173" s="14" t="s">
        <v>1756</v>
      </c>
    </row>
    <row r="1174" spans="1:35" x14ac:dyDescent="0.6">
      <c r="A1174">
        <v>60955696669</v>
      </c>
      <c r="B1174" t="s">
        <v>1145</v>
      </c>
      <c r="C1174">
        <v>90379506557</v>
      </c>
      <c r="D1174" t="s">
        <v>1126</v>
      </c>
      <c r="E1174" s="2">
        <v>125000</v>
      </c>
      <c r="F1174">
        <v>8.5</v>
      </c>
      <c r="G1174" s="3">
        <v>115974</v>
      </c>
      <c r="H1174" s="3">
        <v>113742</v>
      </c>
      <c r="I1174" s="26">
        <f t="shared" si="42"/>
        <v>0</v>
      </c>
      <c r="J1174" s="3">
        <v>0</v>
      </c>
      <c r="K1174" s="26">
        <f t="shared" si="41"/>
        <v>0</v>
      </c>
      <c r="L1174" s="4">
        <v>45106</v>
      </c>
      <c r="M1174">
        <v>6</v>
      </c>
      <c r="N1174">
        <v>6</v>
      </c>
      <c r="O1174">
        <v>0</v>
      </c>
      <c r="P1174">
        <v>0</v>
      </c>
      <c r="Q1174">
        <v>0</v>
      </c>
      <c r="R1174">
        <v>0</v>
      </c>
      <c r="S1174" t="s">
        <v>32</v>
      </c>
      <c r="T1174">
        <v>0</v>
      </c>
      <c r="U1174" s="2">
        <v>2813</v>
      </c>
      <c r="V1174" t="s">
        <v>1740</v>
      </c>
      <c r="W1174">
        <v>0</v>
      </c>
      <c r="X1174">
        <v>0</v>
      </c>
      <c r="Y1174" t="s">
        <v>34</v>
      </c>
      <c r="Z1174">
        <v>9</v>
      </c>
      <c r="AA1174" t="s">
        <v>34</v>
      </c>
      <c r="AB1174" t="s">
        <v>33</v>
      </c>
      <c r="AC1174" t="s">
        <v>34</v>
      </c>
      <c r="AD1174">
        <v>0</v>
      </c>
      <c r="AE1174" t="s">
        <v>33</v>
      </c>
      <c r="AF1174" t="s">
        <v>35</v>
      </c>
      <c r="AG1174" s="4">
        <v>45381</v>
      </c>
      <c r="AH1174">
        <v>0</v>
      </c>
      <c r="AI1174" s="14" t="s">
        <v>1756</v>
      </c>
    </row>
    <row r="1175" spans="1:35" x14ac:dyDescent="0.6">
      <c r="A1175">
        <v>60955569119</v>
      </c>
      <c r="B1175" t="s">
        <v>1145</v>
      </c>
      <c r="C1175">
        <v>90660199395</v>
      </c>
      <c r="D1175" t="s">
        <v>1070</v>
      </c>
      <c r="E1175" s="2">
        <v>180000</v>
      </c>
      <c r="F1175">
        <v>8.5</v>
      </c>
      <c r="G1175" s="3">
        <v>167015</v>
      </c>
      <c r="H1175" s="3">
        <v>163791</v>
      </c>
      <c r="I1175" s="26">
        <f t="shared" si="42"/>
        <v>0</v>
      </c>
      <c r="J1175" s="3">
        <v>0</v>
      </c>
      <c r="K1175" s="26">
        <f t="shared" si="41"/>
        <v>0</v>
      </c>
      <c r="L1175" s="4">
        <v>45106</v>
      </c>
      <c r="M1175">
        <v>6</v>
      </c>
      <c r="N1175">
        <v>6</v>
      </c>
      <c r="O1175">
        <v>0</v>
      </c>
      <c r="P1175">
        <v>0</v>
      </c>
      <c r="Q1175">
        <v>0</v>
      </c>
      <c r="R1175">
        <v>0</v>
      </c>
      <c r="S1175" t="s">
        <v>32</v>
      </c>
      <c r="T1175">
        <v>0</v>
      </c>
      <c r="U1175" s="2">
        <v>4050</v>
      </c>
      <c r="V1175" t="s">
        <v>1740</v>
      </c>
      <c r="W1175">
        <v>0</v>
      </c>
      <c r="X1175">
        <v>0</v>
      </c>
      <c r="Y1175" t="s">
        <v>34</v>
      </c>
      <c r="Z1175">
        <v>9</v>
      </c>
      <c r="AA1175" t="s">
        <v>34</v>
      </c>
      <c r="AB1175" t="s">
        <v>33</v>
      </c>
      <c r="AC1175" t="s">
        <v>34</v>
      </c>
      <c r="AD1175">
        <v>0</v>
      </c>
      <c r="AE1175" t="s">
        <v>33</v>
      </c>
      <c r="AF1175" t="s">
        <v>35</v>
      </c>
      <c r="AG1175" s="4">
        <v>45381</v>
      </c>
      <c r="AH1175">
        <v>0</v>
      </c>
      <c r="AI1175" s="14" t="s">
        <v>1756</v>
      </c>
    </row>
    <row r="1176" spans="1:35" x14ac:dyDescent="0.6">
      <c r="A1176">
        <v>60966096619</v>
      </c>
      <c r="B1176" t="s">
        <v>1145</v>
      </c>
      <c r="C1176">
        <v>55700319795</v>
      </c>
      <c r="D1176" t="s">
        <v>1148</v>
      </c>
      <c r="E1176" s="2">
        <v>216000</v>
      </c>
      <c r="F1176">
        <v>8.5</v>
      </c>
      <c r="G1176" s="3">
        <v>204681</v>
      </c>
      <c r="H1176" s="3">
        <v>202328</v>
      </c>
      <c r="I1176" s="26">
        <f t="shared" si="42"/>
        <v>0</v>
      </c>
      <c r="J1176" s="3">
        <v>0</v>
      </c>
      <c r="K1176" s="26">
        <f t="shared" si="41"/>
        <v>0</v>
      </c>
      <c r="L1176" s="4">
        <v>45109</v>
      </c>
      <c r="M1176">
        <v>5</v>
      </c>
      <c r="N1176">
        <v>5</v>
      </c>
      <c r="O1176">
        <v>0</v>
      </c>
      <c r="P1176">
        <v>0</v>
      </c>
      <c r="Q1176">
        <v>0</v>
      </c>
      <c r="R1176">
        <v>0</v>
      </c>
      <c r="S1176" t="s">
        <v>32</v>
      </c>
      <c r="T1176">
        <v>0</v>
      </c>
      <c r="U1176" s="2">
        <v>4951</v>
      </c>
      <c r="V1176" t="s">
        <v>1740</v>
      </c>
      <c r="W1176">
        <v>0</v>
      </c>
      <c r="X1176">
        <v>0</v>
      </c>
      <c r="Y1176" t="s">
        <v>34</v>
      </c>
      <c r="Z1176">
        <v>9</v>
      </c>
      <c r="AA1176" t="s">
        <v>34</v>
      </c>
      <c r="AB1176" t="s">
        <v>33</v>
      </c>
      <c r="AC1176" t="s">
        <v>34</v>
      </c>
      <c r="AD1176">
        <v>0</v>
      </c>
      <c r="AE1176" t="s">
        <v>33</v>
      </c>
      <c r="AF1176" t="s">
        <v>35</v>
      </c>
      <c r="AG1176" s="4">
        <v>45354</v>
      </c>
      <c r="AH1176">
        <v>0</v>
      </c>
      <c r="AI1176" s="14" t="s">
        <v>1756</v>
      </c>
    </row>
    <row r="1177" spans="1:35" x14ac:dyDescent="0.6">
      <c r="A1177">
        <v>60961091605</v>
      </c>
      <c r="B1177" t="s">
        <v>1145</v>
      </c>
      <c r="C1177">
        <v>55751375570</v>
      </c>
      <c r="D1177" t="s">
        <v>1149</v>
      </c>
      <c r="E1177" s="2">
        <v>221000</v>
      </c>
      <c r="F1177">
        <v>8.5</v>
      </c>
      <c r="G1177" s="3">
        <v>209395</v>
      </c>
      <c r="H1177" s="3">
        <v>205743</v>
      </c>
      <c r="I1177" s="26">
        <f t="shared" si="42"/>
        <v>0</v>
      </c>
      <c r="J1177" s="3">
        <v>0</v>
      </c>
      <c r="K1177" s="26">
        <f t="shared" si="41"/>
        <v>0</v>
      </c>
      <c r="L1177" s="4">
        <v>45110</v>
      </c>
      <c r="M1177">
        <v>5</v>
      </c>
      <c r="N1177">
        <v>5</v>
      </c>
      <c r="O1177">
        <v>0</v>
      </c>
      <c r="P1177">
        <v>0</v>
      </c>
      <c r="Q1177">
        <v>0</v>
      </c>
      <c r="R1177">
        <v>0</v>
      </c>
      <c r="S1177" t="s">
        <v>32</v>
      </c>
      <c r="T1177">
        <v>0</v>
      </c>
      <c r="U1177" s="2">
        <v>5062</v>
      </c>
      <c r="V1177" t="s">
        <v>1740</v>
      </c>
      <c r="W1177">
        <v>0</v>
      </c>
      <c r="X1177">
        <v>0</v>
      </c>
      <c r="Y1177" t="s">
        <v>34</v>
      </c>
      <c r="Z1177">
        <v>9</v>
      </c>
      <c r="AA1177" t="s">
        <v>34</v>
      </c>
      <c r="AB1177" t="s">
        <v>33</v>
      </c>
      <c r="AC1177" t="s">
        <v>34</v>
      </c>
      <c r="AD1177">
        <v>0</v>
      </c>
      <c r="AE1177" t="s">
        <v>33</v>
      </c>
      <c r="AF1177" t="s">
        <v>35</v>
      </c>
      <c r="AG1177" s="4">
        <v>45355</v>
      </c>
      <c r="AH1177">
        <v>0</v>
      </c>
      <c r="AI1177" s="14" t="s">
        <v>1756</v>
      </c>
    </row>
    <row r="1178" spans="1:35" x14ac:dyDescent="0.6">
      <c r="A1178">
        <v>60696990999</v>
      </c>
      <c r="B1178" t="s">
        <v>1145</v>
      </c>
      <c r="C1178">
        <v>56500306577</v>
      </c>
      <c r="D1178" t="s">
        <v>1150</v>
      </c>
      <c r="E1178" s="2">
        <v>359000</v>
      </c>
      <c r="F1178">
        <v>8.5</v>
      </c>
      <c r="G1178" s="3">
        <v>344051</v>
      </c>
      <c r="H1178" s="3">
        <v>282157</v>
      </c>
      <c r="I1178" s="26">
        <f t="shared" si="42"/>
        <v>0</v>
      </c>
      <c r="J1178" s="3">
        <v>0</v>
      </c>
      <c r="K1178" s="26">
        <f t="shared" si="41"/>
        <v>0</v>
      </c>
      <c r="L1178" s="4">
        <v>45164</v>
      </c>
      <c r="M1178">
        <v>4</v>
      </c>
      <c r="N1178">
        <v>4</v>
      </c>
      <c r="O1178">
        <v>0</v>
      </c>
      <c r="P1178">
        <v>0</v>
      </c>
      <c r="Q1178">
        <v>0</v>
      </c>
      <c r="R1178">
        <v>0</v>
      </c>
      <c r="S1178" t="s">
        <v>32</v>
      </c>
      <c r="T1178">
        <v>0</v>
      </c>
      <c r="U1178" s="2">
        <v>8094</v>
      </c>
      <c r="V1178" t="s">
        <v>1740</v>
      </c>
      <c r="W1178">
        <v>0</v>
      </c>
      <c r="X1178">
        <v>0</v>
      </c>
      <c r="Y1178" t="s">
        <v>34</v>
      </c>
      <c r="Z1178">
        <v>9</v>
      </c>
      <c r="AA1178" t="s">
        <v>34</v>
      </c>
      <c r="AB1178" t="s">
        <v>33</v>
      </c>
      <c r="AC1178" t="s">
        <v>34</v>
      </c>
      <c r="AD1178">
        <v>0</v>
      </c>
      <c r="AE1178" t="s">
        <v>33</v>
      </c>
      <c r="AF1178" t="s">
        <v>35</v>
      </c>
      <c r="AI1178" s="14" t="s">
        <v>1756</v>
      </c>
    </row>
    <row r="1179" spans="1:35" x14ac:dyDescent="0.6">
      <c r="A1179">
        <v>60956991969</v>
      </c>
      <c r="B1179" t="s">
        <v>1145</v>
      </c>
      <c r="C1179">
        <v>57195905315</v>
      </c>
      <c r="D1179" t="s">
        <v>605</v>
      </c>
      <c r="E1179" s="2">
        <v>200000</v>
      </c>
      <c r="F1179">
        <v>8.5</v>
      </c>
      <c r="G1179" s="3">
        <v>185540</v>
      </c>
      <c r="H1179" s="3">
        <v>186320</v>
      </c>
      <c r="I1179" s="26">
        <f t="shared" si="42"/>
        <v>780</v>
      </c>
      <c r="J1179" s="3">
        <v>780</v>
      </c>
      <c r="K1179" s="26">
        <f t="shared" si="41"/>
        <v>0</v>
      </c>
      <c r="L1179" s="4">
        <v>45107</v>
      </c>
      <c r="M1179">
        <v>6</v>
      </c>
      <c r="N1179">
        <v>6</v>
      </c>
      <c r="O1179">
        <v>0</v>
      </c>
      <c r="P1179">
        <v>1</v>
      </c>
      <c r="Q1179">
        <v>1</v>
      </c>
      <c r="R1179">
        <v>701</v>
      </c>
      <c r="S1179" t="s">
        <v>32</v>
      </c>
      <c r="T1179">
        <v>0</v>
      </c>
      <c r="U1179" s="2">
        <v>4498</v>
      </c>
      <c r="V1179" s="4">
        <v>45381</v>
      </c>
      <c r="W1179">
        <v>0</v>
      </c>
      <c r="X1179">
        <v>0</v>
      </c>
      <c r="Y1179" t="s">
        <v>34</v>
      </c>
      <c r="Z1179">
        <v>3</v>
      </c>
      <c r="AA1179" t="s">
        <v>34</v>
      </c>
      <c r="AB1179" t="s">
        <v>33</v>
      </c>
      <c r="AC1179" t="s">
        <v>34</v>
      </c>
      <c r="AD1179">
        <v>0</v>
      </c>
      <c r="AE1179" t="s">
        <v>33</v>
      </c>
      <c r="AF1179" t="s">
        <v>123</v>
      </c>
      <c r="AG1179" s="4">
        <v>45381</v>
      </c>
      <c r="AH1179">
        <v>701</v>
      </c>
      <c r="AI1179" s="14" t="s">
        <v>1756</v>
      </c>
    </row>
    <row r="1180" spans="1:35" x14ac:dyDescent="0.6">
      <c r="A1180">
        <v>60969119116</v>
      </c>
      <c r="B1180" t="s">
        <v>1151</v>
      </c>
      <c r="C1180">
        <v>50053597556</v>
      </c>
      <c r="D1180" t="s">
        <v>871</v>
      </c>
      <c r="E1180" s="2">
        <v>78500</v>
      </c>
      <c r="F1180">
        <v>8.5</v>
      </c>
      <c r="G1180" s="3">
        <v>73256</v>
      </c>
      <c r="H1180" s="3">
        <v>73256</v>
      </c>
      <c r="I1180" s="26">
        <f t="shared" si="42"/>
        <v>0</v>
      </c>
      <c r="J1180" s="3">
        <v>0</v>
      </c>
      <c r="K1180" s="26">
        <f t="shared" si="41"/>
        <v>0</v>
      </c>
      <c r="L1180" s="4">
        <v>45098</v>
      </c>
      <c r="M1180">
        <v>6</v>
      </c>
      <c r="N1180">
        <v>6</v>
      </c>
      <c r="O1180">
        <v>0</v>
      </c>
      <c r="P1180">
        <v>0</v>
      </c>
      <c r="Q1180">
        <v>0</v>
      </c>
      <c r="R1180">
        <v>0</v>
      </c>
      <c r="S1180" t="s">
        <v>32</v>
      </c>
      <c r="T1180">
        <v>0</v>
      </c>
      <c r="U1180" s="2">
        <v>1719</v>
      </c>
      <c r="V1180" t="s">
        <v>1740</v>
      </c>
      <c r="W1180">
        <v>0</v>
      </c>
      <c r="X1180">
        <v>0</v>
      </c>
      <c r="Y1180" t="s">
        <v>34</v>
      </c>
      <c r="Z1180">
        <v>9</v>
      </c>
      <c r="AA1180" t="s">
        <v>34</v>
      </c>
      <c r="AB1180" t="s">
        <v>33</v>
      </c>
      <c r="AC1180" t="s">
        <v>34</v>
      </c>
      <c r="AD1180">
        <v>0</v>
      </c>
      <c r="AE1180" t="s">
        <v>33</v>
      </c>
      <c r="AF1180" t="s">
        <v>35</v>
      </c>
      <c r="AG1180" s="4">
        <v>45379</v>
      </c>
      <c r="AH1180">
        <v>0</v>
      </c>
      <c r="AI1180" s="14" t="s">
        <v>1756</v>
      </c>
    </row>
    <row r="1181" spans="1:35" x14ac:dyDescent="0.6">
      <c r="A1181">
        <v>60656095660</v>
      </c>
      <c r="B1181" t="s">
        <v>1152</v>
      </c>
      <c r="C1181">
        <v>56195997756</v>
      </c>
      <c r="D1181" t="s">
        <v>644</v>
      </c>
      <c r="E1181" s="2">
        <v>118000</v>
      </c>
      <c r="F1181">
        <v>8.5</v>
      </c>
      <c r="G1181" s="3">
        <v>113614</v>
      </c>
      <c r="H1181" s="3">
        <v>113614</v>
      </c>
      <c r="I1181" s="26">
        <f t="shared" si="42"/>
        <v>0</v>
      </c>
      <c r="J1181" s="3">
        <v>0</v>
      </c>
      <c r="K1181" s="26">
        <f t="shared" si="41"/>
        <v>0</v>
      </c>
      <c r="L1181" s="4">
        <v>45147</v>
      </c>
      <c r="M1181">
        <v>4</v>
      </c>
      <c r="N1181">
        <v>4</v>
      </c>
      <c r="O1181">
        <v>0</v>
      </c>
      <c r="P1181">
        <v>0</v>
      </c>
      <c r="Q1181">
        <v>0</v>
      </c>
      <c r="R1181">
        <v>0</v>
      </c>
      <c r="S1181" t="s">
        <v>32</v>
      </c>
      <c r="T1181">
        <v>0</v>
      </c>
      <c r="U1181" s="2">
        <v>2692</v>
      </c>
      <c r="V1181" t="s">
        <v>1740</v>
      </c>
      <c r="W1181">
        <v>0</v>
      </c>
      <c r="X1181">
        <v>0</v>
      </c>
      <c r="Y1181" t="s">
        <v>34</v>
      </c>
      <c r="Z1181">
        <v>9</v>
      </c>
      <c r="AA1181" t="s">
        <v>34</v>
      </c>
      <c r="AB1181" t="s">
        <v>33</v>
      </c>
      <c r="AC1181" t="s">
        <v>34</v>
      </c>
      <c r="AD1181">
        <v>0</v>
      </c>
      <c r="AE1181" t="s">
        <v>33</v>
      </c>
      <c r="AF1181" t="s">
        <v>35</v>
      </c>
      <c r="AG1181" s="4">
        <v>45382</v>
      </c>
      <c r="AH1181">
        <v>0</v>
      </c>
      <c r="AI1181" s="14" t="s">
        <v>1756</v>
      </c>
    </row>
    <row r="1182" spans="1:35" x14ac:dyDescent="0.6">
      <c r="A1182">
        <v>60655601566</v>
      </c>
      <c r="B1182" t="s">
        <v>1152</v>
      </c>
      <c r="C1182">
        <v>50599657556</v>
      </c>
      <c r="D1182" t="s">
        <v>1059</v>
      </c>
      <c r="E1182" s="2">
        <v>195000</v>
      </c>
      <c r="F1182">
        <v>8.5</v>
      </c>
      <c r="G1182" s="3">
        <v>187698</v>
      </c>
      <c r="H1182" s="3">
        <v>184073</v>
      </c>
      <c r="I1182" s="26">
        <f t="shared" si="42"/>
        <v>0</v>
      </c>
      <c r="J1182" s="3">
        <v>0</v>
      </c>
      <c r="K1182" s="26">
        <f t="shared" si="41"/>
        <v>0</v>
      </c>
      <c r="L1182" s="4">
        <v>45148</v>
      </c>
      <c r="M1182">
        <v>4</v>
      </c>
      <c r="N1182">
        <v>4</v>
      </c>
      <c r="O1182">
        <v>0</v>
      </c>
      <c r="P1182">
        <v>0</v>
      </c>
      <c r="Q1182">
        <v>0</v>
      </c>
      <c r="R1182">
        <v>0</v>
      </c>
      <c r="S1182" t="s">
        <v>32</v>
      </c>
      <c r="T1182">
        <v>0</v>
      </c>
      <c r="U1182" s="2">
        <v>4445</v>
      </c>
      <c r="V1182" t="s">
        <v>1740</v>
      </c>
      <c r="W1182">
        <v>0</v>
      </c>
      <c r="X1182">
        <v>0</v>
      </c>
      <c r="Y1182" t="s">
        <v>34</v>
      </c>
      <c r="Z1182">
        <v>9</v>
      </c>
      <c r="AA1182" t="s">
        <v>34</v>
      </c>
      <c r="AB1182" t="s">
        <v>33</v>
      </c>
      <c r="AC1182" t="s">
        <v>34</v>
      </c>
      <c r="AD1182">
        <v>0</v>
      </c>
      <c r="AE1182" t="s">
        <v>33</v>
      </c>
      <c r="AF1182" t="s">
        <v>35</v>
      </c>
      <c r="AG1182" s="4">
        <v>45362</v>
      </c>
      <c r="AH1182">
        <v>0</v>
      </c>
      <c r="AI1182" s="14" t="s">
        <v>1756</v>
      </c>
    </row>
    <row r="1183" spans="1:35" x14ac:dyDescent="0.6">
      <c r="A1183">
        <v>60655669666</v>
      </c>
      <c r="B1183" t="s">
        <v>1152</v>
      </c>
      <c r="C1183">
        <v>56970179607</v>
      </c>
      <c r="D1183" t="s">
        <v>642</v>
      </c>
      <c r="E1183" s="2">
        <v>226000</v>
      </c>
      <c r="F1183">
        <v>8.5</v>
      </c>
      <c r="G1183" s="3">
        <v>217541</v>
      </c>
      <c r="H1183" s="3">
        <v>213335</v>
      </c>
      <c r="I1183" s="26">
        <f t="shared" si="42"/>
        <v>0</v>
      </c>
      <c r="J1183" s="3">
        <v>0</v>
      </c>
      <c r="K1183" s="26">
        <f t="shared" si="41"/>
        <v>0</v>
      </c>
      <c r="L1183" s="4">
        <v>45148</v>
      </c>
      <c r="M1183">
        <v>4</v>
      </c>
      <c r="N1183">
        <v>4</v>
      </c>
      <c r="O1183">
        <v>0</v>
      </c>
      <c r="P1183">
        <v>0</v>
      </c>
      <c r="Q1183">
        <v>0</v>
      </c>
      <c r="R1183">
        <v>0</v>
      </c>
      <c r="S1183" t="s">
        <v>32</v>
      </c>
      <c r="T1183">
        <v>0</v>
      </c>
      <c r="U1183" s="2">
        <v>5151</v>
      </c>
      <c r="V1183" t="s">
        <v>1740</v>
      </c>
      <c r="W1183">
        <v>0</v>
      </c>
      <c r="X1183">
        <v>0</v>
      </c>
      <c r="Y1183" t="s">
        <v>34</v>
      </c>
      <c r="Z1183">
        <v>9</v>
      </c>
      <c r="AA1183" t="s">
        <v>34</v>
      </c>
      <c r="AB1183" t="s">
        <v>33</v>
      </c>
      <c r="AC1183" t="s">
        <v>34</v>
      </c>
      <c r="AD1183">
        <v>0</v>
      </c>
      <c r="AE1183" t="s">
        <v>33</v>
      </c>
      <c r="AF1183" t="s">
        <v>35</v>
      </c>
      <c r="AG1183" s="4">
        <v>45362</v>
      </c>
      <c r="AH1183">
        <v>0</v>
      </c>
      <c r="AI1183" s="14" t="s">
        <v>1756</v>
      </c>
    </row>
    <row r="1184" spans="1:35" x14ac:dyDescent="0.6">
      <c r="A1184">
        <v>60656695900</v>
      </c>
      <c r="B1184" t="s">
        <v>1152</v>
      </c>
      <c r="C1184">
        <v>55039555956</v>
      </c>
      <c r="D1184" t="s">
        <v>1153</v>
      </c>
      <c r="E1184" s="2">
        <v>98000</v>
      </c>
      <c r="F1184">
        <v>8.5</v>
      </c>
      <c r="G1184" s="3">
        <v>94334</v>
      </c>
      <c r="H1184" s="3">
        <v>92510</v>
      </c>
      <c r="I1184" s="26">
        <f t="shared" si="42"/>
        <v>0</v>
      </c>
      <c r="J1184" s="3">
        <v>0</v>
      </c>
      <c r="K1184" s="26">
        <f t="shared" si="41"/>
        <v>0</v>
      </c>
      <c r="L1184" s="4">
        <v>45148</v>
      </c>
      <c r="M1184">
        <v>4</v>
      </c>
      <c r="N1184">
        <v>4</v>
      </c>
      <c r="O1184">
        <v>0</v>
      </c>
      <c r="P1184">
        <v>0</v>
      </c>
      <c r="Q1184">
        <v>0</v>
      </c>
      <c r="R1184">
        <v>0</v>
      </c>
      <c r="S1184" t="s">
        <v>32</v>
      </c>
      <c r="T1184">
        <v>0</v>
      </c>
      <c r="U1184" s="2">
        <v>2234</v>
      </c>
      <c r="V1184" t="s">
        <v>1740</v>
      </c>
      <c r="W1184">
        <v>0</v>
      </c>
      <c r="X1184">
        <v>0</v>
      </c>
      <c r="Y1184" t="s">
        <v>34</v>
      </c>
      <c r="Z1184">
        <v>9</v>
      </c>
      <c r="AA1184" t="s">
        <v>34</v>
      </c>
      <c r="AB1184" t="s">
        <v>33</v>
      </c>
      <c r="AC1184" t="s">
        <v>34</v>
      </c>
      <c r="AD1184">
        <v>0</v>
      </c>
      <c r="AE1184" t="s">
        <v>33</v>
      </c>
      <c r="AF1184" t="s">
        <v>35</v>
      </c>
      <c r="AG1184" s="4">
        <v>45362</v>
      </c>
      <c r="AH1184">
        <v>0</v>
      </c>
      <c r="AI1184" s="14" t="s">
        <v>1756</v>
      </c>
    </row>
    <row r="1185" spans="1:35" x14ac:dyDescent="0.6">
      <c r="A1185">
        <v>60656559591</v>
      </c>
      <c r="B1185" t="s">
        <v>1152</v>
      </c>
      <c r="C1185">
        <v>55555301397</v>
      </c>
      <c r="D1185" t="s">
        <v>1154</v>
      </c>
      <c r="E1185" s="2">
        <v>145000</v>
      </c>
      <c r="F1185">
        <v>8.5</v>
      </c>
      <c r="G1185" s="3">
        <v>139571</v>
      </c>
      <c r="H1185" s="3">
        <v>136871</v>
      </c>
      <c r="I1185" s="26">
        <f t="shared" si="42"/>
        <v>0</v>
      </c>
      <c r="J1185" s="3">
        <v>0</v>
      </c>
      <c r="K1185" s="26">
        <f t="shared" si="41"/>
        <v>0</v>
      </c>
      <c r="L1185" s="4">
        <v>45148</v>
      </c>
      <c r="M1185">
        <v>4</v>
      </c>
      <c r="N1185">
        <v>4</v>
      </c>
      <c r="O1185">
        <v>0</v>
      </c>
      <c r="P1185">
        <v>0</v>
      </c>
      <c r="Q1185">
        <v>0</v>
      </c>
      <c r="R1185">
        <v>0</v>
      </c>
      <c r="S1185" t="s">
        <v>32</v>
      </c>
      <c r="T1185">
        <v>0</v>
      </c>
      <c r="U1185" s="2">
        <v>3305</v>
      </c>
      <c r="V1185" t="s">
        <v>1740</v>
      </c>
      <c r="W1185">
        <v>0</v>
      </c>
      <c r="X1185">
        <v>0</v>
      </c>
      <c r="Y1185" t="s">
        <v>34</v>
      </c>
      <c r="Z1185">
        <v>9</v>
      </c>
      <c r="AA1185" t="s">
        <v>34</v>
      </c>
      <c r="AB1185" t="s">
        <v>33</v>
      </c>
      <c r="AC1185" t="s">
        <v>34</v>
      </c>
      <c r="AD1185">
        <v>0</v>
      </c>
      <c r="AE1185" t="s">
        <v>33</v>
      </c>
      <c r="AF1185" t="s">
        <v>35</v>
      </c>
      <c r="AG1185" s="4">
        <v>45362</v>
      </c>
      <c r="AH1185">
        <v>0</v>
      </c>
      <c r="AI1185" s="14" t="s">
        <v>1756</v>
      </c>
    </row>
    <row r="1186" spans="1:35" x14ac:dyDescent="0.6">
      <c r="A1186">
        <v>60656111919</v>
      </c>
      <c r="B1186" t="s">
        <v>1152</v>
      </c>
      <c r="C1186">
        <v>55039991759</v>
      </c>
      <c r="D1186" t="s">
        <v>531</v>
      </c>
      <c r="E1186" s="2">
        <v>109000</v>
      </c>
      <c r="F1186">
        <v>8.5</v>
      </c>
      <c r="G1186" s="3">
        <v>104936</v>
      </c>
      <c r="H1186" s="3">
        <v>102543</v>
      </c>
      <c r="I1186" s="26">
        <f t="shared" si="42"/>
        <v>0</v>
      </c>
      <c r="J1186" s="3">
        <v>0</v>
      </c>
      <c r="K1186" s="26">
        <f t="shared" si="41"/>
        <v>0</v>
      </c>
      <c r="L1186" s="4">
        <v>45148</v>
      </c>
      <c r="M1186">
        <v>4</v>
      </c>
      <c r="N1186">
        <v>4</v>
      </c>
      <c r="O1186">
        <v>0</v>
      </c>
      <c r="P1186">
        <v>0</v>
      </c>
      <c r="Q1186">
        <v>0</v>
      </c>
      <c r="R1186">
        <v>0</v>
      </c>
      <c r="S1186" t="s">
        <v>32</v>
      </c>
      <c r="T1186">
        <v>0</v>
      </c>
      <c r="U1186" s="2">
        <v>2485</v>
      </c>
      <c r="V1186" t="s">
        <v>1740</v>
      </c>
      <c r="W1186">
        <v>0</v>
      </c>
      <c r="X1186">
        <v>0</v>
      </c>
      <c r="Y1186" t="s">
        <v>34</v>
      </c>
      <c r="Z1186">
        <v>9</v>
      </c>
      <c r="AA1186" t="s">
        <v>34</v>
      </c>
      <c r="AB1186" t="s">
        <v>33</v>
      </c>
      <c r="AC1186" t="s">
        <v>34</v>
      </c>
      <c r="AD1186">
        <v>0</v>
      </c>
      <c r="AE1186" t="s">
        <v>33</v>
      </c>
      <c r="AF1186" t="s">
        <v>35</v>
      </c>
      <c r="AG1186" s="4">
        <v>45366</v>
      </c>
      <c r="AH1186">
        <v>0</v>
      </c>
      <c r="AI1186" s="14" t="s">
        <v>1756</v>
      </c>
    </row>
    <row r="1187" spans="1:35" x14ac:dyDescent="0.6">
      <c r="A1187">
        <v>60659969651</v>
      </c>
      <c r="B1187" t="s">
        <v>1152</v>
      </c>
      <c r="C1187">
        <v>55975509551</v>
      </c>
      <c r="D1187" t="s">
        <v>1155</v>
      </c>
      <c r="E1187" s="2">
        <v>288000</v>
      </c>
      <c r="F1187">
        <v>8.5</v>
      </c>
      <c r="G1187" s="3">
        <v>272804</v>
      </c>
      <c r="H1187" s="3">
        <v>167275</v>
      </c>
      <c r="I1187" s="26">
        <f t="shared" si="42"/>
        <v>0</v>
      </c>
      <c r="J1187" s="3">
        <v>0</v>
      </c>
      <c r="K1187" s="26">
        <f t="shared" si="41"/>
        <v>0</v>
      </c>
      <c r="L1187" s="4">
        <v>45149</v>
      </c>
      <c r="M1187">
        <v>4</v>
      </c>
      <c r="N1187">
        <v>4</v>
      </c>
      <c r="O1187">
        <v>0</v>
      </c>
      <c r="P1187">
        <v>0</v>
      </c>
      <c r="Q1187">
        <v>0</v>
      </c>
      <c r="R1187">
        <v>0</v>
      </c>
      <c r="S1187" t="s">
        <v>32</v>
      </c>
      <c r="T1187">
        <v>0</v>
      </c>
      <c r="U1187" s="2">
        <v>6519</v>
      </c>
      <c r="V1187" t="s">
        <v>1740</v>
      </c>
      <c r="W1187">
        <v>0</v>
      </c>
      <c r="X1187">
        <v>0</v>
      </c>
      <c r="Y1187" t="s">
        <v>34</v>
      </c>
      <c r="Z1187">
        <v>9</v>
      </c>
      <c r="AA1187" t="s">
        <v>34</v>
      </c>
      <c r="AB1187" t="s">
        <v>33</v>
      </c>
      <c r="AC1187" t="s">
        <v>34</v>
      </c>
      <c r="AD1187">
        <v>0</v>
      </c>
      <c r="AE1187" t="s">
        <v>33</v>
      </c>
      <c r="AF1187" t="s">
        <v>35</v>
      </c>
      <c r="AI1187" s="14" t="s">
        <v>1756</v>
      </c>
    </row>
    <row r="1188" spans="1:35" x14ac:dyDescent="0.6">
      <c r="A1188">
        <v>60659991911</v>
      </c>
      <c r="B1188" t="s">
        <v>1152</v>
      </c>
      <c r="C1188">
        <v>50056939633</v>
      </c>
      <c r="D1188" t="s">
        <v>948</v>
      </c>
      <c r="E1188" s="2">
        <v>99000</v>
      </c>
      <c r="F1188">
        <v>8.5</v>
      </c>
      <c r="G1188" s="3">
        <v>95277</v>
      </c>
      <c r="H1188" s="3">
        <v>93432</v>
      </c>
      <c r="I1188" s="26">
        <f t="shared" si="42"/>
        <v>0</v>
      </c>
      <c r="J1188" s="3">
        <v>0</v>
      </c>
      <c r="K1188" s="26">
        <f t="shared" si="41"/>
        <v>0</v>
      </c>
      <c r="L1188" s="4">
        <v>45149</v>
      </c>
      <c r="M1188">
        <v>4</v>
      </c>
      <c r="N1188">
        <v>4</v>
      </c>
      <c r="O1188">
        <v>0</v>
      </c>
      <c r="P1188">
        <v>0</v>
      </c>
      <c r="Q1188">
        <v>0</v>
      </c>
      <c r="R1188">
        <v>0</v>
      </c>
      <c r="S1188" t="s">
        <v>32</v>
      </c>
      <c r="T1188">
        <v>0</v>
      </c>
      <c r="U1188" s="2">
        <v>2255</v>
      </c>
      <c r="V1188" t="s">
        <v>1740</v>
      </c>
      <c r="W1188">
        <v>0</v>
      </c>
      <c r="X1188">
        <v>0</v>
      </c>
      <c r="Y1188" t="s">
        <v>34</v>
      </c>
      <c r="Z1188">
        <v>9</v>
      </c>
      <c r="AA1188" t="s">
        <v>34</v>
      </c>
      <c r="AB1188" t="s">
        <v>33</v>
      </c>
      <c r="AC1188" t="s">
        <v>34</v>
      </c>
      <c r="AD1188">
        <v>0</v>
      </c>
      <c r="AE1188" t="s">
        <v>33</v>
      </c>
      <c r="AF1188" t="s">
        <v>35</v>
      </c>
      <c r="AG1188" s="4">
        <v>45363</v>
      </c>
      <c r="AH1188">
        <v>0</v>
      </c>
      <c r="AI1188" s="14" t="s">
        <v>1756</v>
      </c>
    </row>
    <row r="1189" spans="1:35" x14ac:dyDescent="0.6">
      <c r="A1189">
        <v>60659066665</v>
      </c>
      <c r="B1189" t="s">
        <v>1152</v>
      </c>
      <c r="C1189">
        <v>56160171959</v>
      </c>
      <c r="D1189" t="s">
        <v>1156</v>
      </c>
      <c r="E1189" s="2">
        <v>291000</v>
      </c>
      <c r="F1189">
        <v>8.5</v>
      </c>
      <c r="G1189" s="3">
        <v>280062</v>
      </c>
      <c r="H1189" s="3">
        <v>274639</v>
      </c>
      <c r="I1189" s="26">
        <f t="shared" si="42"/>
        <v>0</v>
      </c>
      <c r="J1189" s="3">
        <v>0</v>
      </c>
      <c r="K1189" s="26">
        <f t="shared" si="41"/>
        <v>0</v>
      </c>
      <c r="L1189" s="4">
        <v>45149</v>
      </c>
      <c r="M1189">
        <v>4</v>
      </c>
      <c r="N1189">
        <v>4</v>
      </c>
      <c r="O1189">
        <v>0</v>
      </c>
      <c r="P1189">
        <v>0</v>
      </c>
      <c r="Q1189">
        <v>0</v>
      </c>
      <c r="R1189">
        <v>0</v>
      </c>
      <c r="S1189" t="s">
        <v>32</v>
      </c>
      <c r="T1189">
        <v>0</v>
      </c>
      <c r="U1189" s="2">
        <v>6628</v>
      </c>
      <c r="V1189" t="s">
        <v>1740</v>
      </c>
      <c r="W1189">
        <v>0</v>
      </c>
      <c r="X1189">
        <v>0</v>
      </c>
      <c r="Y1189" t="s">
        <v>34</v>
      </c>
      <c r="Z1189">
        <v>9</v>
      </c>
      <c r="AA1189" t="s">
        <v>34</v>
      </c>
      <c r="AB1189" t="s">
        <v>33</v>
      </c>
      <c r="AC1189" t="s">
        <v>34</v>
      </c>
      <c r="AD1189">
        <v>0</v>
      </c>
      <c r="AE1189" t="s">
        <v>33</v>
      </c>
      <c r="AF1189" t="s">
        <v>35</v>
      </c>
      <c r="AG1189" s="4">
        <v>45363</v>
      </c>
      <c r="AH1189">
        <v>0</v>
      </c>
      <c r="AI1189" s="14" t="s">
        <v>1756</v>
      </c>
    </row>
    <row r="1190" spans="1:35" x14ac:dyDescent="0.6">
      <c r="A1190">
        <v>60659661666</v>
      </c>
      <c r="B1190" t="s">
        <v>1152</v>
      </c>
      <c r="C1190">
        <v>56516593175</v>
      </c>
      <c r="D1190" t="s">
        <v>1140</v>
      </c>
      <c r="E1190" s="2">
        <v>130200</v>
      </c>
      <c r="F1190">
        <v>8.5</v>
      </c>
      <c r="G1190" s="3">
        <v>125304</v>
      </c>
      <c r="H1190" s="3">
        <v>122878</v>
      </c>
      <c r="I1190" s="26">
        <f t="shared" si="42"/>
        <v>0</v>
      </c>
      <c r="J1190" s="3">
        <v>0</v>
      </c>
      <c r="K1190" s="26">
        <f t="shared" si="41"/>
        <v>0</v>
      </c>
      <c r="L1190" s="4">
        <v>45149</v>
      </c>
      <c r="M1190">
        <v>4</v>
      </c>
      <c r="N1190">
        <v>4</v>
      </c>
      <c r="O1190">
        <v>0</v>
      </c>
      <c r="P1190">
        <v>0</v>
      </c>
      <c r="Q1190">
        <v>0</v>
      </c>
      <c r="R1190">
        <v>0</v>
      </c>
      <c r="S1190" t="s">
        <v>32</v>
      </c>
      <c r="T1190">
        <v>0</v>
      </c>
      <c r="U1190" s="2">
        <v>2966</v>
      </c>
      <c r="V1190" t="s">
        <v>1740</v>
      </c>
      <c r="W1190">
        <v>0</v>
      </c>
      <c r="X1190">
        <v>0</v>
      </c>
      <c r="Y1190" t="s">
        <v>34</v>
      </c>
      <c r="Z1190">
        <v>9</v>
      </c>
      <c r="AA1190" t="s">
        <v>34</v>
      </c>
      <c r="AB1190" t="s">
        <v>33</v>
      </c>
      <c r="AC1190" t="s">
        <v>34</v>
      </c>
      <c r="AD1190">
        <v>0</v>
      </c>
      <c r="AE1190" t="s">
        <v>33</v>
      </c>
      <c r="AF1190" t="s">
        <v>35</v>
      </c>
      <c r="AG1190" s="4">
        <v>45363</v>
      </c>
      <c r="AH1190">
        <v>0</v>
      </c>
      <c r="AI1190" s="14" t="s">
        <v>1756</v>
      </c>
    </row>
    <row r="1191" spans="1:35" x14ac:dyDescent="0.6">
      <c r="A1191">
        <v>60659656995</v>
      </c>
      <c r="B1191" t="s">
        <v>1152</v>
      </c>
      <c r="C1191">
        <v>55559509790</v>
      </c>
      <c r="D1191" t="s">
        <v>1062</v>
      </c>
      <c r="E1191" s="2">
        <v>92700</v>
      </c>
      <c r="F1191">
        <v>8.5</v>
      </c>
      <c r="G1191" s="3">
        <v>89213</v>
      </c>
      <c r="H1191" s="3">
        <v>87486</v>
      </c>
      <c r="I1191" s="26">
        <f t="shared" si="42"/>
        <v>0</v>
      </c>
      <c r="J1191" s="3">
        <v>0</v>
      </c>
      <c r="K1191" s="26">
        <f t="shared" si="41"/>
        <v>0</v>
      </c>
      <c r="L1191" s="4">
        <v>45149</v>
      </c>
      <c r="M1191">
        <v>4</v>
      </c>
      <c r="N1191">
        <v>4</v>
      </c>
      <c r="O1191">
        <v>0</v>
      </c>
      <c r="P1191">
        <v>0</v>
      </c>
      <c r="Q1191">
        <v>0</v>
      </c>
      <c r="R1191">
        <v>0</v>
      </c>
      <c r="S1191" t="s">
        <v>32</v>
      </c>
      <c r="T1191">
        <v>0</v>
      </c>
      <c r="U1191" s="2">
        <v>2112</v>
      </c>
      <c r="V1191" t="s">
        <v>1740</v>
      </c>
      <c r="W1191">
        <v>0</v>
      </c>
      <c r="X1191">
        <v>0</v>
      </c>
      <c r="Y1191" t="s">
        <v>34</v>
      </c>
      <c r="Z1191">
        <v>9</v>
      </c>
      <c r="AA1191" t="s">
        <v>34</v>
      </c>
      <c r="AB1191" t="s">
        <v>33</v>
      </c>
      <c r="AC1191" t="s">
        <v>34</v>
      </c>
      <c r="AD1191">
        <v>0</v>
      </c>
      <c r="AE1191" t="s">
        <v>33</v>
      </c>
      <c r="AF1191" t="s">
        <v>35</v>
      </c>
      <c r="AG1191" s="4">
        <v>45363</v>
      </c>
      <c r="AH1191">
        <v>0</v>
      </c>
      <c r="AI1191" s="14" t="s">
        <v>1756</v>
      </c>
    </row>
    <row r="1192" spans="1:35" x14ac:dyDescent="0.6">
      <c r="A1192">
        <v>60669099660</v>
      </c>
      <c r="B1192" t="s">
        <v>1152</v>
      </c>
      <c r="C1192">
        <v>55011379733</v>
      </c>
      <c r="D1192" t="s">
        <v>587</v>
      </c>
      <c r="E1192" s="2">
        <v>252000</v>
      </c>
      <c r="F1192">
        <v>8.5</v>
      </c>
      <c r="G1192" s="3">
        <v>242494</v>
      </c>
      <c r="H1192" s="3">
        <v>237788</v>
      </c>
      <c r="I1192" s="26">
        <f t="shared" si="42"/>
        <v>0</v>
      </c>
      <c r="J1192" s="3">
        <v>0</v>
      </c>
      <c r="K1192" s="26">
        <f t="shared" si="41"/>
        <v>0</v>
      </c>
      <c r="L1192" s="4">
        <v>45150</v>
      </c>
      <c r="M1192">
        <v>4</v>
      </c>
      <c r="N1192">
        <v>4</v>
      </c>
      <c r="O1192">
        <v>0</v>
      </c>
      <c r="P1192">
        <v>0</v>
      </c>
      <c r="Q1192">
        <v>0</v>
      </c>
      <c r="R1192">
        <v>0</v>
      </c>
      <c r="S1192" t="s">
        <v>32</v>
      </c>
      <c r="T1192">
        <v>0</v>
      </c>
      <c r="U1192" s="2">
        <v>5736</v>
      </c>
      <c r="V1192" t="s">
        <v>1740</v>
      </c>
      <c r="W1192">
        <v>0</v>
      </c>
      <c r="X1192">
        <v>0</v>
      </c>
      <c r="Y1192" t="s">
        <v>34</v>
      </c>
      <c r="Z1192">
        <v>9</v>
      </c>
      <c r="AA1192" t="s">
        <v>34</v>
      </c>
      <c r="AB1192" t="s">
        <v>33</v>
      </c>
      <c r="AC1192" t="s">
        <v>34</v>
      </c>
      <c r="AD1192">
        <v>0</v>
      </c>
      <c r="AE1192" t="s">
        <v>33</v>
      </c>
      <c r="AF1192" t="s">
        <v>35</v>
      </c>
      <c r="AG1192" s="4">
        <v>45364</v>
      </c>
      <c r="AH1192">
        <v>0</v>
      </c>
      <c r="AI1192" s="14" t="s">
        <v>1756</v>
      </c>
    </row>
    <row r="1193" spans="1:35" x14ac:dyDescent="0.6">
      <c r="A1193">
        <v>60669999616</v>
      </c>
      <c r="B1193" t="s">
        <v>1152</v>
      </c>
      <c r="C1193">
        <v>55155570115</v>
      </c>
      <c r="D1193" t="s">
        <v>1157</v>
      </c>
      <c r="E1193" s="2">
        <v>148000</v>
      </c>
      <c r="F1193">
        <v>8.5</v>
      </c>
      <c r="G1193" s="3">
        <v>142496</v>
      </c>
      <c r="H1193" s="3">
        <v>142480</v>
      </c>
      <c r="I1193" s="26">
        <f t="shared" si="42"/>
        <v>0</v>
      </c>
      <c r="J1193" s="3">
        <v>0</v>
      </c>
      <c r="K1193" s="26">
        <f t="shared" si="41"/>
        <v>0</v>
      </c>
      <c r="L1193" s="4">
        <v>45150</v>
      </c>
      <c r="M1193">
        <v>4</v>
      </c>
      <c r="N1193">
        <v>4</v>
      </c>
      <c r="O1193">
        <v>0</v>
      </c>
      <c r="P1193">
        <v>0</v>
      </c>
      <c r="Q1193">
        <v>0</v>
      </c>
      <c r="R1193">
        <v>0</v>
      </c>
      <c r="S1193" t="s">
        <v>32</v>
      </c>
      <c r="T1193">
        <v>0</v>
      </c>
      <c r="U1193" s="2">
        <v>3369</v>
      </c>
      <c r="V1193" t="s">
        <v>1740</v>
      </c>
      <c r="W1193">
        <v>0</v>
      </c>
      <c r="X1193">
        <v>0</v>
      </c>
      <c r="Y1193" t="s">
        <v>34</v>
      </c>
      <c r="Z1193">
        <v>9</v>
      </c>
      <c r="AA1193" t="s">
        <v>34</v>
      </c>
      <c r="AB1193" t="s">
        <v>33</v>
      </c>
      <c r="AC1193" t="s">
        <v>34</v>
      </c>
      <c r="AD1193">
        <v>0</v>
      </c>
      <c r="AE1193" t="s">
        <v>33</v>
      </c>
      <c r="AF1193" t="s">
        <v>35</v>
      </c>
      <c r="AG1193" s="4">
        <v>45382</v>
      </c>
      <c r="AH1193">
        <v>0</v>
      </c>
      <c r="AI1193" s="14" t="s">
        <v>1756</v>
      </c>
    </row>
    <row r="1194" spans="1:35" x14ac:dyDescent="0.6">
      <c r="A1194">
        <v>60669116660</v>
      </c>
      <c r="B1194" t="s">
        <v>1152</v>
      </c>
      <c r="C1194">
        <v>55533597010</v>
      </c>
      <c r="D1194" t="s">
        <v>1158</v>
      </c>
      <c r="E1194" s="2">
        <v>192000</v>
      </c>
      <c r="F1194">
        <v>8.5</v>
      </c>
      <c r="G1194" s="3">
        <v>184753</v>
      </c>
      <c r="H1194" s="3">
        <v>181168</v>
      </c>
      <c r="I1194" s="26">
        <f t="shared" si="42"/>
        <v>0</v>
      </c>
      <c r="J1194" s="3">
        <v>0</v>
      </c>
      <c r="K1194" s="26">
        <f t="shared" si="41"/>
        <v>0</v>
      </c>
      <c r="L1194" s="4">
        <v>45150</v>
      </c>
      <c r="M1194">
        <v>4</v>
      </c>
      <c r="N1194">
        <v>4</v>
      </c>
      <c r="O1194">
        <v>0</v>
      </c>
      <c r="P1194">
        <v>0</v>
      </c>
      <c r="Q1194">
        <v>0</v>
      </c>
      <c r="R1194">
        <v>0</v>
      </c>
      <c r="S1194" t="s">
        <v>32</v>
      </c>
      <c r="T1194">
        <v>0</v>
      </c>
      <c r="U1194" s="2">
        <v>4370</v>
      </c>
      <c r="V1194" t="s">
        <v>1740</v>
      </c>
      <c r="W1194">
        <v>0</v>
      </c>
      <c r="X1194">
        <v>0</v>
      </c>
      <c r="Y1194" t="s">
        <v>34</v>
      </c>
      <c r="Z1194">
        <v>9</v>
      </c>
      <c r="AA1194" t="s">
        <v>34</v>
      </c>
      <c r="AB1194" t="s">
        <v>33</v>
      </c>
      <c r="AC1194" t="s">
        <v>34</v>
      </c>
      <c r="AD1194">
        <v>0</v>
      </c>
      <c r="AE1194" t="s">
        <v>33</v>
      </c>
      <c r="AF1194" t="s">
        <v>35</v>
      </c>
      <c r="AG1194" s="4">
        <v>45364</v>
      </c>
      <c r="AH1194">
        <v>0</v>
      </c>
      <c r="AI1194" s="14" t="s">
        <v>1756</v>
      </c>
    </row>
    <row r="1195" spans="1:35" x14ac:dyDescent="0.6">
      <c r="A1195">
        <v>60669966695</v>
      </c>
      <c r="B1195" t="s">
        <v>1152</v>
      </c>
      <c r="C1195">
        <v>56010001605</v>
      </c>
      <c r="D1195" t="s">
        <v>949</v>
      </c>
      <c r="E1195" s="2">
        <v>90000</v>
      </c>
      <c r="F1195">
        <v>8.5</v>
      </c>
      <c r="G1195" s="3">
        <v>86601</v>
      </c>
      <c r="H1195" s="3">
        <v>84922</v>
      </c>
      <c r="I1195" s="26">
        <f t="shared" si="42"/>
        <v>0</v>
      </c>
      <c r="J1195" s="3">
        <v>0</v>
      </c>
      <c r="K1195" s="26">
        <f t="shared" si="41"/>
        <v>0</v>
      </c>
      <c r="L1195" s="4">
        <v>45150</v>
      </c>
      <c r="M1195">
        <v>4</v>
      </c>
      <c r="N1195">
        <v>4</v>
      </c>
      <c r="O1195">
        <v>0</v>
      </c>
      <c r="P1195">
        <v>0</v>
      </c>
      <c r="Q1195">
        <v>0</v>
      </c>
      <c r="R1195">
        <v>0</v>
      </c>
      <c r="S1195" t="s">
        <v>32</v>
      </c>
      <c r="T1195">
        <v>0</v>
      </c>
      <c r="U1195" s="2">
        <v>2049</v>
      </c>
      <c r="V1195" t="s">
        <v>1740</v>
      </c>
      <c r="W1195">
        <v>0</v>
      </c>
      <c r="X1195">
        <v>0</v>
      </c>
      <c r="Y1195" t="s">
        <v>34</v>
      </c>
      <c r="Z1195">
        <v>9</v>
      </c>
      <c r="AA1195" t="s">
        <v>34</v>
      </c>
      <c r="AB1195" t="s">
        <v>33</v>
      </c>
      <c r="AC1195" t="s">
        <v>34</v>
      </c>
      <c r="AD1195">
        <v>0</v>
      </c>
      <c r="AE1195" t="s">
        <v>33</v>
      </c>
      <c r="AF1195" t="s">
        <v>35</v>
      </c>
      <c r="AG1195" s="4">
        <v>45364</v>
      </c>
      <c r="AH1195">
        <v>0</v>
      </c>
      <c r="AI1195" s="14" t="s">
        <v>1756</v>
      </c>
    </row>
    <row r="1196" spans="1:35" x14ac:dyDescent="0.6">
      <c r="A1196">
        <v>60661696061</v>
      </c>
      <c r="B1196" t="s">
        <v>1152</v>
      </c>
      <c r="C1196">
        <v>55195656065</v>
      </c>
      <c r="D1196" t="s">
        <v>1159</v>
      </c>
      <c r="E1196" s="2">
        <v>188000</v>
      </c>
      <c r="F1196">
        <v>8.5</v>
      </c>
      <c r="G1196" s="3">
        <v>180817</v>
      </c>
      <c r="H1196" s="3">
        <v>177286</v>
      </c>
      <c r="I1196" s="26">
        <f t="shared" si="42"/>
        <v>0</v>
      </c>
      <c r="J1196" s="3">
        <v>0</v>
      </c>
      <c r="K1196" s="26">
        <f t="shared" si="41"/>
        <v>0</v>
      </c>
      <c r="L1196" s="4">
        <v>45153</v>
      </c>
      <c r="M1196">
        <v>4</v>
      </c>
      <c r="N1196">
        <v>4</v>
      </c>
      <c r="O1196">
        <v>0</v>
      </c>
      <c r="P1196">
        <v>0</v>
      </c>
      <c r="Q1196">
        <v>0</v>
      </c>
      <c r="R1196">
        <v>0</v>
      </c>
      <c r="S1196" t="s">
        <v>32</v>
      </c>
      <c r="T1196">
        <v>0</v>
      </c>
      <c r="U1196" s="2">
        <v>4271</v>
      </c>
      <c r="V1196" t="s">
        <v>1740</v>
      </c>
      <c r="W1196">
        <v>0</v>
      </c>
      <c r="X1196">
        <v>0</v>
      </c>
      <c r="Y1196" t="s">
        <v>34</v>
      </c>
      <c r="Z1196">
        <v>9</v>
      </c>
      <c r="AA1196" t="s">
        <v>34</v>
      </c>
      <c r="AB1196" t="s">
        <v>33</v>
      </c>
      <c r="AC1196" t="s">
        <v>34</v>
      </c>
      <c r="AD1196">
        <v>0</v>
      </c>
      <c r="AE1196" t="s">
        <v>33</v>
      </c>
      <c r="AF1196" t="s">
        <v>35</v>
      </c>
      <c r="AG1196" s="4">
        <v>45368</v>
      </c>
      <c r="AH1196">
        <v>0</v>
      </c>
      <c r="AI1196" s="14" t="s">
        <v>1756</v>
      </c>
    </row>
    <row r="1197" spans="1:35" x14ac:dyDescent="0.6">
      <c r="A1197">
        <v>60611609169</v>
      </c>
      <c r="B1197" t="s">
        <v>1152</v>
      </c>
      <c r="C1197">
        <v>56999510363</v>
      </c>
      <c r="D1197" t="s">
        <v>611</v>
      </c>
      <c r="E1197" s="2">
        <v>65000</v>
      </c>
      <c r="F1197">
        <v>8.5</v>
      </c>
      <c r="G1197" s="3">
        <v>62494</v>
      </c>
      <c r="H1197" s="3">
        <v>61269</v>
      </c>
      <c r="I1197" s="26">
        <f t="shared" si="42"/>
        <v>0</v>
      </c>
      <c r="J1197" s="3">
        <v>0</v>
      </c>
      <c r="K1197" s="26">
        <f t="shared" si="41"/>
        <v>0</v>
      </c>
      <c r="L1197" s="4">
        <v>45155</v>
      </c>
      <c r="M1197">
        <v>4</v>
      </c>
      <c r="N1197">
        <v>4</v>
      </c>
      <c r="O1197">
        <v>0</v>
      </c>
      <c r="P1197">
        <v>0</v>
      </c>
      <c r="Q1197">
        <v>0</v>
      </c>
      <c r="R1197">
        <v>0</v>
      </c>
      <c r="S1197" t="s">
        <v>32</v>
      </c>
      <c r="T1197">
        <v>0</v>
      </c>
      <c r="U1197" s="2">
        <v>1475</v>
      </c>
      <c r="V1197" t="s">
        <v>1740</v>
      </c>
      <c r="W1197">
        <v>0</v>
      </c>
      <c r="X1197">
        <v>0</v>
      </c>
      <c r="Y1197" t="s">
        <v>34</v>
      </c>
      <c r="Z1197">
        <v>9</v>
      </c>
      <c r="AA1197" t="s">
        <v>34</v>
      </c>
      <c r="AB1197" t="s">
        <v>33</v>
      </c>
      <c r="AC1197" t="s">
        <v>34</v>
      </c>
      <c r="AD1197">
        <v>0</v>
      </c>
      <c r="AE1197" t="s">
        <v>33</v>
      </c>
      <c r="AF1197" t="s">
        <v>35</v>
      </c>
      <c r="AG1197" s="4">
        <v>45369</v>
      </c>
      <c r="AH1197">
        <v>0</v>
      </c>
      <c r="AI1197" s="14" t="s">
        <v>1756</v>
      </c>
    </row>
    <row r="1198" spans="1:35" x14ac:dyDescent="0.6">
      <c r="A1198">
        <v>60669661159</v>
      </c>
      <c r="B1198" t="s">
        <v>1160</v>
      </c>
      <c r="C1198">
        <v>55997065955</v>
      </c>
      <c r="D1198" t="s">
        <v>1161</v>
      </c>
      <c r="E1198" s="2">
        <v>229000</v>
      </c>
      <c r="F1198">
        <v>8.5</v>
      </c>
      <c r="G1198" s="3">
        <v>220357</v>
      </c>
      <c r="H1198" s="3">
        <v>216080</v>
      </c>
      <c r="I1198" s="26">
        <f t="shared" si="42"/>
        <v>0</v>
      </c>
      <c r="J1198" s="3">
        <v>0</v>
      </c>
      <c r="K1198" s="26">
        <f t="shared" si="41"/>
        <v>0</v>
      </c>
      <c r="L1198" s="4">
        <v>45150</v>
      </c>
      <c r="M1198">
        <v>4</v>
      </c>
      <c r="N1198">
        <v>4</v>
      </c>
      <c r="O1198">
        <v>0</v>
      </c>
      <c r="P1198">
        <v>0</v>
      </c>
      <c r="Q1198">
        <v>0</v>
      </c>
      <c r="R1198">
        <v>0</v>
      </c>
      <c r="S1198" t="s">
        <v>32</v>
      </c>
      <c r="T1198">
        <v>0</v>
      </c>
      <c r="U1198" s="2">
        <v>5212</v>
      </c>
      <c r="V1198" t="s">
        <v>1740</v>
      </c>
      <c r="W1198">
        <v>0</v>
      </c>
      <c r="X1198">
        <v>0</v>
      </c>
      <c r="Y1198" t="s">
        <v>34</v>
      </c>
      <c r="Z1198">
        <v>9</v>
      </c>
      <c r="AA1198" t="s">
        <v>34</v>
      </c>
      <c r="AB1198" t="s">
        <v>33</v>
      </c>
      <c r="AC1198" t="s">
        <v>34</v>
      </c>
      <c r="AD1198">
        <v>0</v>
      </c>
      <c r="AE1198" t="s">
        <v>33</v>
      </c>
      <c r="AF1198" t="s">
        <v>35</v>
      </c>
      <c r="AG1198" s="4">
        <v>45364</v>
      </c>
      <c r="AH1198">
        <v>0</v>
      </c>
      <c r="AI1198" s="14" t="s">
        <v>1756</v>
      </c>
    </row>
    <row r="1199" spans="1:35" x14ac:dyDescent="0.6">
      <c r="A1199">
        <v>60666090669</v>
      </c>
      <c r="B1199" t="s">
        <v>1160</v>
      </c>
      <c r="C1199">
        <v>56565156197</v>
      </c>
      <c r="D1199" t="s">
        <v>1162</v>
      </c>
      <c r="E1199" s="2">
        <v>224000</v>
      </c>
      <c r="F1199">
        <v>8.5</v>
      </c>
      <c r="G1199" s="3">
        <v>215511</v>
      </c>
      <c r="H1199" s="3">
        <v>211321</v>
      </c>
      <c r="I1199" s="26">
        <f t="shared" si="42"/>
        <v>0</v>
      </c>
      <c r="J1199" s="3">
        <v>0</v>
      </c>
      <c r="K1199" s="26">
        <f t="shared" si="41"/>
        <v>0</v>
      </c>
      <c r="L1199" s="4">
        <v>45151</v>
      </c>
      <c r="M1199">
        <v>4</v>
      </c>
      <c r="N1199">
        <v>4</v>
      </c>
      <c r="O1199">
        <v>0</v>
      </c>
      <c r="P1199">
        <v>0</v>
      </c>
      <c r="Q1199">
        <v>0</v>
      </c>
      <c r="R1199">
        <v>0</v>
      </c>
      <c r="S1199" t="s">
        <v>32</v>
      </c>
      <c r="T1199">
        <v>0</v>
      </c>
      <c r="U1199" s="2">
        <v>5095</v>
      </c>
      <c r="V1199" t="s">
        <v>1740</v>
      </c>
      <c r="W1199">
        <v>0</v>
      </c>
      <c r="X1199">
        <v>0</v>
      </c>
      <c r="Y1199" t="s">
        <v>34</v>
      </c>
      <c r="Z1199">
        <v>9</v>
      </c>
      <c r="AA1199" t="s">
        <v>34</v>
      </c>
      <c r="AB1199" t="s">
        <v>33</v>
      </c>
      <c r="AC1199" t="s">
        <v>34</v>
      </c>
      <c r="AD1199">
        <v>0</v>
      </c>
      <c r="AE1199" t="s">
        <v>33</v>
      </c>
      <c r="AF1199" t="s">
        <v>35</v>
      </c>
      <c r="AG1199" s="4">
        <v>45365</v>
      </c>
      <c r="AH1199">
        <v>0</v>
      </c>
      <c r="AI1199" s="14" t="s">
        <v>1756</v>
      </c>
    </row>
    <row r="1200" spans="1:35" x14ac:dyDescent="0.6">
      <c r="A1200">
        <v>60611666199</v>
      </c>
      <c r="B1200" t="s">
        <v>1160</v>
      </c>
      <c r="C1200">
        <v>56160175695</v>
      </c>
      <c r="D1200" t="s">
        <v>1163</v>
      </c>
      <c r="E1200" s="2">
        <v>110000</v>
      </c>
      <c r="F1200">
        <v>8.5</v>
      </c>
      <c r="G1200" s="3">
        <v>105760</v>
      </c>
      <c r="H1200" s="3">
        <v>103689</v>
      </c>
      <c r="I1200" s="26">
        <f t="shared" si="42"/>
        <v>0</v>
      </c>
      <c r="J1200" s="3">
        <v>0</v>
      </c>
      <c r="K1200" s="26">
        <f t="shared" si="41"/>
        <v>0</v>
      </c>
      <c r="L1200" s="4">
        <v>45155</v>
      </c>
      <c r="M1200">
        <v>4</v>
      </c>
      <c r="N1200">
        <v>4</v>
      </c>
      <c r="O1200">
        <v>0</v>
      </c>
      <c r="P1200">
        <v>0</v>
      </c>
      <c r="Q1200">
        <v>0</v>
      </c>
      <c r="R1200">
        <v>0</v>
      </c>
      <c r="S1200" t="s">
        <v>32</v>
      </c>
      <c r="T1200">
        <v>0</v>
      </c>
      <c r="U1200" s="2">
        <v>2496</v>
      </c>
      <c r="V1200" t="s">
        <v>1740</v>
      </c>
      <c r="W1200">
        <v>0</v>
      </c>
      <c r="X1200">
        <v>0</v>
      </c>
      <c r="AA1200" t="s">
        <v>34</v>
      </c>
      <c r="AB1200" t="s">
        <v>33</v>
      </c>
      <c r="AC1200" t="s">
        <v>34</v>
      </c>
      <c r="AD1200">
        <v>0</v>
      </c>
      <c r="AE1200" t="s">
        <v>33</v>
      </c>
      <c r="AF1200" t="s">
        <v>35</v>
      </c>
      <c r="AG1200" s="4">
        <v>45369</v>
      </c>
      <c r="AH1200">
        <v>0</v>
      </c>
      <c r="AI1200" s="14" t="s">
        <v>1756</v>
      </c>
    </row>
    <row r="1201" spans="1:35" x14ac:dyDescent="0.6">
      <c r="A1201">
        <v>60500919965</v>
      </c>
      <c r="B1201" t="s">
        <v>1164</v>
      </c>
      <c r="C1201">
        <v>50053557556</v>
      </c>
      <c r="D1201" t="s">
        <v>1165</v>
      </c>
      <c r="E1201" s="2">
        <v>340500</v>
      </c>
      <c r="F1201">
        <v>11.6</v>
      </c>
      <c r="G1201" s="3">
        <v>283346</v>
      </c>
      <c r="H1201" s="3">
        <v>283346</v>
      </c>
      <c r="I1201" s="26">
        <f t="shared" si="42"/>
        <v>0</v>
      </c>
      <c r="J1201" s="3">
        <v>0</v>
      </c>
      <c r="K1201" s="26">
        <f t="shared" si="41"/>
        <v>0</v>
      </c>
      <c r="L1201" s="4">
        <v>45207</v>
      </c>
      <c r="M1201">
        <v>5</v>
      </c>
      <c r="N1201">
        <v>5</v>
      </c>
      <c r="O1201">
        <v>0</v>
      </c>
      <c r="P1201">
        <v>0</v>
      </c>
      <c r="Q1201">
        <v>0</v>
      </c>
      <c r="R1201">
        <v>0</v>
      </c>
      <c r="S1201" t="s">
        <v>32</v>
      </c>
      <c r="T1201">
        <v>0</v>
      </c>
      <c r="U1201" s="2">
        <v>14874</v>
      </c>
      <c r="V1201" t="s">
        <v>1740</v>
      </c>
      <c r="W1201">
        <v>0</v>
      </c>
      <c r="X1201">
        <v>0</v>
      </c>
      <c r="Y1201" t="s">
        <v>34</v>
      </c>
      <c r="Z1201">
        <v>9</v>
      </c>
      <c r="AA1201" t="s">
        <v>34</v>
      </c>
      <c r="AB1201" t="s">
        <v>33</v>
      </c>
      <c r="AC1201" t="s">
        <v>34</v>
      </c>
      <c r="AD1201">
        <v>0</v>
      </c>
      <c r="AE1201" t="s">
        <v>33</v>
      </c>
      <c r="AF1201" t="s">
        <v>35</v>
      </c>
      <c r="AI1201" s="14" t="s">
        <v>1756</v>
      </c>
    </row>
    <row r="1202" spans="1:35" x14ac:dyDescent="0.6">
      <c r="A1202">
        <v>60519905696</v>
      </c>
      <c r="B1202" t="s">
        <v>1164</v>
      </c>
      <c r="C1202">
        <v>55935696755</v>
      </c>
      <c r="D1202" t="s">
        <v>1166</v>
      </c>
      <c r="E1202" s="2">
        <v>100000</v>
      </c>
      <c r="F1202">
        <v>11.1</v>
      </c>
      <c r="G1202" s="3">
        <v>59859</v>
      </c>
      <c r="H1202" s="3">
        <v>59859</v>
      </c>
      <c r="I1202" s="26">
        <f t="shared" si="42"/>
        <v>0</v>
      </c>
      <c r="J1202" s="3">
        <v>0</v>
      </c>
      <c r="K1202" s="26">
        <f t="shared" si="41"/>
        <v>0</v>
      </c>
      <c r="L1202" s="4">
        <v>45213</v>
      </c>
      <c r="M1202">
        <v>5</v>
      </c>
      <c r="N1202">
        <v>5</v>
      </c>
      <c r="O1202">
        <v>0</v>
      </c>
      <c r="P1202">
        <v>0</v>
      </c>
      <c r="Q1202">
        <v>0</v>
      </c>
      <c r="R1202">
        <v>0</v>
      </c>
      <c r="S1202" t="s">
        <v>32</v>
      </c>
      <c r="T1202">
        <v>0</v>
      </c>
      <c r="U1202" s="2">
        <v>8843</v>
      </c>
      <c r="V1202" t="s">
        <v>1740</v>
      </c>
      <c r="W1202">
        <v>0</v>
      </c>
      <c r="X1202">
        <v>0</v>
      </c>
      <c r="Y1202" t="s">
        <v>34</v>
      </c>
      <c r="Z1202">
        <v>9</v>
      </c>
      <c r="AA1202" t="s">
        <v>34</v>
      </c>
      <c r="AB1202" t="s">
        <v>33</v>
      </c>
      <c r="AC1202" t="s">
        <v>34</v>
      </c>
      <c r="AD1202">
        <v>0</v>
      </c>
      <c r="AE1202" t="s">
        <v>33</v>
      </c>
      <c r="AF1202" t="s">
        <v>35</v>
      </c>
      <c r="AI1202" s="14" t="s">
        <v>1756</v>
      </c>
    </row>
    <row r="1203" spans="1:35" x14ac:dyDescent="0.6">
      <c r="A1203">
        <v>60661999061</v>
      </c>
      <c r="B1203" t="s">
        <v>1164</v>
      </c>
      <c r="C1203">
        <v>55933935903</v>
      </c>
      <c r="D1203" t="s">
        <v>1167</v>
      </c>
      <c r="E1203" s="2">
        <v>1156000</v>
      </c>
      <c r="F1203">
        <v>9.6</v>
      </c>
      <c r="G1203" s="3">
        <v>1126892</v>
      </c>
      <c r="H1203" s="3">
        <v>1126892</v>
      </c>
      <c r="I1203" s="26">
        <f t="shared" si="42"/>
        <v>0</v>
      </c>
      <c r="J1203" s="3">
        <v>0</v>
      </c>
      <c r="K1203" s="26">
        <f t="shared" si="41"/>
        <v>0</v>
      </c>
      <c r="L1203" s="4">
        <v>45267</v>
      </c>
      <c r="M1203">
        <v>3</v>
      </c>
      <c r="N1203">
        <v>3</v>
      </c>
      <c r="O1203">
        <v>0</v>
      </c>
      <c r="P1203">
        <v>0</v>
      </c>
      <c r="Q1203">
        <v>0</v>
      </c>
      <c r="R1203">
        <v>0</v>
      </c>
      <c r="S1203" t="s">
        <v>32</v>
      </c>
      <c r="T1203">
        <v>0</v>
      </c>
      <c r="U1203" s="2">
        <v>21184</v>
      </c>
      <c r="V1203" t="s">
        <v>1740</v>
      </c>
      <c r="W1203">
        <v>0</v>
      </c>
      <c r="X1203">
        <v>0</v>
      </c>
      <c r="Y1203" t="s">
        <v>34</v>
      </c>
      <c r="Z1203">
        <v>9</v>
      </c>
      <c r="AA1203" t="s">
        <v>34</v>
      </c>
      <c r="AB1203" t="s">
        <v>33</v>
      </c>
      <c r="AC1203" t="s">
        <v>34</v>
      </c>
      <c r="AD1203">
        <v>0</v>
      </c>
      <c r="AE1203" t="s">
        <v>33</v>
      </c>
      <c r="AF1203" t="s">
        <v>35</v>
      </c>
      <c r="AI1203" s="14" t="s">
        <v>1756</v>
      </c>
    </row>
    <row r="1204" spans="1:35" x14ac:dyDescent="0.6">
      <c r="A1204">
        <v>60695990991</v>
      </c>
      <c r="B1204" t="s">
        <v>1164</v>
      </c>
      <c r="C1204">
        <v>59635971933</v>
      </c>
      <c r="D1204" t="s">
        <v>1168</v>
      </c>
      <c r="E1204" s="2">
        <v>400000</v>
      </c>
      <c r="F1204">
        <v>11.1</v>
      </c>
      <c r="G1204" s="3">
        <v>394847</v>
      </c>
      <c r="H1204" s="3">
        <v>374847</v>
      </c>
      <c r="I1204" s="26">
        <f t="shared" si="42"/>
        <v>0</v>
      </c>
      <c r="J1204" s="3">
        <v>0</v>
      </c>
      <c r="K1204" s="26">
        <f t="shared" si="41"/>
        <v>0</v>
      </c>
      <c r="L1204" s="4">
        <v>45296</v>
      </c>
      <c r="M1204">
        <v>2</v>
      </c>
      <c r="N1204">
        <v>2</v>
      </c>
      <c r="O1204">
        <v>0</v>
      </c>
      <c r="P1204">
        <v>0</v>
      </c>
      <c r="Q1204">
        <v>0</v>
      </c>
      <c r="R1204">
        <v>0</v>
      </c>
      <c r="S1204" t="s">
        <v>32</v>
      </c>
      <c r="T1204">
        <v>0</v>
      </c>
      <c r="U1204" s="2">
        <v>7635</v>
      </c>
      <c r="V1204" t="s">
        <v>1740</v>
      </c>
      <c r="W1204">
        <v>0</v>
      </c>
      <c r="X1204">
        <v>0</v>
      </c>
      <c r="Y1204" t="s">
        <v>34</v>
      </c>
      <c r="Z1204">
        <v>9</v>
      </c>
      <c r="AA1204" t="s">
        <v>34</v>
      </c>
      <c r="AB1204" t="s">
        <v>33</v>
      </c>
      <c r="AC1204" t="s">
        <v>34</v>
      </c>
      <c r="AD1204">
        <v>0</v>
      </c>
      <c r="AE1204" t="s">
        <v>33</v>
      </c>
      <c r="AF1204" t="s">
        <v>35</v>
      </c>
      <c r="AI1204" s="14" t="s">
        <v>1756</v>
      </c>
    </row>
    <row r="1205" spans="1:35" x14ac:dyDescent="0.6">
      <c r="A1205">
        <v>60691665199</v>
      </c>
      <c r="B1205" t="s">
        <v>1164</v>
      </c>
      <c r="C1205">
        <v>57555396756</v>
      </c>
      <c r="D1205" t="s">
        <v>1169</v>
      </c>
      <c r="E1205" s="2">
        <v>500000</v>
      </c>
      <c r="F1205">
        <v>10.1</v>
      </c>
      <c r="G1205" s="3">
        <v>493063</v>
      </c>
      <c r="H1205" s="3">
        <v>493063</v>
      </c>
      <c r="I1205" s="26">
        <f t="shared" si="42"/>
        <v>0</v>
      </c>
      <c r="J1205" s="3">
        <v>0</v>
      </c>
      <c r="K1205" s="26">
        <f t="shared" si="41"/>
        <v>0</v>
      </c>
      <c r="L1205" s="4">
        <v>45297</v>
      </c>
      <c r="M1205">
        <v>2</v>
      </c>
      <c r="N1205">
        <v>2</v>
      </c>
      <c r="O1205">
        <v>0</v>
      </c>
      <c r="P1205">
        <v>0</v>
      </c>
      <c r="Q1205">
        <v>0</v>
      </c>
      <c r="R1205">
        <v>0</v>
      </c>
      <c r="S1205" t="s">
        <v>32</v>
      </c>
      <c r="T1205">
        <v>0</v>
      </c>
      <c r="U1205" s="2">
        <v>9289</v>
      </c>
      <c r="V1205" t="s">
        <v>1740</v>
      </c>
      <c r="W1205">
        <v>0</v>
      </c>
      <c r="X1205">
        <v>0</v>
      </c>
      <c r="Y1205" t="s">
        <v>34</v>
      </c>
      <c r="Z1205">
        <v>9</v>
      </c>
      <c r="AA1205" t="s">
        <v>34</v>
      </c>
      <c r="AB1205" t="s">
        <v>33</v>
      </c>
      <c r="AC1205" t="s">
        <v>34</v>
      </c>
      <c r="AD1205">
        <v>0</v>
      </c>
      <c r="AE1205" t="s">
        <v>33</v>
      </c>
      <c r="AF1205" t="s">
        <v>35</v>
      </c>
      <c r="AI1205" s="14" t="s">
        <v>1756</v>
      </c>
    </row>
    <row r="1206" spans="1:35" x14ac:dyDescent="0.6">
      <c r="A1206">
        <v>60111961960</v>
      </c>
      <c r="B1206" t="s">
        <v>1164</v>
      </c>
      <c r="C1206">
        <v>56995955555</v>
      </c>
      <c r="D1206" t="s">
        <v>1147</v>
      </c>
      <c r="E1206" s="2">
        <v>125100</v>
      </c>
      <c r="F1206">
        <v>10.1</v>
      </c>
      <c r="G1206" s="3">
        <v>123149</v>
      </c>
      <c r="H1206" s="3">
        <v>123149</v>
      </c>
      <c r="I1206" s="26">
        <f t="shared" si="42"/>
        <v>0</v>
      </c>
      <c r="J1206" s="3">
        <v>0</v>
      </c>
      <c r="K1206" s="26">
        <f t="shared" si="41"/>
        <v>0</v>
      </c>
      <c r="L1206" s="4">
        <v>45303</v>
      </c>
      <c r="M1206">
        <v>2</v>
      </c>
      <c r="N1206">
        <v>2</v>
      </c>
      <c r="O1206">
        <v>0</v>
      </c>
      <c r="P1206">
        <v>0</v>
      </c>
      <c r="Q1206">
        <v>0</v>
      </c>
      <c r="R1206">
        <v>0</v>
      </c>
      <c r="S1206" t="s">
        <v>32</v>
      </c>
      <c r="T1206">
        <v>0</v>
      </c>
      <c r="U1206" s="2">
        <v>2324</v>
      </c>
      <c r="V1206" t="s">
        <v>1740</v>
      </c>
      <c r="W1206">
        <v>0</v>
      </c>
      <c r="X1206">
        <v>0</v>
      </c>
      <c r="Y1206" t="s">
        <v>34</v>
      </c>
      <c r="Z1206">
        <v>9</v>
      </c>
      <c r="AA1206" t="s">
        <v>34</v>
      </c>
      <c r="AB1206" t="s">
        <v>33</v>
      </c>
      <c r="AC1206" t="s">
        <v>34</v>
      </c>
      <c r="AD1206">
        <v>0</v>
      </c>
      <c r="AE1206" t="s">
        <v>33</v>
      </c>
      <c r="AF1206" t="s">
        <v>35</v>
      </c>
      <c r="AI1206" s="14" t="s">
        <v>1756</v>
      </c>
    </row>
    <row r="1207" spans="1:35" x14ac:dyDescent="0.6">
      <c r="A1207">
        <v>60166119656</v>
      </c>
      <c r="B1207" t="s">
        <v>1164</v>
      </c>
      <c r="C1207">
        <v>55670559000</v>
      </c>
      <c r="D1207" t="s">
        <v>1170</v>
      </c>
      <c r="E1207" s="2">
        <v>952000</v>
      </c>
      <c r="F1207">
        <v>11.6</v>
      </c>
      <c r="G1207" s="3">
        <v>950441</v>
      </c>
      <c r="H1207" s="3">
        <v>950441</v>
      </c>
      <c r="I1207" s="26">
        <f t="shared" si="42"/>
        <v>0</v>
      </c>
      <c r="J1207" s="3">
        <v>0</v>
      </c>
      <c r="K1207" s="26">
        <f t="shared" si="41"/>
        <v>0</v>
      </c>
      <c r="L1207" s="4">
        <v>45326</v>
      </c>
      <c r="M1207">
        <v>1</v>
      </c>
      <c r="N1207">
        <v>1</v>
      </c>
      <c r="O1207">
        <v>0</v>
      </c>
      <c r="P1207">
        <v>0</v>
      </c>
      <c r="Q1207">
        <v>0</v>
      </c>
      <c r="R1207">
        <v>0</v>
      </c>
      <c r="S1207" t="s">
        <v>32</v>
      </c>
      <c r="T1207">
        <v>0</v>
      </c>
      <c r="U1207" s="2">
        <v>18415</v>
      </c>
      <c r="V1207" t="s">
        <v>1740</v>
      </c>
      <c r="W1207">
        <v>0</v>
      </c>
      <c r="X1207">
        <v>0</v>
      </c>
      <c r="Y1207" t="s">
        <v>34</v>
      </c>
      <c r="Z1207">
        <v>9</v>
      </c>
      <c r="AA1207" t="s">
        <v>34</v>
      </c>
      <c r="AB1207" t="s">
        <v>33</v>
      </c>
      <c r="AC1207" t="s">
        <v>34</v>
      </c>
      <c r="AD1207">
        <v>0</v>
      </c>
      <c r="AE1207" t="s">
        <v>33</v>
      </c>
      <c r="AF1207" t="s">
        <v>35</v>
      </c>
      <c r="AG1207" s="4">
        <v>45366</v>
      </c>
      <c r="AH1207">
        <v>0</v>
      </c>
      <c r="AI1207" s="14" t="s">
        <v>1756</v>
      </c>
    </row>
    <row r="1208" spans="1:35" x14ac:dyDescent="0.6">
      <c r="A1208">
        <v>60996511116</v>
      </c>
      <c r="B1208" t="s">
        <v>1164</v>
      </c>
      <c r="C1208">
        <v>90555355533</v>
      </c>
      <c r="D1208" t="s">
        <v>1171</v>
      </c>
      <c r="E1208" s="2">
        <v>150000</v>
      </c>
      <c r="F1208">
        <v>9.85</v>
      </c>
      <c r="G1208" s="3">
        <v>151133</v>
      </c>
      <c r="H1208" s="3">
        <v>151133</v>
      </c>
      <c r="I1208" s="26">
        <f t="shared" si="42"/>
        <v>0</v>
      </c>
      <c r="J1208" s="3">
        <v>0</v>
      </c>
      <c r="K1208" s="26">
        <f t="shared" si="41"/>
        <v>0</v>
      </c>
      <c r="L1208" s="4">
        <v>45355</v>
      </c>
      <c r="M1208">
        <v>1</v>
      </c>
      <c r="N1208">
        <v>1</v>
      </c>
      <c r="O1208">
        <v>0</v>
      </c>
      <c r="P1208">
        <v>0</v>
      </c>
      <c r="Q1208">
        <v>0</v>
      </c>
      <c r="R1208">
        <v>0</v>
      </c>
      <c r="S1208" t="s">
        <v>32</v>
      </c>
      <c r="T1208">
        <v>0</v>
      </c>
      <c r="U1208" s="2">
        <v>5662</v>
      </c>
      <c r="V1208" t="s">
        <v>1740</v>
      </c>
      <c r="W1208">
        <v>0</v>
      </c>
      <c r="X1208">
        <v>0</v>
      </c>
      <c r="Y1208" t="s">
        <v>34</v>
      </c>
      <c r="Z1208">
        <v>9</v>
      </c>
      <c r="AA1208" t="s">
        <v>34</v>
      </c>
      <c r="AB1208" t="s">
        <v>33</v>
      </c>
      <c r="AC1208" t="s">
        <v>34</v>
      </c>
      <c r="AD1208">
        <v>0</v>
      </c>
      <c r="AE1208" t="s">
        <v>33</v>
      </c>
      <c r="AF1208" t="s">
        <v>35</v>
      </c>
      <c r="AI1208" s="14" t="s">
        <v>1756</v>
      </c>
    </row>
    <row r="1209" spans="1:35" x14ac:dyDescent="0.6">
      <c r="A1209">
        <v>60966961691</v>
      </c>
      <c r="B1209" t="s">
        <v>1164</v>
      </c>
      <c r="C1209">
        <v>55535906565</v>
      </c>
      <c r="D1209" t="s">
        <v>1172</v>
      </c>
      <c r="E1209" s="2">
        <v>800000</v>
      </c>
      <c r="F1209">
        <v>10.35</v>
      </c>
      <c r="G1209" s="3">
        <v>804991</v>
      </c>
      <c r="H1209" s="3">
        <v>804991</v>
      </c>
      <c r="I1209" s="26">
        <f t="shared" si="42"/>
        <v>0</v>
      </c>
      <c r="J1209" s="3">
        <v>0</v>
      </c>
      <c r="K1209" s="26">
        <f t="shared" si="41"/>
        <v>0</v>
      </c>
      <c r="L1209" s="4">
        <v>45361</v>
      </c>
      <c r="M1209">
        <v>1</v>
      </c>
      <c r="N1209">
        <v>1</v>
      </c>
      <c r="O1209">
        <v>0</v>
      </c>
      <c r="P1209">
        <v>0</v>
      </c>
      <c r="Q1209">
        <v>0</v>
      </c>
      <c r="R1209">
        <v>0</v>
      </c>
      <c r="S1209" t="s">
        <v>32</v>
      </c>
      <c r="T1209">
        <v>0</v>
      </c>
      <c r="U1209" s="2">
        <v>14963</v>
      </c>
      <c r="V1209" t="s">
        <v>1740</v>
      </c>
      <c r="W1209">
        <v>0</v>
      </c>
      <c r="X1209">
        <v>0</v>
      </c>
      <c r="Y1209" t="s">
        <v>34</v>
      </c>
      <c r="Z1209">
        <v>9</v>
      </c>
      <c r="AA1209" t="s">
        <v>34</v>
      </c>
      <c r="AB1209" t="s">
        <v>33</v>
      </c>
      <c r="AC1209" t="s">
        <v>34</v>
      </c>
      <c r="AD1209">
        <v>0</v>
      </c>
      <c r="AE1209" t="s">
        <v>33</v>
      </c>
      <c r="AF1209" t="s">
        <v>35</v>
      </c>
      <c r="AI1209" s="14" t="s">
        <v>1756</v>
      </c>
    </row>
    <row r="1210" spans="1:35" x14ac:dyDescent="0.6">
      <c r="A1210">
        <v>60961961165</v>
      </c>
      <c r="B1210" t="s">
        <v>1164</v>
      </c>
      <c r="C1210">
        <v>55933935903</v>
      </c>
      <c r="D1210" t="s">
        <v>1167</v>
      </c>
      <c r="E1210" s="2">
        <v>89900</v>
      </c>
      <c r="F1210">
        <v>9.85</v>
      </c>
      <c r="G1210" s="3">
        <v>90409</v>
      </c>
      <c r="H1210" s="3">
        <v>90409</v>
      </c>
      <c r="I1210" s="26">
        <f t="shared" si="42"/>
        <v>0</v>
      </c>
      <c r="J1210" s="3">
        <v>0</v>
      </c>
      <c r="K1210" s="26">
        <f t="shared" si="41"/>
        <v>0</v>
      </c>
      <c r="L1210" s="4">
        <v>45362</v>
      </c>
      <c r="M1210">
        <v>1</v>
      </c>
      <c r="N1210">
        <v>1</v>
      </c>
      <c r="O1210">
        <v>0</v>
      </c>
      <c r="P1210">
        <v>0</v>
      </c>
      <c r="Q1210">
        <v>0</v>
      </c>
      <c r="R1210">
        <v>0</v>
      </c>
      <c r="S1210" t="s">
        <v>32</v>
      </c>
      <c r="T1210">
        <v>0</v>
      </c>
      <c r="U1210" s="2">
        <v>1659</v>
      </c>
      <c r="V1210" t="s">
        <v>1740</v>
      </c>
      <c r="W1210">
        <v>0</v>
      </c>
      <c r="X1210">
        <v>0</v>
      </c>
      <c r="Y1210" t="s">
        <v>34</v>
      </c>
      <c r="Z1210">
        <v>9</v>
      </c>
      <c r="AA1210" t="s">
        <v>34</v>
      </c>
      <c r="AB1210" t="s">
        <v>33</v>
      </c>
      <c r="AC1210" t="s">
        <v>34</v>
      </c>
      <c r="AD1210">
        <v>0</v>
      </c>
      <c r="AE1210" t="s">
        <v>33</v>
      </c>
      <c r="AF1210" t="s">
        <v>35</v>
      </c>
      <c r="AI1210" s="14" t="s">
        <v>1756</v>
      </c>
    </row>
    <row r="1211" spans="1:35" x14ac:dyDescent="0.6">
      <c r="A1211">
        <v>66966196901</v>
      </c>
      <c r="B1211" t="s">
        <v>71</v>
      </c>
      <c r="C1211">
        <v>50053559099</v>
      </c>
      <c r="D1211" t="s">
        <v>1173</v>
      </c>
      <c r="E1211" s="2">
        <v>220000</v>
      </c>
      <c r="F1211">
        <v>12.45</v>
      </c>
      <c r="G1211" s="3">
        <v>42113</v>
      </c>
      <c r="H1211" s="3">
        <v>9060.74</v>
      </c>
      <c r="I1211" s="26">
        <f t="shared" si="42"/>
        <v>0</v>
      </c>
      <c r="J1211" s="3">
        <v>0</v>
      </c>
      <c r="K1211" s="26">
        <f t="shared" si="41"/>
        <v>0</v>
      </c>
      <c r="L1211" s="4">
        <v>43629</v>
      </c>
      <c r="M1211">
        <v>19</v>
      </c>
      <c r="N1211">
        <v>19</v>
      </c>
      <c r="O1211">
        <v>0</v>
      </c>
      <c r="P1211">
        <v>0</v>
      </c>
      <c r="Q1211">
        <v>0</v>
      </c>
      <c r="R1211">
        <v>0</v>
      </c>
      <c r="S1211" t="s">
        <v>32</v>
      </c>
      <c r="T1211">
        <v>0</v>
      </c>
      <c r="U1211" s="2">
        <v>4944</v>
      </c>
      <c r="V1211" t="s">
        <v>1740</v>
      </c>
      <c r="W1211">
        <v>0</v>
      </c>
      <c r="X1211">
        <v>0</v>
      </c>
      <c r="Y1211" t="s">
        <v>34</v>
      </c>
      <c r="Z1211">
        <v>9</v>
      </c>
      <c r="AA1211" t="s">
        <v>34</v>
      </c>
      <c r="AB1211" t="s">
        <v>33</v>
      </c>
      <c r="AC1211" t="s">
        <v>34</v>
      </c>
      <c r="AD1211">
        <v>0</v>
      </c>
      <c r="AE1211" t="s">
        <v>33</v>
      </c>
      <c r="AF1211" t="s">
        <v>35</v>
      </c>
      <c r="AI1211" s="14" t="s">
        <v>1756</v>
      </c>
    </row>
    <row r="1212" spans="1:35" x14ac:dyDescent="0.6">
      <c r="A1212">
        <v>61696911996</v>
      </c>
      <c r="B1212" t="s">
        <v>71</v>
      </c>
      <c r="C1212">
        <v>56373793751</v>
      </c>
      <c r="D1212" t="s">
        <v>1174</v>
      </c>
      <c r="E1212" s="2">
        <v>150000</v>
      </c>
      <c r="F1212">
        <v>11.6</v>
      </c>
      <c r="G1212" s="3">
        <v>57369</v>
      </c>
      <c r="H1212" s="3">
        <v>15734</v>
      </c>
      <c r="I1212" s="26">
        <f t="shared" si="42"/>
        <v>0</v>
      </c>
      <c r="J1212" s="3">
        <v>0</v>
      </c>
      <c r="K1212" s="26">
        <f t="shared" si="41"/>
        <v>0</v>
      </c>
      <c r="L1212" s="4">
        <v>43962</v>
      </c>
      <c r="M1212">
        <v>19</v>
      </c>
      <c r="N1212">
        <v>19</v>
      </c>
      <c r="O1212">
        <v>0</v>
      </c>
      <c r="P1212">
        <v>0</v>
      </c>
      <c r="Q1212">
        <v>0</v>
      </c>
      <c r="R1212">
        <v>0</v>
      </c>
      <c r="S1212" t="s">
        <v>32</v>
      </c>
      <c r="T1212">
        <v>0</v>
      </c>
      <c r="U1212" s="2">
        <v>3307</v>
      </c>
      <c r="V1212" t="s">
        <v>1740</v>
      </c>
      <c r="W1212">
        <v>0</v>
      </c>
      <c r="X1212">
        <v>0</v>
      </c>
      <c r="Y1212" t="s">
        <v>34</v>
      </c>
      <c r="Z1212">
        <v>9</v>
      </c>
      <c r="AA1212" t="s">
        <v>34</v>
      </c>
      <c r="AB1212" t="s">
        <v>33</v>
      </c>
      <c r="AC1212" t="s">
        <v>34</v>
      </c>
      <c r="AD1212">
        <v>0</v>
      </c>
      <c r="AE1212" t="s">
        <v>33</v>
      </c>
      <c r="AF1212" t="s">
        <v>35</v>
      </c>
      <c r="AI1212" s="14" t="s">
        <v>1756</v>
      </c>
    </row>
    <row r="1213" spans="1:35" x14ac:dyDescent="0.6">
      <c r="A1213">
        <v>61119666990</v>
      </c>
      <c r="B1213" t="s">
        <v>71</v>
      </c>
      <c r="C1213">
        <v>50053535099</v>
      </c>
      <c r="D1213" t="s">
        <v>1175</v>
      </c>
      <c r="E1213" s="2">
        <v>360000</v>
      </c>
      <c r="F1213">
        <v>11.7</v>
      </c>
      <c r="G1213" s="3">
        <v>79526</v>
      </c>
      <c r="H1213" s="3">
        <v>23959.22</v>
      </c>
      <c r="I1213" s="26">
        <f t="shared" si="42"/>
        <v>0</v>
      </c>
      <c r="J1213" s="3">
        <v>0</v>
      </c>
      <c r="K1213" s="26">
        <f t="shared" si="41"/>
        <v>0</v>
      </c>
      <c r="L1213" s="4">
        <v>44010</v>
      </c>
      <c r="M1213">
        <v>19</v>
      </c>
      <c r="N1213">
        <v>19</v>
      </c>
      <c r="O1213">
        <v>0</v>
      </c>
      <c r="P1213">
        <v>0</v>
      </c>
      <c r="Q1213">
        <v>0</v>
      </c>
      <c r="R1213">
        <v>0</v>
      </c>
      <c r="S1213" t="s">
        <v>32</v>
      </c>
      <c r="T1213">
        <v>0</v>
      </c>
      <c r="U1213" s="2">
        <v>9690</v>
      </c>
      <c r="V1213" t="s">
        <v>1740</v>
      </c>
      <c r="W1213">
        <v>0</v>
      </c>
      <c r="X1213">
        <v>0</v>
      </c>
      <c r="Y1213" t="s">
        <v>34</v>
      </c>
      <c r="Z1213">
        <v>9</v>
      </c>
      <c r="AA1213" t="s">
        <v>34</v>
      </c>
      <c r="AB1213" t="s">
        <v>33</v>
      </c>
      <c r="AC1213" t="s">
        <v>34</v>
      </c>
      <c r="AD1213">
        <v>0</v>
      </c>
      <c r="AE1213" t="s">
        <v>33</v>
      </c>
      <c r="AF1213" t="s">
        <v>35</v>
      </c>
      <c r="AI1213" s="14" t="s">
        <v>1756</v>
      </c>
    </row>
    <row r="1214" spans="1:35" x14ac:dyDescent="0.6">
      <c r="A1214">
        <v>61190961911</v>
      </c>
      <c r="B1214" t="s">
        <v>71</v>
      </c>
      <c r="C1214">
        <v>55051917179</v>
      </c>
      <c r="D1214" t="s">
        <v>1176</v>
      </c>
      <c r="E1214" s="2">
        <v>200000</v>
      </c>
      <c r="F1214">
        <v>11.7</v>
      </c>
      <c r="G1214" s="3">
        <v>88724</v>
      </c>
      <c r="H1214" s="3">
        <v>63532.1</v>
      </c>
      <c r="I1214" s="26">
        <f t="shared" si="42"/>
        <v>0</v>
      </c>
      <c r="J1214" s="3">
        <v>0</v>
      </c>
      <c r="K1214" s="26">
        <f t="shared" si="41"/>
        <v>0</v>
      </c>
      <c r="L1214" s="4">
        <v>44011</v>
      </c>
      <c r="M1214">
        <v>19</v>
      </c>
      <c r="N1214">
        <v>19</v>
      </c>
      <c r="O1214">
        <v>0</v>
      </c>
      <c r="P1214">
        <v>0</v>
      </c>
      <c r="Q1214">
        <v>0</v>
      </c>
      <c r="R1214">
        <v>0</v>
      </c>
      <c r="S1214" t="s">
        <v>32</v>
      </c>
      <c r="T1214">
        <v>0</v>
      </c>
      <c r="U1214" s="2">
        <v>4522</v>
      </c>
      <c r="V1214" t="s">
        <v>1740</v>
      </c>
      <c r="W1214">
        <v>0</v>
      </c>
      <c r="X1214">
        <v>0</v>
      </c>
      <c r="Y1214" t="s">
        <v>34</v>
      </c>
      <c r="Z1214">
        <v>9</v>
      </c>
      <c r="AA1214" t="s">
        <v>34</v>
      </c>
      <c r="AB1214" t="s">
        <v>33</v>
      </c>
      <c r="AC1214" t="s">
        <v>34</v>
      </c>
      <c r="AD1214">
        <v>0</v>
      </c>
      <c r="AE1214" t="s">
        <v>33</v>
      </c>
      <c r="AF1214" t="s">
        <v>35</v>
      </c>
      <c r="AG1214" s="4">
        <v>44925</v>
      </c>
      <c r="AH1214">
        <v>0</v>
      </c>
      <c r="AI1214" s="14" t="s">
        <v>1756</v>
      </c>
    </row>
    <row r="1215" spans="1:35" x14ac:dyDescent="0.6">
      <c r="A1215">
        <v>61199006669</v>
      </c>
      <c r="B1215" t="s">
        <v>71</v>
      </c>
      <c r="C1215">
        <v>50053971300</v>
      </c>
      <c r="D1215" t="s">
        <v>1177</v>
      </c>
      <c r="E1215" s="2">
        <v>150000</v>
      </c>
      <c r="F1215">
        <v>11.7</v>
      </c>
      <c r="G1215" s="3">
        <v>35132</v>
      </c>
      <c r="H1215" s="3">
        <v>15938</v>
      </c>
      <c r="I1215" s="26">
        <f t="shared" si="42"/>
        <v>0</v>
      </c>
      <c r="J1215" s="3">
        <v>0</v>
      </c>
      <c r="K1215" s="26">
        <f t="shared" si="41"/>
        <v>0</v>
      </c>
      <c r="L1215" s="4">
        <v>44012</v>
      </c>
      <c r="M1215">
        <v>19</v>
      </c>
      <c r="N1215">
        <v>19</v>
      </c>
      <c r="O1215">
        <v>0</v>
      </c>
      <c r="P1215">
        <v>0</v>
      </c>
      <c r="Q1215">
        <v>0</v>
      </c>
      <c r="R1215">
        <v>0</v>
      </c>
      <c r="S1215" t="s">
        <v>32</v>
      </c>
      <c r="T1215">
        <v>0</v>
      </c>
      <c r="U1215" s="2">
        <v>4035</v>
      </c>
      <c r="V1215" t="s">
        <v>1740</v>
      </c>
      <c r="W1215">
        <v>0</v>
      </c>
      <c r="X1215">
        <v>0</v>
      </c>
      <c r="Y1215" t="s">
        <v>34</v>
      </c>
      <c r="Z1215">
        <v>9</v>
      </c>
      <c r="AA1215" t="s">
        <v>34</v>
      </c>
      <c r="AB1215" t="s">
        <v>33</v>
      </c>
      <c r="AC1215" t="s">
        <v>34</v>
      </c>
      <c r="AD1215">
        <v>0</v>
      </c>
      <c r="AE1215" t="s">
        <v>33</v>
      </c>
      <c r="AF1215" t="s">
        <v>35</v>
      </c>
      <c r="AG1215" s="4">
        <v>44925</v>
      </c>
      <c r="AH1215">
        <v>0</v>
      </c>
      <c r="AI1215" s="14" t="s">
        <v>1756</v>
      </c>
    </row>
    <row r="1216" spans="1:35" x14ac:dyDescent="0.6">
      <c r="A1216">
        <v>61916106919</v>
      </c>
      <c r="B1216" t="s">
        <v>71</v>
      </c>
      <c r="C1216">
        <v>55016075955</v>
      </c>
      <c r="D1216" t="s">
        <v>1178</v>
      </c>
      <c r="E1216" s="2">
        <v>70000</v>
      </c>
      <c r="F1216">
        <v>11.7</v>
      </c>
      <c r="G1216" s="3">
        <v>18007</v>
      </c>
      <c r="H1216" s="3">
        <v>7028</v>
      </c>
      <c r="I1216" s="26">
        <f t="shared" si="42"/>
        <v>0</v>
      </c>
      <c r="J1216" s="3">
        <v>0</v>
      </c>
      <c r="K1216" s="26">
        <f t="shared" si="41"/>
        <v>0</v>
      </c>
      <c r="L1216" s="4">
        <v>44028</v>
      </c>
      <c r="M1216">
        <v>19</v>
      </c>
      <c r="N1216">
        <v>19</v>
      </c>
      <c r="O1216">
        <v>0</v>
      </c>
      <c r="P1216">
        <v>0</v>
      </c>
      <c r="Q1216">
        <v>0</v>
      </c>
      <c r="R1216">
        <v>0</v>
      </c>
      <c r="S1216" t="s">
        <v>32</v>
      </c>
      <c r="T1216">
        <v>0</v>
      </c>
      <c r="U1216" s="2">
        <v>1834</v>
      </c>
      <c r="V1216" t="s">
        <v>1740</v>
      </c>
      <c r="W1216">
        <v>0</v>
      </c>
      <c r="X1216">
        <v>0</v>
      </c>
      <c r="Y1216" t="s">
        <v>34</v>
      </c>
      <c r="Z1216">
        <v>9</v>
      </c>
      <c r="AA1216" t="s">
        <v>34</v>
      </c>
      <c r="AB1216" t="s">
        <v>33</v>
      </c>
      <c r="AC1216" t="s">
        <v>34</v>
      </c>
      <c r="AD1216">
        <v>0</v>
      </c>
      <c r="AE1216" t="s">
        <v>33</v>
      </c>
      <c r="AF1216" t="s">
        <v>35</v>
      </c>
      <c r="AG1216" s="4">
        <v>44678</v>
      </c>
      <c r="AH1216">
        <v>999</v>
      </c>
      <c r="AI1216" s="14" t="s">
        <v>1756</v>
      </c>
    </row>
    <row r="1217" spans="1:35" x14ac:dyDescent="0.6">
      <c r="A1217">
        <v>61966161091</v>
      </c>
      <c r="B1217" t="s">
        <v>71</v>
      </c>
      <c r="C1217">
        <v>55170755306</v>
      </c>
      <c r="D1217" t="s">
        <v>1179</v>
      </c>
      <c r="E1217" s="2">
        <v>150000</v>
      </c>
      <c r="F1217">
        <v>11.7</v>
      </c>
      <c r="G1217" s="3">
        <v>36793</v>
      </c>
      <c r="H1217" s="3">
        <v>9952.27</v>
      </c>
      <c r="I1217" s="26">
        <f t="shared" si="42"/>
        <v>0</v>
      </c>
      <c r="J1217" s="3">
        <v>0</v>
      </c>
      <c r="K1217" s="26">
        <f t="shared" si="41"/>
        <v>0</v>
      </c>
      <c r="L1217" s="4">
        <v>44037</v>
      </c>
      <c r="M1217">
        <v>19</v>
      </c>
      <c r="N1217">
        <v>19</v>
      </c>
      <c r="O1217">
        <v>0</v>
      </c>
      <c r="P1217">
        <v>0</v>
      </c>
      <c r="Q1217">
        <v>0</v>
      </c>
      <c r="R1217">
        <v>0</v>
      </c>
      <c r="S1217" t="s">
        <v>32</v>
      </c>
      <c r="T1217">
        <v>0</v>
      </c>
      <c r="U1217" s="2">
        <v>3929</v>
      </c>
      <c r="V1217" t="s">
        <v>1740</v>
      </c>
      <c r="W1217">
        <v>0</v>
      </c>
      <c r="X1217">
        <v>0</v>
      </c>
      <c r="Y1217" t="s">
        <v>34</v>
      </c>
      <c r="Z1217">
        <v>9</v>
      </c>
      <c r="AA1217" t="s">
        <v>34</v>
      </c>
      <c r="AB1217" t="s">
        <v>33</v>
      </c>
      <c r="AC1217" t="s">
        <v>34</v>
      </c>
      <c r="AD1217">
        <v>0</v>
      </c>
      <c r="AE1217" t="s">
        <v>33</v>
      </c>
      <c r="AF1217" t="s">
        <v>35</v>
      </c>
      <c r="AI1217" s="14" t="s">
        <v>1756</v>
      </c>
    </row>
    <row r="1218" spans="1:35" x14ac:dyDescent="0.6">
      <c r="A1218">
        <v>61966911910</v>
      </c>
      <c r="B1218" t="s">
        <v>71</v>
      </c>
      <c r="C1218">
        <v>55097739661</v>
      </c>
      <c r="D1218" t="s">
        <v>1180</v>
      </c>
      <c r="E1218" s="2">
        <v>120000</v>
      </c>
      <c r="F1218">
        <v>11.7</v>
      </c>
      <c r="G1218" s="3">
        <v>53993</v>
      </c>
      <c r="H1218" s="3">
        <v>52039.56</v>
      </c>
      <c r="I1218" s="26">
        <f t="shared" si="42"/>
        <v>0</v>
      </c>
      <c r="J1218" s="3">
        <v>0</v>
      </c>
      <c r="K1218" s="26">
        <f t="shared" si="41"/>
        <v>0</v>
      </c>
      <c r="L1218" s="4">
        <v>44038</v>
      </c>
      <c r="M1218">
        <v>19</v>
      </c>
      <c r="N1218">
        <v>19</v>
      </c>
      <c r="O1218">
        <v>0</v>
      </c>
      <c r="P1218">
        <v>0</v>
      </c>
      <c r="Q1218">
        <v>0</v>
      </c>
      <c r="R1218">
        <v>0</v>
      </c>
      <c r="S1218" t="s">
        <v>32</v>
      </c>
      <c r="T1218">
        <v>0</v>
      </c>
      <c r="U1218" s="2">
        <v>2652</v>
      </c>
      <c r="V1218" t="s">
        <v>1740</v>
      </c>
      <c r="W1218">
        <v>0</v>
      </c>
      <c r="X1218">
        <v>0</v>
      </c>
      <c r="Y1218" t="s">
        <v>34</v>
      </c>
      <c r="Z1218">
        <v>9</v>
      </c>
      <c r="AA1218" t="s">
        <v>34</v>
      </c>
      <c r="AB1218" t="s">
        <v>33</v>
      </c>
      <c r="AC1218" t="s">
        <v>34</v>
      </c>
      <c r="AD1218">
        <v>0</v>
      </c>
      <c r="AE1218" t="s">
        <v>33</v>
      </c>
      <c r="AF1218" t="s">
        <v>35</v>
      </c>
      <c r="AI1218" s="14" t="s">
        <v>1756</v>
      </c>
    </row>
    <row r="1219" spans="1:35" x14ac:dyDescent="0.6">
      <c r="A1219">
        <v>61965199199</v>
      </c>
      <c r="B1219" t="s">
        <v>71</v>
      </c>
      <c r="C1219">
        <v>50059099963</v>
      </c>
      <c r="D1219" t="s">
        <v>1181</v>
      </c>
      <c r="E1219" s="2">
        <v>70000</v>
      </c>
      <c r="F1219">
        <v>11.7</v>
      </c>
      <c r="G1219" s="3">
        <v>18446</v>
      </c>
      <c r="H1219" s="3">
        <v>8134.51</v>
      </c>
      <c r="I1219" s="26">
        <f t="shared" si="42"/>
        <v>0</v>
      </c>
      <c r="J1219" s="3">
        <v>0</v>
      </c>
      <c r="K1219" s="26">
        <f t="shared" si="41"/>
        <v>0</v>
      </c>
      <c r="L1219" s="4">
        <v>44049</v>
      </c>
      <c r="M1219">
        <v>19</v>
      </c>
      <c r="N1219">
        <v>19</v>
      </c>
      <c r="O1219">
        <v>0</v>
      </c>
      <c r="P1219">
        <v>0</v>
      </c>
      <c r="Q1219">
        <v>0</v>
      </c>
      <c r="R1219">
        <v>0</v>
      </c>
      <c r="S1219" t="s">
        <v>32</v>
      </c>
      <c r="T1219">
        <v>0</v>
      </c>
      <c r="U1219" s="2">
        <v>1864</v>
      </c>
      <c r="V1219" t="s">
        <v>1740</v>
      </c>
      <c r="W1219">
        <v>0</v>
      </c>
      <c r="X1219">
        <v>0</v>
      </c>
      <c r="Y1219" t="s">
        <v>34</v>
      </c>
      <c r="Z1219">
        <v>9</v>
      </c>
      <c r="AA1219" t="s">
        <v>34</v>
      </c>
      <c r="AB1219" t="s">
        <v>33</v>
      </c>
      <c r="AC1219" t="s">
        <v>34</v>
      </c>
      <c r="AD1219">
        <v>0</v>
      </c>
      <c r="AE1219" t="s">
        <v>33</v>
      </c>
      <c r="AF1219" t="s">
        <v>35</v>
      </c>
      <c r="AG1219" s="4">
        <v>44572</v>
      </c>
      <c r="AH1219">
        <v>999</v>
      </c>
      <c r="AI1219" s="14" t="s">
        <v>1756</v>
      </c>
    </row>
    <row r="1220" spans="1:35" x14ac:dyDescent="0.6">
      <c r="A1220">
        <v>61950999101</v>
      </c>
      <c r="B1220" t="s">
        <v>71</v>
      </c>
      <c r="C1220">
        <v>50059135310</v>
      </c>
      <c r="D1220" t="s">
        <v>1182</v>
      </c>
      <c r="E1220" s="2">
        <v>200000</v>
      </c>
      <c r="F1220">
        <v>11.7</v>
      </c>
      <c r="G1220" s="3">
        <v>101511</v>
      </c>
      <c r="H1220" s="3">
        <v>90811.92</v>
      </c>
      <c r="I1220" s="26">
        <f t="shared" si="42"/>
        <v>0</v>
      </c>
      <c r="J1220" s="3">
        <v>0</v>
      </c>
      <c r="K1220" s="26">
        <f t="shared" si="41"/>
        <v>0</v>
      </c>
      <c r="L1220" s="4">
        <v>44045</v>
      </c>
      <c r="M1220">
        <v>19</v>
      </c>
      <c r="N1220">
        <v>19</v>
      </c>
      <c r="O1220">
        <v>0</v>
      </c>
      <c r="P1220">
        <v>0</v>
      </c>
      <c r="Q1220">
        <v>0</v>
      </c>
      <c r="R1220">
        <v>0</v>
      </c>
      <c r="S1220" t="s">
        <v>32</v>
      </c>
      <c r="T1220">
        <v>0</v>
      </c>
      <c r="U1220" s="2">
        <v>4419</v>
      </c>
      <c r="V1220" t="s">
        <v>1740</v>
      </c>
      <c r="W1220">
        <v>0</v>
      </c>
      <c r="X1220">
        <v>0</v>
      </c>
      <c r="Y1220" t="s">
        <v>34</v>
      </c>
      <c r="Z1220">
        <v>9</v>
      </c>
      <c r="AA1220" t="s">
        <v>34</v>
      </c>
      <c r="AB1220" t="s">
        <v>33</v>
      </c>
      <c r="AC1220" t="s">
        <v>34</v>
      </c>
      <c r="AD1220">
        <v>0</v>
      </c>
      <c r="AE1220" t="s">
        <v>33</v>
      </c>
      <c r="AF1220" t="s">
        <v>35</v>
      </c>
      <c r="AG1220" s="4">
        <v>44779</v>
      </c>
      <c r="AH1220">
        <v>999</v>
      </c>
      <c r="AI1220" s="14" t="s">
        <v>1756</v>
      </c>
    </row>
    <row r="1221" spans="1:35" x14ac:dyDescent="0.6">
      <c r="A1221">
        <v>61966956101</v>
      </c>
      <c r="B1221" t="s">
        <v>71</v>
      </c>
      <c r="C1221">
        <v>50053997090</v>
      </c>
      <c r="D1221" t="s">
        <v>1183</v>
      </c>
      <c r="E1221" s="2">
        <v>250000</v>
      </c>
      <c r="F1221">
        <v>11.7</v>
      </c>
      <c r="G1221" s="3">
        <v>120823</v>
      </c>
      <c r="H1221" s="3">
        <v>93203</v>
      </c>
      <c r="I1221" s="26">
        <f t="shared" si="42"/>
        <v>0</v>
      </c>
      <c r="J1221" s="3">
        <v>0</v>
      </c>
      <c r="K1221" s="26">
        <f t="shared" si="41"/>
        <v>0</v>
      </c>
      <c r="L1221" s="4">
        <v>44053</v>
      </c>
      <c r="M1221">
        <v>19</v>
      </c>
      <c r="N1221">
        <v>19</v>
      </c>
      <c r="O1221">
        <v>0</v>
      </c>
      <c r="P1221">
        <v>0</v>
      </c>
      <c r="Q1221">
        <v>0</v>
      </c>
      <c r="R1221">
        <v>0</v>
      </c>
      <c r="S1221" t="s">
        <v>32</v>
      </c>
      <c r="T1221">
        <v>0</v>
      </c>
      <c r="U1221" s="2">
        <v>5524</v>
      </c>
      <c r="V1221" t="s">
        <v>1740</v>
      </c>
      <c r="W1221">
        <v>0</v>
      </c>
      <c r="X1221">
        <v>0</v>
      </c>
      <c r="Y1221" t="s">
        <v>34</v>
      </c>
      <c r="Z1221">
        <v>9</v>
      </c>
      <c r="AA1221" t="s">
        <v>34</v>
      </c>
      <c r="AB1221" t="s">
        <v>33</v>
      </c>
      <c r="AC1221" t="s">
        <v>34</v>
      </c>
      <c r="AD1221">
        <v>0</v>
      </c>
      <c r="AE1221" t="s">
        <v>33</v>
      </c>
      <c r="AF1221" t="s">
        <v>35</v>
      </c>
      <c r="AG1221" s="4">
        <v>44677</v>
      </c>
      <c r="AH1221">
        <v>0</v>
      </c>
      <c r="AI1221" s="14" t="s">
        <v>1756</v>
      </c>
    </row>
    <row r="1222" spans="1:35" x14ac:dyDescent="0.6">
      <c r="A1222">
        <v>61969196966</v>
      </c>
      <c r="B1222" t="s">
        <v>71</v>
      </c>
      <c r="C1222">
        <v>56707959551</v>
      </c>
      <c r="D1222" t="s">
        <v>1184</v>
      </c>
      <c r="E1222" s="2">
        <v>359000</v>
      </c>
      <c r="F1222">
        <v>11.7</v>
      </c>
      <c r="G1222" s="3">
        <v>171525</v>
      </c>
      <c r="H1222" s="3">
        <v>120595.74</v>
      </c>
      <c r="I1222" s="26">
        <f t="shared" si="42"/>
        <v>0</v>
      </c>
      <c r="J1222" s="3">
        <v>0</v>
      </c>
      <c r="K1222" s="26">
        <f t="shared" si="41"/>
        <v>0</v>
      </c>
      <c r="L1222" s="4">
        <v>44052</v>
      </c>
      <c r="M1222">
        <v>19</v>
      </c>
      <c r="N1222">
        <v>19</v>
      </c>
      <c r="O1222">
        <v>0</v>
      </c>
      <c r="P1222">
        <v>0</v>
      </c>
      <c r="Q1222">
        <v>0</v>
      </c>
      <c r="R1222">
        <v>0</v>
      </c>
      <c r="S1222" t="s">
        <v>32</v>
      </c>
      <c r="T1222">
        <v>0</v>
      </c>
      <c r="U1222" s="2">
        <v>7932</v>
      </c>
      <c r="V1222" t="s">
        <v>1740</v>
      </c>
      <c r="W1222">
        <v>0</v>
      </c>
      <c r="X1222">
        <v>0</v>
      </c>
      <c r="Y1222" t="s">
        <v>34</v>
      </c>
      <c r="Z1222">
        <v>9</v>
      </c>
      <c r="AA1222" t="s">
        <v>34</v>
      </c>
      <c r="AB1222" t="s">
        <v>33</v>
      </c>
      <c r="AC1222" t="s">
        <v>34</v>
      </c>
      <c r="AD1222">
        <v>0</v>
      </c>
      <c r="AE1222" t="s">
        <v>33</v>
      </c>
      <c r="AF1222" t="s">
        <v>35</v>
      </c>
      <c r="AG1222" s="4">
        <v>44925</v>
      </c>
      <c r="AH1222">
        <v>0</v>
      </c>
      <c r="AI1222" s="14" t="s">
        <v>1756</v>
      </c>
    </row>
    <row r="1223" spans="1:35" x14ac:dyDescent="0.6">
      <c r="A1223">
        <v>61991991165</v>
      </c>
      <c r="B1223" t="s">
        <v>71</v>
      </c>
      <c r="C1223">
        <v>56553665351</v>
      </c>
      <c r="D1223" t="s">
        <v>1185</v>
      </c>
      <c r="E1223" s="2">
        <v>200000</v>
      </c>
      <c r="F1223">
        <v>11.7</v>
      </c>
      <c r="G1223" s="3">
        <v>94465</v>
      </c>
      <c r="H1223" s="3">
        <v>67727.73</v>
      </c>
      <c r="I1223" s="26">
        <f t="shared" si="42"/>
        <v>0</v>
      </c>
      <c r="J1223" s="3">
        <v>0</v>
      </c>
      <c r="K1223" s="26">
        <f t="shared" ref="K1223:K1286" si="43">I1223-J1223</f>
        <v>0</v>
      </c>
      <c r="L1223" s="4">
        <v>44063</v>
      </c>
      <c r="M1223">
        <v>19</v>
      </c>
      <c r="N1223">
        <v>19</v>
      </c>
      <c r="O1223">
        <v>0</v>
      </c>
      <c r="P1223">
        <v>0</v>
      </c>
      <c r="Q1223">
        <v>0</v>
      </c>
      <c r="R1223">
        <v>0</v>
      </c>
      <c r="S1223" t="s">
        <v>32</v>
      </c>
      <c r="T1223">
        <v>0</v>
      </c>
      <c r="U1223" s="2">
        <v>4419</v>
      </c>
      <c r="V1223" t="s">
        <v>1740</v>
      </c>
      <c r="W1223">
        <v>0</v>
      </c>
      <c r="X1223">
        <v>0</v>
      </c>
      <c r="Y1223" t="s">
        <v>34</v>
      </c>
      <c r="Z1223">
        <v>9</v>
      </c>
      <c r="AA1223" t="s">
        <v>34</v>
      </c>
      <c r="AB1223" t="s">
        <v>33</v>
      </c>
      <c r="AC1223" t="s">
        <v>34</v>
      </c>
      <c r="AD1223">
        <v>0</v>
      </c>
      <c r="AE1223" t="s">
        <v>33</v>
      </c>
      <c r="AF1223" t="s">
        <v>35</v>
      </c>
      <c r="AI1223" s="14" t="s">
        <v>1756</v>
      </c>
    </row>
    <row r="1224" spans="1:35" x14ac:dyDescent="0.6">
      <c r="A1224">
        <v>61991691660</v>
      </c>
      <c r="B1224" t="s">
        <v>71</v>
      </c>
      <c r="C1224">
        <v>50059137099</v>
      </c>
      <c r="D1224" t="s">
        <v>1186</v>
      </c>
      <c r="E1224" s="2">
        <v>200000</v>
      </c>
      <c r="F1224">
        <v>11.7</v>
      </c>
      <c r="G1224" s="3">
        <v>89254</v>
      </c>
      <c r="H1224" s="3">
        <v>37740.81</v>
      </c>
      <c r="I1224" s="26">
        <f t="shared" ref="I1224:I1287" si="44">IF(H1224&gt;G1224,H1224-G1224,0)</f>
        <v>0</v>
      </c>
      <c r="J1224" s="3">
        <v>0</v>
      </c>
      <c r="K1224" s="26">
        <f t="shared" si="43"/>
        <v>0</v>
      </c>
      <c r="L1224" s="4">
        <v>44064</v>
      </c>
      <c r="M1224">
        <v>19</v>
      </c>
      <c r="N1224">
        <v>19</v>
      </c>
      <c r="O1224">
        <v>0</v>
      </c>
      <c r="P1224">
        <v>0</v>
      </c>
      <c r="Q1224">
        <v>0</v>
      </c>
      <c r="R1224">
        <v>0</v>
      </c>
      <c r="S1224" t="s">
        <v>32</v>
      </c>
      <c r="T1224">
        <v>0</v>
      </c>
      <c r="U1224" s="2">
        <v>4419</v>
      </c>
      <c r="V1224" t="s">
        <v>1740</v>
      </c>
      <c r="W1224">
        <v>0</v>
      </c>
      <c r="X1224">
        <v>0</v>
      </c>
      <c r="Y1224" t="s">
        <v>34</v>
      </c>
      <c r="Z1224">
        <v>9</v>
      </c>
      <c r="AA1224" t="s">
        <v>34</v>
      </c>
      <c r="AB1224" t="s">
        <v>33</v>
      </c>
      <c r="AC1224" t="s">
        <v>34</v>
      </c>
      <c r="AD1224">
        <v>0</v>
      </c>
      <c r="AE1224" t="s">
        <v>33</v>
      </c>
      <c r="AF1224" t="s">
        <v>35</v>
      </c>
      <c r="AG1224" s="4">
        <v>44925</v>
      </c>
      <c r="AH1224">
        <v>0</v>
      </c>
      <c r="AI1224" s="14" t="s">
        <v>1756</v>
      </c>
    </row>
    <row r="1225" spans="1:35" x14ac:dyDescent="0.6">
      <c r="A1225">
        <v>61991511965</v>
      </c>
      <c r="B1225" t="s">
        <v>71</v>
      </c>
      <c r="C1225">
        <v>55609709597</v>
      </c>
      <c r="D1225" t="s">
        <v>1187</v>
      </c>
      <c r="E1225" s="2">
        <v>200000</v>
      </c>
      <c r="F1225">
        <v>11.7</v>
      </c>
      <c r="G1225" s="3">
        <v>93320</v>
      </c>
      <c r="H1225" s="3">
        <v>63102.44</v>
      </c>
      <c r="I1225" s="26">
        <f t="shared" si="44"/>
        <v>0</v>
      </c>
      <c r="J1225" s="3">
        <v>0</v>
      </c>
      <c r="K1225" s="26">
        <f t="shared" si="43"/>
        <v>0</v>
      </c>
      <c r="L1225" s="4">
        <v>44067</v>
      </c>
      <c r="M1225">
        <v>19</v>
      </c>
      <c r="N1225">
        <v>19</v>
      </c>
      <c r="O1225">
        <v>0</v>
      </c>
      <c r="P1225">
        <v>0</v>
      </c>
      <c r="Q1225">
        <v>0</v>
      </c>
      <c r="R1225">
        <v>0</v>
      </c>
      <c r="S1225" t="s">
        <v>32</v>
      </c>
      <c r="T1225">
        <v>0</v>
      </c>
      <c r="U1225" s="2">
        <v>4419</v>
      </c>
      <c r="V1225" t="s">
        <v>1740</v>
      </c>
      <c r="W1225">
        <v>0</v>
      </c>
      <c r="X1225">
        <v>0</v>
      </c>
      <c r="Y1225" t="s">
        <v>34</v>
      </c>
      <c r="Z1225">
        <v>9</v>
      </c>
      <c r="AA1225" t="s">
        <v>34</v>
      </c>
      <c r="AB1225" t="s">
        <v>33</v>
      </c>
      <c r="AC1225" t="s">
        <v>34</v>
      </c>
      <c r="AD1225">
        <v>0</v>
      </c>
      <c r="AE1225" t="s">
        <v>33</v>
      </c>
      <c r="AF1225" t="s">
        <v>35</v>
      </c>
      <c r="AI1225" s="14" t="s">
        <v>1756</v>
      </c>
    </row>
    <row r="1226" spans="1:35" x14ac:dyDescent="0.6">
      <c r="A1226">
        <v>61909191611</v>
      </c>
      <c r="B1226" t="s">
        <v>71</v>
      </c>
      <c r="C1226">
        <v>55690916735</v>
      </c>
      <c r="D1226" t="s">
        <v>1188</v>
      </c>
      <c r="E1226" s="2">
        <v>200000</v>
      </c>
      <c r="F1226">
        <v>11.7</v>
      </c>
      <c r="G1226" s="3">
        <v>94091</v>
      </c>
      <c r="H1226" s="3">
        <v>71776.14</v>
      </c>
      <c r="I1226" s="26">
        <f t="shared" si="44"/>
        <v>0</v>
      </c>
      <c r="J1226" s="3">
        <v>0</v>
      </c>
      <c r="K1226" s="26">
        <f t="shared" si="43"/>
        <v>0</v>
      </c>
      <c r="L1226" s="4">
        <v>44073</v>
      </c>
      <c r="M1226">
        <v>19</v>
      </c>
      <c r="N1226">
        <v>19</v>
      </c>
      <c r="O1226">
        <v>0</v>
      </c>
      <c r="P1226">
        <v>0</v>
      </c>
      <c r="Q1226">
        <v>0</v>
      </c>
      <c r="R1226">
        <v>0</v>
      </c>
      <c r="S1226" t="s">
        <v>32</v>
      </c>
      <c r="T1226">
        <v>0</v>
      </c>
      <c r="U1226" s="2">
        <v>4419</v>
      </c>
      <c r="V1226" t="s">
        <v>1740</v>
      </c>
      <c r="W1226">
        <v>0</v>
      </c>
      <c r="X1226">
        <v>0</v>
      </c>
      <c r="Y1226" t="s">
        <v>34</v>
      </c>
      <c r="Z1226">
        <v>9</v>
      </c>
      <c r="AA1226" t="s">
        <v>34</v>
      </c>
      <c r="AB1226" t="s">
        <v>33</v>
      </c>
      <c r="AC1226" t="s">
        <v>34</v>
      </c>
      <c r="AD1226">
        <v>0</v>
      </c>
      <c r="AE1226" t="s">
        <v>33</v>
      </c>
      <c r="AF1226" t="s">
        <v>35</v>
      </c>
      <c r="AG1226" s="4">
        <v>44654</v>
      </c>
      <c r="AH1226">
        <v>999</v>
      </c>
      <c r="AI1226" s="14" t="s">
        <v>1756</v>
      </c>
    </row>
    <row r="1227" spans="1:35" x14ac:dyDescent="0.6">
      <c r="A1227">
        <v>61911960166</v>
      </c>
      <c r="B1227" t="s">
        <v>71</v>
      </c>
      <c r="C1227">
        <v>55313631675</v>
      </c>
      <c r="D1227" t="s">
        <v>1189</v>
      </c>
      <c r="E1227" s="2">
        <v>150000</v>
      </c>
      <c r="F1227">
        <v>11.7</v>
      </c>
      <c r="G1227" s="3">
        <v>71823</v>
      </c>
      <c r="H1227" s="3">
        <v>55078.54</v>
      </c>
      <c r="I1227" s="26">
        <f t="shared" si="44"/>
        <v>0</v>
      </c>
      <c r="J1227" s="3">
        <v>0</v>
      </c>
      <c r="K1227" s="26">
        <f t="shared" si="43"/>
        <v>0</v>
      </c>
      <c r="L1227" s="4">
        <v>44074</v>
      </c>
      <c r="M1227">
        <v>19</v>
      </c>
      <c r="N1227">
        <v>19</v>
      </c>
      <c r="O1227">
        <v>0</v>
      </c>
      <c r="P1227">
        <v>0</v>
      </c>
      <c r="Q1227">
        <v>0</v>
      </c>
      <c r="R1227">
        <v>0</v>
      </c>
      <c r="S1227" t="s">
        <v>32</v>
      </c>
      <c r="T1227">
        <v>0</v>
      </c>
      <c r="U1227" s="2">
        <v>3314</v>
      </c>
      <c r="V1227" t="s">
        <v>1740</v>
      </c>
      <c r="W1227">
        <v>0</v>
      </c>
      <c r="X1227">
        <v>0</v>
      </c>
      <c r="Y1227" t="s">
        <v>34</v>
      </c>
      <c r="Z1227">
        <v>9</v>
      </c>
      <c r="AA1227" t="s">
        <v>34</v>
      </c>
      <c r="AB1227" t="s">
        <v>33</v>
      </c>
      <c r="AC1227" t="s">
        <v>34</v>
      </c>
      <c r="AD1227">
        <v>0</v>
      </c>
      <c r="AE1227" t="s">
        <v>33</v>
      </c>
      <c r="AF1227" t="s">
        <v>35</v>
      </c>
      <c r="AG1227" s="4">
        <v>44654</v>
      </c>
      <c r="AH1227">
        <v>999</v>
      </c>
      <c r="AI1227" s="14" t="s">
        <v>1756</v>
      </c>
    </row>
    <row r="1228" spans="1:35" x14ac:dyDescent="0.6">
      <c r="A1228">
        <v>61916691961</v>
      </c>
      <c r="B1228" t="s">
        <v>71</v>
      </c>
      <c r="C1228">
        <v>50053593533</v>
      </c>
      <c r="D1228" t="s">
        <v>1190</v>
      </c>
      <c r="E1228" s="2">
        <v>185000</v>
      </c>
      <c r="F1228">
        <v>11.9</v>
      </c>
      <c r="G1228" s="3">
        <v>90874</v>
      </c>
      <c r="H1228" s="3">
        <v>68107.23</v>
      </c>
      <c r="I1228" s="26">
        <f t="shared" si="44"/>
        <v>0</v>
      </c>
      <c r="J1228" s="3">
        <v>0</v>
      </c>
      <c r="K1228" s="26">
        <f t="shared" si="43"/>
        <v>0</v>
      </c>
      <c r="L1228" s="4">
        <v>44075</v>
      </c>
      <c r="M1228">
        <v>19</v>
      </c>
      <c r="N1228">
        <v>19</v>
      </c>
      <c r="O1228">
        <v>0</v>
      </c>
      <c r="P1228">
        <v>0</v>
      </c>
      <c r="Q1228">
        <v>0</v>
      </c>
      <c r="R1228">
        <v>0</v>
      </c>
      <c r="S1228" t="s">
        <v>32</v>
      </c>
      <c r="T1228">
        <v>0</v>
      </c>
      <c r="U1228" s="2">
        <v>4157</v>
      </c>
      <c r="V1228" t="s">
        <v>1740</v>
      </c>
      <c r="W1228">
        <v>0</v>
      </c>
      <c r="X1228">
        <v>0</v>
      </c>
      <c r="Y1228" t="s">
        <v>34</v>
      </c>
      <c r="Z1228">
        <v>9</v>
      </c>
      <c r="AA1228" t="s">
        <v>34</v>
      </c>
      <c r="AB1228" t="s">
        <v>33</v>
      </c>
      <c r="AC1228" t="s">
        <v>34</v>
      </c>
      <c r="AD1228">
        <v>0</v>
      </c>
      <c r="AE1228" t="s">
        <v>33</v>
      </c>
      <c r="AF1228" t="s">
        <v>35</v>
      </c>
      <c r="AG1228" s="4">
        <v>44572</v>
      </c>
      <c r="AH1228">
        <v>999</v>
      </c>
      <c r="AI1228" s="14" t="s">
        <v>1756</v>
      </c>
    </row>
    <row r="1229" spans="1:35" x14ac:dyDescent="0.6">
      <c r="A1229">
        <v>61999995565</v>
      </c>
      <c r="B1229" t="s">
        <v>71</v>
      </c>
      <c r="C1229">
        <v>55016955555</v>
      </c>
      <c r="D1229" t="s">
        <v>1191</v>
      </c>
      <c r="E1229" s="2">
        <v>200000</v>
      </c>
      <c r="F1229">
        <v>11.95</v>
      </c>
      <c r="G1229" s="3">
        <v>101411</v>
      </c>
      <c r="H1229" s="3">
        <v>74133.22</v>
      </c>
      <c r="I1229" s="26">
        <f t="shared" si="44"/>
        <v>0</v>
      </c>
      <c r="J1229" s="3">
        <v>0</v>
      </c>
      <c r="K1229" s="26">
        <f t="shared" si="43"/>
        <v>0</v>
      </c>
      <c r="L1229" s="4">
        <v>44107</v>
      </c>
      <c r="M1229">
        <v>19</v>
      </c>
      <c r="N1229">
        <v>19</v>
      </c>
      <c r="O1229">
        <v>0</v>
      </c>
      <c r="P1229">
        <v>0</v>
      </c>
      <c r="Q1229">
        <v>0</v>
      </c>
      <c r="R1229">
        <v>0</v>
      </c>
      <c r="S1229" t="s">
        <v>32</v>
      </c>
      <c r="T1229">
        <v>0</v>
      </c>
      <c r="U1229" s="2">
        <v>4499</v>
      </c>
      <c r="V1229" t="s">
        <v>1740</v>
      </c>
      <c r="W1229">
        <v>0</v>
      </c>
      <c r="X1229">
        <v>0</v>
      </c>
      <c r="Y1229" t="s">
        <v>34</v>
      </c>
      <c r="Z1229">
        <v>9</v>
      </c>
      <c r="AA1229" t="s">
        <v>34</v>
      </c>
      <c r="AB1229" t="s">
        <v>33</v>
      </c>
      <c r="AC1229" t="s">
        <v>34</v>
      </c>
      <c r="AD1229">
        <v>0</v>
      </c>
      <c r="AE1229" t="s">
        <v>33</v>
      </c>
      <c r="AF1229" t="s">
        <v>35</v>
      </c>
      <c r="AI1229" s="14" t="s">
        <v>1756</v>
      </c>
    </row>
    <row r="1230" spans="1:35" x14ac:dyDescent="0.6">
      <c r="A1230">
        <v>61999909991</v>
      </c>
      <c r="B1230" t="s">
        <v>71</v>
      </c>
      <c r="C1230">
        <v>55016955659</v>
      </c>
      <c r="D1230" t="s">
        <v>1192</v>
      </c>
      <c r="E1230" s="2">
        <v>200000</v>
      </c>
      <c r="F1230">
        <v>11.95</v>
      </c>
      <c r="G1230" s="3">
        <v>101411</v>
      </c>
      <c r="H1230" s="3">
        <v>74133.22</v>
      </c>
      <c r="I1230" s="26">
        <f t="shared" si="44"/>
        <v>0</v>
      </c>
      <c r="J1230" s="3">
        <v>0</v>
      </c>
      <c r="K1230" s="26">
        <f t="shared" si="43"/>
        <v>0</v>
      </c>
      <c r="L1230" s="4">
        <v>44107</v>
      </c>
      <c r="M1230">
        <v>19</v>
      </c>
      <c r="N1230">
        <v>19</v>
      </c>
      <c r="O1230">
        <v>0</v>
      </c>
      <c r="P1230">
        <v>0</v>
      </c>
      <c r="Q1230">
        <v>0</v>
      </c>
      <c r="R1230">
        <v>0</v>
      </c>
      <c r="S1230" t="s">
        <v>32</v>
      </c>
      <c r="T1230">
        <v>0</v>
      </c>
      <c r="U1230" s="2">
        <v>4499</v>
      </c>
      <c r="V1230" t="s">
        <v>1740</v>
      </c>
      <c r="W1230">
        <v>0</v>
      </c>
      <c r="X1230">
        <v>0</v>
      </c>
      <c r="Y1230" t="s">
        <v>34</v>
      </c>
      <c r="Z1230">
        <v>9</v>
      </c>
      <c r="AA1230" t="s">
        <v>34</v>
      </c>
      <c r="AB1230" t="s">
        <v>33</v>
      </c>
      <c r="AC1230" t="s">
        <v>34</v>
      </c>
      <c r="AD1230">
        <v>0</v>
      </c>
      <c r="AE1230" t="s">
        <v>33</v>
      </c>
      <c r="AF1230" t="s">
        <v>35</v>
      </c>
      <c r="AI1230" s="14" t="s">
        <v>1756</v>
      </c>
    </row>
    <row r="1231" spans="1:35" x14ac:dyDescent="0.6">
      <c r="A1231">
        <v>61996619169</v>
      </c>
      <c r="B1231" t="s">
        <v>71</v>
      </c>
      <c r="C1231">
        <v>55761939010</v>
      </c>
      <c r="D1231" t="s">
        <v>1193</v>
      </c>
      <c r="E1231" s="2">
        <v>200000</v>
      </c>
      <c r="F1231">
        <v>11.95</v>
      </c>
      <c r="G1231" s="3">
        <v>103601</v>
      </c>
      <c r="H1231" s="3">
        <v>74398.45</v>
      </c>
      <c r="I1231" s="26">
        <f t="shared" si="44"/>
        <v>0</v>
      </c>
      <c r="J1231" s="3">
        <v>0</v>
      </c>
      <c r="K1231" s="26">
        <f t="shared" si="43"/>
        <v>0</v>
      </c>
      <c r="L1231" s="4">
        <v>44110</v>
      </c>
      <c r="M1231">
        <v>19</v>
      </c>
      <c r="N1231">
        <v>19</v>
      </c>
      <c r="O1231">
        <v>0</v>
      </c>
      <c r="P1231">
        <v>0</v>
      </c>
      <c r="Q1231">
        <v>0</v>
      </c>
      <c r="R1231">
        <v>0</v>
      </c>
      <c r="S1231" t="s">
        <v>32</v>
      </c>
      <c r="T1231">
        <v>0</v>
      </c>
      <c r="U1231" s="2">
        <v>4444</v>
      </c>
      <c r="V1231" t="s">
        <v>1740</v>
      </c>
      <c r="W1231">
        <v>0</v>
      </c>
      <c r="X1231">
        <v>0</v>
      </c>
      <c r="Y1231" t="s">
        <v>34</v>
      </c>
      <c r="Z1231">
        <v>9</v>
      </c>
      <c r="AA1231" t="s">
        <v>34</v>
      </c>
      <c r="AB1231" t="s">
        <v>33</v>
      </c>
      <c r="AC1231" t="s">
        <v>34</v>
      </c>
      <c r="AD1231">
        <v>0</v>
      </c>
      <c r="AE1231" t="s">
        <v>33</v>
      </c>
      <c r="AF1231" t="s">
        <v>35</v>
      </c>
      <c r="AI1231" s="14" t="s">
        <v>1756</v>
      </c>
    </row>
    <row r="1232" spans="1:35" x14ac:dyDescent="0.6">
      <c r="A1232">
        <v>61996699196</v>
      </c>
      <c r="B1232" t="s">
        <v>71</v>
      </c>
      <c r="C1232">
        <v>55399695005</v>
      </c>
      <c r="D1232" t="s">
        <v>1194</v>
      </c>
      <c r="E1232" s="2">
        <v>150000</v>
      </c>
      <c r="F1232">
        <v>11.95</v>
      </c>
      <c r="G1232" s="3">
        <v>49790</v>
      </c>
      <c r="H1232" s="3">
        <v>23769.82</v>
      </c>
      <c r="I1232" s="26">
        <f t="shared" si="44"/>
        <v>0</v>
      </c>
      <c r="J1232" s="3">
        <v>0</v>
      </c>
      <c r="K1232" s="26">
        <f t="shared" si="43"/>
        <v>0</v>
      </c>
      <c r="L1232" s="4">
        <v>44110</v>
      </c>
      <c r="M1232">
        <v>19</v>
      </c>
      <c r="N1232">
        <v>19</v>
      </c>
      <c r="O1232">
        <v>0</v>
      </c>
      <c r="P1232">
        <v>0</v>
      </c>
      <c r="Q1232">
        <v>0</v>
      </c>
      <c r="R1232">
        <v>0</v>
      </c>
      <c r="S1232" t="s">
        <v>32</v>
      </c>
      <c r="T1232">
        <v>0</v>
      </c>
      <c r="U1232" s="2">
        <v>3947</v>
      </c>
      <c r="V1232" t="s">
        <v>1740</v>
      </c>
      <c r="W1232">
        <v>0</v>
      </c>
      <c r="X1232">
        <v>0</v>
      </c>
      <c r="AA1232" t="s">
        <v>34</v>
      </c>
      <c r="AB1232" t="s">
        <v>33</v>
      </c>
      <c r="AC1232" t="s">
        <v>34</v>
      </c>
      <c r="AD1232">
        <v>0</v>
      </c>
      <c r="AE1232" t="s">
        <v>33</v>
      </c>
      <c r="AF1232" t="s">
        <v>35</v>
      </c>
      <c r="AI1232" s="14" t="s">
        <v>1756</v>
      </c>
    </row>
    <row r="1233" spans="1:35" x14ac:dyDescent="0.6">
      <c r="A1233">
        <v>69066590696</v>
      </c>
      <c r="B1233" t="s">
        <v>71</v>
      </c>
      <c r="C1233">
        <v>50053999159</v>
      </c>
      <c r="D1233" t="s">
        <v>1195</v>
      </c>
      <c r="E1233" s="2">
        <v>250000</v>
      </c>
      <c r="F1233">
        <v>11.95</v>
      </c>
      <c r="G1233" s="3">
        <v>123342</v>
      </c>
      <c r="H1233" s="3">
        <v>77476.789999999994</v>
      </c>
      <c r="I1233" s="26">
        <f t="shared" si="44"/>
        <v>0</v>
      </c>
      <c r="J1233" s="3">
        <v>0</v>
      </c>
      <c r="K1233" s="26">
        <f t="shared" si="43"/>
        <v>0</v>
      </c>
      <c r="L1233" s="4">
        <v>44130</v>
      </c>
      <c r="M1233">
        <v>19</v>
      </c>
      <c r="N1233">
        <v>19</v>
      </c>
      <c r="O1233">
        <v>0</v>
      </c>
      <c r="P1233">
        <v>0</v>
      </c>
      <c r="Q1233">
        <v>0</v>
      </c>
      <c r="R1233">
        <v>0</v>
      </c>
      <c r="S1233" t="s">
        <v>32</v>
      </c>
      <c r="T1233">
        <v>0</v>
      </c>
      <c r="U1233" s="2">
        <v>5555</v>
      </c>
      <c r="V1233" t="s">
        <v>1740</v>
      </c>
      <c r="W1233">
        <v>0</v>
      </c>
      <c r="X1233">
        <v>0</v>
      </c>
      <c r="Y1233" t="s">
        <v>34</v>
      </c>
      <c r="Z1233">
        <v>9</v>
      </c>
      <c r="AA1233" t="s">
        <v>34</v>
      </c>
      <c r="AB1233" t="s">
        <v>33</v>
      </c>
      <c r="AC1233" t="s">
        <v>34</v>
      </c>
      <c r="AD1233">
        <v>0</v>
      </c>
      <c r="AE1233" t="s">
        <v>33</v>
      </c>
      <c r="AF1233" t="s">
        <v>35</v>
      </c>
      <c r="AI1233" s="14" t="s">
        <v>1756</v>
      </c>
    </row>
    <row r="1234" spans="1:35" x14ac:dyDescent="0.6">
      <c r="A1234">
        <v>69069916969</v>
      </c>
      <c r="B1234" t="s">
        <v>71</v>
      </c>
      <c r="C1234">
        <v>50351155565</v>
      </c>
      <c r="D1234" t="s">
        <v>1196</v>
      </c>
      <c r="E1234" s="2">
        <v>150000</v>
      </c>
      <c r="F1234">
        <v>11.95</v>
      </c>
      <c r="G1234" s="3">
        <v>71389</v>
      </c>
      <c r="H1234" s="3">
        <v>27873.82</v>
      </c>
      <c r="I1234" s="26">
        <f t="shared" si="44"/>
        <v>0</v>
      </c>
      <c r="J1234" s="3">
        <v>0</v>
      </c>
      <c r="K1234" s="26">
        <f t="shared" si="43"/>
        <v>0</v>
      </c>
      <c r="L1234" s="4">
        <v>44134</v>
      </c>
      <c r="M1234">
        <v>19</v>
      </c>
      <c r="N1234">
        <v>19</v>
      </c>
      <c r="O1234">
        <v>0</v>
      </c>
      <c r="P1234">
        <v>0</v>
      </c>
      <c r="Q1234">
        <v>0</v>
      </c>
      <c r="R1234">
        <v>0</v>
      </c>
      <c r="S1234" t="s">
        <v>32</v>
      </c>
      <c r="T1234">
        <v>0</v>
      </c>
      <c r="U1234" s="2">
        <v>3333</v>
      </c>
      <c r="V1234" t="s">
        <v>1740</v>
      </c>
      <c r="W1234">
        <v>0</v>
      </c>
      <c r="X1234">
        <v>0</v>
      </c>
      <c r="Y1234" t="s">
        <v>34</v>
      </c>
      <c r="Z1234">
        <v>9</v>
      </c>
      <c r="AA1234" t="s">
        <v>34</v>
      </c>
      <c r="AB1234" t="s">
        <v>33</v>
      </c>
      <c r="AC1234" t="s">
        <v>34</v>
      </c>
      <c r="AD1234">
        <v>0</v>
      </c>
      <c r="AE1234" t="s">
        <v>33</v>
      </c>
      <c r="AF1234" t="s">
        <v>35</v>
      </c>
      <c r="AG1234" s="4">
        <v>44572</v>
      </c>
      <c r="AH1234">
        <v>999</v>
      </c>
      <c r="AI1234" s="14" t="s">
        <v>1756</v>
      </c>
    </row>
    <row r="1235" spans="1:35" x14ac:dyDescent="0.6">
      <c r="A1235">
        <v>69061690665</v>
      </c>
      <c r="B1235" t="s">
        <v>71</v>
      </c>
      <c r="C1235">
        <v>55307755557</v>
      </c>
      <c r="D1235" t="s">
        <v>1197</v>
      </c>
      <c r="E1235" s="2">
        <v>100000</v>
      </c>
      <c r="F1235">
        <v>11.95</v>
      </c>
      <c r="G1235" s="3">
        <v>48684</v>
      </c>
      <c r="H1235" s="3">
        <v>4901.59</v>
      </c>
      <c r="I1235" s="26">
        <f t="shared" si="44"/>
        <v>0</v>
      </c>
      <c r="J1235" s="3">
        <v>0</v>
      </c>
      <c r="K1235" s="26">
        <f t="shared" si="43"/>
        <v>0</v>
      </c>
      <c r="L1235" s="4">
        <v>44170</v>
      </c>
      <c r="M1235">
        <v>19</v>
      </c>
      <c r="N1235">
        <v>19</v>
      </c>
      <c r="O1235">
        <v>0</v>
      </c>
      <c r="P1235">
        <v>0</v>
      </c>
      <c r="Q1235">
        <v>0</v>
      </c>
      <c r="R1235">
        <v>0</v>
      </c>
      <c r="S1235" t="s">
        <v>32</v>
      </c>
      <c r="T1235">
        <v>0</v>
      </c>
      <c r="U1235" s="2">
        <v>2222</v>
      </c>
      <c r="V1235" t="s">
        <v>1740</v>
      </c>
      <c r="W1235">
        <v>0</v>
      </c>
      <c r="X1235">
        <v>0</v>
      </c>
      <c r="AA1235" t="s">
        <v>34</v>
      </c>
      <c r="AB1235" t="s">
        <v>33</v>
      </c>
      <c r="AC1235" t="s">
        <v>34</v>
      </c>
      <c r="AD1235">
        <v>0</v>
      </c>
      <c r="AE1235" t="s">
        <v>33</v>
      </c>
      <c r="AF1235" t="s">
        <v>35</v>
      </c>
      <c r="AI1235" s="14" t="s">
        <v>1756</v>
      </c>
    </row>
    <row r="1236" spans="1:35" x14ac:dyDescent="0.6">
      <c r="A1236">
        <v>69019696069</v>
      </c>
      <c r="B1236" t="s">
        <v>71</v>
      </c>
      <c r="C1236">
        <v>55999999095</v>
      </c>
      <c r="D1236" t="s">
        <v>1198</v>
      </c>
      <c r="E1236" s="2">
        <v>100000</v>
      </c>
      <c r="F1236">
        <v>11.95</v>
      </c>
      <c r="G1236" s="3">
        <v>45461</v>
      </c>
      <c r="H1236" s="3">
        <v>905.45</v>
      </c>
      <c r="I1236" s="26">
        <f t="shared" si="44"/>
        <v>0</v>
      </c>
      <c r="J1236" s="3">
        <v>0</v>
      </c>
      <c r="K1236" s="26">
        <f t="shared" si="43"/>
        <v>0</v>
      </c>
      <c r="L1236" s="4">
        <v>44164</v>
      </c>
      <c r="M1236">
        <v>19</v>
      </c>
      <c r="N1236">
        <v>19</v>
      </c>
      <c r="O1236">
        <v>0</v>
      </c>
      <c r="P1236">
        <v>0</v>
      </c>
      <c r="Q1236">
        <v>0</v>
      </c>
      <c r="R1236">
        <v>0</v>
      </c>
      <c r="S1236" t="s">
        <v>32</v>
      </c>
      <c r="T1236">
        <v>0</v>
      </c>
      <c r="U1236" s="2">
        <v>2222</v>
      </c>
      <c r="V1236" t="s">
        <v>1740</v>
      </c>
      <c r="W1236">
        <v>0</v>
      </c>
      <c r="X1236">
        <v>0</v>
      </c>
      <c r="Y1236" t="s">
        <v>34</v>
      </c>
      <c r="Z1236">
        <v>9</v>
      </c>
      <c r="AA1236" t="s">
        <v>34</v>
      </c>
      <c r="AB1236" t="s">
        <v>33</v>
      </c>
      <c r="AC1236" t="s">
        <v>34</v>
      </c>
      <c r="AD1236">
        <v>0</v>
      </c>
      <c r="AE1236" t="s">
        <v>33</v>
      </c>
      <c r="AF1236" t="s">
        <v>35</v>
      </c>
      <c r="AG1236" s="4">
        <v>44572</v>
      </c>
      <c r="AH1236">
        <v>999</v>
      </c>
      <c r="AI1236" s="14" t="s">
        <v>1756</v>
      </c>
    </row>
    <row r="1237" spans="1:35" x14ac:dyDescent="0.6">
      <c r="A1237">
        <v>69095910616</v>
      </c>
      <c r="B1237" t="s">
        <v>71</v>
      </c>
      <c r="C1237">
        <v>55099565177</v>
      </c>
      <c r="D1237" t="s">
        <v>1199</v>
      </c>
      <c r="E1237" s="2">
        <v>100000</v>
      </c>
      <c r="F1237">
        <v>11.95</v>
      </c>
      <c r="G1237" s="3">
        <v>46989</v>
      </c>
      <c r="H1237" s="3">
        <v>5428.02</v>
      </c>
      <c r="I1237" s="26">
        <f t="shared" si="44"/>
        <v>0</v>
      </c>
      <c r="J1237" s="3">
        <v>0</v>
      </c>
      <c r="K1237" s="26">
        <f t="shared" si="43"/>
        <v>0</v>
      </c>
      <c r="L1237" s="4">
        <v>44161</v>
      </c>
      <c r="M1237">
        <v>19</v>
      </c>
      <c r="N1237">
        <v>19</v>
      </c>
      <c r="O1237">
        <v>0</v>
      </c>
      <c r="P1237">
        <v>0</v>
      </c>
      <c r="Q1237">
        <v>0</v>
      </c>
      <c r="R1237">
        <v>0</v>
      </c>
      <c r="S1237" t="s">
        <v>32</v>
      </c>
      <c r="T1237">
        <v>0</v>
      </c>
      <c r="U1237" s="2">
        <v>2222</v>
      </c>
      <c r="V1237" t="s">
        <v>1740</v>
      </c>
      <c r="W1237">
        <v>0</v>
      </c>
      <c r="X1237">
        <v>0</v>
      </c>
      <c r="Y1237" t="s">
        <v>34</v>
      </c>
      <c r="Z1237">
        <v>9</v>
      </c>
      <c r="AA1237" t="s">
        <v>34</v>
      </c>
      <c r="AB1237" t="s">
        <v>33</v>
      </c>
      <c r="AC1237" t="s">
        <v>34</v>
      </c>
      <c r="AD1237">
        <v>0</v>
      </c>
      <c r="AE1237" t="s">
        <v>33</v>
      </c>
      <c r="AF1237" t="s">
        <v>35</v>
      </c>
      <c r="AG1237" s="4">
        <v>44572</v>
      </c>
      <c r="AH1237">
        <v>999</v>
      </c>
      <c r="AI1237" s="14" t="s">
        <v>1756</v>
      </c>
    </row>
    <row r="1238" spans="1:35" x14ac:dyDescent="0.6">
      <c r="A1238">
        <v>69095916160</v>
      </c>
      <c r="B1238" t="s">
        <v>71</v>
      </c>
      <c r="C1238">
        <v>56069919319</v>
      </c>
      <c r="D1238" t="s">
        <v>1200</v>
      </c>
      <c r="E1238" s="2">
        <v>150000</v>
      </c>
      <c r="F1238">
        <v>11.95</v>
      </c>
      <c r="G1238" s="3">
        <v>78345</v>
      </c>
      <c r="H1238" s="3">
        <v>55484.21</v>
      </c>
      <c r="I1238" s="26">
        <f t="shared" si="44"/>
        <v>0</v>
      </c>
      <c r="J1238" s="3">
        <v>0</v>
      </c>
      <c r="K1238" s="26">
        <f t="shared" si="43"/>
        <v>0</v>
      </c>
      <c r="L1238" s="4">
        <v>44161</v>
      </c>
      <c r="M1238">
        <v>19</v>
      </c>
      <c r="N1238">
        <v>19</v>
      </c>
      <c r="O1238">
        <v>0</v>
      </c>
      <c r="P1238">
        <v>0</v>
      </c>
      <c r="Q1238">
        <v>0</v>
      </c>
      <c r="R1238">
        <v>0</v>
      </c>
      <c r="S1238" t="s">
        <v>32</v>
      </c>
      <c r="T1238">
        <v>0</v>
      </c>
      <c r="U1238" s="2">
        <v>3333</v>
      </c>
      <c r="V1238" t="s">
        <v>1740</v>
      </c>
      <c r="W1238">
        <v>0</v>
      </c>
      <c r="X1238">
        <v>0</v>
      </c>
      <c r="Y1238" t="s">
        <v>34</v>
      </c>
      <c r="Z1238">
        <v>9</v>
      </c>
      <c r="AA1238" t="s">
        <v>34</v>
      </c>
      <c r="AB1238" t="s">
        <v>33</v>
      </c>
      <c r="AC1238" t="s">
        <v>34</v>
      </c>
      <c r="AD1238">
        <v>0</v>
      </c>
      <c r="AE1238" t="s">
        <v>33</v>
      </c>
      <c r="AF1238" t="s">
        <v>35</v>
      </c>
      <c r="AI1238" s="14" t="s">
        <v>1756</v>
      </c>
    </row>
    <row r="1239" spans="1:35" x14ac:dyDescent="0.6">
      <c r="A1239">
        <v>69099159091</v>
      </c>
      <c r="B1239" t="s">
        <v>71</v>
      </c>
      <c r="C1239">
        <v>55991951560</v>
      </c>
      <c r="D1239" t="s">
        <v>1201</v>
      </c>
      <c r="E1239" s="2">
        <v>350000</v>
      </c>
      <c r="F1239">
        <v>11.95</v>
      </c>
      <c r="G1239" s="3">
        <v>182158</v>
      </c>
      <c r="H1239" s="3">
        <v>126151.16</v>
      </c>
      <c r="I1239" s="26">
        <f t="shared" si="44"/>
        <v>0</v>
      </c>
      <c r="J1239" s="3">
        <v>0</v>
      </c>
      <c r="K1239" s="26">
        <f t="shared" si="43"/>
        <v>0</v>
      </c>
      <c r="L1239" s="4">
        <v>44161</v>
      </c>
      <c r="M1239">
        <v>19</v>
      </c>
      <c r="N1239">
        <v>19</v>
      </c>
      <c r="O1239">
        <v>0</v>
      </c>
      <c r="P1239">
        <v>0</v>
      </c>
      <c r="Q1239">
        <v>0</v>
      </c>
      <c r="R1239">
        <v>0</v>
      </c>
      <c r="S1239" t="s">
        <v>32</v>
      </c>
      <c r="T1239">
        <v>0</v>
      </c>
      <c r="U1239" s="2">
        <v>7777</v>
      </c>
      <c r="V1239" t="s">
        <v>1740</v>
      </c>
      <c r="W1239">
        <v>0</v>
      </c>
      <c r="X1239">
        <v>0</v>
      </c>
      <c r="Y1239" t="s">
        <v>34</v>
      </c>
      <c r="Z1239">
        <v>9</v>
      </c>
      <c r="AA1239" t="s">
        <v>34</v>
      </c>
      <c r="AB1239" t="s">
        <v>33</v>
      </c>
      <c r="AC1239" t="s">
        <v>34</v>
      </c>
      <c r="AD1239">
        <v>0</v>
      </c>
      <c r="AE1239" t="s">
        <v>33</v>
      </c>
      <c r="AF1239" t="s">
        <v>35</v>
      </c>
      <c r="AI1239" s="14" t="s">
        <v>1756</v>
      </c>
    </row>
    <row r="1240" spans="1:35" x14ac:dyDescent="0.6">
      <c r="A1240">
        <v>69099609155</v>
      </c>
      <c r="B1240" t="s">
        <v>71</v>
      </c>
      <c r="C1240">
        <v>55059393160</v>
      </c>
      <c r="D1240" t="s">
        <v>1202</v>
      </c>
      <c r="E1240" s="2">
        <v>200000</v>
      </c>
      <c r="F1240">
        <v>11.95</v>
      </c>
      <c r="G1240" s="3">
        <v>107177</v>
      </c>
      <c r="H1240" s="3">
        <v>82520.14</v>
      </c>
      <c r="I1240" s="26">
        <f t="shared" si="44"/>
        <v>0</v>
      </c>
      <c r="J1240" s="3">
        <v>0</v>
      </c>
      <c r="K1240" s="26">
        <f t="shared" si="43"/>
        <v>0</v>
      </c>
      <c r="L1240" s="4">
        <v>44165</v>
      </c>
      <c r="M1240">
        <v>19</v>
      </c>
      <c r="N1240">
        <v>19</v>
      </c>
      <c r="O1240">
        <v>0</v>
      </c>
      <c r="P1240">
        <v>0</v>
      </c>
      <c r="Q1240">
        <v>0</v>
      </c>
      <c r="R1240">
        <v>0</v>
      </c>
      <c r="S1240" t="s">
        <v>32</v>
      </c>
      <c r="T1240">
        <v>0</v>
      </c>
      <c r="U1240" s="2">
        <v>4444</v>
      </c>
      <c r="V1240" t="s">
        <v>1740</v>
      </c>
      <c r="W1240">
        <v>0</v>
      </c>
      <c r="X1240">
        <v>0</v>
      </c>
      <c r="Y1240" t="s">
        <v>34</v>
      </c>
      <c r="Z1240">
        <v>9</v>
      </c>
      <c r="AA1240" t="s">
        <v>34</v>
      </c>
      <c r="AB1240" t="s">
        <v>33</v>
      </c>
      <c r="AC1240" t="s">
        <v>34</v>
      </c>
      <c r="AD1240">
        <v>0</v>
      </c>
      <c r="AE1240" t="s">
        <v>33</v>
      </c>
      <c r="AF1240" t="s">
        <v>35</v>
      </c>
      <c r="AG1240" s="4">
        <v>44652</v>
      </c>
      <c r="AH1240">
        <v>999</v>
      </c>
      <c r="AI1240" s="14" t="s">
        <v>1756</v>
      </c>
    </row>
    <row r="1241" spans="1:35" x14ac:dyDescent="0.6">
      <c r="A1241">
        <v>69199515596</v>
      </c>
      <c r="B1241" t="s">
        <v>71</v>
      </c>
      <c r="C1241">
        <v>55019057639</v>
      </c>
      <c r="D1241" t="s">
        <v>1203</v>
      </c>
      <c r="E1241" s="2">
        <v>200000</v>
      </c>
      <c r="F1241">
        <v>12</v>
      </c>
      <c r="G1241" s="3">
        <v>110222</v>
      </c>
      <c r="H1241" s="3">
        <v>81286</v>
      </c>
      <c r="I1241" s="26">
        <f t="shared" si="44"/>
        <v>0</v>
      </c>
      <c r="J1241" s="3">
        <v>0</v>
      </c>
      <c r="K1241" s="26">
        <f t="shared" si="43"/>
        <v>0</v>
      </c>
      <c r="L1241" s="4">
        <v>44177</v>
      </c>
      <c r="M1241">
        <v>19</v>
      </c>
      <c r="N1241">
        <v>19</v>
      </c>
      <c r="O1241">
        <v>0</v>
      </c>
      <c r="P1241">
        <v>0</v>
      </c>
      <c r="Q1241">
        <v>0</v>
      </c>
      <c r="R1241">
        <v>0</v>
      </c>
      <c r="S1241" t="s">
        <v>32</v>
      </c>
      <c r="T1241">
        <v>0</v>
      </c>
      <c r="U1241" s="2">
        <v>4449</v>
      </c>
      <c r="V1241" t="s">
        <v>1740</v>
      </c>
      <c r="W1241">
        <v>0</v>
      </c>
      <c r="X1241">
        <v>0</v>
      </c>
      <c r="AA1241" t="s">
        <v>34</v>
      </c>
      <c r="AB1241" t="s">
        <v>33</v>
      </c>
      <c r="AC1241" t="s">
        <v>34</v>
      </c>
      <c r="AD1241">
        <v>0</v>
      </c>
      <c r="AE1241" t="s">
        <v>33</v>
      </c>
      <c r="AF1241" t="s">
        <v>35</v>
      </c>
      <c r="AI1241" s="14" t="s">
        <v>1756</v>
      </c>
    </row>
    <row r="1242" spans="1:35" x14ac:dyDescent="0.6">
      <c r="A1242">
        <v>69196161611</v>
      </c>
      <c r="B1242" t="s">
        <v>71</v>
      </c>
      <c r="C1242">
        <v>55175557553</v>
      </c>
      <c r="D1242" t="s">
        <v>1204</v>
      </c>
      <c r="E1242" s="2">
        <v>300000</v>
      </c>
      <c r="F1242">
        <v>12</v>
      </c>
      <c r="G1242" s="3">
        <v>115232</v>
      </c>
      <c r="H1242" s="3">
        <v>71615.210000000006</v>
      </c>
      <c r="I1242" s="26">
        <f t="shared" si="44"/>
        <v>0</v>
      </c>
      <c r="J1242" s="3">
        <v>0</v>
      </c>
      <c r="K1242" s="26">
        <f t="shared" si="43"/>
        <v>0</v>
      </c>
      <c r="L1242" s="4">
        <v>44180</v>
      </c>
      <c r="M1242">
        <v>19</v>
      </c>
      <c r="N1242">
        <v>19</v>
      </c>
      <c r="O1242">
        <v>0</v>
      </c>
      <c r="P1242">
        <v>0</v>
      </c>
      <c r="Q1242">
        <v>0</v>
      </c>
      <c r="R1242">
        <v>0</v>
      </c>
      <c r="S1242" t="s">
        <v>32</v>
      </c>
      <c r="T1242">
        <v>0</v>
      </c>
      <c r="U1242" s="2">
        <v>7901</v>
      </c>
      <c r="V1242" t="s">
        <v>1740</v>
      </c>
      <c r="W1242">
        <v>0</v>
      </c>
      <c r="X1242">
        <v>0</v>
      </c>
      <c r="Y1242" t="s">
        <v>34</v>
      </c>
      <c r="Z1242">
        <v>9</v>
      </c>
      <c r="AA1242" t="s">
        <v>34</v>
      </c>
      <c r="AB1242" t="s">
        <v>33</v>
      </c>
      <c r="AC1242" t="s">
        <v>34</v>
      </c>
      <c r="AD1242">
        <v>0</v>
      </c>
      <c r="AE1242" t="s">
        <v>33</v>
      </c>
      <c r="AF1242" t="s">
        <v>35</v>
      </c>
      <c r="AG1242" s="4">
        <v>44677</v>
      </c>
      <c r="AH1242">
        <v>999</v>
      </c>
      <c r="AI1242" s="14" t="s">
        <v>1756</v>
      </c>
    </row>
    <row r="1243" spans="1:35" x14ac:dyDescent="0.6">
      <c r="A1243">
        <v>69196966561</v>
      </c>
      <c r="B1243" t="s">
        <v>71</v>
      </c>
      <c r="C1243">
        <v>50053593397</v>
      </c>
      <c r="D1243" t="s">
        <v>1205</v>
      </c>
      <c r="E1243" s="2">
        <v>390000</v>
      </c>
      <c r="F1243">
        <v>12</v>
      </c>
      <c r="G1243" s="3">
        <v>148252</v>
      </c>
      <c r="H1243" s="3">
        <v>85037.28</v>
      </c>
      <c r="I1243" s="26">
        <f t="shared" si="44"/>
        <v>0</v>
      </c>
      <c r="J1243" s="3">
        <v>0</v>
      </c>
      <c r="K1243" s="26">
        <f t="shared" si="43"/>
        <v>0</v>
      </c>
      <c r="L1243" s="4">
        <v>44177</v>
      </c>
      <c r="M1243">
        <v>19</v>
      </c>
      <c r="N1243">
        <v>19</v>
      </c>
      <c r="O1243">
        <v>0</v>
      </c>
      <c r="P1243">
        <v>0</v>
      </c>
      <c r="Q1243">
        <v>0</v>
      </c>
      <c r="R1243">
        <v>0</v>
      </c>
      <c r="S1243" t="s">
        <v>32</v>
      </c>
      <c r="T1243">
        <v>0</v>
      </c>
      <c r="U1243" s="2">
        <v>10271</v>
      </c>
      <c r="V1243" t="s">
        <v>1740</v>
      </c>
      <c r="W1243">
        <v>0</v>
      </c>
      <c r="X1243">
        <v>0</v>
      </c>
      <c r="Y1243" t="s">
        <v>34</v>
      </c>
      <c r="Z1243">
        <v>9</v>
      </c>
      <c r="AA1243" t="s">
        <v>34</v>
      </c>
      <c r="AB1243" t="s">
        <v>33</v>
      </c>
      <c r="AC1243" t="s">
        <v>34</v>
      </c>
      <c r="AD1243">
        <v>0</v>
      </c>
      <c r="AE1243" t="s">
        <v>33</v>
      </c>
      <c r="AF1243" t="s">
        <v>35</v>
      </c>
      <c r="AI1243" s="14" t="s">
        <v>1756</v>
      </c>
    </row>
    <row r="1244" spans="1:35" x14ac:dyDescent="0.6">
      <c r="A1244">
        <v>69156569919</v>
      </c>
      <c r="B1244" t="s">
        <v>71</v>
      </c>
      <c r="C1244">
        <v>50053559660</v>
      </c>
      <c r="D1244" t="s">
        <v>1206</v>
      </c>
      <c r="E1244" s="2">
        <v>400000</v>
      </c>
      <c r="F1244">
        <v>12</v>
      </c>
      <c r="G1244" s="3">
        <v>227699</v>
      </c>
      <c r="H1244" s="3">
        <v>169919.8</v>
      </c>
      <c r="I1244" s="26">
        <f t="shared" si="44"/>
        <v>0</v>
      </c>
      <c r="J1244" s="3">
        <v>0</v>
      </c>
      <c r="K1244" s="26">
        <f t="shared" si="43"/>
        <v>0</v>
      </c>
      <c r="L1244" s="4">
        <v>44206</v>
      </c>
      <c r="M1244">
        <v>19</v>
      </c>
      <c r="N1244">
        <v>19</v>
      </c>
      <c r="O1244">
        <v>0</v>
      </c>
      <c r="P1244">
        <v>0</v>
      </c>
      <c r="Q1244">
        <v>0</v>
      </c>
      <c r="R1244">
        <v>0</v>
      </c>
      <c r="S1244" t="s">
        <v>32</v>
      </c>
      <c r="T1244">
        <v>0</v>
      </c>
      <c r="U1244" s="2">
        <v>8898</v>
      </c>
      <c r="V1244" t="s">
        <v>1740</v>
      </c>
      <c r="W1244">
        <v>0</v>
      </c>
      <c r="X1244">
        <v>0</v>
      </c>
      <c r="Y1244" t="s">
        <v>34</v>
      </c>
      <c r="Z1244">
        <v>9</v>
      </c>
      <c r="AA1244" t="s">
        <v>34</v>
      </c>
      <c r="AB1244" t="s">
        <v>33</v>
      </c>
      <c r="AC1244" t="s">
        <v>34</v>
      </c>
      <c r="AD1244">
        <v>0</v>
      </c>
      <c r="AE1244" t="s">
        <v>33</v>
      </c>
      <c r="AF1244" t="s">
        <v>35</v>
      </c>
      <c r="AG1244" s="4">
        <v>44572</v>
      </c>
      <c r="AH1244">
        <v>999</v>
      </c>
      <c r="AI1244" s="14" t="s">
        <v>1756</v>
      </c>
    </row>
    <row r="1245" spans="1:35" x14ac:dyDescent="0.6">
      <c r="A1245">
        <v>69905609960</v>
      </c>
      <c r="B1245" t="s">
        <v>71</v>
      </c>
      <c r="C1245">
        <v>75615556931</v>
      </c>
      <c r="D1245" t="s">
        <v>1207</v>
      </c>
      <c r="E1245" s="2">
        <v>480000</v>
      </c>
      <c r="F1245">
        <v>12</v>
      </c>
      <c r="G1245" s="3">
        <v>271632</v>
      </c>
      <c r="H1245" s="3">
        <v>206704.49</v>
      </c>
      <c r="I1245" s="26">
        <f t="shared" si="44"/>
        <v>0</v>
      </c>
      <c r="J1245" s="3">
        <v>0</v>
      </c>
      <c r="K1245" s="26">
        <f t="shared" si="43"/>
        <v>0</v>
      </c>
      <c r="L1245" s="4">
        <v>44218</v>
      </c>
      <c r="M1245">
        <v>19</v>
      </c>
      <c r="N1245">
        <v>19</v>
      </c>
      <c r="O1245">
        <v>0</v>
      </c>
      <c r="P1245">
        <v>0</v>
      </c>
      <c r="Q1245">
        <v>0</v>
      </c>
      <c r="R1245">
        <v>0</v>
      </c>
      <c r="S1245" t="s">
        <v>32</v>
      </c>
      <c r="T1245">
        <v>0</v>
      </c>
      <c r="U1245" s="2">
        <v>10678</v>
      </c>
      <c r="V1245" t="s">
        <v>1740</v>
      </c>
      <c r="W1245">
        <v>0</v>
      </c>
      <c r="X1245">
        <v>0</v>
      </c>
      <c r="Y1245" t="s">
        <v>34</v>
      </c>
      <c r="Z1245">
        <v>9</v>
      </c>
      <c r="AA1245" t="s">
        <v>34</v>
      </c>
      <c r="AB1245" t="s">
        <v>33</v>
      </c>
      <c r="AC1245" t="s">
        <v>34</v>
      </c>
      <c r="AD1245">
        <v>0</v>
      </c>
      <c r="AE1245" t="s">
        <v>33</v>
      </c>
      <c r="AF1245" t="s">
        <v>35</v>
      </c>
      <c r="AI1245" s="14" t="s">
        <v>1756</v>
      </c>
    </row>
    <row r="1246" spans="1:35" x14ac:dyDescent="0.6">
      <c r="A1246">
        <v>69909969961</v>
      </c>
      <c r="B1246" t="s">
        <v>71</v>
      </c>
      <c r="C1246">
        <v>50053915095</v>
      </c>
      <c r="D1246" t="s">
        <v>1208</v>
      </c>
      <c r="E1246" s="2">
        <v>450000</v>
      </c>
      <c r="F1246">
        <v>12</v>
      </c>
      <c r="G1246" s="3">
        <v>253569</v>
      </c>
      <c r="H1246" s="3">
        <v>189512.25</v>
      </c>
      <c r="I1246" s="26">
        <f t="shared" si="44"/>
        <v>0</v>
      </c>
      <c r="J1246" s="3">
        <v>0</v>
      </c>
      <c r="K1246" s="26">
        <f t="shared" si="43"/>
        <v>0</v>
      </c>
      <c r="L1246" s="4">
        <v>44220</v>
      </c>
      <c r="M1246">
        <v>19</v>
      </c>
      <c r="N1246">
        <v>19</v>
      </c>
      <c r="O1246">
        <v>0</v>
      </c>
      <c r="P1246">
        <v>0</v>
      </c>
      <c r="Q1246">
        <v>0</v>
      </c>
      <c r="R1246">
        <v>0</v>
      </c>
      <c r="S1246" t="s">
        <v>32</v>
      </c>
      <c r="T1246">
        <v>0</v>
      </c>
      <c r="U1246" s="2">
        <v>10010</v>
      </c>
      <c r="V1246" t="s">
        <v>1740</v>
      </c>
      <c r="W1246">
        <v>0</v>
      </c>
      <c r="X1246">
        <v>0</v>
      </c>
      <c r="Y1246" t="s">
        <v>34</v>
      </c>
      <c r="Z1246">
        <v>9</v>
      </c>
      <c r="AA1246" t="s">
        <v>34</v>
      </c>
      <c r="AB1246" t="s">
        <v>33</v>
      </c>
      <c r="AC1246" t="s">
        <v>34</v>
      </c>
      <c r="AD1246">
        <v>0</v>
      </c>
      <c r="AE1246" t="s">
        <v>33</v>
      </c>
      <c r="AF1246" t="s">
        <v>35</v>
      </c>
      <c r="AI1246" s="14" t="s">
        <v>1756</v>
      </c>
    </row>
    <row r="1247" spans="1:35" x14ac:dyDescent="0.6">
      <c r="A1247">
        <v>69919561999</v>
      </c>
      <c r="B1247" t="s">
        <v>71</v>
      </c>
      <c r="C1247">
        <v>55011375517</v>
      </c>
      <c r="D1247" t="s">
        <v>1209</v>
      </c>
      <c r="E1247" s="2">
        <v>200000</v>
      </c>
      <c r="F1247">
        <v>12</v>
      </c>
      <c r="G1247" s="3">
        <v>112120</v>
      </c>
      <c r="H1247" s="3">
        <v>83232.479999999996</v>
      </c>
      <c r="I1247" s="26">
        <f t="shared" si="44"/>
        <v>0</v>
      </c>
      <c r="J1247" s="3">
        <v>0</v>
      </c>
      <c r="K1247" s="26">
        <f t="shared" si="43"/>
        <v>0</v>
      </c>
      <c r="L1247" s="4">
        <v>44225</v>
      </c>
      <c r="M1247">
        <v>19</v>
      </c>
      <c r="N1247">
        <v>19</v>
      </c>
      <c r="O1247">
        <v>0</v>
      </c>
      <c r="P1247">
        <v>0</v>
      </c>
      <c r="Q1247">
        <v>0</v>
      </c>
      <c r="R1247">
        <v>0</v>
      </c>
      <c r="S1247" t="s">
        <v>32</v>
      </c>
      <c r="T1247">
        <v>0</v>
      </c>
      <c r="U1247" s="2">
        <v>4449</v>
      </c>
      <c r="V1247" t="s">
        <v>1740</v>
      </c>
      <c r="W1247">
        <v>0</v>
      </c>
      <c r="X1247">
        <v>0</v>
      </c>
      <c r="Y1247" t="s">
        <v>34</v>
      </c>
      <c r="Z1247">
        <v>9</v>
      </c>
      <c r="AA1247" t="s">
        <v>34</v>
      </c>
      <c r="AB1247" t="s">
        <v>33</v>
      </c>
      <c r="AC1247" t="s">
        <v>34</v>
      </c>
      <c r="AD1247">
        <v>0</v>
      </c>
      <c r="AE1247" t="s">
        <v>33</v>
      </c>
      <c r="AF1247" t="s">
        <v>35</v>
      </c>
      <c r="AI1247" s="14" t="s">
        <v>1756</v>
      </c>
    </row>
    <row r="1248" spans="1:35" x14ac:dyDescent="0.6">
      <c r="A1248">
        <v>69996069669</v>
      </c>
      <c r="B1248" t="s">
        <v>71</v>
      </c>
      <c r="C1248">
        <v>50059055959</v>
      </c>
      <c r="D1248" t="s">
        <v>1210</v>
      </c>
      <c r="E1248" s="2">
        <v>230000</v>
      </c>
      <c r="F1248">
        <v>12</v>
      </c>
      <c r="G1248" s="3">
        <v>128380</v>
      </c>
      <c r="H1248" s="3">
        <v>94231.09</v>
      </c>
      <c r="I1248" s="26">
        <f t="shared" si="44"/>
        <v>0</v>
      </c>
      <c r="J1248" s="3">
        <v>0</v>
      </c>
      <c r="K1248" s="26">
        <f t="shared" si="43"/>
        <v>0</v>
      </c>
      <c r="L1248" s="4">
        <v>44227</v>
      </c>
      <c r="M1248">
        <v>19</v>
      </c>
      <c r="N1248">
        <v>19</v>
      </c>
      <c r="O1248">
        <v>0</v>
      </c>
      <c r="P1248">
        <v>0</v>
      </c>
      <c r="Q1248">
        <v>0</v>
      </c>
      <c r="R1248">
        <v>0</v>
      </c>
      <c r="S1248" t="s">
        <v>32</v>
      </c>
      <c r="T1248">
        <v>0</v>
      </c>
      <c r="U1248" s="2">
        <v>5117</v>
      </c>
      <c r="V1248" t="s">
        <v>1740</v>
      </c>
      <c r="W1248">
        <v>0</v>
      </c>
      <c r="X1248">
        <v>0</v>
      </c>
      <c r="AA1248" t="s">
        <v>34</v>
      </c>
      <c r="AB1248" t="s">
        <v>33</v>
      </c>
      <c r="AC1248" t="s">
        <v>34</v>
      </c>
      <c r="AD1248">
        <v>0</v>
      </c>
      <c r="AE1248" t="s">
        <v>33</v>
      </c>
      <c r="AF1248" t="s">
        <v>35</v>
      </c>
      <c r="AG1248" s="4">
        <v>44656</v>
      </c>
      <c r="AH1248">
        <v>999</v>
      </c>
      <c r="AI1248" s="14" t="s">
        <v>1756</v>
      </c>
    </row>
    <row r="1249" spans="1:35" x14ac:dyDescent="0.6">
      <c r="A1249">
        <v>69611969665</v>
      </c>
      <c r="B1249" t="s">
        <v>71</v>
      </c>
      <c r="C1249">
        <v>50059093300</v>
      </c>
      <c r="D1249" t="s">
        <v>1211</v>
      </c>
      <c r="E1249" s="2">
        <v>200000</v>
      </c>
      <c r="F1249">
        <v>12</v>
      </c>
      <c r="G1249" s="3">
        <v>82600</v>
      </c>
      <c r="H1249" s="3">
        <v>27010.61</v>
      </c>
      <c r="I1249" s="26">
        <f t="shared" si="44"/>
        <v>0</v>
      </c>
      <c r="J1249" s="3">
        <v>0</v>
      </c>
      <c r="K1249" s="26">
        <f t="shared" si="43"/>
        <v>0</v>
      </c>
      <c r="L1249" s="4">
        <v>44266</v>
      </c>
      <c r="M1249">
        <v>19</v>
      </c>
      <c r="N1249">
        <v>19</v>
      </c>
      <c r="O1249">
        <v>0</v>
      </c>
      <c r="P1249">
        <v>0</v>
      </c>
      <c r="Q1249">
        <v>0</v>
      </c>
      <c r="R1249">
        <v>0</v>
      </c>
      <c r="S1249" t="s">
        <v>32</v>
      </c>
      <c r="T1249">
        <v>0</v>
      </c>
      <c r="U1249" s="2">
        <v>5355</v>
      </c>
      <c r="V1249" t="s">
        <v>1740</v>
      </c>
      <c r="W1249">
        <v>0</v>
      </c>
      <c r="X1249">
        <v>0</v>
      </c>
      <c r="Y1249" t="s">
        <v>34</v>
      </c>
      <c r="Z1249">
        <v>9</v>
      </c>
      <c r="AA1249" t="s">
        <v>34</v>
      </c>
      <c r="AB1249" t="s">
        <v>33</v>
      </c>
      <c r="AC1249" t="s">
        <v>34</v>
      </c>
      <c r="AD1249">
        <v>0</v>
      </c>
      <c r="AE1249" t="s">
        <v>33</v>
      </c>
      <c r="AF1249" t="s">
        <v>35</v>
      </c>
      <c r="AI1249" s="14" t="s">
        <v>1756</v>
      </c>
    </row>
    <row r="1250" spans="1:35" x14ac:dyDescent="0.6">
      <c r="A1250">
        <v>69691016699</v>
      </c>
      <c r="B1250" t="s">
        <v>71</v>
      </c>
      <c r="C1250">
        <v>50059155999</v>
      </c>
      <c r="D1250" t="s">
        <v>1212</v>
      </c>
      <c r="E1250" s="2">
        <v>475000</v>
      </c>
      <c r="F1250">
        <v>12</v>
      </c>
      <c r="G1250" s="3">
        <v>287482</v>
      </c>
      <c r="H1250" s="3">
        <v>219446.06</v>
      </c>
      <c r="I1250" s="26">
        <f t="shared" si="44"/>
        <v>0</v>
      </c>
      <c r="J1250" s="3">
        <v>0</v>
      </c>
      <c r="K1250" s="26">
        <f t="shared" si="43"/>
        <v>0</v>
      </c>
      <c r="L1250" s="4">
        <v>44268</v>
      </c>
      <c r="M1250">
        <v>19</v>
      </c>
      <c r="N1250">
        <v>19</v>
      </c>
      <c r="O1250">
        <v>0</v>
      </c>
      <c r="P1250">
        <v>0</v>
      </c>
      <c r="Q1250">
        <v>0</v>
      </c>
      <c r="R1250">
        <v>0</v>
      </c>
      <c r="S1250" t="s">
        <v>32</v>
      </c>
      <c r="T1250">
        <v>0</v>
      </c>
      <c r="U1250" s="2">
        <v>10567</v>
      </c>
      <c r="V1250" t="s">
        <v>1740</v>
      </c>
      <c r="W1250">
        <v>0</v>
      </c>
      <c r="X1250">
        <v>0</v>
      </c>
      <c r="Y1250" t="s">
        <v>34</v>
      </c>
      <c r="Z1250">
        <v>9</v>
      </c>
      <c r="AA1250" t="s">
        <v>34</v>
      </c>
      <c r="AB1250" t="s">
        <v>33</v>
      </c>
      <c r="AC1250" t="s">
        <v>34</v>
      </c>
      <c r="AD1250">
        <v>0</v>
      </c>
      <c r="AE1250" t="s">
        <v>33</v>
      </c>
      <c r="AF1250" t="s">
        <v>35</v>
      </c>
      <c r="AI1250" s="14" t="s">
        <v>1756</v>
      </c>
    </row>
    <row r="1251" spans="1:35" x14ac:dyDescent="0.6">
      <c r="A1251">
        <v>69691599999</v>
      </c>
      <c r="B1251" t="s">
        <v>71</v>
      </c>
      <c r="C1251">
        <v>56399915611</v>
      </c>
      <c r="D1251" t="s">
        <v>1213</v>
      </c>
      <c r="E1251" s="2">
        <v>200000</v>
      </c>
      <c r="F1251">
        <v>12</v>
      </c>
      <c r="G1251" s="3">
        <v>120637</v>
      </c>
      <c r="H1251" s="3">
        <v>91840.960000000006</v>
      </c>
      <c r="I1251" s="26">
        <f t="shared" si="44"/>
        <v>0</v>
      </c>
      <c r="J1251" s="3">
        <v>0</v>
      </c>
      <c r="K1251" s="26">
        <f t="shared" si="43"/>
        <v>0</v>
      </c>
      <c r="L1251" s="4">
        <v>44270</v>
      </c>
      <c r="M1251">
        <v>19</v>
      </c>
      <c r="N1251">
        <v>19</v>
      </c>
      <c r="O1251">
        <v>0</v>
      </c>
      <c r="P1251">
        <v>0</v>
      </c>
      <c r="Q1251">
        <v>0</v>
      </c>
      <c r="R1251">
        <v>0</v>
      </c>
      <c r="S1251" t="s">
        <v>32</v>
      </c>
      <c r="T1251">
        <v>0</v>
      </c>
      <c r="U1251" s="2">
        <v>4449</v>
      </c>
      <c r="V1251" t="s">
        <v>1740</v>
      </c>
      <c r="W1251">
        <v>0</v>
      </c>
      <c r="X1251">
        <v>0</v>
      </c>
      <c r="Y1251" t="s">
        <v>34</v>
      </c>
      <c r="Z1251">
        <v>9</v>
      </c>
      <c r="AA1251" t="s">
        <v>34</v>
      </c>
      <c r="AB1251" t="s">
        <v>33</v>
      </c>
      <c r="AC1251" t="s">
        <v>34</v>
      </c>
      <c r="AD1251">
        <v>0</v>
      </c>
      <c r="AE1251" t="s">
        <v>33</v>
      </c>
      <c r="AF1251" t="s">
        <v>35</v>
      </c>
      <c r="AI1251" s="14" t="s">
        <v>1756</v>
      </c>
    </row>
    <row r="1252" spans="1:35" x14ac:dyDescent="0.6">
      <c r="A1252">
        <v>69699661161</v>
      </c>
      <c r="B1252" t="s">
        <v>71</v>
      </c>
      <c r="C1252">
        <v>56160150753</v>
      </c>
      <c r="D1252" t="s">
        <v>1214</v>
      </c>
      <c r="E1252" s="2">
        <v>200000</v>
      </c>
      <c r="F1252">
        <v>12</v>
      </c>
      <c r="G1252" s="3">
        <v>88546</v>
      </c>
      <c r="H1252" s="3">
        <v>48299.7</v>
      </c>
      <c r="I1252" s="26">
        <f t="shared" si="44"/>
        <v>0</v>
      </c>
      <c r="J1252" s="3">
        <v>0</v>
      </c>
      <c r="K1252" s="26">
        <f t="shared" si="43"/>
        <v>0</v>
      </c>
      <c r="L1252" s="4">
        <v>44273</v>
      </c>
      <c r="M1252">
        <v>19</v>
      </c>
      <c r="N1252">
        <v>19</v>
      </c>
      <c r="O1252">
        <v>0</v>
      </c>
      <c r="P1252">
        <v>0</v>
      </c>
      <c r="Q1252">
        <v>0</v>
      </c>
      <c r="R1252">
        <v>0</v>
      </c>
      <c r="S1252" t="s">
        <v>32</v>
      </c>
      <c r="T1252">
        <v>0</v>
      </c>
      <c r="U1252" s="2">
        <v>5267</v>
      </c>
      <c r="V1252" t="s">
        <v>1740</v>
      </c>
      <c r="W1252">
        <v>0</v>
      </c>
      <c r="X1252">
        <v>0</v>
      </c>
      <c r="Y1252" t="s">
        <v>34</v>
      </c>
      <c r="Z1252">
        <v>9</v>
      </c>
      <c r="AA1252" t="s">
        <v>34</v>
      </c>
      <c r="AB1252" t="s">
        <v>33</v>
      </c>
      <c r="AC1252" t="s">
        <v>34</v>
      </c>
      <c r="AD1252">
        <v>0</v>
      </c>
      <c r="AE1252" t="s">
        <v>33</v>
      </c>
      <c r="AF1252" t="s">
        <v>35</v>
      </c>
      <c r="AG1252" s="4">
        <v>44637</v>
      </c>
      <c r="AH1252">
        <v>0</v>
      </c>
      <c r="AI1252" s="14" t="s">
        <v>1756</v>
      </c>
    </row>
    <row r="1253" spans="1:35" x14ac:dyDescent="0.6">
      <c r="A1253">
        <v>69696659669</v>
      </c>
      <c r="B1253" t="s">
        <v>71</v>
      </c>
      <c r="C1253">
        <v>56900169757</v>
      </c>
      <c r="D1253" t="s">
        <v>1215</v>
      </c>
      <c r="E1253" s="2">
        <v>330000</v>
      </c>
      <c r="F1253">
        <v>11.95</v>
      </c>
      <c r="G1253" s="3">
        <v>157348</v>
      </c>
      <c r="H1253" s="3">
        <v>104232.52</v>
      </c>
      <c r="I1253" s="26">
        <f t="shared" si="44"/>
        <v>0</v>
      </c>
      <c r="J1253" s="3">
        <v>0</v>
      </c>
      <c r="K1253" s="26">
        <f t="shared" si="43"/>
        <v>0</v>
      </c>
      <c r="L1253" s="4">
        <v>44296</v>
      </c>
      <c r="M1253">
        <v>19</v>
      </c>
      <c r="N1253">
        <v>19</v>
      </c>
      <c r="O1253">
        <v>0</v>
      </c>
      <c r="P1253">
        <v>0</v>
      </c>
      <c r="Q1253">
        <v>0</v>
      </c>
      <c r="R1253">
        <v>0</v>
      </c>
      <c r="S1253" t="s">
        <v>32</v>
      </c>
      <c r="T1253">
        <v>0</v>
      </c>
      <c r="U1253" s="2">
        <v>8683</v>
      </c>
      <c r="V1253" t="s">
        <v>1740</v>
      </c>
      <c r="W1253">
        <v>0</v>
      </c>
      <c r="X1253">
        <v>0</v>
      </c>
      <c r="Y1253" t="s">
        <v>34</v>
      </c>
      <c r="Z1253">
        <v>9</v>
      </c>
      <c r="AA1253" t="s">
        <v>34</v>
      </c>
      <c r="AB1253" t="s">
        <v>33</v>
      </c>
      <c r="AC1253" t="s">
        <v>34</v>
      </c>
      <c r="AD1253">
        <v>0</v>
      </c>
      <c r="AE1253" t="s">
        <v>33</v>
      </c>
      <c r="AF1253" t="s">
        <v>35</v>
      </c>
      <c r="AG1253" s="4">
        <v>44572</v>
      </c>
      <c r="AH1253">
        <v>999</v>
      </c>
      <c r="AI1253" s="14" t="s">
        <v>1756</v>
      </c>
    </row>
    <row r="1254" spans="1:35" x14ac:dyDescent="0.6">
      <c r="A1254">
        <v>69691996169</v>
      </c>
      <c r="B1254" t="s">
        <v>71</v>
      </c>
      <c r="C1254">
        <v>55059930051</v>
      </c>
      <c r="D1254" t="s">
        <v>1216</v>
      </c>
      <c r="E1254" s="2">
        <v>200000</v>
      </c>
      <c r="F1254">
        <v>11.9</v>
      </c>
      <c r="G1254" s="3">
        <v>127791</v>
      </c>
      <c r="H1254" s="3">
        <v>98812.67</v>
      </c>
      <c r="I1254" s="26">
        <f t="shared" si="44"/>
        <v>0</v>
      </c>
      <c r="J1254" s="3">
        <v>0</v>
      </c>
      <c r="K1254" s="26">
        <f t="shared" si="43"/>
        <v>0</v>
      </c>
      <c r="L1254" s="4">
        <v>44326</v>
      </c>
      <c r="M1254">
        <v>19</v>
      </c>
      <c r="N1254">
        <v>19</v>
      </c>
      <c r="O1254">
        <v>0</v>
      </c>
      <c r="P1254">
        <v>0</v>
      </c>
      <c r="Q1254">
        <v>0</v>
      </c>
      <c r="R1254">
        <v>0</v>
      </c>
      <c r="S1254" t="s">
        <v>32</v>
      </c>
      <c r="T1254">
        <v>0</v>
      </c>
      <c r="U1254" s="2">
        <v>4439</v>
      </c>
      <c r="V1254" t="s">
        <v>1740</v>
      </c>
      <c r="W1254">
        <v>0</v>
      </c>
      <c r="X1254">
        <v>0</v>
      </c>
      <c r="AA1254" t="s">
        <v>34</v>
      </c>
      <c r="AB1254" t="s">
        <v>33</v>
      </c>
      <c r="AC1254" t="s">
        <v>34</v>
      </c>
      <c r="AD1254">
        <v>0</v>
      </c>
      <c r="AE1254" t="s">
        <v>33</v>
      </c>
      <c r="AF1254" t="s">
        <v>35</v>
      </c>
      <c r="AI1254" s="14" t="s">
        <v>1756</v>
      </c>
    </row>
    <row r="1255" spans="1:35" x14ac:dyDescent="0.6">
      <c r="A1255">
        <v>69666066166</v>
      </c>
      <c r="B1255" t="s">
        <v>71</v>
      </c>
      <c r="C1255">
        <v>55059959993</v>
      </c>
      <c r="D1255" t="s">
        <v>1217</v>
      </c>
      <c r="E1255" s="2">
        <v>250000</v>
      </c>
      <c r="F1255">
        <v>11.95</v>
      </c>
      <c r="G1255" s="3">
        <v>153597</v>
      </c>
      <c r="H1255" s="3">
        <v>99541.25</v>
      </c>
      <c r="I1255" s="26">
        <f t="shared" si="44"/>
        <v>0</v>
      </c>
      <c r="J1255" s="3">
        <v>0</v>
      </c>
      <c r="K1255" s="26">
        <f t="shared" si="43"/>
        <v>0</v>
      </c>
      <c r="L1255" s="4">
        <v>44319</v>
      </c>
      <c r="M1255">
        <v>19</v>
      </c>
      <c r="N1255">
        <v>19</v>
      </c>
      <c r="O1255">
        <v>0</v>
      </c>
      <c r="P1255">
        <v>0</v>
      </c>
      <c r="Q1255">
        <v>0</v>
      </c>
      <c r="R1255">
        <v>0</v>
      </c>
      <c r="S1255" t="s">
        <v>32</v>
      </c>
      <c r="T1255">
        <v>0</v>
      </c>
      <c r="U1255" s="2">
        <v>5624</v>
      </c>
      <c r="V1255" t="s">
        <v>1740</v>
      </c>
      <c r="W1255">
        <v>0</v>
      </c>
      <c r="X1255">
        <v>0</v>
      </c>
      <c r="Y1255" t="s">
        <v>34</v>
      </c>
      <c r="Z1255">
        <v>9</v>
      </c>
      <c r="AA1255" t="s">
        <v>34</v>
      </c>
      <c r="AB1255" t="s">
        <v>33</v>
      </c>
      <c r="AC1255" t="s">
        <v>34</v>
      </c>
      <c r="AD1255">
        <v>0</v>
      </c>
      <c r="AE1255" t="s">
        <v>33</v>
      </c>
      <c r="AF1255" t="s">
        <v>35</v>
      </c>
      <c r="AI1255" s="14" t="s">
        <v>1756</v>
      </c>
    </row>
    <row r="1256" spans="1:35" x14ac:dyDescent="0.6">
      <c r="A1256">
        <v>69616166011</v>
      </c>
      <c r="B1256" t="s">
        <v>71</v>
      </c>
      <c r="C1256">
        <v>50059131371</v>
      </c>
      <c r="D1256" t="s">
        <v>1218</v>
      </c>
      <c r="E1256" s="2">
        <v>250000</v>
      </c>
      <c r="F1256">
        <v>11.9</v>
      </c>
      <c r="G1256" s="3">
        <v>155788</v>
      </c>
      <c r="H1256" s="3">
        <v>106829.24</v>
      </c>
      <c r="I1256" s="26">
        <f t="shared" si="44"/>
        <v>0</v>
      </c>
      <c r="J1256" s="3">
        <v>0</v>
      </c>
      <c r="K1256" s="26">
        <f t="shared" si="43"/>
        <v>0</v>
      </c>
      <c r="L1256" s="4">
        <v>44339</v>
      </c>
      <c r="M1256">
        <v>19</v>
      </c>
      <c r="N1256">
        <v>19</v>
      </c>
      <c r="O1256">
        <v>0</v>
      </c>
      <c r="P1256">
        <v>0</v>
      </c>
      <c r="Q1256">
        <v>0</v>
      </c>
      <c r="R1256">
        <v>0</v>
      </c>
      <c r="S1256" t="s">
        <v>32</v>
      </c>
      <c r="T1256">
        <v>0</v>
      </c>
      <c r="U1256" s="2">
        <v>5549</v>
      </c>
      <c r="V1256" t="s">
        <v>1740</v>
      </c>
      <c r="W1256">
        <v>0</v>
      </c>
      <c r="X1256">
        <v>0</v>
      </c>
      <c r="Y1256" t="s">
        <v>34</v>
      </c>
      <c r="Z1256">
        <v>9</v>
      </c>
      <c r="AA1256" t="s">
        <v>34</v>
      </c>
      <c r="AB1256" t="s">
        <v>33</v>
      </c>
      <c r="AC1256" t="s">
        <v>34</v>
      </c>
      <c r="AD1256">
        <v>0</v>
      </c>
      <c r="AE1256" t="s">
        <v>33</v>
      </c>
      <c r="AF1256" t="s">
        <v>35</v>
      </c>
      <c r="AI1256" s="14" t="s">
        <v>1756</v>
      </c>
    </row>
    <row r="1257" spans="1:35" x14ac:dyDescent="0.6">
      <c r="A1257">
        <v>69616916651</v>
      </c>
      <c r="B1257" t="s">
        <v>71</v>
      </c>
      <c r="C1257">
        <v>50053993065</v>
      </c>
      <c r="D1257" t="s">
        <v>1219</v>
      </c>
      <c r="E1257" s="2">
        <v>100000</v>
      </c>
      <c r="F1257">
        <v>11.9</v>
      </c>
      <c r="G1257" s="3">
        <v>46884</v>
      </c>
      <c r="H1257" s="3">
        <v>18372.38</v>
      </c>
      <c r="I1257" s="26">
        <f t="shared" si="44"/>
        <v>0</v>
      </c>
      <c r="J1257" s="3">
        <v>0</v>
      </c>
      <c r="K1257" s="26">
        <f t="shared" si="43"/>
        <v>0</v>
      </c>
      <c r="L1257" s="4">
        <v>44340</v>
      </c>
      <c r="M1257">
        <v>19</v>
      </c>
      <c r="N1257">
        <v>19</v>
      </c>
      <c r="O1257">
        <v>0</v>
      </c>
      <c r="P1257">
        <v>0</v>
      </c>
      <c r="Q1257">
        <v>0</v>
      </c>
      <c r="R1257">
        <v>0</v>
      </c>
      <c r="S1257" t="s">
        <v>32</v>
      </c>
      <c r="T1257">
        <v>0</v>
      </c>
      <c r="U1257" s="2">
        <v>2629</v>
      </c>
      <c r="V1257" t="s">
        <v>1740</v>
      </c>
      <c r="W1257">
        <v>0</v>
      </c>
      <c r="X1257">
        <v>0</v>
      </c>
      <c r="Y1257" t="s">
        <v>34</v>
      </c>
      <c r="Z1257">
        <v>9</v>
      </c>
      <c r="AA1257" t="s">
        <v>34</v>
      </c>
      <c r="AB1257" t="s">
        <v>33</v>
      </c>
      <c r="AC1257" t="s">
        <v>34</v>
      </c>
      <c r="AD1257">
        <v>0</v>
      </c>
      <c r="AE1257" t="s">
        <v>33</v>
      </c>
      <c r="AF1257" t="s">
        <v>35</v>
      </c>
      <c r="AI1257" s="14" t="s">
        <v>1756</v>
      </c>
    </row>
    <row r="1258" spans="1:35" x14ac:dyDescent="0.6">
      <c r="A1258">
        <v>69616916919</v>
      </c>
      <c r="B1258" t="s">
        <v>71</v>
      </c>
      <c r="C1258">
        <v>55655569650</v>
      </c>
      <c r="D1258" t="s">
        <v>1220</v>
      </c>
      <c r="E1258" s="2">
        <v>120000</v>
      </c>
      <c r="F1258">
        <v>11.9</v>
      </c>
      <c r="G1258" s="3">
        <v>58844</v>
      </c>
      <c r="H1258" s="3">
        <v>38229.910000000003</v>
      </c>
      <c r="I1258" s="26">
        <f t="shared" si="44"/>
        <v>0</v>
      </c>
      <c r="J1258" s="3">
        <v>0</v>
      </c>
      <c r="K1258" s="26">
        <f t="shared" si="43"/>
        <v>0</v>
      </c>
      <c r="L1258" s="4">
        <v>44340</v>
      </c>
      <c r="M1258">
        <v>19</v>
      </c>
      <c r="N1258">
        <v>19</v>
      </c>
      <c r="O1258">
        <v>0</v>
      </c>
      <c r="P1258">
        <v>0</v>
      </c>
      <c r="Q1258">
        <v>0</v>
      </c>
      <c r="R1258">
        <v>0</v>
      </c>
      <c r="S1258" t="s">
        <v>32</v>
      </c>
      <c r="T1258">
        <v>0</v>
      </c>
      <c r="U1258" s="2">
        <v>3155</v>
      </c>
      <c r="V1258" t="s">
        <v>1740</v>
      </c>
      <c r="W1258">
        <v>0</v>
      </c>
      <c r="X1258">
        <v>0</v>
      </c>
      <c r="Y1258" t="s">
        <v>34</v>
      </c>
      <c r="Z1258">
        <v>9</v>
      </c>
      <c r="AA1258" t="s">
        <v>34</v>
      </c>
      <c r="AB1258" t="s">
        <v>33</v>
      </c>
      <c r="AC1258" t="s">
        <v>34</v>
      </c>
      <c r="AD1258">
        <v>0</v>
      </c>
      <c r="AE1258" t="s">
        <v>33</v>
      </c>
      <c r="AF1258" t="s">
        <v>35</v>
      </c>
      <c r="AI1258" s="14" t="s">
        <v>1756</v>
      </c>
    </row>
    <row r="1259" spans="1:35" x14ac:dyDescent="0.6">
      <c r="A1259">
        <v>69916166059</v>
      </c>
      <c r="B1259" t="s">
        <v>71</v>
      </c>
      <c r="C1259">
        <v>50059131795</v>
      </c>
      <c r="D1259" t="s">
        <v>1221</v>
      </c>
      <c r="E1259" s="2">
        <v>240000</v>
      </c>
      <c r="F1259">
        <v>11.45</v>
      </c>
      <c r="G1259" s="3">
        <v>181172</v>
      </c>
      <c r="H1259" s="3">
        <v>173301.83</v>
      </c>
      <c r="I1259" s="26">
        <f t="shared" si="44"/>
        <v>0</v>
      </c>
      <c r="J1259" s="3">
        <v>0</v>
      </c>
      <c r="K1259" s="26">
        <f t="shared" si="43"/>
        <v>0</v>
      </c>
      <c r="L1259" s="4">
        <v>44512</v>
      </c>
      <c r="M1259">
        <v>19</v>
      </c>
      <c r="N1259">
        <v>19</v>
      </c>
      <c r="O1259">
        <v>0</v>
      </c>
      <c r="P1259">
        <v>0</v>
      </c>
      <c r="Q1259">
        <v>0</v>
      </c>
      <c r="R1259">
        <v>0</v>
      </c>
      <c r="S1259" t="s">
        <v>32</v>
      </c>
      <c r="T1259">
        <v>0</v>
      </c>
      <c r="U1259" s="2">
        <v>5273</v>
      </c>
      <c r="V1259" t="s">
        <v>1740</v>
      </c>
      <c r="W1259">
        <v>0</v>
      </c>
      <c r="X1259">
        <v>0</v>
      </c>
      <c r="Y1259" t="s">
        <v>34</v>
      </c>
      <c r="Z1259">
        <v>9</v>
      </c>
      <c r="AA1259" t="s">
        <v>34</v>
      </c>
      <c r="AB1259" t="s">
        <v>33</v>
      </c>
      <c r="AC1259" t="s">
        <v>34</v>
      </c>
      <c r="AD1259">
        <v>0</v>
      </c>
      <c r="AE1259" t="s">
        <v>33</v>
      </c>
      <c r="AF1259" t="s">
        <v>35</v>
      </c>
      <c r="AG1259" s="4">
        <v>45050</v>
      </c>
      <c r="AH1259">
        <v>999</v>
      </c>
      <c r="AI1259" s="14" t="s">
        <v>1756</v>
      </c>
    </row>
    <row r="1260" spans="1:35" x14ac:dyDescent="0.6">
      <c r="A1260">
        <v>69996191961</v>
      </c>
      <c r="B1260" t="s">
        <v>71</v>
      </c>
      <c r="C1260">
        <v>50353071155</v>
      </c>
      <c r="D1260" t="s">
        <v>1222</v>
      </c>
      <c r="E1260" s="2">
        <v>250000</v>
      </c>
      <c r="F1260">
        <v>11.45</v>
      </c>
      <c r="G1260" s="3">
        <v>183707</v>
      </c>
      <c r="H1260" s="3">
        <v>150190.59</v>
      </c>
      <c r="I1260" s="26">
        <f t="shared" si="44"/>
        <v>0</v>
      </c>
      <c r="J1260" s="3">
        <v>0</v>
      </c>
      <c r="K1260" s="26">
        <f t="shared" si="43"/>
        <v>0</v>
      </c>
      <c r="L1260" s="4">
        <v>44515</v>
      </c>
      <c r="M1260">
        <v>19</v>
      </c>
      <c r="N1260">
        <v>19</v>
      </c>
      <c r="O1260">
        <v>0</v>
      </c>
      <c r="P1260">
        <v>0</v>
      </c>
      <c r="Q1260">
        <v>0</v>
      </c>
      <c r="R1260">
        <v>0</v>
      </c>
      <c r="S1260" t="s">
        <v>32</v>
      </c>
      <c r="T1260">
        <v>0</v>
      </c>
      <c r="U1260" s="2">
        <v>5492</v>
      </c>
      <c r="V1260" t="s">
        <v>1740</v>
      </c>
      <c r="W1260">
        <v>0</v>
      </c>
      <c r="X1260">
        <v>0</v>
      </c>
      <c r="Y1260" t="s">
        <v>34</v>
      </c>
      <c r="Z1260">
        <v>9</v>
      </c>
      <c r="AA1260" t="s">
        <v>34</v>
      </c>
      <c r="AB1260" t="s">
        <v>33</v>
      </c>
      <c r="AC1260" t="s">
        <v>34</v>
      </c>
      <c r="AD1260">
        <v>0</v>
      </c>
      <c r="AE1260" t="s">
        <v>33</v>
      </c>
      <c r="AF1260" t="s">
        <v>35</v>
      </c>
      <c r="AI1260" s="14" t="s">
        <v>1756</v>
      </c>
    </row>
    <row r="1261" spans="1:35" x14ac:dyDescent="0.6">
      <c r="A1261">
        <v>69066696099</v>
      </c>
      <c r="B1261" t="s">
        <v>71</v>
      </c>
      <c r="C1261">
        <v>75665575509</v>
      </c>
      <c r="D1261" t="s">
        <v>1223</v>
      </c>
      <c r="E1261" s="2">
        <v>500000</v>
      </c>
      <c r="F1261">
        <v>11.45</v>
      </c>
      <c r="G1261" s="3">
        <v>384697</v>
      </c>
      <c r="H1261" s="3">
        <v>318377</v>
      </c>
      <c r="I1261" s="26">
        <f t="shared" si="44"/>
        <v>0</v>
      </c>
      <c r="J1261" s="3">
        <v>0</v>
      </c>
      <c r="K1261" s="26">
        <f t="shared" si="43"/>
        <v>0</v>
      </c>
      <c r="L1261" s="4">
        <v>44571</v>
      </c>
      <c r="M1261">
        <v>19</v>
      </c>
      <c r="N1261">
        <v>19</v>
      </c>
      <c r="O1261">
        <v>0</v>
      </c>
      <c r="P1261">
        <v>0</v>
      </c>
      <c r="Q1261">
        <v>0</v>
      </c>
      <c r="R1261">
        <v>0</v>
      </c>
      <c r="S1261" t="s">
        <v>32</v>
      </c>
      <c r="T1261">
        <v>0</v>
      </c>
      <c r="U1261" s="2">
        <v>10984</v>
      </c>
      <c r="V1261" t="s">
        <v>1740</v>
      </c>
      <c r="W1261">
        <v>0</v>
      </c>
      <c r="X1261">
        <v>0</v>
      </c>
      <c r="Y1261" t="s">
        <v>34</v>
      </c>
      <c r="Z1261">
        <v>9</v>
      </c>
      <c r="AA1261" t="s">
        <v>34</v>
      </c>
      <c r="AB1261" t="s">
        <v>33</v>
      </c>
      <c r="AC1261" t="s">
        <v>34</v>
      </c>
      <c r="AD1261">
        <v>0</v>
      </c>
      <c r="AE1261" t="s">
        <v>33</v>
      </c>
      <c r="AF1261" t="s">
        <v>35</v>
      </c>
      <c r="AI1261" s="14" t="s">
        <v>1756</v>
      </c>
    </row>
    <row r="1262" spans="1:35" x14ac:dyDescent="0.6">
      <c r="A1262">
        <v>69165651961</v>
      </c>
      <c r="B1262" t="s">
        <v>71</v>
      </c>
      <c r="C1262">
        <v>50053975509</v>
      </c>
      <c r="D1262" t="s">
        <v>1224</v>
      </c>
      <c r="E1262" s="2">
        <v>400000</v>
      </c>
      <c r="F1262">
        <v>11.4</v>
      </c>
      <c r="G1262" s="3">
        <v>263563</v>
      </c>
      <c r="H1262" s="3">
        <v>100924.23</v>
      </c>
      <c r="I1262" s="26">
        <f t="shared" si="44"/>
        <v>0</v>
      </c>
      <c r="J1262" s="3">
        <v>0</v>
      </c>
      <c r="K1262" s="26">
        <f t="shared" si="43"/>
        <v>0</v>
      </c>
      <c r="L1262" s="4">
        <v>44603</v>
      </c>
      <c r="M1262">
        <v>19</v>
      </c>
      <c r="N1262">
        <v>19</v>
      </c>
      <c r="O1262">
        <v>0</v>
      </c>
      <c r="P1262">
        <v>0</v>
      </c>
      <c r="Q1262">
        <v>0</v>
      </c>
      <c r="R1262">
        <v>0</v>
      </c>
      <c r="S1262" t="s">
        <v>32</v>
      </c>
      <c r="T1262">
        <v>0</v>
      </c>
      <c r="U1262" s="2">
        <v>10417</v>
      </c>
      <c r="V1262" t="s">
        <v>1740</v>
      </c>
      <c r="W1262">
        <v>0</v>
      </c>
      <c r="X1262">
        <v>0</v>
      </c>
      <c r="AA1262" t="s">
        <v>34</v>
      </c>
      <c r="AB1262" t="s">
        <v>33</v>
      </c>
      <c r="AC1262" t="s">
        <v>34</v>
      </c>
      <c r="AD1262">
        <v>0</v>
      </c>
      <c r="AE1262" t="s">
        <v>33</v>
      </c>
      <c r="AF1262" t="s">
        <v>35</v>
      </c>
      <c r="AI1262" s="14" t="s">
        <v>1756</v>
      </c>
    </row>
    <row r="1263" spans="1:35" x14ac:dyDescent="0.6">
      <c r="A1263">
        <v>69699019916</v>
      </c>
      <c r="B1263" t="s">
        <v>71</v>
      </c>
      <c r="C1263">
        <v>56116133566</v>
      </c>
      <c r="D1263" t="s">
        <v>1225</v>
      </c>
      <c r="E1263" s="2">
        <v>300000</v>
      </c>
      <c r="F1263">
        <v>10.55</v>
      </c>
      <c r="G1263" s="3">
        <v>218125</v>
      </c>
      <c r="H1263" s="3">
        <v>217421</v>
      </c>
      <c r="I1263" s="26">
        <f t="shared" si="44"/>
        <v>0</v>
      </c>
      <c r="J1263" s="3">
        <v>0</v>
      </c>
      <c r="K1263" s="26">
        <f t="shared" si="43"/>
        <v>0</v>
      </c>
      <c r="L1263" s="4">
        <v>44752</v>
      </c>
      <c r="M1263">
        <v>20</v>
      </c>
      <c r="N1263">
        <v>20</v>
      </c>
      <c r="O1263">
        <v>0</v>
      </c>
      <c r="P1263">
        <v>0</v>
      </c>
      <c r="Q1263">
        <v>0</v>
      </c>
      <c r="R1263">
        <v>0</v>
      </c>
      <c r="S1263" t="s">
        <v>32</v>
      </c>
      <c r="T1263">
        <v>0</v>
      </c>
      <c r="U1263" s="2">
        <v>6456</v>
      </c>
      <c r="V1263" t="s">
        <v>1740</v>
      </c>
      <c r="W1263">
        <v>0</v>
      </c>
      <c r="X1263">
        <v>0</v>
      </c>
      <c r="Y1263" t="s">
        <v>34</v>
      </c>
      <c r="Z1263">
        <v>9</v>
      </c>
      <c r="AA1263" t="s">
        <v>34</v>
      </c>
      <c r="AB1263" t="s">
        <v>33</v>
      </c>
      <c r="AC1263" t="s">
        <v>34</v>
      </c>
      <c r="AD1263">
        <v>0</v>
      </c>
      <c r="AE1263" t="s">
        <v>33</v>
      </c>
      <c r="AF1263" t="s">
        <v>35</v>
      </c>
      <c r="AG1263" s="4">
        <v>45354</v>
      </c>
      <c r="AH1263">
        <v>0</v>
      </c>
      <c r="AI1263" s="14" t="s">
        <v>1756</v>
      </c>
    </row>
    <row r="1264" spans="1:35" x14ac:dyDescent="0.6">
      <c r="A1264">
        <v>69565699506</v>
      </c>
      <c r="B1264" t="s">
        <v>71</v>
      </c>
      <c r="C1264">
        <v>55539365790</v>
      </c>
      <c r="D1264" t="s">
        <v>1226</v>
      </c>
      <c r="E1264" s="2">
        <v>270000</v>
      </c>
      <c r="F1264">
        <v>9.75</v>
      </c>
      <c r="G1264" s="3">
        <v>193039</v>
      </c>
      <c r="H1264" s="3">
        <v>188303</v>
      </c>
      <c r="I1264" s="26">
        <f t="shared" si="44"/>
        <v>0</v>
      </c>
      <c r="J1264" s="3">
        <v>0</v>
      </c>
      <c r="K1264" s="26">
        <f t="shared" si="43"/>
        <v>0</v>
      </c>
      <c r="L1264" s="4">
        <v>44771</v>
      </c>
      <c r="M1264">
        <v>20</v>
      </c>
      <c r="N1264">
        <v>20</v>
      </c>
      <c r="O1264">
        <v>0</v>
      </c>
      <c r="P1264">
        <v>0</v>
      </c>
      <c r="Q1264">
        <v>0</v>
      </c>
      <c r="R1264">
        <v>0</v>
      </c>
      <c r="S1264" t="s">
        <v>32</v>
      </c>
      <c r="T1264">
        <v>0</v>
      </c>
      <c r="U1264" s="2">
        <v>5704</v>
      </c>
      <c r="V1264" t="s">
        <v>1740</v>
      </c>
      <c r="W1264">
        <v>0</v>
      </c>
      <c r="X1264">
        <v>0</v>
      </c>
      <c r="Y1264" t="s">
        <v>34</v>
      </c>
      <c r="Z1264">
        <v>9</v>
      </c>
      <c r="AA1264" t="s">
        <v>34</v>
      </c>
      <c r="AB1264" t="s">
        <v>33</v>
      </c>
      <c r="AC1264" t="s">
        <v>34</v>
      </c>
      <c r="AD1264">
        <v>0</v>
      </c>
      <c r="AE1264" t="s">
        <v>33</v>
      </c>
      <c r="AF1264" t="s">
        <v>35</v>
      </c>
      <c r="AG1264" s="4">
        <v>44871</v>
      </c>
      <c r="AH1264">
        <v>999</v>
      </c>
      <c r="AI1264" s="14" t="s">
        <v>1756</v>
      </c>
    </row>
    <row r="1265" spans="1:35" x14ac:dyDescent="0.6">
      <c r="A1265">
        <v>69696616601</v>
      </c>
      <c r="B1265" t="s">
        <v>71</v>
      </c>
      <c r="C1265">
        <v>57951931509</v>
      </c>
      <c r="D1265" t="s">
        <v>1227</v>
      </c>
      <c r="E1265" s="2">
        <v>338000</v>
      </c>
      <c r="F1265">
        <v>9.75</v>
      </c>
      <c r="G1265" s="3">
        <v>270186</v>
      </c>
      <c r="H1265" s="3">
        <v>270185.2</v>
      </c>
      <c r="I1265" s="26">
        <f t="shared" si="44"/>
        <v>0</v>
      </c>
      <c r="J1265" s="3">
        <v>0</v>
      </c>
      <c r="K1265" s="26">
        <f t="shared" si="43"/>
        <v>0</v>
      </c>
      <c r="L1265" s="4">
        <v>44834</v>
      </c>
      <c r="M1265">
        <v>18</v>
      </c>
      <c r="N1265">
        <v>18</v>
      </c>
      <c r="O1265">
        <v>0</v>
      </c>
      <c r="P1265">
        <v>0</v>
      </c>
      <c r="Q1265">
        <v>0</v>
      </c>
      <c r="R1265">
        <v>0</v>
      </c>
      <c r="S1265" t="s">
        <v>32</v>
      </c>
      <c r="T1265">
        <v>0</v>
      </c>
      <c r="U1265" s="2">
        <v>6220</v>
      </c>
      <c r="V1265" t="s">
        <v>1740</v>
      </c>
      <c r="W1265">
        <v>0</v>
      </c>
      <c r="X1265">
        <v>0</v>
      </c>
      <c r="Y1265" t="s">
        <v>34</v>
      </c>
      <c r="Z1265">
        <v>9</v>
      </c>
      <c r="AA1265" t="s">
        <v>34</v>
      </c>
      <c r="AB1265" t="s">
        <v>33</v>
      </c>
      <c r="AC1265" t="s">
        <v>34</v>
      </c>
      <c r="AD1265">
        <v>0</v>
      </c>
      <c r="AE1265" t="s">
        <v>33</v>
      </c>
      <c r="AF1265" t="s">
        <v>35</v>
      </c>
      <c r="AG1265" s="4">
        <v>44875</v>
      </c>
      <c r="AH1265">
        <v>999</v>
      </c>
      <c r="AI1265" s="14" t="s">
        <v>1756</v>
      </c>
    </row>
    <row r="1266" spans="1:35" x14ac:dyDescent="0.6">
      <c r="A1266">
        <v>69161196111</v>
      </c>
      <c r="B1266" t="s">
        <v>71</v>
      </c>
      <c r="C1266">
        <v>50053911555</v>
      </c>
      <c r="D1266" t="s">
        <v>1228</v>
      </c>
      <c r="E1266" s="2">
        <v>634000</v>
      </c>
      <c r="F1266">
        <v>9.75</v>
      </c>
      <c r="G1266" s="3">
        <v>517350</v>
      </c>
      <c r="H1266" s="3">
        <v>517349.6</v>
      </c>
      <c r="I1266" s="26">
        <f t="shared" si="44"/>
        <v>0</v>
      </c>
      <c r="J1266" s="3">
        <v>0</v>
      </c>
      <c r="K1266" s="26">
        <f t="shared" si="43"/>
        <v>0</v>
      </c>
      <c r="L1266" s="4">
        <v>44848</v>
      </c>
      <c r="M1266">
        <v>17</v>
      </c>
      <c r="N1266">
        <v>17</v>
      </c>
      <c r="O1266">
        <v>0</v>
      </c>
      <c r="P1266">
        <v>0</v>
      </c>
      <c r="Q1266">
        <v>0</v>
      </c>
      <c r="R1266">
        <v>0</v>
      </c>
      <c r="S1266" t="s">
        <v>32</v>
      </c>
      <c r="T1266">
        <v>0</v>
      </c>
      <c r="U1266" s="2">
        <v>11666</v>
      </c>
      <c r="V1266" t="s">
        <v>1740</v>
      </c>
      <c r="W1266">
        <v>0</v>
      </c>
      <c r="X1266">
        <v>0</v>
      </c>
      <c r="AA1266" t="s">
        <v>34</v>
      </c>
      <c r="AB1266" t="s">
        <v>33</v>
      </c>
      <c r="AC1266" t="s">
        <v>34</v>
      </c>
      <c r="AD1266">
        <v>0</v>
      </c>
      <c r="AE1266" t="s">
        <v>33</v>
      </c>
      <c r="AF1266" t="s">
        <v>35</v>
      </c>
      <c r="AI1266" s="14" t="s">
        <v>1756</v>
      </c>
    </row>
    <row r="1267" spans="1:35" x14ac:dyDescent="0.6">
      <c r="A1267">
        <v>69199906996</v>
      </c>
      <c r="B1267" t="s">
        <v>71</v>
      </c>
      <c r="C1267">
        <v>55015509561</v>
      </c>
      <c r="D1267" t="s">
        <v>1229</v>
      </c>
      <c r="E1267" s="2">
        <v>200000</v>
      </c>
      <c r="F1267">
        <v>9.75</v>
      </c>
      <c r="G1267" s="3">
        <v>124448</v>
      </c>
      <c r="H1267" s="3">
        <v>79448</v>
      </c>
      <c r="I1267" s="26">
        <f t="shared" si="44"/>
        <v>0</v>
      </c>
      <c r="J1267" s="3">
        <v>0</v>
      </c>
      <c r="K1267" s="26">
        <f t="shared" si="43"/>
        <v>0</v>
      </c>
      <c r="L1267" s="4">
        <v>44874</v>
      </c>
      <c r="M1267">
        <v>16</v>
      </c>
      <c r="N1267">
        <v>16</v>
      </c>
      <c r="O1267">
        <v>0</v>
      </c>
      <c r="P1267">
        <v>0</v>
      </c>
      <c r="Q1267">
        <v>0</v>
      </c>
      <c r="R1267">
        <v>0</v>
      </c>
      <c r="S1267" t="s">
        <v>32</v>
      </c>
      <c r="T1267">
        <v>0</v>
      </c>
      <c r="U1267" s="2">
        <v>5877</v>
      </c>
      <c r="V1267" t="s">
        <v>1740</v>
      </c>
      <c r="W1267">
        <v>0</v>
      </c>
      <c r="X1267">
        <v>0</v>
      </c>
      <c r="Y1267" t="s">
        <v>34</v>
      </c>
      <c r="Z1267">
        <v>9</v>
      </c>
      <c r="AA1267" t="s">
        <v>34</v>
      </c>
      <c r="AB1267" t="s">
        <v>33</v>
      </c>
      <c r="AC1267" t="s">
        <v>34</v>
      </c>
      <c r="AD1267">
        <v>0</v>
      </c>
      <c r="AE1267" t="s">
        <v>33</v>
      </c>
      <c r="AF1267" t="s">
        <v>35</v>
      </c>
      <c r="AG1267" s="4">
        <v>44875</v>
      </c>
      <c r="AH1267">
        <v>999</v>
      </c>
      <c r="AI1267" s="14" t="s">
        <v>1756</v>
      </c>
    </row>
    <row r="1268" spans="1:35" x14ac:dyDescent="0.6">
      <c r="A1268">
        <v>61995516916</v>
      </c>
      <c r="B1268" t="s">
        <v>71</v>
      </c>
      <c r="C1268">
        <v>56051531635</v>
      </c>
      <c r="D1268" t="s">
        <v>1230</v>
      </c>
      <c r="E1268" s="2">
        <v>200000</v>
      </c>
      <c r="F1268">
        <v>11.7</v>
      </c>
      <c r="G1268" s="3">
        <v>110863</v>
      </c>
      <c r="H1268" s="3">
        <v>112672.07</v>
      </c>
      <c r="I1268" s="26">
        <f t="shared" si="44"/>
        <v>1809.070000000007</v>
      </c>
      <c r="J1268" s="3">
        <v>1809.07</v>
      </c>
      <c r="K1268" s="26">
        <f t="shared" si="43"/>
        <v>7.0485839387401938E-12</v>
      </c>
      <c r="L1268" s="4">
        <v>44061</v>
      </c>
      <c r="M1268">
        <v>19</v>
      </c>
      <c r="N1268">
        <v>19</v>
      </c>
      <c r="O1268">
        <v>0</v>
      </c>
      <c r="P1268">
        <v>1</v>
      </c>
      <c r="Q1268">
        <v>1</v>
      </c>
      <c r="R1268">
        <v>701</v>
      </c>
      <c r="S1268" t="s">
        <v>32</v>
      </c>
      <c r="T1268">
        <v>0</v>
      </c>
      <c r="U1268" s="2">
        <v>4419</v>
      </c>
      <c r="V1268" s="4">
        <v>45365</v>
      </c>
      <c r="W1268">
        <v>0</v>
      </c>
      <c r="X1268">
        <v>0</v>
      </c>
      <c r="Y1268" t="s">
        <v>34</v>
      </c>
      <c r="Z1268">
        <v>3</v>
      </c>
      <c r="AA1268" t="s">
        <v>34</v>
      </c>
      <c r="AB1268" t="s">
        <v>33</v>
      </c>
      <c r="AC1268" t="s">
        <v>34</v>
      </c>
      <c r="AD1268">
        <v>0</v>
      </c>
      <c r="AE1268" t="s">
        <v>33</v>
      </c>
      <c r="AF1268" t="s">
        <v>123</v>
      </c>
      <c r="AG1268" s="4">
        <v>45352</v>
      </c>
      <c r="AH1268">
        <v>701</v>
      </c>
      <c r="AI1268" s="14" t="s">
        <v>1756</v>
      </c>
    </row>
    <row r="1269" spans="1:35" x14ac:dyDescent="0.6">
      <c r="A1269">
        <v>61916696966</v>
      </c>
      <c r="B1269" t="s">
        <v>71</v>
      </c>
      <c r="C1269">
        <v>55050575709</v>
      </c>
      <c r="D1269" t="s">
        <v>1231</v>
      </c>
      <c r="E1269" s="2">
        <v>300000</v>
      </c>
      <c r="F1269">
        <v>11.9</v>
      </c>
      <c r="G1269" s="3">
        <v>91662</v>
      </c>
      <c r="H1269" s="3">
        <v>106172.88</v>
      </c>
      <c r="I1269" s="26">
        <f t="shared" si="44"/>
        <v>14510.880000000005</v>
      </c>
      <c r="J1269" s="3">
        <v>14510.88</v>
      </c>
      <c r="K1269" s="26">
        <f t="shared" si="43"/>
        <v>0</v>
      </c>
      <c r="L1269" s="4">
        <v>44075</v>
      </c>
      <c r="M1269">
        <v>19</v>
      </c>
      <c r="N1269">
        <v>17</v>
      </c>
      <c r="O1269">
        <v>2</v>
      </c>
      <c r="P1269">
        <v>2</v>
      </c>
      <c r="Q1269">
        <v>2</v>
      </c>
      <c r="R1269">
        <v>702</v>
      </c>
      <c r="S1269" t="s">
        <v>32</v>
      </c>
      <c r="T1269">
        <v>0</v>
      </c>
      <c r="U1269" s="2">
        <v>8017</v>
      </c>
      <c r="V1269" s="4">
        <v>45349</v>
      </c>
      <c r="W1269">
        <v>0</v>
      </c>
      <c r="X1269">
        <v>0</v>
      </c>
      <c r="Y1269" t="s">
        <v>34</v>
      </c>
      <c r="Z1269">
        <v>1</v>
      </c>
      <c r="AA1269" t="s">
        <v>34</v>
      </c>
      <c r="AB1269" t="s">
        <v>33</v>
      </c>
      <c r="AC1269" t="s">
        <v>34</v>
      </c>
      <c r="AD1269">
        <v>0</v>
      </c>
      <c r="AE1269" t="s">
        <v>33</v>
      </c>
      <c r="AF1269" t="s">
        <v>133</v>
      </c>
      <c r="AG1269" s="4">
        <v>45380</v>
      </c>
      <c r="AH1269">
        <v>702</v>
      </c>
      <c r="AI1269" s="14" t="s">
        <v>1756</v>
      </c>
    </row>
    <row r="1270" spans="1:35" x14ac:dyDescent="0.6">
      <c r="A1270">
        <v>69105999659</v>
      </c>
      <c r="B1270" t="s">
        <v>1232</v>
      </c>
      <c r="C1270">
        <v>56051530519</v>
      </c>
      <c r="D1270" t="s">
        <v>1233</v>
      </c>
      <c r="E1270" s="2">
        <v>93000</v>
      </c>
      <c r="F1270">
        <v>7.5</v>
      </c>
      <c r="G1270" s="3">
        <v>50708</v>
      </c>
      <c r="H1270" s="3">
        <v>50708</v>
      </c>
      <c r="I1270" s="26">
        <f t="shared" si="44"/>
        <v>0</v>
      </c>
      <c r="J1270" s="3">
        <v>0</v>
      </c>
      <c r="K1270" s="26">
        <f t="shared" si="43"/>
        <v>0</v>
      </c>
      <c r="L1270" s="4">
        <v>44837</v>
      </c>
      <c r="M1270">
        <v>17</v>
      </c>
      <c r="N1270">
        <v>17</v>
      </c>
      <c r="O1270">
        <v>0</v>
      </c>
      <c r="P1270">
        <v>0</v>
      </c>
      <c r="Q1270">
        <v>0</v>
      </c>
      <c r="R1270">
        <v>0</v>
      </c>
      <c r="S1270" t="s">
        <v>32</v>
      </c>
      <c r="T1270">
        <v>0</v>
      </c>
      <c r="U1270" s="2">
        <v>2967</v>
      </c>
      <c r="V1270" t="s">
        <v>1740</v>
      </c>
      <c r="W1270">
        <v>0</v>
      </c>
      <c r="X1270">
        <v>0</v>
      </c>
      <c r="Y1270" t="s">
        <v>34</v>
      </c>
      <c r="Z1270">
        <v>9</v>
      </c>
      <c r="AA1270" t="s">
        <v>34</v>
      </c>
      <c r="AB1270" t="s">
        <v>33</v>
      </c>
      <c r="AC1270" t="s">
        <v>34</v>
      </c>
      <c r="AD1270">
        <v>0</v>
      </c>
      <c r="AE1270" t="s">
        <v>33</v>
      </c>
      <c r="AF1270" t="s">
        <v>35</v>
      </c>
      <c r="AG1270" s="4">
        <v>44948</v>
      </c>
      <c r="AH1270">
        <v>999</v>
      </c>
      <c r="AI1270" s="14" t="s">
        <v>1756</v>
      </c>
    </row>
    <row r="1271" spans="1:35" x14ac:dyDescent="0.6">
      <c r="A1271">
        <v>69911569166</v>
      </c>
      <c r="B1271" t="s">
        <v>1232</v>
      </c>
      <c r="C1271">
        <v>55159995357</v>
      </c>
      <c r="D1271" t="s">
        <v>1234</v>
      </c>
      <c r="E1271" s="2">
        <v>88500</v>
      </c>
      <c r="F1271">
        <v>7.5</v>
      </c>
      <c r="G1271" s="3">
        <v>54043</v>
      </c>
      <c r="H1271" s="3">
        <v>53338</v>
      </c>
      <c r="I1271" s="26">
        <f t="shared" si="44"/>
        <v>0</v>
      </c>
      <c r="J1271" s="3">
        <v>0</v>
      </c>
      <c r="K1271" s="26">
        <f t="shared" si="43"/>
        <v>0</v>
      </c>
      <c r="L1271" s="4">
        <v>44913</v>
      </c>
      <c r="M1271">
        <v>15</v>
      </c>
      <c r="N1271">
        <v>15</v>
      </c>
      <c r="O1271">
        <v>0</v>
      </c>
      <c r="P1271">
        <v>0</v>
      </c>
      <c r="Q1271">
        <v>0</v>
      </c>
      <c r="R1271">
        <v>0</v>
      </c>
      <c r="S1271" t="s">
        <v>32</v>
      </c>
      <c r="T1271">
        <v>0</v>
      </c>
      <c r="U1271" s="2">
        <v>2753</v>
      </c>
      <c r="V1271" t="s">
        <v>1740</v>
      </c>
      <c r="W1271">
        <v>0</v>
      </c>
      <c r="X1271">
        <v>0</v>
      </c>
      <c r="Y1271" t="s">
        <v>34</v>
      </c>
      <c r="Z1271">
        <v>9</v>
      </c>
      <c r="AA1271" t="s">
        <v>34</v>
      </c>
      <c r="AB1271" t="s">
        <v>33</v>
      </c>
      <c r="AC1271" t="s">
        <v>34</v>
      </c>
      <c r="AD1271">
        <v>0</v>
      </c>
      <c r="AE1271" t="s">
        <v>33</v>
      </c>
      <c r="AF1271" t="s">
        <v>35</v>
      </c>
      <c r="AI1271" s="14" t="s">
        <v>1756</v>
      </c>
    </row>
    <row r="1272" spans="1:35" x14ac:dyDescent="0.6">
      <c r="A1272">
        <v>69966999911</v>
      </c>
      <c r="B1272" t="s">
        <v>1235</v>
      </c>
      <c r="C1272">
        <v>55663755636</v>
      </c>
      <c r="D1272" t="s">
        <v>1236</v>
      </c>
      <c r="E1272" s="2">
        <v>60000</v>
      </c>
      <c r="F1272">
        <v>11.65</v>
      </c>
      <c r="G1272" s="3">
        <v>24259</v>
      </c>
      <c r="H1272" s="3">
        <v>7301.37</v>
      </c>
      <c r="I1272" s="26">
        <f t="shared" si="44"/>
        <v>0</v>
      </c>
      <c r="J1272" s="3">
        <v>0</v>
      </c>
      <c r="K1272" s="26">
        <f t="shared" si="43"/>
        <v>0</v>
      </c>
      <c r="L1272" s="4">
        <v>44484</v>
      </c>
      <c r="M1272">
        <v>19</v>
      </c>
      <c r="N1272">
        <v>19</v>
      </c>
      <c r="O1272">
        <v>0</v>
      </c>
      <c r="P1272">
        <v>0</v>
      </c>
      <c r="Q1272">
        <v>0</v>
      </c>
      <c r="R1272">
        <v>0</v>
      </c>
      <c r="S1272" t="s">
        <v>32</v>
      </c>
      <c r="T1272">
        <v>0</v>
      </c>
      <c r="U1272" s="2">
        <v>1983</v>
      </c>
      <c r="V1272" t="s">
        <v>1740</v>
      </c>
      <c r="W1272">
        <v>0</v>
      </c>
      <c r="X1272">
        <v>0</v>
      </c>
      <c r="Y1272" t="s">
        <v>34</v>
      </c>
      <c r="Z1272">
        <v>9</v>
      </c>
      <c r="AA1272" t="s">
        <v>34</v>
      </c>
      <c r="AB1272" t="s">
        <v>33</v>
      </c>
      <c r="AC1272" t="s">
        <v>34</v>
      </c>
      <c r="AD1272">
        <v>0</v>
      </c>
      <c r="AE1272" t="s">
        <v>33</v>
      </c>
      <c r="AF1272" t="s">
        <v>35</v>
      </c>
      <c r="AI1272" s="14" t="s">
        <v>1756</v>
      </c>
    </row>
    <row r="1273" spans="1:35" x14ac:dyDescent="0.6">
      <c r="A1273">
        <v>69969696666</v>
      </c>
      <c r="B1273" t="s">
        <v>1235</v>
      </c>
      <c r="C1273">
        <v>50505550593</v>
      </c>
      <c r="D1273" t="s">
        <v>514</v>
      </c>
      <c r="E1273" s="2">
        <v>230000</v>
      </c>
      <c r="F1273">
        <v>11.65</v>
      </c>
      <c r="G1273" s="3">
        <v>96978</v>
      </c>
      <c r="H1273" s="3">
        <v>51066.47</v>
      </c>
      <c r="I1273" s="26">
        <f t="shared" si="44"/>
        <v>0</v>
      </c>
      <c r="J1273" s="3">
        <v>0</v>
      </c>
      <c r="K1273" s="26">
        <f t="shared" si="43"/>
        <v>0</v>
      </c>
      <c r="L1273" s="4">
        <v>44485</v>
      </c>
      <c r="M1273">
        <v>19</v>
      </c>
      <c r="N1273">
        <v>19</v>
      </c>
      <c r="O1273">
        <v>0</v>
      </c>
      <c r="P1273">
        <v>0</v>
      </c>
      <c r="Q1273">
        <v>0</v>
      </c>
      <c r="R1273">
        <v>0</v>
      </c>
      <c r="S1273" t="s">
        <v>32</v>
      </c>
      <c r="T1273">
        <v>0</v>
      </c>
      <c r="U1273" s="2">
        <v>7601</v>
      </c>
      <c r="V1273" t="s">
        <v>1740</v>
      </c>
      <c r="W1273">
        <v>0</v>
      </c>
      <c r="X1273">
        <v>0</v>
      </c>
      <c r="Y1273" t="s">
        <v>34</v>
      </c>
      <c r="Z1273">
        <v>9</v>
      </c>
      <c r="AA1273" t="s">
        <v>34</v>
      </c>
      <c r="AB1273" t="s">
        <v>33</v>
      </c>
      <c r="AC1273" t="s">
        <v>34</v>
      </c>
      <c r="AD1273">
        <v>0</v>
      </c>
      <c r="AE1273" t="s">
        <v>33</v>
      </c>
      <c r="AF1273" t="s">
        <v>35</v>
      </c>
      <c r="AG1273" s="4">
        <v>44600</v>
      </c>
      <c r="AH1273">
        <v>0</v>
      </c>
      <c r="AI1273" s="14" t="s">
        <v>1756</v>
      </c>
    </row>
    <row r="1274" spans="1:35" x14ac:dyDescent="0.6">
      <c r="A1274">
        <v>69919900696</v>
      </c>
      <c r="B1274" t="s">
        <v>1235</v>
      </c>
      <c r="C1274">
        <v>55611955591</v>
      </c>
      <c r="D1274" t="s">
        <v>515</v>
      </c>
      <c r="E1274" s="2">
        <v>168000</v>
      </c>
      <c r="F1274">
        <v>11.6</v>
      </c>
      <c r="G1274" s="3">
        <v>75715</v>
      </c>
      <c r="H1274" s="3">
        <v>42199.9</v>
      </c>
      <c r="I1274" s="26">
        <f t="shared" si="44"/>
        <v>0</v>
      </c>
      <c r="J1274" s="3">
        <v>0</v>
      </c>
      <c r="K1274" s="26">
        <f t="shared" si="43"/>
        <v>0</v>
      </c>
      <c r="L1274" s="4">
        <v>44511</v>
      </c>
      <c r="M1274">
        <v>19</v>
      </c>
      <c r="N1274">
        <v>19</v>
      </c>
      <c r="O1274">
        <v>0</v>
      </c>
      <c r="P1274">
        <v>0</v>
      </c>
      <c r="Q1274">
        <v>0</v>
      </c>
      <c r="R1274">
        <v>0</v>
      </c>
      <c r="S1274" t="s">
        <v>32</v>
      </c>
      <c r="T1274">
        <v>0</v>
      </c>
      <c r="U1274" s="2">
        <v>5548</v>
      </c>
      <c r="V1274" t="s">
        <v>1740</v>
      </c>
      <c r="W1274">
        <v>0</v>
      </c>
      <c r="X1274">
        <v>0</v>
      </c>
      <c r="AA1274" t="s">
        <v>34</v>
      </c>
      <c r="AB1274" t="s">
        <v>33</v>
      </c>
      <c r="AC1274" t="s">
        <v>34</v>
      </c>
      <c r="AD1274">
        <v>0</v>
      </c>
      <c r="AE1274" t="s">
        <v>33</v>
      </c>
      <c r="AF1274" t="s">
        <v>35</v>
      </c>
      <c r="AI1274" s="14" t="s">
        <v>1756</v>
      </c>
    </row>
    <row r="1275" spans="1:35" x14ac:dyDescent="0.6">
      <c r="A1275">
        <v>69616666669</v>
      </c>
      <c r="B1275" t="s">
        <v>1235</v>
      </c>
      <c r="C1275">
        <v>55665369791</v>
      </c>
      <c r="D1275" t="s">
        <v>524</v>
      </c>
      <c r="E1275" s="2">
        <v>199000</v>
      </c>
      <c r="F1275">
        <v>10.7</v>
      </c>
      <c r="G1275" s="3">
        <v>90564</v>
      </c>
      <c r="H1275" s="3">
        <v>90564</v>
      </c>
      <c r="I1275" s="26">
        <f t="shared" si="44"/>
        <v>0</v>
      </c>
      <c r="J1275" s="3">
        <v>0</v>
      </c>
      <c r="K1275" s="26">
        <f t="shared" si="43"/>
        <v>0</v>
      </c>
      <c r="L1275" s="4">
        <v>44729</v>
      </c>
      <c r="M1275">
        <v>21</v>
      </c>
      <c r="N1275">
        <v>21</v>
      </c>
      <c r="O1275">
        <v>0</v>
      </c>
      <c r="P1275">
        <v>0</v>
      </c>
      <c r="Q1275">
        <v>0</v>
      </c>
      <c r="R1275">
        <v>0</v>
      </c>
      <c r="S1275" t="s">
        <v>32</v>
      </c>
      <c r="T1275">
        <v>0</v>
      </c>
      <c r="U1275" s="2">
        <v>6487</v>
      </c>
      <c r="V1275" t="s">
        <v>1740</v>
      </c>
      <c r="W1275">
        <v>0</v>
      </c>
      <c r="X1275">
        <v>0</v>
      </c>
      <c r="Y1275" t="s">
        <v>34</v>
      </c>
      <c r="Z1275">
        <v>9</v>
      </c>
      <c r="AA1275" t="s">
        <v>34</v>
      </c>
      <c r="AB1275" t="s">
        <v>33</v>
      </c>
      <c r="AC1275" t="s">
        <v>34</v>
      </c>
      <c r="AD1275">
        <v>0</v>
      </c>
      <c r="AE1275" t="s">
        <v>33</v>
      </c>
      <c r="AF1275" t="s">
        <v>35</v>
      </c>
      <c r="AI1275" s="14" t="s">
        <v>1756</v>
      </c>
    </row>
    <row r="1276" spans="1:35" x14ac:dyDescent="0.6">
      <c r="A1276">
        <v>69660196099</v>
      </c>
      <c r="B1276" t="s">
        <v>1235</v>
      </c>
      <c r="C1276">
        <v>56769167005</v>
      </c>
      <c r="D1276" t="s">
        <v>571</v>
      </c>
      <c r="E1276" s="2">
        <v>80000</v>
      </c>
      <c r="F1276">
        <v>10.7</v>
      </c>
      <c r="G1276" s="3">
        <v>36352</v>
      </c>
      <c r="H1276" s="3">
        <v>36352</v>
      </c>
      <c r="I1276" s="26">
        <f t="shared" si="44"/>
        <v>0</v>
      </c>
      <c r="J1276" s="3">
        <v>0</v>
      </c>
      <c r="K1276" s="26">
        <f t="shared" si="43"/>
        <v>0</v>
      </c>
      <c r="L1276" s="4">
        <v>44737</v>
      </c>
      <c r="M1276">
        <v>21</v>
      </c>
      <c r="N1276">
        <v>21</v>
      </c>
      <c r="O1276">
        <v>0</v>
      </c>
      <c r="P1276">
        <v>0</v>
      </c>
      <c r="Q1276">
        <v>0</v>
      </c>
      <c r="R1276">
        <v>0</v>
      </c>
      <c r="S1276" t="s">
        <v>32</v>
      </c>
      <c r="T1276">
        <v>0</v>
      </c>
      <c r="U1276" s="2">
        <v>2608</v>
      </c>
      <c r="V1276" t="s">
        <v>1740</v>
      </c>
      <c r="W1276">
        <v>0</v>
      </c>
      <c r="X1276">
        <v>0</v>
      </c>
      <c r="Y1276" t="s">
        <v>34</v>
      </c>
      <c r="Z1276">
        <v>9</v>
      </c>
      <c r="AA1276" t="s">
        <v>34</v>
      </c>
      <c r="AB1276" t="s">
        <v>33</v>
      </c>
      <c r="AC1276" t="s">
        <v>34</v>
      </c>
      <c r="AD1276">
        <v>0</v>
      </c>
      <c r="AE1276" t="s">
        <v>33</v>
      </c>
      <c r="AF1276" t="s">
        <v>35</v>
      </c>
      <c r="AI1276" s="14" t="s">
        <v>1756</v>
      </c>
    </row>
    <row r="1277" spans="1:35" x14ac:dyDescent="0.6">
      <c r="A1277">
        <v>69669669115</v>
      </c>
      <c r="B1277" t="s">
        <v>1235</v>
      </c>
      <c r="C1277">
        <v>50059110500</v>
      </c>
      <c r="D1277" t="s">
        <v>525</v>
      </c>
      <c r="E1277" s="2">
        <v>60000</v>
      </c>
      <c r="F1277">
        <v>10.7</v>
      </c>
      <c r="G1277" s="3">
        <v>27112</v>
      </c>
      <c r="H1277" s="3">
        <v>27112</v>
      </c>
      <c r="I1277" s="26">
        <f t="shared" si="44"/>
        <v>0</v>
      </c>
      <c r="J1277" s="3">
        <v>0</v>
      </c>
      <c r="K1277" s="26">
        <f t="shared" si="43"/>
        <v>0</v>
      </c>
      <c r="L1277" s="4">
        <v>44738</v>
      </c>
      <c r="M1277">
        <v>21</v>
      </c>
      <c r="N1277">
        <v>21</v>
      </c>
      <c r="O1277">
        <v>0</v>
      </c>
      <c r="P1277">
        <v>0</v>
      </c>
      <c r="Q1277">
        <v>0</v>
      </c>
      <c r="R1277">
        <v>0</v>
      </c>
      <c r="S1277" t="s">
        <v>32</v>
      </c>
      <c r="T1277">
        <v>0</v>
      </c>
      <c r="U1277" s="2">
        <v>1956</v>
      </c>
      <c r="V1277" t="s">
        <v>1740</v>
      </c>
      <c r="W1277">
        <v>0</v>
      </c>
      <c r="X1277">
        <v>0</v>
      </c>
      <c r="Y1277" t="s">
        <v>34</v>
      </c>
      <c r="Z1277">
        <v>9</v>
      </c>
      <c r="AA1277" t="s">
        <v>34</v>
      </c>
      <c r="AB1277" t="s">
        <v>33</v>
      </c>
      <c r="AC1277" t="s">
        <v>34</v>
      </c>
      <c r="AD1277">
        <v>0</v>
      </c>
      <c r="AE1277" t="s">
        <v>33</v>
      </c>
      <c r="AF1277" t="s">
        <v>35</v>
      </c>
      <c r="AI1277" s="14" t="s">
        <v>1756</v>
      </c>
    </row>
    <row r="1278" spans="1:35" x14ac:dyDescent="0.6">
      <c r="A1278">
        <v>69510596006</v>
      </c>
      <c r="B1278" t="s">
        <v>1235</v>
      </c>
      <c r="C1278">
        <v>55116777701</v>
      </c>
      <c r="D1278" t="s">
        <v>518</v>
      </c>
      <c r="E1278" s="2">
        <v>100000</v>
      </c>
      <c r="F1278">
        <v>10.7</v>
      </c>
      <c r="G1278" s="3">
        <v>48385</v>
      </c>
      <c r="H1278" s="3">
        <v>48385</v>
      </c>
      <c r="I1278" s="26">
        <f t="shared" si="44"/>
        <v>0</v>
      </c>
      <c r="J1278" s="3">
        <v>0</v>
      </c>
      <c r="K1278" s="26">
        <f t="shared" si="43"/>
        <v>0</v>
      </c>
      <c r="L1278" s="4">
        <v>44760</v>
      </c>
      <c r="M1278">
        <v>20</v>
      </c>
      <c r="N1278">
        <v>20</v>
      </c>
      <c r="O1278">
        <v>0</v>
      </c>
      <c r="P1278">
        <v>0</v>
      </c>
      <c r="Q1278">
        <v>0</v>
      </c>
      <c r="R1278">
        <v>0</v>
      </c>
      <c r="S1278" t="s">
        <v>32</v>
      </c>
      <c r="T1278">
        <v>0</v>
      </c>
      <c r="U1278" s="2">
        <v>3260</v>
      </c>
      <c r="V1278" t="s">
        <v>1740</v>
      </c>
      <c r="W1278">
        <v>0</v>
      </c>
      <c r="X1278">
        <v>0</v>
      </c>
      <c r="Y1278" t="s">
        <v>34</v>
      </c>
      <c r="Z1278">
        <v>9</v>
      </c>
      <c r="AA1278" t="s">
        <v>34</v>
      </c>
      <c r="AB1278" t="s">
        <v>33</v>
      </c>
      <c r="AC1278" t="s">
        <v>34</v>
      </c>
      <c r="AD1278">
        <v>0</v>
      </c>
      <c r="AE1278" t="s">
        <v>33</v>
      </c>
      <c r="AF1278" t="s">
        <v>35</v>
      </c>
      <c r="AG1278" s="4">
        <v>45373</v>
      </c>
      <c r="AH1278">
        <v>0</v>
      </c>
      <c r="AI1278" s="14" t="s">
        <v>1756</v>
      </c>
    </row>
    <row r="1279" spans="1:35" x14ac:dyDescent="0.6">
      <c r="A1279">
        <v>69656559559</v>
      </c>
      <c r="B1279" t="s">
        <v>1235</v>
      </c>
      <c r="C1279">
        <v>56397557101</v>
      </c>
      <c r="D1279" t="s">
        <v>1039</v>
      </c>
      <c r="E1279" s="2">
        <v>190000</v>
      </c>
      <c r="F1279">
        <v>10.7</v>
      </c>
      <c r="G1279" s="3">
        <v>102865</v>
      </c>
      <c r="H1279" s="3">
        <v>96671</v>
      </c>
      <c r="I1279" s="26">
        <f t="shared" si="44"/>
        <v>0</v>
      </c>
      <c r="J1279" s="3">
        <v>0</v>
      </c>
      <c r="K1279" s="26">
        <f t="shared" si="43"/>
        <v>0</v>
      </c>
      <c r="L1279" s="4">
        <v>44818</v>
      </c>
      <c r="M1279">
        <v>18</v>
      </c>
      <c r="N1279">
        <v>18</v>
      </c>
      <c r="O1279">
        <v>0</v>
      </c>
      <c r="P1279">
        <v>0</v>
      </c>
      <c r="Q1279">
        <v>0</v>
      </c>
      <c r="R1279">
        <v>0</v>
      </c>
      <c r="S1279" t="s">
        <v>32</v>
      </c>
      <c r="T1279">
        <v>0</v>
      </c>
      <c r="U1279" s="2">
        <v>6194</v>
      </c>
      <c r="V1279" t="s">
        <v>1740</v>
      </c>
      <c r="W1279">
        <v>0</v>
      </c>
      <c r="X1279">
        <v>0</v>
      </c>
      <c r="Y1279" t="s">
        <v>34</v>
      </c>
      <c r="Z1279">
        <v>9</v>
      </c>
      <c r="AA1279" t="s">
        <v>34</v>
      </c>
      <c r="AB1279" t="s">
        <v>33</v>
      </c>
      <c r="AC1279" t="s">
        <v>34</v>
      </c>
      <c r="AD1279">
        <v>0</v>
      </c>
      <c r="AE1279" t="s">
        <v>33</v>
      </c>
      <c r="AF1279" t="s">
        <v>35</v>
      </c>
      <c r="AG1279" s="4">
        <v>45200</v>
      </c>
      <c r="AH1279">
        <v>0</v>
      </c>
      <c r="AI1279" s="14" t="s">
        <v>1756</v>
      </c>
    </row>
    <row r="1280" spans="1:35" x14ac:dyDescent="0.6">
      <c r="A1280">
        <v>69665191090</v>
      </c>
      <c r="B1280" t="s">
        <v>1235</v>
      </c>
      <c r="C1280">
        <v>50059135365</v>
      </c>
      <c r="D1280" t="s">
        <v>1237</v>
      </c>
      <c r="E1280" s="2">
        <v>72000</v>
      </c>
      <c r="F1280">
        <v>10.7</v>
      </c>
      <c r="G1280" s="3">
        <v>38883</v>
      </c>
      <c r="H1280" s="3">
        <v>38883</v>
      </c>
      <c r="I1280" s="26">
        <f t="shared" si="44"/>
        <v>0</v>
      </c>
      <c r="J1280" s="3">
        <v>0</v>
      </c>
      <c r="K1280" s="26">
        <f t="shared" si="43"/>
        <v>0</v>
      </c>
      <c r="L1280" s="4">
        <v>44821</v>
      </c>
      <c r="M1280">
        <v>18</v>
      </c>
      <c r="N1280">
        <v>18</v>
      </c>
      <c r="O1280">
        <v>0</v>
      </c>
      <c r="P1280">
        <v>0</v>
      </c>
      <c r="Q1280">
        <v>0</v>
      </c>
      <c r="R1280">
        <v>0</v>
      </c>
      <c r="S1280" t="s">
        <v>32</v>
      </c>
      <c r="T1280">
        <v>0</v>
      </c>
      <c r="U1280" s="2">
        <v>2347</v>
      </c>
      <c r="V1280" t="s">
        <v>1740</v>
      </c>
      <c r="W1280">
        <v>0</v>
      </c>
      <c r="X1280">
        <v>0</v>
      </c>
      <c r="Y1280" t="s">
        <v>34</v>
      </c>
      <c r="Z1280">
        <v>9</v>
      </c>
      <c r="AA1280" t="s">
        <v>34</v>
      </c>
      <c r="AB1280" t="s">
        <v>33</v>
      </c>
      <c r="AC1280" t="s">
        <v>34</v>
      </c>
      <c r="AD1280">
        <v>0</v>
      </c>
      <c r="AE1280" t="s">
        <v>33</v>
      </c>
      <c r="AF1280" t="s">
        <v>35</v>
      </c>
      <c r="AI1280" s="14" t="s">
        <v>1756</v>
      </c>
    </row>
    <row r="1281" spans="1:37" x14ac:dyDescent="0.6">
      <c r="A1281">
        <v>69161605609</v>
      </c>
      <c r="B1281" t="s">
        <v>1235</v>
      </c>
      <c r="C1281">
        <v>55039991759</v>
      </c>
      <c r="D1281" t="s">
        <v>531</v>
      </c>
      <c r="E1281" s="2">
        <v>30000</v>
      </c>
      <c r="F1281">
        <v>10.7</v>
      </c>
      <c r="G1281" s="3">
        <v>17038</v>
      </c>
      <c r="H1281" s="3">
        <v>17038</v>
      </c>
      <c r="I1281" s="26">
        <f t="shared" si="44"/>
        <v>0</v>
      </c>
      <c r="J1281" s="3">
        <v>0</v>
      </c>
      <c r="K1281" s="26">
        <f t="shared" si="43"/>
        <v>0</v>
      </c>
      <c r="L1281" s="4">
        <v>44850</v>
      </c>
      <c r="M1281">
        <v>17</v>
      </c>
      <c r="N1281">
        <v>17</v>
      </c>
      <c r="O1281">
        <v>0</v>
      </c>
      <c r="P1281">
        <v>0</v>
      </c>
      <c r="Q1281">
        <v>0</v>
      </c>
      <c r="R1281">
        <v>0</v>
      </c>
      <c r="S1281" t="s">
        <v>32</v>
      </c>
      <c r="T1281">
        <v>0</v>
      </c>
      <c r="U1281">
        <v>978</v>
      </c>
      <c r="V1281" t="s">
        <v>1740</v>
      </c>
      <c r="W1281">
        <v>0</v>
      </c>
      <c r="X1281">
        <v>0</v>
      </c>
      <c r="Y1281" t="s">
        <v>34</v>
      </c>
      <c r="Z1281">
        <v>9</v>
      </c>
      <c r="AA1281" t="s">
        <v>34</v>
      </c>
      <c r="AB1281" t="s">
        <v>33</v>
      </c>
      <c r="AC1281" t="s">
        <v>34</v>
      </c>
      <c r="AD1281">
        <v>0</v>
      </c>
      <c r="AE1281" t="s">
        <v>33</v>
      </c>
      <c r="AF1281" t="s">
        <v>35</v>
      </c>
      <c r="AI1281" s="14" t="s">
        <v>1756</v>
      </c>
    </row>
    <row r="1282" spans="1:37" x14ac:dyDescent="0.6">
      <c r="A1282">
        <v>69151669695</v>
      </c>
      <c r="B1282" t="s">
        <v>1235</v>
      </c>
      <c r="C1282">
        <v>55135651555</v>
      </c>
      <c r="D1282" t="s">
        <v>539</v>
      </c>
      <c r="E1282" s="2">
        <v>88000</v>
      </c>
      <c r="F1282">
        <v>10.7</v>
      </c>
      <c r="G1282" s="3">
        <v>49726</v>
      </c>
      <c r="H1282" s="3">
        <v>49726</v>
      </c>
      <c r="I1282" s="26">
        <f t="shared" si="44"/>
        <v>0</v>
      </c>
      <c r="J1282" s="3">
        <v>0</v>
      </c>
      <c r="K1282" s="26">
        <f t="shared" si="43"/>
        <v>0</v>
      </c>
      <c r="L1282" s="4">
        <v>44860</v>
      </c>
      <c r="M1282">
        <v>17</v>
      </c>
      <c r="N1282">
        <v>17</v>
      </c>
      <c r="O1282">
        <v>0</v>
      </c>
      <c r="P1282">
        <v>0</v>
      </c>
      <c r="Q1282">
        <v>0</v>
      </c>
      <c r="R1282">
        <v>0</v>
      </c>
      <c r="S1282" t="s">
        <v>32</v>
      </c>
      <c r="T1282">
        <v>0</v>
      </c>
      <c r="U1282" s="2">
        <v>2869</v>
      </c>
      <c r="V1282" t="s">
        <v>1740</v>
      </c>
      <c r="W1282">
        <v>0</v>
      </c>
      <c r="X1282">
        <v>0</v>
      </c>
      <c r="Y1282" t="s">
        <v>34</v>
      </c>
      <c r="Z1282">
        <v>9</v>
      </c>
      <c r="AA1282" t="s">
        <v>34</v>
      </c>
      <c r="AB1282" t="s">
        <v>33</v>
      </c>
      <c r="AC1282" t="s">
        <v>34</v>
      </c>
      <c r="AD1282">
        <v>0</v>
      </c>
      <c r="AE1282" t="s">
        <v>33</v>
      </c>
      <c r="AF1282" t="s">
        <v>35</v>
      </c>
      <c r="AI1282" s="14" t="s">
        <v>1756</v>
      </c>
    </row>
    <row r="1283" spans="1:37" x14ac:dyDescent="0.6">
      <c r="A1283">
        <v>69116166191</v>
      </c>
      <c r="B1283" t="s">
        <v>1235</v>
      </c>
      <c r="C1283">
        <v>56519675157</v>
      </c>
      <c r="D1283" t="s">
        <v>537</v>
      </c>
      <c r="E1283" s="2">
        <v>42000</v>
      </c>
      <c r="F1283">
        <v>10.7</v>
      </c>
      <c r="G1283" s="3">
        <v>25172</v>
      </c>
      <c r="H1283" s="3">
        <v>25172</v>
      </c>
      <c r="I1283" s="26">
        <f t="shared" si="44"/>
        <v>0</v>
      </c>
      <c r="J1283" s="3">
        <v>0</v>
      </c>
      <c r="K1283" s="26">
        <f t="shared" si="43"/>
        <v>0</v>
      </c>
      <c r="L1283" s="4">
        <v>44868</v>
      </c>
      <c r="M1283">
        <v>16</v>
      </c>
      <c r="N1283">
        <v>16</v>
      </c>
      <c r="O1283">
        <v>0</v>
      </c>
      <c r="P1283">
        <v>0</v>
      </c>
      <c r="Q1283">
        <v>0</v>
      </c>
      <c r="R1283">
        <v>0</v>
      </c>
      <c r="S1283" t="s">
        <v>32</v>
      </c>
      <c r="T1283">
        <v>0</v>
      </c>
      <c r="U1283" s="2">
        <v>1370</v>
      </c>
      <c r="V1283" t="s">
        <v>1740</v>
      </c>
      <c r="W1283">
        <v>0</v>
      </c>
      <c r="X1283">
        <v>0</v>
      </c>
      <c r="Y1283" t="s">
        <v>34</v>
      </c>
      <c r="Z1283">
        <v>9</v>
      </c>
      <c r="AA1283" t="s">
        <v>34</v>
      </c>
      <c r="AB1283" t="s">
        <v>33</v>
      </c>
      <c r="AC1283" t="s">
        <v>34</v>
      </c>
      <c r="AD1283">
        <v>0</v>
      </c>
      <c r="AE1283" t="s">
        <v>33</v>
      </c>
      <c r="AF1283" t="s">
        <v>35</v>
      </c>
      <c r="AG1283" s="4">
        <v>45358</v>
      </c>
      <c r="AH1283">
        <v>0</v>
      </c>
      <c r="AI1283" s="14" t="s">
        <v>1756</v>
      </c>
    </row>
    <row r="1284" spans="1:37" x14ac:dyDescent="0.6">
      <c r="A1284">
        <v>60066011655</v>
      </c>
      <c r="B1284" t="s">
        <v>1235</v>
      </c>
      <c r="C1284">
        <v>55650309999</v>
      </c>
      <c r="D1284" t="s">
        <v>1238</v>
      </c>
      <c r="E1284" s="2">
        <v>110000</v>
      </c>
      <c r="F1284">
        <v>10.7</v>
      </c>
      <c r="G1284" s="3">
        <v>77447</v>
      </c>
      <c r="H1284" s="3">
        <v>73861</v>
      </c>
      <c r="I1284" s="26">
        <f t="shared" si="44"/>
        <v>0</v>
      </c>
      <c r="J1284" s="3">
        <v>0</v>
      </c>
      <c r="K1284" s="26">
        <f t="shared" si="43"/>
        <v>0</v>
      </c>
      <c r="L1284" s="4">
        <v>44986</v>
      </c>
      <c r="M1284">
        <v>12</v>
      </c>
      <c r="N1284">
        <v>12</v>
      </c>
      <c r="O1284">
        <v>0</v>
      </c>
      <c r="P1284">
        <v>0</v>
      </c>
      <c r="Q1284">
        <v>0</v>
      </c>
      <c r="R1284">
        <v>0</v>
      </c>
      <c r="S1284" t="s">
        <v>32</v>
      </c>
      <c r="T1284">
        <v>0</v>
      </c>
      <c r="U1284" s="2">
        <v>3586</v>
      </c>
      <c r="V1284" t="s">
        <v>1740</v>
      </c>
      <c r="W1284">
        <v>0</v>
      </c>
      <c r="X1284">
        <v>0</v>
      </c>
      <c r="Y1284" t="s">
        <v>34</v>
      </c>
      <c r="Z1284">
        <v>9</v>
      </c>
      <c r="AA1284" t="s">
        <v>34</v>
      </c>
      <c r="AB1284" t="s">
        <v>33</v>
      </c>
      <c r="AC1284" t="s">
        <v>34</v>
      </c>
      <c r="AD1284">
        <v>0</v>
      </c>
      <c r="AE1284" t="s">
        <v>33</v>
      </c>
      <c r="AF1284" t="s">
        <v>35</v>
      </c>
      <c r="AI1284" s="14" t="s">
        <v>1756</v>
      </c>
    </row>
    <row r="1285" spans="1:37" x14ac:dyDescent="0.6">
      <c r="A1285">
        <v>60061161191</v>
      </c>
      <c r="B1285" t="s">
        <v>1235</v>
      </c>
      <c r="C1285">
        <v>55050959659</v>
      </c>
      <c r="D1285" t="s">
        <v>1239</v>
      </c>
      <c r="E1285" s="2">
        <v>140000</v>
      </c>
      <c r="F1285">
        <v>10.7</v>
      </c>
      <c r="G1285" s="3">
        <v>98736</v>
      </c>
      <c r="H1285" s="3">
        <v>98736</v>
      </c>
      <c r="I1285" s="26">
        <f t="shared" si="44"/>
        <v>0</v>
      </c>
      <c r="J1285" s="3">
        <v>0</v>
      </c>
      <c r="K1285" s="26">
        <f t="shared" si="43"/>
        <v>0</v>
      </c>
      <c r="L1285" s="4">
        <v>44995</v>
      </c>
      <c r="M1285">
        <v>12</v>
      </c>
      <c r="N1285">
        <v>12</v>
      </c>
      <c r="O1285">
        <v>0</v>
      </c>
      <c r="P1285">
        <v>0</v>
      </c>
      <c r="Q1285">
        <v>0</v>
      </c>
      <c r="R1285">
        <v>0</v>
      </c>
      <c r="S1285" t="s">
        <v>32</v>
      </c>
      <c r="T1285">
        <v>0</v>
      </c>
      <c r="U1285" s="2">
        <v>4564</v>
      </c>
      <c r="V1285" t="s">
        <v>1740</v>
      </c>
      <c r="W1285">
        <v>0</v>
      </c>
      <c r="X1285">
        <v>0</v>
      </c>
      <c r="Y1285" t="s">
        <v>34</v>
      </c>
      <c r="Z1285">
        <v>9</v>
      </c>
      <c r="AA1285" t="s">
        <v>34</v>
      </c>
      <c r="AB1285" t="s">
        <v>33</v>
      </c>
      <c r="AC1285" t="s">
        <v>34</v>
      </c>
      <c r="AD1285">
        <v>0</v>
      </c>
      <c r="AE1285" t="s">
        <v>33</v>
      </c>
      <c r="AF1285" t="s">
        <v>35</v>
      </c>
      <c r="AI1285" s="14" t="s">
        <v>1756</v>
      </c>
    </row>
    <row r="1286" spans="1:37" x14ac:dyDescent="0.6">
      <c r="A1286">
        <v>69966566069</v>
      </c>
      <c r="B1286" t="s">
        <v>1235</v>
      </c>
      <c r="C1286">
        <v>59913995055</v>
      </c>
      <c r="D1286" t="s">
        <v>649</v>
      </c>
      <c r="E1286" s="2">
        <v>84000</v>
      </c>
      <c r="F1286">
        <v>10.7</v>
      </c>
      <c r="G1286" s="3">
        <v>52672</v>
      </c>
      <c r="H1286" s="3">
        <v>52960</v>
      </c>
      <c r="I1286" s="26">
        <f t="shared" si="44"/>
        <v>288</v>
      </c>
      <c r="J1286" s="3">
        <v>288</v>
      </c>
      <c r="K1286" s="26">
        <f t="shared" si="43"/>
        <v>0</v>
      </c>
      <c r="L1286" s="4">
        <v>44906</v>
      </c>
      <c r="M1286">
        <v>15</v>
      </c>
      <c r="N1286">
        <v>15</v>
      </c>
      <c r="O1286">
        <v>0</v>
      </c>
      <c r="P1286">
        <v>1</v>
      </c>
      <c r="Q1286">
        <v>1</v>
      </c>
      <c r="R1286">
        <v>701</v>
      </c>
      <c r="S1286" t="s">
        <v>32</v>
      </c>
      <c r="T1286">
        <v>0</v>
      </c>
      <c r="U1286" s="2">
        <v>2739</v>
      </c>
      <c r="V1286" s="4">
        <v>45362</v>
      </c>
      <c r="W1286">
        <v>0</v>
      </c>
      <c r="X1286">
        <v>0</v>
      </c>
      <c r="Y1286" t="s">
        <v>34</v>
      </c>
      <c r="Z1286">
        <v>3</v>
      </c>
      <c r="AA1286" t="s">
        <v>34</v>
      </c>
      <c r="AB1286" t="s">
        <v>33</v>
      </c>
      <c r="AC1286" t="s">
        <v>34</v>
      </c>
      <c r="AD1286">
        <v>0</v>
      </c>
      <c r="AE1286" t="s">
        <v>33</v>
      </c>
      <c r="AF1286" t="s">
        <v>123</v>
      </c>
      <c r="AG1286" s="4">
        <v>45362</v>
      </c>
      <c r="AH1286">
        <v>701</v>
      </c>
      <c r="AI1286" s="14" t="s">
        <v>1756</v>
      </c>
    </row>
    <row r="1287" spans="1:37" x14ac:dyDescent="0.6">
      <c r="A1287">
        <v>69169996619</v>
      </c>
      <c r="B1287" t="s">
        <v>1235</v>
      </c>
      <c r="C1287">
        <v>59731550709</v>
      </c>
      <c r="D1287" t="s">
        <v>529</v>
      </c>
      <c r="E1287" s="2">
        <v>112000</v>
      </c>
      <c r="F1287">
        <v>11.75</v>
      </c>
      <c r="G1287" s="3">
        <v>43772.72</v>
      </c>
      <c r="H1287" s="3">
        <v>58484.94</v>
      </c>
      <c r="I1287" s="26">
        <f t="shared" si="44"/>
        <v>14712.220000000001</v>
      </c>
      <c r="J1287" s="3">
        <v>14712.22</v>
      </c>
      <c r="K1287" s="26">
        <f t="shared" ref="K1287:K1350" si="45">I1287-J1287</f>
        <v>0</v>
      </c>
      <c r="L1287" s="4">
        <v>44451</v>
      </c>
      <c r="M1287">
        <v>19</v>
      </c>
      <c r="N1287">
        <v>15</v>
      </c>
      <c r="O1287">
        <v>4</v>
      </c>
      <c r="P1287">
        <v>4</v>
      </c>
      <c r="Q1287">
        <v>4</v>
      </c>
      <c r="R1287">
        <v>704</v>
      </c>
      <c r="S1287" t="s">
        <v>32</v>
      </c>
      <c r="T1287">
        <v>0</v>
      </c>
      <c r="U1287" s="2">
        <v>3707</v>
      </c>
      <c r="V1287" s="4">
        <v>45272</v>
      </c>
      <c r="W1287">
        <v>565</v>
      </c>
      <c r="X1287" s="2">
        <v>2899.1</v>
      </c>
      <c r="AA1287" t="s">
        <v>34</v>
      </c>
      <c r="AB1287" t="s">
        <v>33</v>
      </c>
      <c r="AC1287" t="s">
        <v>34</v>
      </c>
      <c r="AD1287">
        <v>0</v>
      </c>
      <c r="AE1287" t="s">
        <v>33</v>
      </c>
      <c r="AF1287" t="s">
        <v>90</v>
      </c>
      <c r="AG1287" s="4">
        <v>45266</v>
      </c>
      <c r="AH1287">
        <v>701</v>
      </c>
      <c r="AI1287" s="14" t="s">
        <v>90</v>
      </c>
      <c r="AJ1287" s="14">
        <f t="shared" ref="AJ1287:AJ1288" si="46">DATEDIF(L1287,AG1287,"M")</f>
        <v>26</v>
      </c>
    </row>
    <row r="1288" spans="1:37" x14ac:dyDescent="0.6">
      <c r="A1288">
        <v>69161660166</v>
      </c>
      <c r="B1288" t="s">
        <v>1235</v>
      </c>
      <c r="C1288">
        <v>50090695313</v>
      </c>
      <c r="D1288" t="s">
        <v>655</v>
      </c>
      <c r="E1288" s="2">
        <v>100000</v>
      </c>
      <c r="F1288">
        <v>10.7</v>
      </c>
      <c r="G1288" s="3">
        <v>49962</v>
      </c>
      <c r="H1288" s="3">
        <v>85822</v>
      </c>
      <c r="I1288" s="26">
        <f t="shared" ref="I1288:I1351" si="47">IF(H1288&gt;G1288,H1288-G1288,0)</f>
        <v>35860</v>
      </c>
      <c r="J1288" s="3">
        <v>35860</v>
      </c>
      <c r="K1288" s="26">
        <f t="shared" si="45"/>
        <v>0</v>
      </c>
      <c r="L1288" s="4">
        <v>44850</v>
      </c>
      <c r="M1288">
        <v>17</v>
      </c>
      <c r="N1288">
        <v>6</v>
      </c>
      <c r="O1288">
        <v>11</v>
      </c>
      <c r="P1288">
        <v>4</v>
      </c>
      <c r="Q1288">
        <v>4</v>
      </c>
      <c r="R1288">
        <v>704</v>
      </c>
      <c r="S1288" t="s">
        <v>32</v>
      </c>
      <c r="T1288">
        <v>0</v>
      </c>
      <c r="U1288" s="2">
        <v>3260</v>
      </c>
      <c r="V1288" s="4">
        <v>45062</v>
      </c>
      <c r="W1288" s="2">
        <v>3922</v>
      </c>
      <c r="X1288" s="2">
        <v>8817.66</v>
      </c>
      <c r="Y1288" t="s">
        <v>34</v>
      </c>
      <c r="Z1288">
        <v>4</v>
      </c>
      <c r="AA1288" t="s">
        <v>34</v>
      </c>
      <c r="AB1288" t="s">
        <v>33</v>
      </c>
      <c r="AC1288" t="s">
        <v>34</v>
      </c>
      <c r="AD1288">
        <v>0</v>
      </c>
      <c r="AE1288" t="s">
        <v>33</v>
      </c>
      <c r="AF1288" t="s">
        <v>90</v>
      </c>
      <c r="AG1288" s="4">
        <v>45151</v>
      </c>
      <c r="AH1288">
        <v>704</v>
      </c>
      <c r="AI1288" s="14" t="s">
        <v>90</v>
      </c>
      <c r="AJ1288" s="14">
        <f t="shared" si="46"/>
        <v>9</v>
      </c>
      <c r="AK1288" s="14" t="s">
        <v>1759</v>
      </c>
    </row>
    <row r="1289" spans="1:37" x14ac:dyDescent="0.6">
      <c r="A1289">
        <v>60666050966</v>
      </c>
      <c r="B1289" t="s">
        <v>1240</v>
      </c>
      <c r="C1289">
        <v>90919557959</v>
      </c>
      <c r="D1289" t="s">
        <v>1241</v>
      </c>
      <c r="E1289" s="2">
        <v>16490</v>
      </c>
      <c r="F1289">
        <v>14.7</v>
      </c>
      <c r="G1289" s="3">
        <v>7198</v>
      </c>
      <c r="H1289" s="3">
        <v>7198</v>
      </c>
      <c r="I1289" s="26">
        <f t="shared" si="47"/>
        <v>0</v>
      </c>
      <c r="J1289" s="3">
        <v>0</v>
      </c>
      <c r="K1289" s="26">
        <f t="shared" si="45"/>
        <v>0</v>
      </c>
      <c r="L1289" s="4">
        <v>45151</v>
      </c>
      <c r="M1289">
        <v>7</v>
      </c>
      <c r="N1289">
        <v>7</v>
      </c>
      <c r="O1289">
        <v>0</v>
      </c>
      <c r="P1289">
        <v>0</v>
      </c>
      <c r="Q1289">
        <v>0</v>
      </c>
      <c r="R1289">
        <v>0</v>
      </c>
      <c r="S1289" t="s">
        <v>32</v>
      </c>
      <c r="T1289">
        <v>0</v>
      </c>
      <c r="U1289" s="2">
        <v>1487</v>
      </c>
      <c r="V1289" t="s">
        <v>1740</v>
      </c>
      <c r="W1289">
        <v>0</v>
      </c>
      <c r="X1289">
        <v>0</v>
      </c>
      <c r="Y1289" t="s">
        <v>34</v>
      </c>
      <c r="Z1289">
        <v>9</v>
      </c>
      <c r="AA1289" t="s">
        <v>34</v>
      </c>
      <c r="AB1289" t="s">
        <v>33</v>
      </c>
      <c r="AC1289" t="s">
        <v>34</v>
      </c>
      <c r="AD1289">
        <v>0</v>
      </c>
      <c r="AE1289" t="s">
        <v>33</v>
      </c>
      <c r="AF1289" t="s">
        <v>35</v>
      </c>
      <c r="AI1289" s="14" t="s">
        <v>1756</v>
      </c>
    </row>
    <row r="1290" spans="1:37" x14ac:dyDescent="0.6">
      <c r="A1290">
        <v>60695616996</v>
      </c>
      <c r="B1290" t="s">
        <v>1240</v>
      </c>
      <c r="C1290">
        <v>55055079750</v>
      </c>
      <c r="D1290" t="s">
        <v>977</v>
      </c>
      <c r="E1290" s="2">
        <v>23499</v>
      </c>
      <c r="F1290">
        <v>14.7</v>
      </c>
      <c r="G1290" s="3">
        <v>17592</v>
      </c>
      <c r="H1290" s="3">
        <v>17592</v>
      </c>
      <c r="I1290" s="26">
        <f t="shared" si="47"/>
        <v>0</v>
      </c>
      <c r="J1290" s="3">
        <v>0</v>
      </c>
      <c r="K1290" s="26">
        <f t="shared" si="45"/>
        <v>0</v>
      </c>
      <c r="L1290" s="4">
        <v>45265</v>
      </c>
      <c r="M1290">
        <v>3</v>
      </c>
      <c r="N1290">
        <v>3</v>
      </c>
      <c r="O1290">
        <v>0</v>
      </c>
      <c r="P1290">
        <v>0</v>
      </c>
      <c r="Q1290">
        <v>0</v>
      </c>
      <c r="R1290">
        <v>0</v>
      </c>
      <c r="S1290" t="s">
        <v>32</v>
      </c>
      <c r="T1290">
        <v>0</v>
      </c>
      <c r="U1290" s="2">
        <v>2297</v>
      </c>
      <c r="V1290" t="s">
        <v>1740</v>
      </c>
      <c r="W1290">
        <v>0</v>
      </c>
      <c r="X1290">
        <v>0</v>
      </c>
      <c r="Y1290" t="s">
        <v>34</v>
      </c>
      <c r="Z1290">
        <v>9</v>
      </c>
      <c r="AA1290" t="s">
        <v>34</v>
      </c>
      <c r="AB1290" t="s">
        <v>33</v>
      </c>
      <c r="AC1290" t="s">
        <v>34</v>
      </c>
      <c r="AD1290">
        <v>0</v>
      </c>
      <c r="AE1290" t="s">
        <v>33</v>
      </c>
      <c r="AF1290" t="s">
        <v>35</v>
      </c>
      <c r="AI1290" s="14" t="s">
        <v>1756</v>
      </c>
    </row>
    <row r="1291" spans="1:37" x14ac:dyDescent="0.6">
      <c r="A1291">
        <v>60196116669</v>
      </c>
      <c r="B1291" t="s">
        <v>1240</v>
      </c>
      <c r="C1291">
        <v>55619115535</v>
      </c>
      <c r="D1291" t="s">
        <v>1242</v>
      </c>
      <c r="E1291" s="2">
        <v>29400</v>
      </c>
      <c r="F1291">
        <v>14.7</v>
      </c>
      <c r="G1291" s="3">
        <v>19885</v>
      </c>
      <c r="H1291" s="3">
        <v>19885</v>
      </c>
      <c r="I1291" s="26">
        <f t="shared" si="47"/>
        <v>0</v>
      </c>
      <c r="J1291" s="3">
        <v>0</v>
      </c>
      <c r="K1291" s="26">
        <f t="shared" si="45"/>
        <v>0</v>
      </c>
      <c r="L1291" s="4">
        <v>45310</v>
      </c>
      <c r="M1291">
        <v>2</v>
      </c>
      <c r="N1291">
        <v>2</v>
      </c>
      <c r="O1291">
        <v>0</v>
      </c>
      <c r="P1291">
        <v>0</v>
      </c>
      <c r="Q1291">
        <v>0</v>
      </c>
      <c r="R1291">
        <v>0</v>
      </c>
      <c r="S1291" t="s">
        <v>32</v>
      </c>
      <c r="T1291">
        <v>0</v>
      </c>
      <c r="U1291" s="2">
        <v>5113</v>
      </c>
      <c r="V1291" t="s">
        <v>1740</v>
      </c>
      <c r="W1291">
        <v>0</v>
      </c>
      <c r="X1291">
        <v>0</v>
      </c>
      <c r="AA1291" t="s">
        <v>34</v>
      </c>
      <c r="AB1291" t="s">
        <v>33</v>
      </c>
      <c r="AC1291" t="s">
        <v>34</v>
      </c>
      <c r="AD1291">
        <v>0</v>
      </c>
      <c r="AE1291" t="s">
        <v>33</v>
      </c>
      <c r="AF1291" t="s">
        <v>35</v>
      </c>
      <c r="AI1291" s="14" t="s">
        <v>1756</v>
      </c>
    </row>
    <row r="1292" spans="1:37" x14ac:dyDescent="0.6">
      <c r="A1292">
        <v>69560196666</v>
      </c>
      <c r="B1292" t="s">
        <v>1243</v>
      </c>
      <c r="C1292">
        <v>50059131371</v>
      </c>
      <c r="D1292" t="s">
        <v>1218</v>
      </c>
      <c r="E1292" s="2">
        <v>50000</v>
      </c>
      <c r="F1292">
        <v>9.75</v>
      </c>
      <c r="G1292" s="3">
        <v>24023</v>
      </c>
      <c r="H1292" s="3">
        <v>24023</v>
      </c>
      <c r="I1292" s="26">
        <f t="shared" si="47"/>
        <v>0</v>
      </c>
      <c r="J1292" s="3">
        <v>0</v>
      </c>
      <c r="K1292" s="26">
        <f t="shared" si="45"/>
        <v>0</v>
      </c>
      <c r="L1292" s="4">
        <v>44773</v>
      </c>
      <c r="M1292">
        <v>19</v>
      </c>
      <c r="N1292">
        <v>19</v>
      </c>
      <c r="O1292">
        <v>0</v>
      </c>
      <c r="P1292">
        <v>0</v>
      </c>
      <c r="Q1292">
        <v>0</v>
      </c>
      <c r="R1292">
        <v>0</v>
      </c>
      <c r="S1292" t="s">
        <v>32</v>
      </c>
      <c r="T1292">
        <v>0</v>
      </c>
      <c r="U1292" s="2">
        <v>1608</v>
      </c>
      <c r="V1292" t="s">
        <v>1740</v>
      </c>
      <c r="W1292">
        <v>0</v>
      </c>
      <c r="X1292">
        <v>0</v>
      </c>
      <c r="Y1292" t="s">
        <v>34</v>
      </c>
      <c r="Z1292">
        <v>9</v>
      </c>
      <c r="AA1292" t="s">
        <v>34</v>
      </c>
      <c r="AB1292" t="s">
        <v>33</v>
      </c>
      <c r="AC1292" t="s">
        <v>34</v>
      </c>
      <c r="AD1292">
        <v>0</v>
      </c>
      <c r="AE1292" t="s">
        <v>33</v>
      </c>
      <c r="AF1292" t="s">
        <v>35</v>
      </c>
      <c r="AG1292" s="4">
        <v>45019</v>
      </c>
      <c r="AH1292">
        <v>0</v>
      </c>
      <c r="AI1292" s="14" t="s">
        <v>1756</v>
      </c>
    </row>
    <row r="1293" spans="1:37" x14ac:dyDescent="0.6">
      <c r="A1293">
        <v>69505055011</v>
      </c>
      <c r="B1293" t="s">
        <v>1244</v>
      </c>
      <c r="C1293">
        <v>59731550709</v>
      </c>
      <c r="D1293" t="s">
        <v>529</v>
      </c>
      <c r="E1293" s="2">
        <v>76000</v>
      </c>
      <c r="F1293">
        <v>9.6</v>
      </c>
      <c r="G1293" s="3">
        <v>0</v>
      </c>
      <c r="H1293" s="3">
        <v>37557.800000000003</v>
      </c>
      <c r="I1293" s="26">
        <f t="shared" si="47"/>
        <v>37557.800000000003</v>
      </c>
      <c r="J1293" s="3">
        <v>37557.800000000003</v>
      </c>
      <c r="K1293" s="26">
        <f t="shared" si="45"/>
        <v>0</v>
      </c>
      <c r="L1293" s="4">
        <v>44758</v>
      </c>
      <c r="M1293">
        <v>17</v>
      </c>
      <c r="N1293">
        <v>10</v>
      </c>
      <c r="O1293">
        <v>7</v>
      </c>
      <c r="P1293">
        <v>4</v>
      </c>
      <c r="Q1293">
        <v>4</v>
      </c>
      <c r="R1293">
        <v>704</v>
      </c>
      <c r="S1293" t="s">
        <v>32</v>
      </c>
      <c r="T1293">
        <v>0</v>
      </c>
      <c r="U1293" s="2">
        <v>5552</v>
      </c>
      <c r="V1293" s="4">
        <v>45123</v>
      </c>
      <c r="W1293" s="2">
        <v>2753.38</v>
      </c>
      <c r="X1293" s="2">
        <v>7115.56</v>
      </c>
      <c r="Y1293" t="s">
        <v>34</v>
      </c>
      <c r="Z1293">
        <v>4</v>
      </c>
      <c r="AA1293" t="s">
        <v>34</v>
      </c>
      <c r="AB1293" t="s">
        <v>33</v>
      </c>
      <c r="AC1293" t="s">
        <v>34</v>
      </c>
      <c r="AD1293">
        <v>0</v>
      </c>
      <c r="AE1293" t="s">
        <v>33</v>
      </c>
      <c r="AF1293" t="s">
        <v>90</v>
      </c>
      <c r="AG1293" s="4">
        <v>45212</v>
      </c>
      <c r="AH1293">
        <v>704</v>
      </c>
      <c r="AI1293" s="14" t="s">
        <v>90</v>
      </c>
      <c r="AJ1293" s="14">
        <f>DATEDIF(L1293,AG1293,"M")</f>
        <v>14</v>
      </c>
    </row>
    <row r="1294" spans="1:37" x14ac:dyDescent="0.6">
      <c r="A1294">
        <v>60900916966</v>
      </c>
      <c r="B1294" t="s">
        <v>1245</v>
      </c>
      <c r="C1294">
        <v>56355059995</v>
      </c>
      <c r="D1294" t="s">
        <v>1246</v>
      </c>
      <c r="E1294" s="2">
        <v>170000</v>
      </c>
      <c r="F1294">
        <v>7.5</v>
      </c>
      <c r="G1294" s="3">
        <v>126487</v>
      </c>
      <c r="H1294" s="3">
        <v>126487</v>
      </c>
      <c r="I1294" s="26">
        <f t="shared" si="47"/>
        <v>0</v>
      </c>
      <c r="J1294" s="3">
        <v>0</v>
      </c>
      <c r="K1294" s="26">
        <f t="shared" si="45"/>
        <v>0</v>
      </c>
      <c r="L1294" s="4">
        <v>45077</v>
      </c>
      <c r="M1294">
        <v>10</v>
      </c>
      <c r="N1294">
        <v>10</v>
      </c>
      <c r="O1294">
        <v>0</v>
      </c>
      <c r="P1294">
        <v>0</v>
      </c>
      <c r="Q1294">
        <v>0</v>
      </c>
      <c r="R1294">
        <v>0</v>
      </c>
      <c r="S1294" t="s">
        <v>32</v>
      </c>
      <c r="T1294">
        <v>0</v>
      </c>
      <c r="U1294" s="2">
        <v>5289</v>
      </c>
      <c r="V1294" t="s">
        <v>1740</v>
      </c>
      <c r="W1294">
        <v>0</v>
      </c>
      <c r="X1294">
        <v>0</v>
      </c>
      <c r="Y1294" t="s">
        <v>34</v>
      </c>
      <c r="Z1294">
        <v>9</v>
      </c>
      <c r="AA1294" t="s">
        <v>34</v>
      </c>
      <c r="AB1294" t="s">
        <v>33</v>
      </c>
      <c r="AC1294" t="s">
        <v>34</v>
      </c>
      <c r="AD1294">
        <v>0</v>
      </c>
      <c r="AE1294" t="s">
        <v>33</v>
      </c>
      <c r="AF1294" t="s">
        <v>35</v>
      </c>
      <c r="AI1294" s="14" t="s">
        <v>1756</v>
      </c>
    </row>
    <row r="1295" spans="1:37" x14ac:dyDescent="0.6">
      <c r="A1295">
        <v>60911156965</v>
      </c>
      <c r="B1295" t="s">
        <v>1245</v>
      </c>
      <c r="C1295">
        <v>55575099033</v>
      </c>
      <c r="D1295" t="s">
        <v>1247</v>
      </c>
      <c r="E1295" s="2">
        <v>170000</v>
      </c>
      <c r="F1295">
        <v>7.5</v>
      </c>
      <c r="G1295" s="3">
        <v>131703</v>
      </c>
      <c r="H1295" s="3">
        <v>131703</v>
      </c>
      <c r="I1295" s="26">
        <f t="shared" si="47"/>
        <v>0</v>
      </c>
      <c r="J1295" s="3">
        <v>0</v>
      </c>
      <c r="K1295" s="26">
        <f t="shared" si="45"/>
        <v>0</v>
      </c>
      <c r="L1295" s="4">
        <v>45082</v>
      </c>
      <c r="M1295">
        <v>9</v>
      </c>
      <c r="N1295">
        <v>9</v>
      </c>
      <c r="O1295">
        <v>0</v>
      </c>
      <c r="P1295">
        <v>0</v>
      </c>
      <c r="Q1295">
        <v>0</v>
      </c>
      <c r="R1295">
        <v>0</v>
      </c>
      <c r="S1295" t="s">
        <v>32</v>
      </c>
      <c r="T1295">
        <v>0</v>
      </c>
      <c r="U1295" s="2">
        <v>5289</v>
      </c>
      <c r="V1295" t="s">
        <v>1740</v>
      </c>
      <c r="W1295">
        <v>0</v>
      </c>
      <c r="X1295">
        <v>0</v>
      </c>
      <c r="Y1295" t="s">
        <v>34</v>
      </c>
      <c r="Z1295">
        <v>9</v>
      </c>
      <c r="AA1295" t="s">
        <v>34</v>
      </c>
      <c r="AB1295" t="s">
        <v>33</v>
      </c>
      <c r="AC1295" t="s">
        <v>34</v>
      </c>
      <c r="AD1295">
        <v>0</v>
      </c>
      <c r="AE1295" t="s">
        <v>33</v>
      </c>
      <c r="AF1295" t="s">
        <v>35</v>
      </c>
      <c r="AI1295" s="14" t="s">
        <v>1756</v>
      </c>
    </row>
    <row r="1296" spans="1:37" x14ac:dyDescent="0.6">
      <c r="A1296">
        <v>60669901191</v>
      </c>
      <c r="B1296" t="s">
        <v>1245</v>
      </c>
      <c r="C1296">
        <v>57190115979</v>
      </c>
      <c r="D1296" t="s">
        <v>1248</v>
      </c>
      <c r="E1296" s="2">
        <v>478000</v>
      </c>
      <c r="F1296">
        <v>7.5</v>
      </c>
      <c r="G1296" s="3">
        <v>406474</v>
      </c>
      <c r="H1296" s="3">
        <v>406473.2</v>
      </c>
      <c r="I1296" s="26">
        <f t="shared" si="47"/>
        <v>0</v>
      </c>
      <c r="J1296" s="3">
        <v>0</v>
      </c>
      <c r="K1296" s="26">
        <f t="shared" si="45"/>
        <v>0</v>
      </c>
      <c r="L1296" s="4">
        <v>45187</v>
      </c>
      <c r="M1296">
        <v>6</v>
      </c>
      <c r="N1296">
        <v>6</v>
      </c>
      <c r="O1296">
        <v>0</v>
      </c>
      <c r="P1296">
        <v>0</v>
      </c>
      <c r="Q1296">
        <v>0</v>
      </c>
      <c r="R1296">
        <v>0</v>
      </c>
      <c r="S1296" t="s">
        <v>32</v>
      </c>
      <c r="T1296">
        <v>0</v>
      </c>
      <c r="U1296" s="2">
        <v>14869</v>
      </c>
      <c r="V1296" t="s">
        <v>1740</v>
      </c>
      <c r="W1296">
        <v>0</v>
      </c>
      <c r="X1296">
        <v>0</v>
      </c>
      <c r="Y1296" t="s">
        <v>34</v>
      </c>
      <c r="Z1296">
        <v>9</v>
      </c>
      <c r="AA1296" t="s">
        <v>34</v>
      </c>
      <c r="AB1296" t="s">
        <v>33</v>
      </c>
      <c r="AC1296" t="s">
        <v>34</v>
      </c>
      <c r="AD1296">
        <v>0</v>
      </c>
      <c r="AE1296" t="s">
        <v>33</v>
      </c>
      <c r="AF1296" t="s">
        <v>35</v>
      </c>
      <c r="AI1296" s="14" t="s">
        <v>1756</v>
      </c>
    </row>
    <row r="1297" spans="1:35" x14ac:dyDescent="0.6">
      <c r="A1297">
        <v>60650006605</v>
      </c>
      <c r="B1297" t="s">
        <v>1245</v>
      </c>
      <c r="C1297">
        <v>75690955593</v>
      </c>
      <c r="D1297" t="s">
        <v>1249</v>
      </c>
      <c r="E1297" s="2">
        <v>500000</v>
      </c>
      <c r="F1297">
        <v>7.5</v>
      </c>
      <c r="G1297" s="3">
        <v>425140</v>
      </c>
      <c r="H1297" s="3">
        <v>425140</v>
      </c>
      <c r="I1297" s="26">
        <f t="shared" si="47"/>
        <v>0</v>
      </c>
      <c r="J1297" s="3">
        <v>0</v>
      </c>
      <c r="K1297" s="26">
        <f t="shared" si="45"/>
        <v>0</v>
      </c>
      <c r="L1297" s="4">
        <v>45187</v>
      </c>
      <c r="M1297">
        <v>6</v>
      </c>
      <c r="N1297">
        <v>6</v>
      </c>
      <c r="O1297">
        <v>0</v>
      </c>
      <c r="P1297">
        <v>0</v>
      </c>
      <c r="Q1297">
        <v>0</v>
      </c>
      <c r="R1297">
        <v>0</v>
      </c>
      <c r="S1297" t="s">
        <v>32</v>
      </c>
      <c r="T1297">
        <v>0</v>
      </c>
      <c r="U1297" s="2">
        <v>15554</v>
      </c>
      <c r="V1297" t="s">
        <v>1740</v>
      </c>
      <c r="W1297">
        <v>0</v>
      </c>
      <c r="X1297">
        <v>0</v>
      </c>
      <c r="Y1297" t="s">
        <v>34</v>
      </c>
      <c r="Z1297">
        <v>9</v>
      </c>
      <c r="AA1297" t="s">
        <v>34</v>
      </c>
      <c r="AB1297" t="s">
        <v>33</v>
      </c>
      <c r="AC1297" t="s">
        <v>34</v>
      </c>
      <c r="AD1297">
        <v>0</v>
      </c>
      <c r="AE1297" t="s">
        <v>33</v>
      </c>
      <c r="AF1297" t="s">
        <v>35</v>
      </c>
      <c r="AI1297" s="14" t="s">
        <v>1756</v>
      </c>
    </row>
    <row r="1298" spans="1:35" x14ac:dyDescent="0.6">
      <c r="A1298">
        <v>60691956601</v>
      </c>
      <c r="B1298" t="s">
        <v>1245</v>
      </c>
      <c r="C1298">
        <v>55957606015</v>
      </c>
      <c r="D1298" t="s">
        <v>1250</v>
      </c>
      <c r="E1298" s="2">
        <v>400000</v>
      </c>
      <c r="F1298">
        <v>7.5</v>
      </c>
      <c r="G1298" s="3">
        <v>351821</v>
      </c>
      <c r="H1298" s="3">
        <v>351821</v>
      </c>
      <c r="I1298" s="26">
        <f t="shared" si="47"/>
        <v>0</v>
      </c>
      <c r="J1298" s="3">
        <v>0</v>
      </c>
      <c r="K1298" s="26">
        <f t="shared" si="45"/>
        <v>0</v>
      </c>
      <c r="L1298" s="4">
        <v>45200</v>
      </c>
      <c r="M1298">
        <v>5</v>
      </c>
      <c r="N1298">
        <v>5</v>
      </c>
      <c r="O1298">
        <v>0</v>
      </c>
      <c r="P1298">
        <v>0</v>
      </c>
      <c r="Q1298">
        <v>0</v>
      </c>
      <c r="R1298">
        <v>0</v>
      </c>
      <c r="S1298" t="s">
        <v>32</v>
      </c>
      <c r="T1298">
        <v>0</v>
      </c>
      <c r="U1298" s="2">
        <v>12443</v>
      </c>
      <c r="V1298" t="s">
        <v>1740</v>
      </c>
      <c r="W1298">
        <v>0</v>
      </c>
      <c r="X1298">
        <v>0</v>
      </c>
      <c r="Y1298" t="s">
        <v>34</v>
      </c>
      <c r="Z1298">
        <v>9</v>
      </c>
      <c r="AA1298" t="s">
        <v>34</v>
      </c>
      <c r="AB1298" t="s">
        <v>33</v>
      </c>
      <c r="AC1298" t="s">
        <v>34</v>
      </c>
      <c r="AD1298">
        <v>0</v>
      </c>
      <c r="AE1298" t="s">
        <v>33</v>
      </c>
      <c r="AF1298" t="s">
        <v>35</v>
      </c>
      <c r="AG1298" s="4">
        <v>45324</v>
      </c>
      <c r="AH1298">
        <v>0</v>
      </c>
      <c r="AI1298" s="14" t="s">
        <v>1756</v>
      </c>
    </row>
    <row r="1299" spans="1:35" x14ac:dyDescent="0.6">
      <c r="A1299">
        <v>60505996169</v>
      </c>
      <c r="B1299" t="s">
        <v>1245</v>
      </c>
      <c r="C1299">
        <v>59050593959</v>
      </c>
      <c r="D1299" t="s">
        <v>1119</v>
      </c>
      <c r="E1299" s="2">
        <v>65400</v>
      </c>
      <c r="F1299">
        <v>7.5</v>
      </c>
      <c r="G1299" s="3">
        <v>57378</v>
      </c>
      <c r="H1299" s="3">
        <v>57378</v>
      </c>
      <c r="I1299" s="26">
        <f t="shared" si="47"/>
        <v>0</v>
      </c>
      <c r="J1299" s="3">
        <v>0</v>
      </c>
      <c r="K1299" s="26">
        <f t="shared" si="45"/>
        <v>0</v>
      </c>
      <c r="L1299" s="4">
        <v>45210</v>
      </c>
      <c r="M1299">
        <v>5</v>
      </c>
      <c r="N1299">
        <v>5</v>
      </c>
      <c r="O1299">
        <v>0</v>
      </c>
      <c r="P1299">
        <v>0</v>
      </c>
      <c r="Q1299">
        <v>0</v>
      </c>
      <c r="R1299">
        <v>0</v>
      </c>
      <c r="S1299" t="s">
        <v>32</v>
      </c>
      <c r="T1299">
        <v>0</v>
      </c>
      <c r="U1299" s="2">
        <v>2035</v>
      </c>
      <c r="V1299" t="s">
        <v>1740</v>
      </c>
      <c r="W1299">
        <v>0</v>
      </c>
      <c r="X1299">
        <v>0</v>
      </c>
      <c r="Y1299" t="s">
        <v>34</v>
      </c>
      <c r="Z1299">
        <v>9</v>
      </c>
      <c r="AA1299" t="s">
        <v>34</v>
      </c>
      <c r="AB1299" t="s">
        <v>33</v>
      </c>
      <c r="AC1299" t="s">
        <v>34</v>
      </c>
      <c r="AD1299">
        <v>0</v>
      </c>
      <c r="AE1299" t="s">
        <v>33</v>
      </c>
      <c r="AF1299" t="s">
        <v>35</v>
      </c>
      <c r="AI1299" s="14" t="s">
        <v>1756</v>
      </c>
    </row>
    <row r="1300" spans="1:35" x14ac:dyDescent="0.6">
      <c r="A1300">
        <v>60509996116</v>
      </c>
      <c r="B1300" t="s">
        <v>1245</v>
      </c>
      <c r="C1300">
        <v>55155335965</v>
      </c>
      <c r="D1300" t="s">
        <v>1251</v>
      </c>
      <c r="E1300" s="2">
        <v>250000</v>
      </c>
      <c r="F1300">
        <v>7.5</v>
      </c>
      <c r="G1300" s="3">
        <v>219311</v>
      </c>
      <c r="H1300" s="3">
        <v>219311</v>
      </c>
      <c r="I1300" s="26">
        <f t="shared" si="47"/>
        <v>0</v>
      </c>
      <c r="J1300" s="3">
        <v>0</v>
      </c>
      <c r="K1300" s="26">
        <f t="shared" si="45"/>
        <v>0</v>
      </c>
      <c r="L1300" s="4">
        <v>45212</v>
      </c>
      <c r="M1300">
        <v>5</v>
      </c>
      <c r="N1300">
        <v>5</v>
      </c>
      <c r="O1300">
        <v>0</v>
      </c>
      <c r="P1300">
        <v>0</v>
      </c>
      <c r="Q1300">
        <v>0</v>
      </c>
      <c r="R1300">
        <v>0</v>
      </c>
      <c r="S1300" t="s">
        <v>32</v>
      </c>
      <c r="T1300">
        <v>0</v>
      </c>
      <c r="U1300" s="2">
        <v>7777</v>
      </c>
      <c r="V1300" t="s">
        <v>1740</v>
      </c>
      <c r="W1300">
        <v>0</v>
      </c>
      <c r="X1300">
        <v>0</v>
      </c>
      <c r="Y1300" t="s">
        <v>34</v>
      </c>
      <c r="Z1300">
        <v>9</v>
      </c>
      <c r="AA1300" t="s">
        <v>34</v>
      </c>
      <c r="AB1300" t="s">
        <v>33</v>
      </c>
      <c r="AC1300" t="s">
        <v>34</v>
      </c>
      <c r="AD1300">
        <v>0</v>
      </c>
      <c r="AE1300" t="s">
        <v>33</v>
      </c>
      <c r="AF1300" t="s">
        <v>35</v>
      </c>
      <c r="AI1300" s="14" t="s">
        <v>1756</v>
      </c>
    </row>
    <row r="1301" spans="1:35" x14ac:dyDescent="0.6">
      <c r="A1301">
        <v>60591196996</v>
      </c>
      <c r="B1301" t="s">
        <v>1245</v>
      </c>
      <c r="C1301">
        <v>59575575059</v>
      </c>
      <c r="D1301" t="s">
        <v>1252</v>
      </c>
      <c r="E1301" s="2">
        <v>398000</v>
      </c>
      <c r="F1301">
        <v>7.5</v>
      </c>
      <c r="G1301" s="3">
        <v>348628</v>
      </c>
      <c r="H1301" s="3">
        <v>348628</v>
      </c>
      <c r="I1301" s="26">
        <f t="shared" si="47"/>
        <v>0</v>
      </c>
      <c r="J1301" s="3">
        <v>0</v>
      </c>
      <c r="K1301" s="26">
        <f t="shared" si="45"/>
        <v>0</v>
      </c>
      <c r="L1301" s="4">
        <v>45219</v>
      </c>
      <c r="M1301">
        <v>5</v>
      </c>
      <c r="N1301">
        <v>5</v>
      </c>
      <c r="O1301">
        <v>0</v>
      </c>
      <c r="P1301">
        <v>0</v>
      </c>
      <c r="Q1301">
        <v>0</v>
      </c>
      <c r="R1301">
        <v>0</v>
      </c>
      <c r="S1301" t="s">
        <v>32</v>
      </c>
      <c r="T1301">
        <v>0</v>
      </c>
      <c r="U1301" s="2">
        <v>12381</v>
      </c>
      <c r="V1301" t="s">
        <v>1740</v>
      </c>
      <c r="W1301">
        <v>0</v>
      </c>
      <c r="X1301">
        <v>0</v>
      </c>
      <c r="Y1301" t="s">
        <v>34</v>
      </c>
      <c r="Z1301">
        <v>9</v>
      </c>
      <c r="AA1301" t="s">
        <v>34</v>
      </c>
      <c r="AB1301" t="s">
        <v>33</v>
      </c>
      <c r="AC1301" t="s">
        <v>34</v>
      </c>
      <c r="AD1301">
        <v>0</v>
      </c>
      <c r="AE1301" t="s">
        <v>33</v>
      </c>
      <c r="AF1301" t="s">
        <v>35</v>
      </c>
      <c r="AI1301" s="14" t="s">
        <v>1756</v>
      </c>
    </row>
    <row r="1302" spans="1:35" x14ac:dyDescent="0.6">
      <c r="A1302">
        <v>60591969696</v>
      </c>
      <c r="B1302" t="s">
        <v>1245</v>
      </c>
      <c r="C1302">
        <v>55619119539</v>
      </c>
      <c r="D1302" t="s">
        <v>1253</v>
      </c>
      <c r="E1302" s="2">
        <v>480000</v>
      </c>
      <c r="F1302">
        <v>7.5</v>
      </c>
      <c r="G1302" s="3">
        <v>432715</v>
      </c>
      <c r="H1302" s="3">
        <v>432715</v>
      </c>
      <c r="I1302" s="26">
        <f t="shared" si="47"/>
        <v>0</v>
      </c>
      <c r="J1302" s="3">
        <v>0</v>
      </c>
      <c r="K1302" s="26">
        <f t="shared" si="45"/>
        <v>0</v>
      </c>
      <c r="L1302" s="4">
        <v>45249</v>
      </c>
      <c r="M1302">
        <v>4</v>
      </c>
      <c r="N1302">
        <v>4</v>
      </c>
      <c r="O1302">
        <v>0</v>
      </c>
      <c r="P1302">
        <v>0</v>
      </c>
      <c r="Q1302">
        <v>0</v>
      </c>
      <c r="R1302">
        <v>0</v>
      </c>
      <c r="S1302" t="s">
        <v>32</v>
      </c>
      <c r="T1302">
        <v>0</v>
      </c>
      <c r="U1302" s="2">
        <v>14931</v>
      </c>
      <c r="V1302" t="s">
        <v>1740</v>
      </c>
      <c r="W1302">
        <v>0</v>
      </c>
      <c r="X1302">
        <v>0</v>
      </c>
      <c r="Y1302" t="s">
        <v>34</v>
      </c>
      <c r="Z1302">
        <v>9</v>
      </c>
      <c r="AA1302" t="s">
        <v>34</v>
      </c>
      <c r="AB1302" t="s">
        <v>33</v>
      </c>
      <c r="AC1302" t="s">
        <v>34</v>
      </c>
      <c r="AD1302">
        <v>0</v>
      </c>
      <c r="AE1302" t="s">
        <v>33</v>
      </c>
      <c r="AF1302" t="s">
        <v>35</v>
      </c>
      <c r="AI1302" s="14" t="s">
        <v>1756</v>
      </c>
    </row>
    <row r="1303" spans="1:35" x14ac:dyDescent="0.6">
      <c r="A1303">
        <v>60609669699</v>
      </c>
      <c r="B1303" t="s">
        <v>1245</v>
      </c>
      <c r="C1303">
        <v>56151599397</v>
      </c>
      <c r="D1303" t="s">
        <v>1254</v>
      </c>
      <c r="E1303" s="2">
        <v>160000</v>
      </c>
      <c r="F1303">
        <v>7.5</v>
      </c>
      <c r="G1303" s="3">
        <v>144037</v>
      </c>
      <c r="H1303" s="3">
        <v>144037</v>
      </c>
      <c r="I1303" s="26">
        <f t="shared" si="47"/>
        <v>0</v>
      </c>
      <c r="J1303" s="3">
        <v>0</v>
      </c>
      <c r="K1303" s="26">
        <f t="shared" si="45"/>
        <v>0</v>
      </c>
      <c r="L1303" s="4">
        <v>45256</v>
      </c>
      <c r="M1303">
        <v>4</v>
      </c>
      <c r="N1303">
        <v>4</v>
      </c>
      <c r="O1303">
        <v>0</v>
      </c>
      <c r="P1303">
        <v>0</v>
      </c>
      <c r="Q1303">
        <v>0</v>
      </c>
      <c r="R1303">
        <v>0</v>
      </c>
      <c r="S1303" t="s">
        <v>32</v>
      </c>
      <c r="T1303">
        <v>0</v>
      </c>
      <c r="U1303" s="2">
        <v>4977</v>
      </c>
      <c r="V1303" t="s">
        <v>1740</v>
      </c>
      <c r="W1303">
        <v>0</v>
      </c>
      <c r="X1303">
        <v>0</v>
      </c>
      <c r="Y1303" t="s">
        <v>34</v>
      </c>
      <c r="Z1303">
        <v>9</v>
      </c>
      <c r="AA1303" t="s">
        <v>34</v>
      </c>
      <c r="AB1303" t="s">
        <v>33</v>
      </c>
      <c r="AC1303" t="s">
        <v>34</v>
      </c>
      <c r="AD1303">
        <v>0</v>
      </c>
      <c r="AE1303" t="s">
        <v>33</v>
      </c>
      <c r="AF1303" t="s">
        <v>35</v>
      </c>
      <c r="AG1303" s="4">
        <v>45381</v>
      </c>
      <c r="AH1303">
        <v>0</v>
      </c>
      <c r="AI1303" s="14" t="s">
        <v>1756</v>
      </c>
    </row>
    <row r="1304" spans="1:35" x14ac:dyDescent="0.6">
      <c r="A1304">
        <v>60190091060</v>
      </c>
      <c r="B1304" t="s">
        <v>1245</v>
      </c>
      <c r="C1304">
        <v>55097169019</v>
      </c>
      <c r="D1304" t="s">
        <v>1255</v>
      </c>
      <c r="E1304" s="2">
        <v>99200</v>
      </c>
      <c r="F1304">
        <v>7.3</v>
      </c>
      <c r="G1304" s="3">
        <v>97080</v>
      </c>
      <c r="H1304" s="3">
        <v>97080</v>
      </c>
      <c r="I1304" s="26">
        <f t="shared" si="47"/>
        <v>0</v>
      </c>
      <c r="J1304" s="3">
        <v>0</v>
      </c>
      <c r="K1304" s="26">
        <f t="shared" si="45"/>
        <v>0</v>
      </c>
      <c r="L1304" s="4">
        <v>45333</v>
      </c>
      <c r="M1304">
        <v>1</v>
      </c>
      <c r="N1304">
        <v>1</v>
      </c>
      <c r="O1304">
        <v>0</v>
      </c>
      <c r="P1304">
        <v>0</v>
      </c>
      <c r="Q1304">
        <v>0</v>
      </c>
      <c r="R1304">
        <v>0</v>
      </c>
      <c r="S1304" t="s">
        <v>32</v>
      </c>
      <c r="T1304">
        <v>0</v>
      </c>
      <c r="U1304" s="2">
        <v>3077</v>
      </c>
      <c r="V1304" t="s">
        <v>1740</v>
      </c>
      <c r="W1304">
        <v>0</v>
      </c>
      <c r="X1304">
        <v>0</v>
      </c>
      <c r="Y1304" t="s">
        <v>34</v>
      </c>
      <c r="Z1304">
        <v>9</v>
      </c>
      <c r="AA1304" t="s">
        <v>34</v>
      </c>
      <c r="AB1304" t="s">
        <v>33</v>
      </c>
      <c r="AC1304" t="s">
        <v>34</v>
      </c>
      <c r="AD1304">
        <v>0</v>
      </c>
      <c r="AE1304" t="s">
        <v>33</v>
      </c>
      <c r="AF1304" t="s">
        <v>35</v>
      </c>
      <c r="AG1304" s="4">
        <v>45337</v>
      </c>
      <c r="AH1304">
        <v>0</v>
      </c>
      <c r="AI1304" s="14" t="s">
        <v>1756</v>
      </c>
    </row>
    <row r="1305" spans="1:35" x14ac:dyDescent="0.6">
      <c r="A1305">
        <v>60956691199</v>
      </c>
      <c r="B1305" t="s">
        <v>1245</v>
      </c>
      <c r="C1305">
        <v>55195656996</v>
      </c>
      <c r="D1305" t="s">
        <v>1256</v>
      </c>
      <c r="E1305" s="2">
        <v>200000</v>
      </c>
      <c r="F1305">
        <v>7.3</v>
      </c>
      <c r="G1305" s="3">
        <v>200680</v>
      </c>
      <c r="H1305" s="3">
        <v>200680</v>
      </c>
      <c r="I1305" s="26">
        <f t="shared" si="47"/>
        <v>0</v>
      </c>
      <c r="J1305" s="3">
        <v>0</v>
      </c>
      <c r="K1305" s="26">
        <f t="shared" si="45"/>
        <v>0</v>
      </c>
      <c r="L1305" s="4">
        <v>45366</v>
      </c>
      <c r="M1305">
        <v>1</v>
      </c>
      <c r="N1305">
        <v>1</v>
      </c>
      <c r="O1305">
        <v>0</v>
      </c>
      <c r="P1305">
        <v>0</v>
      </c>
      <c r="Q1305">
        <v>0</v>
      </c>
      <c r="R1305">
        <v>0</v>
      </c>
      <c r="S1305" t="s">
        <v>32</v>
      </c>
      <c r="T1305">
        <v>0</v>
      </c>
      <c r="U1305" s="2">
        <v>6203</v>
      </c>
      <c r="V1305" t="s">
        <v>1740</v>
      </c>
      <c r="W1305">
        <v>0</v>
      </c>
      <c r="X1305">
        <v>0</v>
      </c>
      <c r="Y1305" t="s">
        <v>34</v>
      </c>
      <c r="Z1305">
        <v>9</v>
      </c>
      <c r="AA1305" t="s">
        <v>34</v>
      </c>
      <c r="AB1305" t="s">
        <v>33</v>
      </c>
      <c r="AC1305" t="s">
        <v>34</v>
      </c>
      <c r="AD1305">
        <v>0</v>
      </c>
      <c r="AE1305" t="s">
        <v>33</v>
      </c>
      <c r="AF1305" t="s">
        <v>35</v>
      </c>
      <c r="AG1305" s="4">
        <v>45373</v>
      </c>
      <c r="AH1305">
        <v>0</v>
      </c>
      <c r="AI1305" s="14" t="s">
        <v>1756</v>
      </c>
    </row>
    <row r="1306" spans="1:35" x14ac:dyDescent="0.6">
      <c r="A1306">
        <v>60969550119</v>
      </c>
      <c r="B1306" t="s">
        <v>1245</v>
      </c>
      <c r="C1306">
        <v>90595751017</v>
      </c>
      <c r="D1306" t="s">
        <v>1257</v>
      </c>
      <c r="E1306" s="2">
        <v>173900</v>
      </c>
      <c r="F1306">
        <v>7.3</v>
      </c>
      <c r="G1306" s="3">
        <v>174352</v>
      </c>
      <c r="H1306" s="3">
        <v>174351.3</v>
      </c>
      <c r="I1306" s="26">
        <f t="shared" si="47"/>
        <v>0</v>
      </c>
      <c r="J1306" s="3">
        <v>0</v>
      </c>
      <c r="K1306" s="26">
        <f t="shared" si="45"/>
        <v>0</v>
      </c>
      <c r="L1306" s="4">
        <v>45370</v>
      </c>
      <c r="M1306">
        <v>1</v>
      </c>
      <c r="N1306">
        <v>1</v>
      </c>
      <c r="O1306">
        <v>0</v>
      </c>
      <c r="P1306">
        <v>0</v>
      </c>
      <c r="Q1306">
        <v>0</v>
      </c>
      <c r="R1306">
        <v>0</v>
      </c>
      <c r="S1306" t="s">
        <v>32</v>
      </c>
      <c r="T1306">
        <v>0</v>
      </c>
      <c r="U1306" s="2">
        <v>5394</v>
      </c>
      <c r="V1306" t="s">
        <v>1740</v>
      </c>
      <c r="W1306">
        <v>0</v>
      </c>
      <c r="X1306">
        <v>0</v>
      </c>
      <c r="Y1306" t="s">
        <v>34</v>
      </c>
      <c r="Z1306">
        <v>9</v>
      </c>
      <c r="AA1306" t="s">
        <v>34</v>
      </c>
      <c r="AB1306" t="s">
        <v>33</v>
      </c>
      <c r="AC1306" t="s">
        <v>34</v>
      </c>
      <c r="AD1306">
        <v>0</v>
      </c>
      <c r="AE1306" t="s">
        <v>33</v>
      </c>
      <c r="AF1306" t="s">
        <v>35</v>
      </c>
      <c r="AG1306" s="4">
        <v>45377</v>
      </c>
      <c r="AH1306">
        <v>0</v>
      </c>
      <c r="AI1306" s="14" t="s">
        <v>1756</v>
      </c>
    </row>
    <row r="1307" spans="1:35" x14ac:dyDescent="0.6">
      <c r="A1307">
        <v>60999560160</v>
      </c>
      <c r="B1307" t="s">
        <v>1245</v>
      </c>
      <c r="C1307">
        <v>56799715999</v>
      </c>
      <c r="D1307" t="s">
        <v>316</v>
      </c>
      <c r="E1307" s="2">
        <v>500000</v>
      </c>
      <c r="F1307">
        <v>7.3</v>
      </c>
      <c r="G1307" s="3">
        <v>500300</v>
      </c>
      <c r="H1307" s="3">
        <v>500300</v>
      </c>
      <c r="I1307" s="26">
        <f t="shared" si="47"/>
        <v>0</v>
      </c>
      <c r="J1307" s="3">
        <v>0</v>
      </c>
      <c r="K1307" s="26">
        <f t="shared" si="45"/>
        <v>0</v>
      </c>
      <c r="L1307" s="4">
        <v>45380</v>
      </c>
      <c r="M1307">
        <v>1</v>
      </c>
      <c r="N1307">
        <v>1</v>
      </c>
      <c r="O1307">
        <v>0</v>
      </c>
      <c r="P1307">
        <v>0</v>
      </c>
      <c r="Q1307">
        <v>0</v>
      </c>
      <c r="R1307">
        <v>0</v>
      </c>
      <c r="S1307" t="s">
        <v>32</v>
      </c>
      <c r="T1307">
        <v>0</v>
      </c>
      <c r="U1307" s="2">
        <v>15508</v>
      </c>
      <c r="V1307" t="s">
        <v>1740</v>
      </c>
      <c r="W1307">
        <v>0</v>
      </c>
      <c r="X1307">
        <v>0</v>
      </c>
      <c r="Y1307" t="s">
        <v>34</v>
      </c>
      <c r="Z1307">
        <v>9</v>
      </c>
      <c r="AA1307" t="s">
        <v>34</v>
      </c>
      <c r="AB1307" t="s">
        <v>33</v>
      </c>
      <c r="AC1307" t="s">
        <v>34</v>
      </c>
      <c r="AD1307">
        <v>0</v>
      </c>
      <c r="AE1307" t="s">
        <v>33</v>
      </c>
      <c r="AF1307" t="s">
        <v>35</v>
      </c>
      <c r="AG1307" s="4">
        <v>45382</v>
      </c>
      <c r="AH1307">
        <v>0</v>
      </c>
      <c r="AI1307" s="14" t="s">
        <v>1756</v>
      </c>
    </row>
    <row r="1308" spans="1:35" x14ac:dyDescent="0.6">
      <c r="A1308">
        <v>60169595106</v>
      </c>
      <c r="B1308" t="s">
        <v>1245</v>
      </c>
      <c r="C1308">
        <v>55003957969</v>
      </c>
      <c r="D1308" t="s">
        <v>1258</v>
      </c>
      <c r="E1308" s="2">
        <v>131000</v>
      </c>
      <c r="F1308">
        <v>7.3</v>
      </c>
      <c r="G1308" s="3">
        <v>124397</v>
      </c>
      <c r="H1308" s="3">
        <v>124399</v>
      </c>
      <c r="I1308" s="26">
        <f t="shared" si="47"/>
        <v>2</v>
      </c>
      <c r="J1308" s="3">
        <v>2</v>
      </c>
      <c r="K1308" s="26">
        <f t="shared" si="45"/>
        <v>0</v>
      </c>
      <c r="L1308" s="4">
        <v>45322</v>
      </c>
      <c r="M1308">
        <v>2</v>
      </c>
      <c r="N1308">
        <v>2</v>
      </c>
      <c r="O1308">
        <v>0</v>
      </c>
      <c r="P1308">
        <v>1</v>
      </c>
      <c r="Q1308">
        <v>1</v>
      </c>
      <c r="R1308">
        <v>701</v>
      </c>
      <c r="S1308" t="s">
        <v>32</v>
      </c>
      <c r="T1308">
        <v>0</v>
      </c>
      <c r="U1308" s="2">
        <v>4064</v>
      </c>
      <c r="V1308" s="4">
        <v>45382</v>
      </c>
      <c r="W1308">
        <v>0</v>
      </c>
      <c r="X1308">
        <v>0</v>
      </c>
      <c r="Y1308" t="s">
        <v>34</v>
      </c>
      <c r="Z1308">
        <v>3</v>
      </c>
      <c r="AA1308" t="s">
        <v>34</v>
      </c>
      <c r="AB1308" t="s">
        <v>33</v>
      </c>
      <c r="AC1308" t="s">
        <v>34</v>
      </c>
      <c r="AD1308">
        <v>0</v>
      </c>
      <c r="AE1308" t="s">
        <v>33</v>
      </c>
      <c r="AF1308" t="s">
        <v>123</v>
      </c>
      <c r="AG1308" s="4">
        <v>45382</v>
      </c>
      <c r="AH1308">
        <v>701</v>
      </c>
      <c r="AI1308" s="14" t="s">
        <v>1756</v>
      </c>
    </row>
    <row r="1309" spans="1:35" x14ac:dyDescent="0.6">
      <c r="A1309">
        <v>60619956990</v>
      </c>
      <c r="B1309" t="s">
        <v>1259</v>
      </c>
      <c r="C1309">
        <v>55619119975</v>
      </c>
      <c r="D1309" t="s">
        <v>1260</v>
      </c>
      <c r="E1309" s="2">
        <v>450000</v>
      </c>
      <c r="F1309">
        <v>7.5</v>
      </c>
      <c r="G1309" s="3">
        <v>461103</v>
      </c>
      <c r="H1309" s="3">
        <v>461103</v>
      </c>
      <c r="I1309" s="26">
        <f t="shared" si="47"/>
        <v>0</v>
      </c>
      <c r="J1309" s="3">
        <v>0</v>
      </c>
      <c r="K1309" s="26">
        <f t="shared" si="45"/>
        <v>0</v>
      </c>
      <c r="L1309" s="4">
        <v>45263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 t="s">
        <v>32</v>
      </c>
      <c r="T1309">
        <v>0</v>
      </c>
      <c r="U1309" s="2">
        <v>483750</v>
      </c>
      <c r="V1309" t="s">
        <v>1740</v>
      </c>
      <c r="W1309">
        <v>0</v>
      </c>
      <c r="X1309">
        <v>0</v>
      </c>
      <c r="Y1309" t="s">
        <v>34</v>
      </c>
      <c r="Z1309">
        <v>9</v>
      </c>
      <c r="AA1309" t="s">
        <v>34</v>
      </c>
      <c r="AB1309" t="s">
        <v>33</v>
      </c>
      <c r="AC1309" t="s">
        <v>34</v>
      </c>
      <c r="AD1309">
        <v>0</v>
      </c>
      <c r="AE1309" t="s">
        <v>33</v>
      </c>
      <c r="AF1309" t="s">
        <v>35</v>
      </c>
      <c r="AI1309" s="14" t="s">
        <v>1756</v>
      </c>
    </row>
    <row r="1310" spans="1:35" x14ac:dyDescent="0.6">
      <c r="A1310">
        <v>60169906169</v>
      </c>
      <c r="B1310" t="s">
        <v>1235</v>
      </c>
      <c r="C1310">
        <v>55195656065</v>
      </c>
      <c r="D1310" t="s">
        <v>1159</v>
      </c>
      <c r="E1310" s="2">
        <v>74000</v>
      </c>
      <c r="F1310">
        <v>10.7</v>
      </c>
      <c r="G1310" s="3">
        <v>55991</v>
      </c>
      <c r="H1310" s="3">
        <v>53578</v>
      </c>
      <c r="I1310" s="26">
        <f t="shared" si="47"/>
        <v>0</v>
      </c>
      <c r="J1310" s="3">
        <v>0</v>
      </c>
      <c r="K1310" s="26">
        <f t="shared" si="45"/>
        <v>0</v>
      </c>
      <c r="L1310" s="4">
        <v>45051</v>
      </c>
      <c r="M1310">
        <v>10</v>
      </c>
      <c r="N1310">
        <v>10</v>
      </c>
      <c r="O1310">
        <v>0</v>
      </c>
      <c r="P1310">
        <v>0</v>
      </c>
      <c r="Q1310">
        <v>0</v>
      </c>
      <c r="R1310">
        <v>0</v>
      </c>
      <c r="S1310" t="s">
        <v>32</v>
      </c>
      <c r="T1310">
        <v>0</v>
      </c>
      <c r="U1310" s="2">
        <v>2413</v>
      </c>
      <c r="V1310" t="s">
        <v>1740</v>
      </c>
      <c r="W1310">
        <v>0</v>
      </c>
      <c r="X1310">
        <v>0</v>
      </c>
      <c r="Y1310" t="s">
        <v>34</v>
      </c>
      <c r="Z1310">
        <v>9</v>
      </c>
      <c r="AA1310" t="s">
        <v>34</v>
      </c>
      <c r="AB1310" t="s">
        <v>33</v>
      </c>
      <c r="AC1310" t="s">
        <v>34</v>
      </c>
      <c r="AD1310">
        <v>0</v>
      </c>
      <c r="AE1310" t="s">
        <v>33</v>
      </c>
      <c r="AF1310" t="s">
        <v>35</v>
      </c>
      <c r="AI1310" s="14" t="s">
        <v>1756</v>
      </c>
    </row>
    <row r="1311" spans="1:35" x14ac:dyDescent="0.6">
      <c r="A1311">
        <v>60996119661</v>
      </c>
      <c r="B1311" t="s">
        <v>1235</v>
      </c>
      <c r="C1311">
        <v>56067955335</v>
      </c>
      <c r="D1311" t="s">
        <v>1261</v>
      </c>
      <c r="E1311" s="2">
        <v>140000</v>
      </c>
      <c r="F1311">
        <v>10.7</v>
      </c>
      <c r="G1311" s="3">
        <v>35198</v>
      </c>
      <c r="H1311" s="3">
        <v>120</v>
      </c>
      <c r="I1311" s="26">
        <f t="shared" si="47"/>
        <v>0</v>
      </c>
      <c r="J1311" s="3">
        <v>0</v>
      </c>
      <c r="K1311" s="26">
        <f t="shared" si="45"/>
        <v>0</v>
      </c>
      <c r="L1311" s="4">
        <v>45089</v>
      </c>
      <c r="M1311">
        <v>9</v>
      </c>
      <c r="N1311">
        <v>9</v>
      </c>
      <c r="O1311">
        <v>0</v>
      </c>
      <c r="P1311">
        <v>0</v>
      </c>
      <c r="Q1311">
        <v>0</v>
      </c>
      <c r="R1311">
        <v>0</v>
      </c>
      <c r="S1311" t="s">
        <v>32</v>
      </c>
      <c r="T1311">
        <v>0</v>
      </c>
      <c r="U1311" s="2">
        <v>12354</v>
      </c>
      <c r="V1311" t="s">
        <v>1740</v>
      </c>
      <c r="W1311">
        <v>0</v>
      </c>
      <c r="X1311">
        <v>0</v>
      </c>
      <c r="Y1311" t="s">
        <v>34</v>
      </c>
      <c r="Z1311">
        <v>9</v>
      </c>
      <c r="AA1311" t="s">
        <v>34</v>
      </c>
      <c r="AB1311" t="s">
        <v>33</v>
      </c>
      <c r="AC1311" t="s">
        <v>34</v>
      </c>
      <c r="AD1311">
        <v>0</v>
      </c>
      <c r="AE1311" t="s">
        <v>33</v>
      </c>
      <c r="AF1311" t="s">
        <v>35</v>
      </c>
      <c r="AI1311" s="14" t="s">
        <v>1756</v>
      </c>
    </row>
    <row r="1312" spans="1:35" x14ac:dyDescent="0.6">
      <c r="A1312">
        <v>60919961109</v>
      </c>
      <c r="B1312" t="s">
        <v>1235</v>
      </c>
      <c r="C1312">
        <v>55659375990</v>
      </c>
      <c r="D1312" t="s">
        <v>1262</v>
      </c>
      <c r="E1312" s="2">
        <v>100000</v>
      </c>
      <c r="F1312">
        <v>10.7</v>
      </c>
      <c r="G1312" s="3">
        <v>80971</v>
      </c>
      <c r="H1312" s="3">
        <v>80971</v>
      </c>
      <c r="I1312" s="26">
        <f t="shared" si="47"/>
        <v>0</v>
      </c>
      <c r="J1312" s="3">
        <v>0</v>
      </c>
      <c r="K1312" s="26">
        <f t="shared" si="45"/>
        <v>0</v>
      </c>
      <c r="L1312" s="4">
        <v>45115</v>
      </c>
      <c r="M1312">
        <v>8</v>
      </c>
      <c r="N1312">
        <v>8</v>
      </c>
      <c r="O1312">
        <v>0</v>
      </c>
      <c r="P1312">
        <v>0</v>
      </c>
      <c r="Q1312">
        <v>0</v>
      </c>
      <c r="R1312">
        <v>0</v>
      </c>
      <c r="S1312" t="s">
        <v>32</v>
      </c>
      <c r="T1312">
        <v>0</v>
      </c>
      <c r="U1312" s="2">
        <v>3260</v>
      </c>
      <c r="V1312" t="s">
        <v>1740</v>
      </c>
      <c r="W1312">
        <v>0</v>
      </c>
      <c r="X1312">
        <v>0</v>
      </c>
      <c r="AA1312" t="s">
        <v>34</v>
      </c>
      <c r="AB1312" t="s">
        <v>33</v>
      </c>
      <c r="AC1312" t="s">
        <v>34</v>
      </c>
      <c r="AD1312">
        <v>0</v>
      </c>
      <c r="AE1312" t="s">
        <v>33</v>
      </c>
      <c r="AF1312" t="s">
        <v>35</v>
      </c>
      <c r="AI1312" s="14" t="s">
        <v>1756</v>
      </c>
    </row>
    <row r="1313" spans="1:35" x14ac:dyDescent="0.6">
      <c r="A1313">
        <v>60999669961</v>
      </c>
      <c r="B1313" t="s">
        <v>1235</v>
      </c>
      <c r="C1313">
        <v>50056939633</v>
      </c>
      <c r="D1313" t="s">
        <v>948</v>
      </c>
      <c r="E1313" s="2">
        <v>20000</v>
      </c>
      <c r="F1313">
        <v>10.7</v>
      </c>
      <c r="G1313" s="3">
        <v>6937</v>
      </c>
      <c r="H1313" s="3">
        <v>6937</v>
      </c>
      <c r="I1313" s="26">
        <f t="shared" si="47"/>
        <v>0</v>
      </c>
      <c r="J1313" s="3">
        <v>0</v>
      </c>
      <c r="K1313" s="26">
        <f t="shared" si="45"/>
        <v>0</v>
      </c>
      <c r="L1313" s="4">
        <v>45120</v>
      </c>
      <c r="M1313">
        <v>8</v>
      </c>
      <c r="N1313">
        <v>8</v>
      </c>
      <c r="O1313">
        <v>0</v>
      </c>
      <c r="P1313">
        <v>0</v>
      </c>
      <c r="Q1313">
        <v>0</v>
      </c>
      <c r="R1313">
        <v>0</v>
      </c>
      <c r="S1313" t="s">
        <v>32</v>
      </c>
      <c r="T1313">
        <v>0</v>
      </c>
      <c r="U1313" s="2">
        <v>1765</v>
      </c>
      <c r="V1313" t="s">
        <v>1740</v>
      </c>
      <c r="W1313">
        <v>0</v>
      </c>
      <c r="X1313">
        <v>0</v>
      </c>
      <c r="AA1313" t="s">
        <v>34</v>
      </c>
      <c r="AB1313" t="s">
        <v>33</v>
      </c>
      <c r="AC1313" t="s">
        <v>34</v>
      </c>
      <c r="AD1313">
        <v>0</v>
      </c>
      <c r="AE1313" t="s">
        <v>33</v>
      </c>
      <c r="AF1313" t="s">
        <v>35</v>
      </c>
      <c r="AI1313" s="14" t="s">
        <v>1756</v>
      </c>
    </row>
    <row r="1314" spans="1:35" x14ac:dyDescent="0.6">
      <c r="A1314">
        <v>60991165069</v>
      </c>
      <c r="B1314" t="s">
        <v>1235</v>
      </c>
      <c r="C1314">
        <v>55505571797</v>
      </c>
      <c r="D1314" t="s">
        <v>567</v>
      </c>
      <c r="E1314" s="2">
        <v>30000</v>
      </c>
      <c r="F1314">
        <v>10.7</v>
      </c>
      <c r="G1314" s="3">
        <v>10384</v>
      </c>
      <c r="H1314" s="3">
        <v>10384</v>
      </c>
      <c r="I1314" s="26">
        <f t="shared" si="47"/>
        <v>0</v>
      </c>
      <c r="J1314" s="3">
        <v>0</v>
      </c>
      <c r="K1314" s="26">
        <f t="shared" si="45"/>
        <v>0</v>
      </c>
      <c r="L1314" s="4">
        <v>45121</v>
      </c>
      <c r="M1314">
        <v>8</v>
      </c>
      <c r="N1314">
        <v>8</v>
      </c>
      <c r="O1314">
        <v>0</v>
      </c>
      <c r="P1314">
        <v>0</v>
      </c>
      <c r="Q1314">
        <v>0</v>
      </c>
      <c r="R1314">
        <v>0</v>
      </c>
      <c r="S1314" t="s">
        <v>32</v>
      </c>
      <c r="T1314">
        <v>0</v>
      </c>
      <c r="U1314" s="2">
        <v>2648</v>
      </c>
      <c r="V1314" t="s">
        <v>1740</v>
      </c>
      <c r="W1314">
        <v>0</v>
      </c>
      <c r="X1314">
        <v>0</v>
      </c>
      <c r="Y1314" t="s">
        <v>34</v>
      </c>
      <c r="Z1314">
        <v>9</v>
      </c>
      <c r="AA1314" t="s">
        <v>34</v>
      </c>
      <c r="AB1314" t="s">
        <v>33</v>
      </c>
      <c r="AC1314" t="s">
        <v>34</v>
      </c>
      <c r="AD1314">
        <v>0</v>
      </c>
      <c r="AE1314" t="s">
        <v>33</v>
      </c>
      <c r="AF1314" t="s">
        <v>35</v>
      </c>
      <c r="AI1314" s="14" t="s">
        <v>1756</v>
      </c>
    </row>
    <row r="1315" spans="1:35" x14ac:dyDescent="0.6">
      <c r="A1315">
        <v>60996009919</v>
      </c>
      <c r="B1315" t="s">
        <v>1235</v>
      </c>
      <c r="C1315">
        <v>55039555956</v>
      </c>
      <c r="D1315" t="s">
        <v>1153</v>
      </c>
      <c r="E1315" s="2">
        <v>30000</v>
      </c>
      <c r="F1315">
        <v>10.7</v>
      </c>
      <c r="G1315" s="3">
        <v>10375</v>
      </c>
      <c r="H1315" s="3">
        <v>10375</v>
      </c>
      <c r="I1315" s="26">
        <f t="shared" si="47"/>
        <v>0</v>
      </c>
      <c r="J1315" s="3">
        <v>0</v>
      </c>
      <c r="K1315" s="26">
        <f t="shared" si="45"/>
        <v>0</v>
      </c>
      <c r="L1315" s="4">
        <v>45122</v>
      </c>
      <c r="M1315">
        <v>8</v>
      </c>
      <c r="N1315">
        <v>8</v>
      </c>
      <c r="O1315">
        <v>0</v>
      </c>
      <c r="P1315">
        <v>0</v>
      </c>
      <c r="Q1315">
        <v>0</v>
      </c>
      <c r="R1315">
        <v>0</v>
      </c>
      <c r="S1315" t="s">
        <v>32</v>
      </c>
      <c r="T1315">
        <v>0</v>
      </c>
      <c r="U1315" s="2">
        <v>2648</v>
      </c>
      <c r="V1315" t="s">
        <v>1740</v>
      </c>
      <c r="W1315">
        <v>0</v>
      </c>
      <c r="X1315">
        <v>0</v>
      </c>
      <c r="Y1315" t="s">
        <v>34</v>
      </c>
      <c r="Z1315">
        <v>9</v>
      </c>
      <c r="AA1315" t="s">
        <v>34</v>
      </c>
      <c r="AB1315" t="s">
        <v>33</v>
      </c>
      <c r="AC1315" t="s">
        <v>34</v>
      </c>
      <c r="AD1315">
        <v>0</v>
      </c>
      <c r="AE1315" t="s">
        <v>33</v>
      </c>
      <c r="AF1315" t="s">
        <v>35</v>
      </c>
      <c r="AI1315" s="14" t="s">
        <v>1756</v>
      </c>
    </row>
    <row r="1316" spans="1:35" x14ac:dyDescent="0.6">
      <c r="A1316">
        <v>60669916596</v>
      </c>
      <c r="B1316" t="s">
        <v>1235</v>
      </c>
      <c r="C1316">
        <v>55096767356</v>
      </c>
      <c r="D1316" t="s">
        <v>545</v>
      </c>
      <c r="E1316" s="2">
        <v>80000</v>
      </c>
      <c r="F1316">
        <v>10.7</v>
      </c>
      <c r="G1316" s="3">
        <v>66776</v>
      </c>
      <c r="H1316" s="3">
        <v>66403.039999999994</v>
      </c>
      <c r="I1316" s="26">
        <f t="shared" si="47"/>
        <v>0</v>
      </c>
      <c r="J1316" s="3">
        <v>0</v>
      </c>
      <c r="K1316" s="26">
        <f t="shared" si="45"/>
        <v>0</v>
      </c>
      <c r="L1316" s="4">
        <v>45150</v>
      </c>
      <c r="M1316">
        <v>7</v>
      </c>
      <c r="N1316">
        <v>7</v>
      </c>
      <c r="O1316">
        <v>0</v>
      </c>
      <c r="P1316">
        <v>0</v>
      </c>
      <c r="Q1316">
        <v>0</v>
      </c>
      <c r="R1316">
        <v>0</v>
      </c>
      <c r="S1316" t="s">
        <v>32</v>
      </c>
      <c r="T1316">
        <v>0</v>
      </c>
      <c r="U1316" s="2">
        <v>2608</v>
      </c>
      <c r="V1316" t="s">
        <v>1740</v>
      </c>
      <c r="W1316">
        <v>0</v>
      </c>
      <c r="X1316">
        <v>0</v>
      </c>
      <c r="AA1316" t="s">
        <v>34</v>
      </c>
      <c r="AB1316" t="s">
        <v>33</v>
      </c>
      <c r="AC1316" t="s">
        <v>34</v>
      </c>
      <c r="AD1316">
        <v>0</v>
      </c>
      <c r="AE1316" t="s">
        <v>33</v>
      </c>
      <c r="AF1316" t="s">
        <v>35</v>
      </c>
      <c r="AG1316" s="4">
        <v>45360</v>
      </c>
      <c r="AH1316">
        <v>0</v>
      </c>
      <c r="AI1316" s="14" t="s">
        <v>1756</v>
      </c>
    </row>
    <row r="1317" spans="1:35" x14ac:dyDescent="0.6">
      <c r="A1317">
        <v>60511965595</v>
      </c>
      <c r="B1317" t="s">
        <v>1235</v>
      </c>
      <c r="C1317">
        <v>55059909069</v>
      </c>
      <c r="D1317" t="s">
        <v>944</v>
      </c>
      <c r="E1317" s="2">
        <v>20000</v>
      </c>
      <c r="F1317">
        <v>10.7</v>
      </c>
      <c r="G1317" s="3">
        <v>11915</v>
      </c>
      <c r="H1317" s="3">
        <v>10150</v>
      </c>
      <c r="I1317" s="26">
        <f t="shared" si="47"/>
        <v>0</v>
      </c>
      <c r="J1317" s="3">
        <v>0</v>
      </c>
      <c r="K1317" s="26">
        <f t="shared" si="45"/>
        <v>0</v>
      </c>
      <c r="L1317" s="4">
        <v>45217</v>
      </c>
      <c r="M1317">
        <v>5</v>
      </c>
      <c r="N1317">
        <v>5</v>
      </c>
      <c r="O1317">
        <v>0</v>
      </c>
      <c r="P1317">
        <v>0</v>
      </c>
      <c r="Q1317">
        <v>0</v>
      </c>
      <c r="R1317">
        <v>0</v>
      </c>
      <c r="S1317" t="s">
        <v>32</v>
      </c>
      <c r="T1317">
        <v>0</v>
      </c>
      <c r="U1317" s="2">
        <v>1765</v>
      </c>
      <c r="V1317" t="s">
        <v>1740</v>
      </c>
      <c r="W1317">
        <v>0</v>
      </c>
      <c r="X1317">
        <v>0</v>
      </c>
      <c r="Y1317" t="s">
        <v>34</v>
      </c>
      <c r="Z1317">
        <v>9</v>
      </c>
      <c r="AA1317" t="s">
        <v>34</v>
      </c>
      <c r="AB1317" t="s">
        <v>33</v>
      </c>
      <c r="AC1317" t="s">
        <v>34</v>
      </c>
      <c r="AD1317">
        <v>0</v>
      </c>
      <c r="AE1317" t="s">
        <v>33</v>
      </c>
      <c r="AF1317" t="s">
        <v>35</v>
      </c>
      <c r="AI1317" s="14" t="s">
        <v>1756</v>
      </c>
    </row>
    <row r="1318" spans="1:35" x14ac:dyDescent="0.6">
      <c r="A1318">
        <v>60590996695</v>
      </c>
      <c r="B1318" t="s">
        <v>1235</v>
      </c>
      <c r="C1318">
        <v>56995951555</v>
      </c>
      <c r="D1318" t="s">
        <v>578</v>
      </c>
      <c r="E1318" s="2">
        <v>70000</v>
      </c>
      <c r="F1318">
        <v>10.7</v>
      </c>
      <c r="G1318" s="3">
        <v>61715</v>
      </c>
      <c r="H1318" s="3">
        <v>61715</v>
      </c>
      <c r="I1318" s="26">
        <f t="shared" si="47"/>
        <v>0</v>
      </c>
      <c r="J1318" s="3">
        <v>0</v>
      </c>
      <c r="K1318" s="26">
        <f t="shared" si="45"/>
        <v>0</v>
      </c>
      <c r="L1318" s="4">
        <v>45219</v>
      </c>
      <c r="M1318">
        <v>5</v>
      </c>
      <c r="N1318">
        <v>5</v>
      </c>
      <c r="O1318">
        <v>0</v>
      </c>
      <c r="P1318">
        <v>0</v>
      </c>
      <c r="Q1318">
        <v>0</v>
      </c>
      <c r="R1318">
        <v>0</v>
      </c>
      <c r="S1318" t="s">
        <v>32</v>
      </c>
      <c r="T1318">
        <v>0</v>
      </c>
      <c r="U1318" s="2">
        <v>2282</v>
      </c>
      <c r="V1318" t="s">
        <v>1740</v>
      </c>
      <c r="W1318">
        <v>0</v>
      </c>
      <c r="X1318">
        <v>0</v>
      </c>
      <c r="Y1318" t="s">
        <v>34</v>
      </c>
      <c r="Z1318">
        <v>9</v>
      </c>
      <c r="AA1318" t="s">
        <v>34</v>
      </c>
      <c r="AB1318" t="s">
        <v>33</v>
      </c>
      <c r="AC1318" t="s">
        <v>34</v>
      </c>
      <c r="AD1318">
        <v>0</v>
      </c>
      <c r="AE1318" t="s">
        <v>33</v>
      </c>
      <c r="AF1318" t="s">
        <v>35</v>
      </c>
      <c r="AI1318" s="14" t="s">
        <v>1756</v>
      </c>
    </row>
    <row r="1319" spans="1:35" x14ac:dyDescent="0.6">
      <c r="A1319">
        <v>60519561656</v>
      </c>
      <c r="B1319" t="s">
        <v>1235</v>
      </c>
      <c r="C1319">
        <v>50053537900</v>
      </c>
      <c r="D1319" t="s">
        <v>1263</v>
      </c>
      <c r="E1319" s="2">
        <v>160000</v>
      </c>
      <c r="F1319">
        <v>10.7</v>
      </c>
      <c r="G1319" s="3">
        <v>145246</v>
      </c>
      <c r="H1319" s="3">
        <v>140030</v>
      </c>
      <c r="I1319" s="26">
        <f t="shared" si="47"/>
        <v>0</v>
      </c>
      <c r="J1319" s="3">
        <v>0</v>
      </c>
      <c r="K1319" s="26">
        <f t="shared" si="45"/>
        <v>0</v>
      </c>
      <c r="L1319" s="4">
        <v>45241</v>
      </c>
      <c r="M1319">
        <v>4</v>
      </c>
      <c r="N1319">
        <v>4</v>
      </c>
      <c r="O1319">
        <v>0</v>
      </c>
      <c r="P1319">
        <v>0</v>
      </c>
      <c r="Q1319">
        <v>0</v>
      </c>
      <c r="R1319">
        <v>0</v>
      </c>
      <c r="S1319" t="s">
        <v>32</v>
      </c>
      <c r="T1319">
        <v>0</v>
      </c>
      <c r="U1319" s="2">
        <v>5216</v>
      </c>
      <c r="V1319" t="s">
        <v>1740</v>
      </c>
      <c r="W1319">
        <v>0</v>
      </c>
      <c r="X1319">
        <v>0</v>
      </c>
      <c r="Y1319" t="s">
        <v>34</v>
      </c>
      <c r="Z1319">
        <v>9</v>
      </c>
      <c r="AA1319" t="s">
        <v>34</v>
      </c>
      <c r="AB1319" t="s">
        <v>33</v>
      </c>
      <c r="AC1319" t="s">
        <v>34</v>
      </c>
      <c r="AD1319">
        <v>0</v>
      </c>
      <c r="AE1319" t="s">
        <v>33</v>
      </c>
      <c r="AF1319" t="s">
        <v>35</v>
      </c>
      <c r="AI1319" s="14" t="s">
        <v>1756</v>
      </c>
    </row>
    <row r="1320" spans="1:35" x14ac:dyDescent="0.6">
      <c r="A1320">
        <v>60591669961</v>
      </c>
      <c r="B1320" t="s">
        <v>1235</v>
      </c>
      <c r="C1320">
        <v>56160171959</v>
      </c>
      <c r="D1320" t="s">
        <v>1156</v>
      </c>
      <c r="E1320" s="2">
        <v>135000</v>
      </c>
      <c r="F1320">
        <v>10.7</v>
      </c>
      <c r="G1320" s="3">
        <v>121965</v>
      </c>
      <c r="H1320" s="3">
        <v>70564</v>
      </c>
      <c r="I1320" s="26">
        <f t="shared" si="47"/>
        <v>0</v>
      </c>
      <c r="J1320" s="3">
        <v>0</v>
      </c>
      <c r="K1320" s="26">
        <f t="shared" si="45"/>
        <v>0</v>
      </c>
      <c r="L1320" s="4">
        <v>45249</v>
      </c>
      <c r="M1320">
        <v>4</v>
      </c>
      <c r="N1320">
        <v>4</v>
      </c>
      <c r="O1320">
        <v>0</v>
      </c>
      <c r="P1320">
        <v>0</v>
      </c>
      <c r="Q1320">
        <v>0</v>
      </c>
      <c r="R1320">
        <v>0</v>
      </c>
      <c r="S1320" t="s">
        <v>32</v>
      </c>
      <c r="T1320">
        <v>0</v>
      </c>
      <c r="U1320" s="2">
        <v>4401</v>
      </c>
      <c r="V1320" t="s">
        <v>1740</v>
      </c>
      <c r="W1320">
        <v>0</v>
      </c>
      <c r="X1320">
        <v>0</v>
      </c>
      <c r="Y1320" t="s">
        <v>34</v>
      </c>
      <c r="Z1320">
        <v>9</v>
      </c>
      <c r="AA1320" t="s">
        <v>34</v>
      </c>
      <c r="AB1320" t="s">
        <v>33</v>
      </c>
      <c r="AC1320" t="s">
        <v>34</v>
      </c>
      <c r="AD1320">
        <v>0</v>
      </c>
      <c r="AE1320" t="s">
        <v>33</v>
      </c>
      <c r="AF1320" t="s">
        <v>35</v>
      </c>
      <c r="AI1320" s="14" t="s">
        <v>1756</v>
      </c>
    </row>
    <row r="1321" spans="1:35" x14ac:dyDescent="0.6">
      <c r="A1321">
        <v>60599960165</v>
      </c>
      <c r="B1321" t="s">
        <v>1235</v>
      </c>
      <c r="C1321">
        <v>56715599596</v>
      </c>
      <c r="D1321" t="s">
        <v>1264</v>
      </c>
      <c r="E1321" s="2">
        <v>100000</v>
      </c>
      <c r="F1321">
        <v>10.7</v>
      </c>
      <c r="G1321" s="3">
        <v>90550</v>
      </c>
      <c r="H1321" s="3">
        <v>87290</v>
      </c>
      <c r="I1321" s="26">
        <f t="shared" si="47"/>
        <v>0</v>
      </c>
      <c r="J1321" s="3">
        <v>0</v>
      </c>
      <c r="K1321" s="26">
        <f t="shared" si="45"/>
        <v>0</v>
      </c>
      <c r="L1321" s="4">
        <v>45250</v>
      </c>
      <c r="M1321">
        <v>4</v>
      </c>
      <c r="N1321">
        <v>4</v>
      </c>
      <c r="O1321">
        <v>0</v>
      </c>
      <c r="P1321">
        <v>0</v>
      </c>
      <c r="Q1321">
        <v>0</v>
      </c>
      <c r="R1321">
        <v>0</v>
      </c>
      <c r="S1321" t="s">
        <v>32</v>
      </c>
      <c r="T1321">
        <v>0</v>
      </c>
      <c r="U1321" s="2">
        <v>3260</v>
      </c>
      <c r="V1321" t="s">
        <v>1740</v>
      </c>
      <c r="W1321">
        <v>0</v>
      </c>
      <c r="X1321">
        <v>0</v>
      </c>
      <c r="Y1321" t="s">
        <v>34</v>
      </c>
      <c r="Z1321">
        <v>9</v>
      </c>
      <c r="AA1321" t="s">
        <v>34</v>
      </c>
      <c r="AB1321" t="s">
        <v>33</v>
      </c>
      <c r="AC1321" t="s">
        <v>34</v>
      </c>
      <c r="AD1321">
        <v>0</v>
      </c>
      <c r="AE1321" t="s">
        <v>33</v>
      </c>
      <c r="AF1321" t="s">
        <v>35</v>
      </c>
      <c r="AI1321" s="14" t="s">
        <v>1756</v>
      </c>
    </row>
    <row r="1322" spans="1:35" x14ac:dyDescent="0.6">
      <c r="A1322">
        <v>60601665669</v>
      </c>
      <c r="B1322" t="s">
        <v>1235</v>
      </c>
      <c r="C1322">
        <v>50053995951</v>
      </c>
      <c r="D1322" t="s">
        <v>1265</v>
      </c>
      <c r="E1322" s="2">
        <v>93600</v>
      </c>
      <c r="F1322">
        <v>10.7</v>
      </c>
      <c r="G1322" s="3">
        <v>84659</v>
      </c>
      <c r="H1322" s="3">
        <v>84659</v>
      </c>
      <c r="I1322" s="26">
        <f t="shared" si="47"/>
        <v>0</v>
      </c>
      <c r="J1322" s="3">
        <v>0</v>
      </c>
      <c r="K1322" s="26">
        <f t="shared" si="45"/>
        <v>0</v>
      </c>
      <c r="L1322" s="4">
        <v>45255</v>
      </c>
      <c r="M1322">
        <v>4</v>
      </c>
      <c r="N1322">
        <v>4</v>
      </c>
      <c r="O1322">
        <v>0</v>
      </c>
      <c r="P1322">
        <v>0</v>
      </c>
      <c r="Q1322">
        <v>0</v>
      </c>
      <c r="R1322">
        <v>0</v>
      </c>
      <c r="S1322" t="s">
        <v>32</v>
      </c>
      <c r="T1322">
        <v>0</v>
      </c>
      <c r="U1322" s="2">
        <v>3052</v>
      </c>
      <c r="V1322" t="s">
        <v>1740</v>
      </c>
      <c r="W1322">
        <v>0</v>
      </c>
      <c r="X1322">
        <v>0</v>
      </c>
      <c r="Y1322" t="s">
        <v>34</v>
      </c>
      <c r="Z1322">
        <v>9</v>
      </c>
      <c r="AA1322" t="s">
        <v>34</v>
      </c>
      <c r="AB1322" t="s">
        <v>33</v>
      </c>
      <c r="AC1322" t="s">
        <v>34</v>
      </c>
      <c r="AD1322">
        <v>0</v>
      </c>
      <c r="AE1322" t="s">
        <v>33</v>
      </c>
      <c r="AF1322" t="s">
        <v>35</v>
      </c>
      <c r="AI1322" s="14" t="s">
        <v>1756</v>
      </c>
    </row>
    <row r="1323" spans="1:35" x14ac:dyDescent="0.6">
      <c r="A1323">
        <v>60609599590</v>
      </c>
      <c r="B1323" t="s">
        <v>1235</v>
      </c>
      <c r="C1323">
        <v>90555190170</v>
      </c>
      <c r="D1323" t="s">
        <v>1266</v>
      </c>
      <c r="E1323" s="2">
        <v>70000</v>
      </c>
      <c r="F1323">
        <v>10.7</v>
      </c>
      <c r="G1323" s="3">
        <v>63229</v>
      </c>
      <c r="H1323" s="3">
        <v>63229</v>
      </c>
      <c r="I1323" s="26">
        <f t="shared" si="47"/>
        <v>0</v>
      </c>
      <c r="J1323" s="3">
        <v>0</v>
      </c>
      <c r="K1323" s="26">
        <f t="shared" si="45"/>
        <v>0</v>
      </c>
      <c r="L1323" s="4">
        <v>45260</v>
      </c>
      <c r="M1323">
        <v>4</v>
      </c>
      <c r="N1323">
        <v>4</v>
      </c>
      <c r="O1323">
        <v>0</v>
      </c>
      <c r="P1323">
        <v>0</v>
      </c>
      <c r="Q1323">
        <v>0</v>
      </c>
      <c r="R1323">
        <v>0</v>
      </c>
      <c r="S1323" t="s">
        <v>32</v>
      </c>
      <c r="T1323">
        <v>0</v>
      </c>
      <c r="U1323" s="2">
        <v>2283</v>
      </c>
      <c r="V1323" t="s">
        <v>1740</v>
      </c>
      <c r="W1323">
        <v>0</v>
      </c>
      <c r="X1323">
        <v>0</v>
      </c>
      <c r="Y1323" t="s">
        <v>34</v>
      </c>
      <c r="Z1323">
        <v>9</v>
      </c>
      <c r="AA1323" t="s">
        <v>34</v>
      </c>
      <c r="AB1323" t="s">
        <v>33</v>
      </c>
      <c r="AC1323" t="s">
        <v>34</v>
      </c>
      <c r="AD1323">
        <v>0</v>
      </c>
      <c r="AE1323" t="s">
        <v>33</v>
      </c>
      <c r="AF1323" t="s">
        <v>35</v>
      </c>
      <c r="AG1323" s="4">
        <v>45382</v>
      </c>
      <c r="AH1323">
        <v>0</v>
      </c>
      <c r="AI1323" s="14" t="s">
        <v>1756</v>
      </c>
    </row>
    <row r="1324" spans="1:35" x14ac:dyDescent="0.6">
      <c r="A1324">
        <v>60695919966</v>
      </c>
      <c r="B1324" t="s">
        <v>1235</v>
      </c>
      <c r="C1324">
        <v>56970179607</v>
      </c>
      <c r="D1324" t="s">
        <v>642</v>
      </c>
      <c r="E1324" s="2">
        <v>180000</v>
      </c>
      <c r="F1324">
        <v>10.7</v>
      </c>
      <c r="G1324" s="3">
        <v>168359</v>
      </c>
      <c r="H1324" s="3">
        <v>168359</v>
      </c>
      <c r="I1324" s="26">
        <f t="shared" si="47"/>
        <v>0</v>
      </c>
      <c r="J1324" s="3">
        <v>0</v>
      </c>
      <c r="K1324" s="26">
        <f t="shared" si="45"/>
        <v>0</v>
      </c>
      <c r="L1324" s="4">
        <v>45265</v>
      </c>
      <c r="M1324">
        <v>3</v>
      </c>
      <c r="N1324">
        <v>3</v>
      </c>
      <c r="O1324">
        <v>0</v>
      </c>
      <c r="P1324">
        <v>0</v>
      </c>
      <c r="Q1324">
        <v>0</v>
      </c>
      <c r="R1324">
        <v>0</v>
      </c>
      <c r="S1324" t="s">
        <v>32</v>
      </c>
      <c r="T1324">
        <v>0</v>
      </c>
      <c r="U1324" s="2">
        <v>5868</v>
      </c>
      <c r="V1324" t="s">
        <v>1740</v>
      </c>
      <c r="W1324">
        <v>0</v>
      </c>
      <c r="X1324">
        <v>0</v>
      </c>
      <c r="Y1324" t="s">
        <v>34</v>
      </c>
      <c r="Z1324">
        <v>9</v>
      </c>
      <c r="AA1324" t="s">
        <v>34</v>
      </c>
      <c r="AB1324" t="s">
        <v>33</v>
      </c>
      <c r="AC1324" t="s">
        <v>34</v>
      </c>
      <c r="AD1324">
        <v>0</v>
      </c>
      <c r="AE1324" t="s">
        <v>33</v>
      </c>
      <c r="AF1324" t="s">
        <v>35</v>
      </c>
      <c r="AI1324" s="14" t="s">
        <v>1756</v>
      </c>
    </row>
    <row r="1325" spans="1:35" x14ac:dyDescent="0.6">
      <c r="A1325">
        <v>60695501666</v>
      </c>
      <c r="B1325" t="s">
        <v>1235</v>
      </c>
      <c r="C1325">
        <v>55997065555</v>
      </c>
      <c r="D1325" t="s">
        <v>1105</v>
      </c>
      <c r="E1325" s="2">
        <v>120000</v>
      </c>
      <c r="F1325">
        <v>10.7</v>
      </c>
      <c r="G1325" s="3">
        <v>112099</v>
      </c>
      <c r="H1325" s="3">
        <v>108187</v>
      </c>
      <c r="I1325" s="26">
        <f t="shared" si="47"/>
        <v>0</v>
      </c>
      <c r="J1325" s="3">
        <v>0</v>
      </c>
      <c r="K1325" s="26">
        <f t="shared" si="45"/>
        <v>0</v>
      </c>
      <c r="L1325" s="4">
        <v>45265</v>
      </c>
      <c r="M1325">
        <v>3</v>
      </c>
      <c r="N1325">
        <v>3</v>
      </c>
      <c r="O1325">
        <v>0</v>
      </c>
      <c r="P1325">
        <v>0</v>
      </c>
      <c r="Q1325">
        <v>0</v>
      </c>
      <c r="R1325">
        <v>0</v>
      </c>
      <c r="S1325" t="s">
        <v>32</v>
      </c>
      <c r="T1325">
        <v>0</v>
      </c>
      <c r="U1325" s="2">
        <v>3912</v>
      </c>
      <c r="V1325" t="s">
        <v>1740</v>
      </c>
      <c r="W1325">
        <v>0</v>
      </c>
      <c r="X1325">
        <v>0</v>
      </c>
      <c r="Y1325" t="s">
        <v>34</v>
      </c>
      <c r="Z1325">
        <v>9</v>
      </c>
      <c r="AA1325" t="s">
        <v>34</v>
      </c>
      <c r="AB1325" t="s">
        <v>33</v>
      </c>
      <c r="AC1325" t="s">
        <v>34</v>
      </c>
      <c r="AD1325">
        <v>0</v>
      </c>
      <c r="AE1325" t="s">
        <v>33</v>
      </c>
      <c r="AF1325" t="s">
        <v>35</v>
      </c>
      <c r="AI1325" s="14" t="s">
        <v>1756</v>
      </c>
    </row>
    <row r="1326" spans="1:35" x14ac:dyDescent="0.6">
      <c r="A1326">
        <v>60699519619</v>
      </c>
      <c r="B1326" t="s">
        <v>1235</v>
      </c>
      <c r="C1326">
        <v>56050795653</v>
      </c>
      <c r="D1326" t="s">
        <v>595</v>
      </c>
      <c r="E1326" s="2">
        <v>100000</v>
      </c>
      <c r="F1326">
        <v>10.7</v>
      </c>
      <c r="G1326" s="3">
        <v>93397</v>
      </c>
      <c r="H1326" s="3">
        <v>90137</v>
      </c>
      <c r="I1326" s="26">
        <f t="shared" si="47"/>
        <v>0</v>
      </c>
      <c r="J1326" s="3">
        <v>0</v>
      </c>
      <c r="K1326" s="26">
        <f t="shared" si="45"/>
        <v>0</v>
      </c>
      <c r="L1326" s="4">
        <v>45267</v>
      </c>
      <c r="M1326">
        <v>3</v>
      </c>
      <c r="N1326">
        <v>3</v>
      </c>
      <c r="O1326">
        <v>0</v>
      </c>
      <c r="P1326">
        <v>0</v>
      </c>
      <c r="Q1326">
        <v>0</v>
      </c>
      <c r="R1326">
        <v>0</v>
      </c>
      <c r="S1326" t="s">
        <v>32</v>
      </c>
      <c r="T1326">
        <v>0</v>
      </c>
      <c r="U1326" s="2">
        <v>3260</v>
      </c>
      <c r="V1326" t="s">
        <v>1740</v>
      </c>
      <c r="W1326">
        <v>0</v>
      </c>
      <c r="X1326">
        <v>0</v>
      </c>
      <c r="Y1326" t="s">
        <v>34</v>
      </c>
      <c r="Z1326">
        <v>9</v>
      </c>
      <c r="AA1326" t="s">
        <v>34</v>
      </c>
      <c r="AB1326" t="s">
        <v>33</v>
      </c>
      <c r="AC1326" t="s">
        <v>34</v>
      </c>
      <c r="AD1326">
        <v>0</v>
      </c>
      <c r="AE1326" t="s">
        <v>33</v>
      </c>
      <c r="AF1326" t="s">
        <v>35</v>
      </c>
      <c r="AI1326" s="14" t="s">
        <v>1756</v>
      </c>
    </row>
    <row r="1327" spans="1:35" x14ac:dyDescent="0.6">
      <c r="A1327">
        <v>60666956165</v>
      </c>
      <c r="B1327" t="s">
        <v>1235</v>
      </c>
      <c r="C1327">
        <v>55036155055</v>
      </c>
      <c r="D1327" t="s">
        <v>1133</v>
      </c>
      <c r="E1327" s="2">
        <v>22000</v>
      </c>
      <c r="F1327">
        <v>10.7</v>
      </c>
      <c r="G1327" s="3">
        <v>16796</v>
      </c>
      <c r="H1327" s="3">
        <v>16796</v>
      </c>
      <c r="I1327" s="26">
        <f t="shared" si="47"/>
        <v>0</v>
      </c>
      <c r="J1327" s="3">
        <v>0</v>
      </c>
      <c r="K1327" s="26">
        <f t="shared" si="45"/>
        <v>0</v>
      </c>
      <c r="L1327" s="4">
        <v>45274</v>
      </c>
      <c r="M1327">
        <v>3</v>
      </c>
      <c r="N1327">
        <v>3</v>
      </c>
      <c r="O1327">
        <v>0</v>
      </c>
      <c r="P1327">
        <v>0</v>
      </c>
      <c r="Q1327">
        <v>0</v>
      </c>
      <c r="R1327">
        <v>0</v>
      </c>
      <c r="S1327" t="s">
        <v>32</v>
      </c>
      <c r="T1327">
        <v>0</v>
      </c>
      <c r="U1327" s="2">
        <v>1942</v>
      </c>
      <c r="V1327" t="s">
        <v>1740</v>
      </c>
      <c r="W1327">
        <v>0</v>
      </c>
      <c r="X1327">
        <v>0</v>
      </c>
      <c r="Y1327" t="s">
        <v>34</v>
      </c>
      <c r="Z1327">
        <v>9</v>
      </c>
      <c r="AA1327" t="s">
        <v>34</v>
      </c>
      <c r="AB1327" t="s">
        <v>33</v>
      </c>
      <c r="AC1327" t="s">
        <v>34</v>
      </c>
      <c r="AD1327">
        <v>0</v>
      </c>
      <c r="AE1327" t="s">
        <v>33</v>
      </c>
      <c r="AF1327" t="s">
        <v>35</v>
      </c>
      <c r="AI1327" s="14" t="s">
        <v>1756</v>
      </c>
    </row>
    <row r="1328" spans="1:35" x14ac:dyDescent="0.6">
      <c r="A1328">
        <v>60666619199</v>
      </c>
      <c r="B1328" t="s">
        <v>1235</v>
      </c>
      <c r="C1328">
        <v>56105953596</v>
      </c>
      <c r="D1328" t="s">
        <v>950</v>
      </c>
      <c r="E1328" s="2">
        <v>24000</v>
      </c>
      <c r="F1328">
        <v>10.7</v>
      </c>
      <c r="G1328" s="3">
        <v>18270</v>
      </c>
      <c r="H1328" s="3">
        <v>18270</v>
      </c>
      <c r="I1328" s="26">
        <f t="shared" si="47"/>
        <v>0</v>
      </c>
      <c r="J1328" s="3">
        <v>0</v>
      </c>
      <c r="K1328" s="26">
        <f t="shared" si="45"/>
        <v>0</v>
      </c>
      <c r="L1328" s="4">
        <v>45283</v>
      </c>
      <c r="M1328">
        <v>3</v>
      </c>
      <c r="N1328">
        <v>3</v>
      </c>
      <c r="O1328">
        <v>0</v>
      </c>
      <c r="P1328">
        <v>0</v>
      </c>
      <c r="Q1328">
        <v>0</v>
      </c>
      <c r="R1328">
        <v>0</v>
      </c>
      <c r="S1328" t="s">
        <v>32</v>
      </c>
      <c r="T1328">
        <v>0</v>
      </c>
      <c r="U1328" s="2">
        <v>2118</v>
      </c>
      <c r="V1328" t="s">
        <v>1740</v>
      </c>
      <c r="W1328">
        <v>0</v>
      </c>
      <c r="X1328">
        <v>0</v>
      </c>
      <c r="Y1328" t="s">
        <v>34</v>
      </c>
      <c r="Z1328">
        <v>9</v>
      </c>
      <c r="AA1328" t="s">
        <v>34</v>
      </c>
      <c r="AB1328" t="s">
        <v>33</v>
      </c>
      <c r="AC1328" t="s">
        <v>34</v>
      </c>
      <c r="AD1328">
        <v>0</v>
      </c>
      <c r="AE1328" t="s">
        <v>33</v>
      </c>
      <c r="AF1328" t="s">
        <v>35</v>
      </c>
      <c r="AG1328" s="4">
        <v>45348</v>
      </c>
      <c r="AH1328">
        <v>0</v>
      </c>
      <c r="AI1328" s="14" t="s">
        <v>1756</v>
      </c>
    </row>
    <row r="1329" spans="1:35" x14ac:dyDescent="0.6">
      <c r="A1329">
        <v>60196916196</v>
      </c>
      <c r="B1329" t="s">
        <v>1235</v>
      </c>
      <c r="C1329">
        <v>50059113553</v>
      </c>
      <c r="D1329" t="s">
        <v>598</v>
      </c>
      <c r="E1329" s="2">
        <v>246200</v>
      </c>
      <c r="F1329">
        <v>10.7</v>
      </c>
      <c r="G1329" s="3">
        <v>235259</v>
      </c>
      <c r="H1329" s="3">
        <v>235259</v>
      </c>
      <c r="I1329" s="26">
        <f t="shared" si="47"/>
        <v>0</v>
      </c>
      <c r="J1329" s="3">
        <v>0</v>
      </c>
      <c r="K1329" s="26">
        <f t="shared" si="45"/>
        <v>0</v>
      </c>
      <c r="L1329" s="4">
        <v>45310</v>
      </c>
      <c r="M1329">
        <v>2</v>
      </c>
      <c r="N1329">
        <v>2</v>
      </c>
      <c r="O1329">
        <v>0</v>
      </c>
      <c r="P1329">
        <v>0</v>
      </c>
      <c r="Q1329">
        <v>0</v>
      </c>
      <c r="R1329">
        <v>0</v>
      </c>
      <c r="S1329" t="s">
        <v>32</v>
      </c>
      <c r="T1329">
        <v>0</v>
      </c>
      <c r="U1329" s="2">
        <v>8026</v>
      </c>
      <c r="V1329" t="s">
        <v>1740</v>
      </c>
      <c r="W1329">
        <v>0</v>
      </c>
      <c r="X1329">
        <v>15.84</v>
      </c>
      <c r="Y1329" t="s">
        <v>34</v>
      </c>
      <c r="Z1329">
        <v>9</v>
      </c>
      <c r="AA1329" t="s">
        <v>34</v>
      </c>
      <c r="AB1329" t="s">
        <v>33</v>
      </c>
      <c r="AC1329" t="s">
        <v>34</v>
      </c>
      <c r="AD1329">
        <v>0</v>
      </c>
      <c r="AE1329" t="s">
        <v>33</v>
      </c>
      <c r="AF1329" t="s">
        <v>35</v>
      </c>
      <c r="AG1329" s="4">
        <v>45374</v>
      </c>
      <c r="AH1329">
        <v>0</v>
      </c>
      <c r="AI1329" s="14" t="s">
        <v>1756</v>
      </c>
    </row>
    <row r="1330" spans="1:35" x14ac:dyDescent="0.6">
      <c r="A1330">
        <v>60165666591</v>
      </c>
      <c r="B1330" t="s">
        <v>1235</v>
      </c>
      <c r="C1330">
        <v>56019109555</v>
      </c>
      <c r="D1330" t="s">
        <v>608</v>
      </c>
      <c r="E1330" s="2">
        <v>60000</v>
      </c>
      <c r="F1330">
        <v>10.45</v>
      </c>
      <c r="G1330" s="3">
        <v>58955</v>
      </c>
      <c r="H1330" s="3">
        <v>57006</v>
      </c>
      <c r="I1330" s="26">
        <f t="shared" si="47"/>
        <v>0</v>
      </c>
      <c r="J1330" s="3">
        <v>0</v>
      </c>
      <c r="K1330" s="26">
        <f t="shared" si="45"/>
        <v>0</v>
      </c>
      <c r="L1330" s="4">
        <v>45327</v>
      </c>
      <c r="M1330">
        <v>1</v>
      </c>
      <c r="N1330">
        <v>1</v>
      </c>
      <c r="O1330">
        <v>0</v>
      </c>
      <c r="P1330">
        <v>0</v>
      </c>
      <c r="Q1330">
        <v>0</v>
      </c>
      <c r="R1330">
        <v>0</v>
      </c>
      <c r="S1330" t="s">
        <v>32</v>
      </c>
      <c r="T1330">
        <v>0</v>
      </c>
      <c r="U1330" s="2">
        <v>1949</v>
      </c>
      <c r="V1330" t="s">
        <v>1740</v>
      </c>
      <c r="W1330">
        <v>0</v>
      </c>
      <c r="X1330">
        <v>0</v>
      </c>
      <c r="AA1330" t="s">
        <v>34</v>
      </c>
      <c r="AB1330" t="s">
        <v>33</v>
      </c>
      <c r="AC1330" t="s">
        <v>34</v>
      </c>
      <c r="AD1330">
        <v>0</v>
      </c>
      <c r="AE1330" t="s">
        <v>33</v>
      </c>
      <c r="AF1330" t="s">
        <v>35</v>
      </c>
      <c r="AI1330" s="14" t="s">
        <v>1756</v>
      </c>
    </row>
    <row r="1331" spans="1:35" x14ac:dyDescent="0.6">
      <c r="A1331">
        <v>60960011996</v>
      </c>
      <c r="B1331" t="s">
        <v>1235</v>
      </c>
      <c r="C1331">
        <v>56119173566</v>
      </c>
      <c r="D1331" t="s">
        <v>1267</v>
      </c>
      <c r="E1331" s="2">
        <v>82000</v>
      </c>
      <c r="F1331">
        <v>10.7</v>
      </c>
      <c r="G1331" s="3">
        <v>82629</v>
      </c>
      <c r="H1331" s="3">
        <v>79956</v>
      </c>
      <c r="I1331" s="26">
        <f t="shared" si="47"/>
        <v>0</v>
      </c>
      <c r="J1331" s="3">
        <v>0</v>
      </c>
      <c r="K1331" s="26">
        <f t="shared" si="45"/>
        <v>0</v>
      </c>
      <c r="L1331" s="4">
        <v>45356</v>
      </c>
      <c r="M1331">
        <v>1</v>
      </c>
      <c r="N1331">
        <v>1</v>
      </c>
      <c r="O1331">
        <v>0</v>
      </c>
      <c r="P1331">
        <v>0</v>
      </c>
      <c r="Q1331">
        <v>0</v>
      </c>
      <c r="R1331">
        <v>0</v>
      </c>
      <c r="S1331" t="s">
        <v>32</v>
      </c>
      <c r="T1331">
        <v>0</v>
      </c>
      <c r="U1331" s="2">
        <v>2673</v>
      </c>
      <c r="V1331" t="s">
        <v>1740</v>
      </c>
      <c r="W1331">
        <v>0</v>
      </c>
      <c r="X1331">
        <v>0</v>
      </c>
      <c r="AA1331" t="s">
        <v>34</v>
      </c>
      <c r="AB1331" t="s">
        <v>33</v>
      </c>
      <c r="AC1331" t="s">
        <v>34</v>
      </c>
      <c r="AD1331">
        <v>0</v>
      </c>
      <c r="AE1331" t="s">
        <v>33</v>
      </c>
      <c r="AF1331" t="s">
        <v>35</v>
      </c>
      <c r="AI1331" s="14" t="s">
        <v>1756</v>
      </c>
    </row>
    <row r="1332" spans="1:35" x14ac:dyDescent="0.6">
      <c r="A1332">
        <v>60966656669</v>
      </c>
      <c r="B1332" t="s">
        <v>1235</v>
      </c>
      <c r="C1332">
        <v>50059075175</v>
      </c>
      <c r="D1332" t="s">
        <v>246</v>
      </c>
      <c r="E1332" s="2">
        <v>30000</v>
      </c>
      <c r="F1332">
        <v>10.7</v>
      </c>
      <c r="G1332" s="3">
        <v>30185</v>
      </c>
      <c r="H1332" s="3">
        <v>30185</v>
      </c>
      <c r="I1332" s="26">
        <f t="shared" si="47"/>
        <v>0</v>
      </c>
      <c r="J1332" s="3">
        <v>0</v>
      </c>
      <c r="K1332" s="26">
        <f t="shared" si="45"/>
        <v>0</v>
      </c>
      <c r="L1332" s="4">
        <v>45362</v>
      </c>
      <c r="M1332">
        <v>1</v>
      </c>
      <c r="N1332">
        <v>1</v>
      </c>
      <c r="O1332">
        <v>0</v>
      </c>
      <c r="P1332">
        <v>0</v>
      </c>
      <c r="Q1332">
        <v>0</v>
      </c>
      <c r="R1332">
        <v>0</v>
      </c>
      <c r="S1332" t="s">
        <v>32</v>
      </c>
      <c r="T1332">
        <v>0</v>
      </c>
      <c r="U1332" s="2">
        <v>2648</v>
      </c>
      <c r="V1332" t="s">
        <v>1740</v>
      </c>
      <c r="W1332">
        <v>0</v>
      </c>
      <c r="X1332">
        <v>0</v>
      </c>
      <c r="Y1332" t="s">
        <v>34</v>
      </c>
      <c r="Z1332">
        <v>9</v>
      </c>
      <c r="AA1332" t="s">
        <v>34</v>
      </c>
      <c r="AB1332" t="s">
        <v>33</v>
      </c>
      <c r="AC1332" t="s">
        <v>34</v>
      </c>
      <c r="AD1332">
        <v>0</v>
      </c>
      <c r="AE1332" t="s">
        <v>33</v>
      </c>
      <c r="AF1332" t="s">
        <v>35</v>
      </c>
      <c r="AI1332" s="14" t="s">
        <v>1756</v>
      </c>
    </row>
    <row r="1333" spans="1:35" x14ac:dyDescent="0.6">
      <c r="A1333">
        <v>60969990169</v>
      </c>
      <c r="B1333" t="s">
        <v>1235</v>
      </c>
      <c r="C1333">
        <v>56999510363</v>
      </c>
      <c r="D1333" t="s">
        <v>611</v>
      </c>
      <c r="E1333" s="2">
        <v>278000</v>
      </c>
      <c r="F1333">
        <v>10.7</v>
      </c>
      <c r="G1333" s="3">
        <v>279501</v>
      </c>
      <c r="H1333" s="3">
        <v>270439</v>
      </c>
      <c r="I1333" s="26">
        <f t="shared" si="47"/>
        <v>0</v>
      </c>
      <c r="J1333" s="3">
        <v>0</v>
      </c>
      <c r="K1333" s="26">
        <f t="shared" si="45"/>
        <v>0</v>
      </c>
      <c r="L1333" s="4">
        <v>45364</v>
      </c>
      <c r="M1333">
        <v>1</v>
      </c>
      <c r="N1333">
        <v>1</v>
      </c>
      <c r="O1333">
        <v>0</v>
      </c>
      <c r="P1333">
        <v>0</v>
      </c>
      <c r="Q1333">
        <v>0</v>
      </c>
      <c r="R1333">
        <v>0</v>
      </c>
      <c r="S1333" t="s">
        <v>32</v>
      </c>
      <c r="T1333">
        <v>0</v>
      </c>
      <c r="U1333" s="2">
        <v>9062</v>
      </c>
      <c r="V1333" t="s">
        <v>1740</v>
      </c>
      <c r="W1333">
        <v>0</v>
      </c>
      <c r="X1333">
        <v>0</v>
      </c>
      <c r="Y1333" t="s">
        <v>34</v>
      </c>
      <c r="Z1333">
        <v>9</v>
      </c>
      <c r="AA1333" t="s">
        <v>34</v>
      </c>
      <c r="AB1333" t="s">
        <v>33</v>
      </c>
      <c r="AC1333" t="s">
        <v>34</v>
      </c>
      <c r="AD1333">
        <v>0</v>
      </c>
      <c r="AE1333" t="s">
        <v>33</v>
      </c>
      <c r="AF1333" t="s">
        <v>35</v>
      </c>
      <c r="AI1333" s="14" t="s">
        <v>1756</v>
      </c>
    </row>
    <row r="1334" spans="1:35" x14ac:dyDescent="0.6">
      <c r="A1334">
        <v>60965111501</v>
      </c>
      <c r="B1334" t="s">
        <v>1235</v>
      </c>
      <c r="C1334">
        <v>55199557651</v>
      </c>
      <c r="D1334" t="s">
        <v>945</v>
      </c>
      <c r="E1334" s="2">
        <v>24000</v>
      </c>
      <c r="F1334">
        <v>10.7</v>
      </c>
      <c r="G1334" s="3">
        <v>24077</v>
      </c>
      <c r="H1334" s="3">
        <v>24077</v>
      </c>
      <c r="I1334" s="26">
        <f t="shared" si="47"/>
        <v>0</v>
      </c>
      <c r="J1334" s="3">
        <v>0</v>
      </c>
      <c r="K1334" s="26">
        <f t="shared" si="45"/>
        <v>0</v>
      </c>
      <c r="L1334" s="4">
        <v>45372</v>
      </c>
      <c r="M1334">
        <v>1</v>
      </c>
      <c r="N1334">
        <v>1</v>
      </c>
      <c r="O1334">
        <v>0</v>
      </c>
      <c r="P1334">
        <v>0</v>
      </c>
      <c r="Q1334">
        <v>0</v>
      </c>
      <c r="R1334">
        <v>0</v>
      </c>
      <c r="S1334" t="s">
        <v>32</v>
      </c>
      <c r="T1334">
        <v>0</v>
      </c>
      <c r="U1334" s="2">
        <v>2118</v>
      </c>
      <c r="V1334" t="s">
        <v>1740</v>
      </c>
      <c r="W1334">
        <v>0</v>
      </c>
      <c r="X1334">
        <v>0</v>
      </c>
      <c r="AA1334" t="s">
        <v>34</v>
      </c>
      <c r="AB1334" t="s">
        <v>33</v>
      </c>
      <c r="AC1334" t="s">
        <v>34</v>
      </c>
      <c r="AD1334">
        <v>0</v>
      </c>
      <c r="AE1334" t="s">
        <v>33</v>
      </c>
      <c r="AF1334" t="s">
        <v>35</v>
      </c>
      <c r="AI1334" s="14" t="s">
        <v>1756</v>
      </c>
    </row>
    <row r="1335" spans="1:35" x14ac:dyDescent="0.6">
      <c r="A1335">
        <v>60616661965</v>
      </c>
      <c r="B1335" t="s">
        <v>1235</v>
      </c>
      <c r="C1335">
        <v>56961959793</v>
      </c>
      <c r="D1335" t="s">
        <v>947</v>
      </c>
      <c r="E1335" s="2">
        <v>30000</v>
      </c>
      <c r="F1335">
        <v>10.7</v>
      </c>
      <c r="G1335" s="3">
        <v>15371</v>
      </c>
      <c r="H1335" s="3">
        <v>18019</v>
      </c>
      <c r="I1335" s="26">
        <f t="shared" si="47"/>
        <v>2648</v>
      </c>
      <c r="J1335" s="3">
        <v>2648</v>
      </c>
      <c r="K1335" s="26">
        <f t="shared" si="45"/>
        <v>0</v>
      </c>
      <c r="L1335" s="4">
        <v>45198</v>
      </c>
      <c r="M1335">
        <v>6</v>
      </c>
      <c r="N1335">
        <v>5</v>
      </c>
      <c r="O1335">
        <v>1</v>
      </c>
      <c r="P1335">
        <v>1</v>
      </c>
      <c r="Q1335">
        <v>1</v>
      </c>
      <c r="R1335">
        <v>701</v>
      </c>
      <c r="S1335" t="s">
        <v>32</v>
      </c>
      <c r="T1335">
        <v>0</v>
      </c>
      <c r="U1335" s="2">
        <v>2648</v>
      </c>
      <c r="V1335" s="4">
        <v>45380</v>
      </c>
      <c r="W1335">
        <v>0</v>
      </c>
      <c r="X1335">
        <v>3.48</v>
      </c>
      <c r="Y1335" t="s">
        <v>34</v>
      </c>
      <c r="Z1335">
        <v>3</v>
      </c>
      <c r="AA1335" t="s">
        <v>34</v>
      </c>
      <c r="AB1335" t="s">
        <v>33</v>
      </c>
      <c r="AC1335" t="s">
        <v>34</v>
      </c>
      <c r="AD1335">
        <v>0</v>
      </c>
      <c r="AE1335" t="s">
        <v>33</v>
      </c>
      <c r="AF1335" t="s">
        <v>123</v>
      </c>
      <c r="AG1335" s="4">
        <v>45380</v>
      </c>
      <c r="AH1335">
        <v>701</v>
      </c>
      <c r="AI1335" s="14" t="s">
        <v>1756</v>
      </c>
    </row>
    <row r="1336" spans="1:35" x14ac:dyDescent="0.6">
      <c r="A1336">
        <v>60165660111</v>
      </c>
      <c r="B1336" t="s">
        <v>1235</v>
      </c>
      <c r="C1336">
        <v>56195997756</v>
      </c>
      <c r="D1336" t="s">
        <v>644</v>
      </c>
      <c r="E1336" s="2">
        <v>70000</v>
      </c>
      <c r="F1336">
        <v>10.7</v>
      </c>
      <c r="G1336" s="3">
        <v>66683</v>
      </c>
      <c r="H1336" s="3">
        <v>68965</v>
      </c>
      <c r="I1336" s="26">
        <f t="shared" si="47"/>
        <v>2282</v>
      </c>
      <c r="J1336" s="3">
        <v>2282</v>
      </c>
      <c r="K1336" s="26">
        <f t="shared" si="45"/>
        <v>0</v>
      </c>
      <c r="L1336" s="4">
        <v>45320</v>
      </c>
      <c r="M1336">
        <v>2</v>
      </c>
      <c r="N1336">
        <v>1</v>
      </c>
      <c r="O1336">
        <v>1</v>
      </c>
      <c r="P1336">
        <v>1</v>
      </c>
      <c r="Q1336">
        <v>1</v>
      </c>
      <c r="R1336">
        <v>701</v>
      </c>
      <c r="S1336" t="s">
        <v>32</v>
      </c>
      <c r="T1336">
        <v>0</v>
      </c>
      <c r="U1336" s="2">
        <v>2282</v>
      </c>
      <c r="V1336" s="4">
        <v>45380</v>
      </c>
      <c r="W1336">
        <v>0</v>
      </c>
      <c r="X1336">
        <v>3</v>
      </c>
      <c r="Y1336" t="s">
        <v>34</v>
      </c>
      <c r="Z1336">
        <v>3</v>
      </c>
      <c r="AA1336" t="s">
        <v>34</v>
      </c>
      <c r="AB1336" t="s">
        <v>33</v>
      </c>
      <c r="AC1336" t="s">
        <v>34</v>
      </c>
      <c r="AD1336">
        <v>0</v>
      </c>
      <c r="AE1336" t="s">
        <v>33</v>
      </c>
      <c r="AF1336" t="s">
        <v>123</v>
      </c>
      <c r="AG1336" s="4">
        <v>45380</v>
      </c>
      <c r="AH1336">
        <v>701</v>
      </c>
      <c r="AI1336" s="14" t="s">
        <v>1756</v>
      </c>
    </row>
    <row r="1337" spans="1:35" x14ac:dyDescent="0.6">
      <c r="A1337">
        <v>60161699911</v>
      </c>
      <c r="B1337" t="s">
        <v>1235</v>
      </c>
      <c r="C1337">
        <v>56160179605</v>
      </c>
      <c r="D1337" t="s">
        <v>1268</v>
      </c>
      <c r="E1337" s="2">
        <v>49000</v>
      </c>
      <c r="F1337">
        <v>10.7</v>
      </c>
      <c r="G1337" s="3">
        <v>46655</v>
      </c>
      <c r="H1337" s="3">
        <v>48253</v>
      </c>
      <c r="I1337" s="26">
        <f t="shared" si="47"/>
        <v>1598</v>
      </c>
      <c r="J1337" s="3">
        <v>1598</v>
      </c>
      <c r="K1337" s="26">
        <f t="shared" si="45"/>
        <v>0</v>
      </c>
      <c r="L1337" s="4">
        <v>45322</v>
      </c>
      <c r="M1337">
        <v>2</v>
      </c>
      <c r="N1337">
        <v>1</v>
      </c>
      <c r="O1337">
        <v>1</v>
      </c>
      <c r="P1337">
        <v>1</v>
      </c>
      <c r="Q1337">
        <v>1</v>
      </c>
      <c r="R1337">
        <v>701</v>
      </c>
      <c r="S1337" t="s">
        <v>32</v>
      </c>
      <c r="T1337">
        <v>0</v>
      </c>
      <c r="U1337" s="2">
        <v>1598</v>
      </c>
      <c r="V1337" s="4">
        <v>45382</v>
      </c>
      <c r="W1337">
        <v>0</v>
      </c>
      <c r="X1337">
        <v>0</v>
      </c>
      <c r="AA1337" t="s">
        <v>34</v>
      </c>
      <c r="AB1337" t="s">
        <v>33</v>
      </c>
      <c r="AC1337" t="s">
        <v>34</v>
      </c>
      <c r="AD1337">
        <v>0</v>
      </c>
      <c r="AE1337" t="s">
        <v>33</v>
      </c>
      <c r="AF1337" t="s">
        <v>123</v>
      </c>
      <c r="AG1337" s="4">
        <v>45382</v>
      </c>
      <c r="AH1337">
        <v>701</v>
      </c>
      <c r="AI1337" s="14" t="s">
        <v>1756</v>
      </c>
    </row>
    <row r="1338" spans="1:35" x14ac:dyDescent="0.6">
      <c r="A1338">
        <v>60999916961</v>
      </c>
      <c r="B1338" t="s">
        <v>1235</v>
      </c>
      <c r="C1338">
        <v>55973510755</v>
      </c>
      <c r="D1338" t="s">
        <v>560</v>
      </c>
      <c r="E1338" s="2">
        <v>60000</v>
      </c>
      <c r="F1338">
        <v>10.7</v>
      </c>
      <c r="G1338" s="3">
        <v>48633</v>
      </c>
      <c r="H1338" s="3">
        <v>50680.68</v>
      </c>
      <c r="I1338" s="26">
        <f t="shared" si="47"/>
        <v>2047.6800000000003</v>
      </c>
      <c r="J1338" s="3">
        <v>2047.68</v>
      </c>
      <c r="K1338" s="26">
        <f t="shared" si="45"/>
        <v>0</v>
      </c>
      <c r="L1338" s="4">
        <v>45120</v>
      </c>
      <c r="M1338">
        <v>8</v>
      </c>
      <c r="N1338">
        <v>7</v>
      </c>
      <c r="O1338">
        <v>1</v>
      </c>
      <c r="P1338">
        <v>2</v>
      </c>
      <c r="Q1338">
        <v>2</v>
      </c>
      <c r="R1338">
        <v>702</v>
      </c>
      <c r="S1338" t="s">
        <v>32</v>
      </c>
      <c r="T1338">
        <v>0</v>
      </c>
      <c r="U1338" s="2">
        <v>1956</v>
      </c>
      <c r="V1338" s="4">
        <v>45335</v>
      </c>
      <c r="W1338">
        <v>0</v>
      </c>
      <c r="X1338">
        <v>24.3</v>
      </c>
      <c r="Y1338" t="s">
        <v>34</v>
      </c>
      <c r="Z1338">
        <v>1</v>
      </c>
      <c r="AA1338" t="s">
        <v>34</v>
      </c>
      <c r="AB1338" t="s">
        <v>33</v>
      </c>
      <c r="AC1338" t="s">
        <v>34</v>
      </c>
      <c r="AD1338">
        <v>0</v>
      </c>
      <c r="AE1338" t="s">
        <v>33</v>
      </c>
      <c r="AF1338" t="s">
        <v>133</v>
      </c>
      <c r="AG1338" s="4">
        <v>45366</v>
      </c>
      <c r="AH1338">
        <v>702</v>
      </c>
      <c r="AI1338" s="14" t="s">
        <v>1756</v>
      </c>
    </row>
    <row r="1339" spans="1:35" x14ac:dyDescent="0.6">
      <c r="A1339">
        <v>69169156196</v>
      </c>
      <c r="B1339" t="s">
        <v>1269</v>
      </c>
      <c r="C1339">
        <v>55119556135</v>
      </c>
      <c r="D1339" t="s">
        <v>1270</v>
      </c>
      <c r="E1339" s="2">
        <v>3000000</v>
      </c>
      <c r="F1339">
        <v>6.75</v>
      </c>
      <c r="G1339" s="3">
        <v>1490526.96</v>
      </c>
      <c r="H1339" s="3">
        <v>1481351.96</v>
      </c>
      <c r="I1339" s="26">
        <f t="shared" si="47"/>
        <v>0</v>
      </c>
      <c r="J1339" s="3">
        <v>0</v>
      </c>
      <c r="K1339" s="26">
        <f t="shared" si="45"/>
        <v>0</v>
      </c>
      <c r="L1339" s="4">
        <v>44619</v>
      </c>
      <c r="M1339">
        <v>3</v>
      </c>
      <c r="N1339">
        <v>3</v>
      </c>
      <c r="O1339">
        <v>0</v>
      </c>
      <c r="P1339">
        <v>0</v>
      </c>
      <c r="Q1339">
        <v>0</v>
      </c>
      <c r="R1339">
        <v>0</v>
      </c>
      <c r="S1339" t="s">
        <v>32</v>
      </c>
      <c r="T1339">
        <v>15355</v>
      </c>
      <c r="U1339" s="2">
        <v>14442</v>
      </c>
      <c r="V1339" t="s">
        <v>1740</v>
      </c>
      <c r="W1339">
        <v>0</v>
      </c>
      <c r="X1339">
        <v>0</v>
      </c>
      <c r="Y1339" t="s">
        <v>34</v>
      </c>
      <c r="Z1339">
        <v>9</v>
      </c>
      <c r="AA1339" t="s">
        <v>34</v>
      </c>
      <c r="AB1339" t="s">
        <v>33</v>
      </c>
      <c r="AC1339" t="s">
        <v>34</v>
      </c>
      <c r="AD1339">
        <v>0</v>
      </c>
      <c r="AE1339" t="s">
        <v>33</v>
      </c>
      <c r="AF1339" t="s">
        <v>35</v>
      </c>
      <c r="AG1339" s="4">
        <v>45259</v>
      </c>
      <c r="AH1339">
        <v>0</v>
      </c>
      <c r="AI1339" s="14" t="s">
        <v>1756</v>
      </c>
    </row>
    <row r="1340" spans="1:35" x14ac:dyDescent="0.6">
      <c r="A1340">
        <v>60696911669</v>
      </c>
      <c r="B1340" t="s">
        <v>1271</v>
      </c>
      <c r="C1340">
        <v>57933559555</v>
      </c>
      <c r="D1340" t="s">
        <v>1272</v>
      </c>
      <c r="E1340" s="2">
        <v>17500000</v>
      </c>
      <c r="F1340">
        <v>10.4</v>
      </c>
      <c r="G1340" s="3">
        <v>0</v>
      </c>
      <c r="H1340" s="3">
        <v>0</v>
      </c>
      <c r="I1340" s="26">
        <f t="shared" si="47"/>
        <v>0</v>
      </c>
      <c r="J1340" s="3">
        <v>0</v>
      </c>
      <c r="K1340" s="26">
        <f t="shared" si="45"/>
        <v>0</v>
      </c>
      <c r="L1340" s="4">
        <v>45203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 t="s">
        <v>32</v>
      </c>
      <c r="T1340">
        <v>0</v>
      </c>
      <c r="U1340" s="2">
        <v>852022</v>
      </c>
      <c r="V1340" t="s">
        <v>1740</v>
      </c>
      <c r="W1340">
        <v>0</v>
      </c>
      <c r="X1340" s="2">
        <v>104664.12</v>
      </c>
      <c r="Y1340" t="s">
        <v>34</v>
      </c>
      <c r="Z1340">
        <v>9</v>
      </c>
      <c r="AA1340" t="s">
        <v>34</v>
      </c>
      <c r="AB1340" t="s">
        <v>33</v>
      </c>
      <c r="AC1340" t="s">
        <v>34</v>
      </c>
      <c r="AD1340">
        <v>0</v>
      </c>
      <c r="AE1340" t="s">
        <v>33</v>
      </c>
      <c r="AF1340" t="s">
        <v>35</v>
      </c>
      <c r="AI1340" s="14" t="s">
        <v>1756</v>
      </c>
    </row>
    <row r="1341" spans="1:35" x14ac:dyDescent="0.6">
      <c r="A1341">
        <v>60169569699</v>
      </c>
      <c r="B1341" t="s">
        <v>1271</v>
      </c>
      <c r="C1341">
        <v>57933559555</v>
      </c>
      <c r="D1341" t="s">
        <v>1272</v>
      </c>
      <c r="E1341" s="2">
        <v>17500000</v>
      </c>
      <c r="F1341">
        <v>14.75</v>
      </c>
      <c r="G1341" s="3">
        <v>0</v>
      </c>
      <c r="H1341" s="3">
        <v>0</v>
      </c>
      <c r="I1341" s="26">
        <f t="shared" si="47"/>
        <v>0</v>
      </c>
      <c r="J1341" s="3">
        <v>0</v>
      </c>
      <c r="K1341" s="26">
        <f t="shared" si="45"/>
        <v>0</v>
      </c>
      <c r="L1341" s="4">
        <v>45322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 t="s">
        <v>32</v>
      </c>
      <c r="T1341">
        <v>0</v>
      </c>
      <c r="U1341" s="2">
        <v>604503</v>
      </c>
      <c r="V1341" t="s">
        <v>1740</v>
      </c>
      <c r="W1341">
        <v>0</v>
      </c>
      <c r="X1341" s="2">
        <v>20508.509999999998</v>
      </c>
      <c r="Y1341" t="s">
        <v>34</v>
      </c>
      <c r="Z1341">
        <v>9</v>
      </c>
      <c r="AA1341" t="s">
        <v>34</v>
      </c>
      <c r="AB1341" t="s">
        <v>33</v>
      </c>
      <c r="AC1341" t="s">
        <v>34</v>
      </c>
      <c r="AD1341">
        <v>0</v>
      </c>
      <c r="AE1341" t="s">
        <v>33</v>
      </c>
      <c r="AF1341" t="s">
        <v>35</v>
      </c>
      <c r="AI1341" s="14" t="s">
        <v>1756</v>
      </c>
    </row>
    <row r="1342" spans="1:35" x14ac:dyDescent="0.6">
      <c r="A1342">
        <v>60961160166</v>
      </c>
      <c r="B1342" t="s">
        <v>1271</v>
      </c>
      <c r="C1342">
        <v>57933559555</v>
      </c>
      <c r="D1342" t="s">
        <v>1272</v>
      </c>
      <c r="E1342" s="2">
        <v>17500000</v>
      </c>
      <c r="F1342">
        <v>14.75</v>
      </c>
      <c r="G1342" s="3">
        <v>17570688</v>
      </c>
      <c r="H1342" s="3">
        <v>17499017</v>
      </c>
      <c r="I1342" s="26">
        <f t="shared" si="47"/>
        <v>0</v>
      </c>
      <c r="J1342" s="3">
        <v>0</v>
      </c>
      <c r="K1342" s="26">
        <f t="shared" si="45"/>
        <v>0</v>
      </c>
      <c r="L1342" s="4">
        <v>45373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 t="s">
        <v>32</v>
      </c>
      <c r="T1342">
        <v>0</v>
      </c>
      <c r="U1342" s="2">
        <v>70720</v>
      </c>
      <c r="V1342" t="s">
        <v>1740</v>
      </c>
      <c r="W1342">
        <v>0</v>
      </c>
      <c r="X1342">
        <v>0</v>
      </c>
      <c r="Y1342" t="s">
        <v>34</v>
      </c>
      <c r="Z1342">
        <v>9</v>
      </c>
      <c r="AA1342" t="s">
        <v>34</v>
      </c>
      <c r="AB1342" t="s">
        <v>33</v>
      </c>
      <c r="AC1342" t="s">
        <v>34</v>
      </c>
      <c r="AD1342">
        <v>0</v>
      </c>
      <c r="AE1342" t="s">
        <v>33</v>
      </c>
      <c r="AF1342" t="s">
        <v>35</v>
      </c>
      <c r="AI1342" s="14" t="s">
        <v>1756</v>
      </c>
    </row>
    <row r="1343" spans="1:35" x14ac:dyDescent="0.6">
      <c r="A1343">
        <v>65119991906</v>
      </c>
      <c r="B1343" t="s">
        <v>1273</v>
      </c>
      <c r="C1343">
        <v>55763075531</v>
      </c>
      <c r="D1343" t="s">
        <v>1274</v>
      </c>
      <c r="E1343" s="2">
        <v>5000</v>
      </c>
      <c r="F1343">
        <v>9.85</v>
      </c>
      <c r="G1343" s="3">
        <v>0</v>
      </c>
      <c r="H1343" s="3">
        <v>0</v>
      </c>
      <c r="I1343" s="26">
        <f t="shared" si="47"/>
        <v>0</v>
      </c>
      <c r="J1343" s="3">
        <v>0</v>
      </c>
      <c r="K1343" s="26">
        <f t="shared" si="45"/>
        <v>0</v>
      </c>
      <c r="L1343" s="4">
        <v>43208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 t="s">
        <v>32</v>
      </c>
      <c r="T1343">
        <v>5018</v>
      </c>
      <c r="U1343">
        <v>459</v>
      </c>
      <c r="V1343" t="s">
        <v>1740</v>
      </c>
      <c r="W1343">
        <v>0</v>
      </c>
      <c r="X1343">
        <v>428.6</v>
      </c>
      <c r="Y1343" t="s">
        <v>34</v>
      </c>
      <c r="Z1343">
        <v>9</v>
      </c>
      <c r="AA1343" t="s">
        <v>34</v>
      </c>
      <c r="AB1343" t="s">
        <v>33</v>
      </c>
      <c r="AC1343" t="s">
        <v>34</v>
      </c>
      <c r="AD1343">
        <v>0</v>
      </c>
      <c r="AE1343" t="s">
        <v>33</v>
      </c>
      <c r="AF1343" t="s">
        <v>35</v>
      </c>
      <c r="AI1343" s="14" t="s">
        <v>1756</v>
      </c>
    </row>
    <row r="1344" spans="1:35" x14ac:dyDescent="0.6">
      <c r="A1344">
        <v>61690591516</v>
      </c>
      <c r="B1344" t="s">
        <v>1275</v>
      </c>
      <c r="C1344">
        <v>90097555557</v>
      </c>
      <c r="D1344" t="s">
        <v>1276</v>
      </c>
      <c r="E1344" s="2">
        <v>104000</v>
      </c>
      <c r="F1344">
        <v>10.25</v>
      </c>
      <c r="G1344" s="3">
        <v>84259.74</v>
      </c>
      <c r="H1344" s="3">
        <v>83331.649999999994</v>
      </c>
      <c r="I1344" s="26">
        <f t="shared" si="47"/>
        <v>0</v>
      </c>
      <c r="J1344" s="3">
        <v>0</v>
      </c>
      <c r="K1344" s="26">
        <f t="shared" si="45"/>
        <v>0</v>
      </c>
      <c r="L1344" s="4">
        <v>43849</v>
      </c>
      <c r="M1344">
        <v>1</v>
      </c>
      <c r="N1344">
        <v>1</v>
      </c>
      <c r="O1344">
        <v>0</v>
      </c>
      <c r="P1344">
        <v>0</v>
      </c>
      <c r="Q1344">
        <v>0</v>
      </c>
      <c r="R1344">
        <v>0</v>
      </c>
      <c r="S1344" t="s">
        <v>32</v>
      </c>
      <c r="T1344">
        <v>5018</v>
      </c>
      <c r="U1344" s="2">
        <v>2415</v>
      </c>
      <c r="V1344" t="s">
        <v>1740</v>
      </c>
      <c r="W1344">
        <v>0</v>
      </c>
      <c r="X1344">
        <v>0</v>
      </c>
      <c r="Y1344" t="s">
        <v>34</v>
      </c>
      <c r="Z1344">
        <v>9</v>
      </c>
      <c r="AA1344" t="s">
        <v>34</v>
      </c>
      <c r="AB1344" t="s">
        <v>33</v>
      </c>
      <c r="AC1344" t="s">
        <v>34</v>
      </c>
      <c r="AD1344">
        <v>0</v>
      </c>
      <c r="AE1344" t="s">
        <v>33</v>
      </c>
      <c r="AF1344" t="s">
        <v>35</v>
      </c>
      <c r="AG1344" s="4">
        <v>45136</v>
      </c>
      <c r="AH1344">
        <v>0</v>
      </c>
      <c r="AI1344" s="14" t="s">
        <v>1756</v>
      </c>
    </row>
    <row r="1345" spans="1:36" x14ac:dyDescent="0.6">
      <c r="A1345">
        <v>69005690160</v>
      </c>
      <c r="B1345" t="s">
        <v>1275</v>
      </c>
      <c r="C1345">
        <v>90159397969</v>
      </c>
      <c r="D1345" t="s">
        <v>1277</v>
      </c>
      <c r="E1345" s="2">
        <v>150000</v>
      </c>
      <c r="F1345">
        <v>10.4</v>
      </c>
      <c r="G1345" s="3">
        <v>145252.13</v>
      </c>
      <c r="H1345" s="3">
        <v>137322.56</v>
      </c>
      <c r="I1345" s="26">
        <f t="shared" si="47"/>
        <v>0</v>
      </c>
      <c r="J1345" s="3">
        <v>0</v>
      </c>
      <c r="K1345" s="26">
        <f t="shared" si="45"/>
        <v>0</v>
      </c>
      <c r="L1345" s="4">
        <v>44114</v>
      </c>
      <c r="M1345">
        <v>1</v>
      </c>
      <c r="N1345">
        <v>1</v>
      </c>
      <c r="O1345">
        <v>0</v>
      </c>
      <c r="P1345">
        <v>0</v>
      </c>
      <c r="Q1345">
        <v>0</v>
      </c>
      <c r="R1345">
        <v>0</v>
      </c>
      <c r="S1345" t="s">
        <v>32</v>
      </c>
      <c r="T1345">
        <v>5018</v>
      </c>
      <c r="U1345" s="2">
        <v>5957</v>
      </c>
      <c r="V1345" t="s">
        <v>1740</v>
      </c>
      <c r="W1345">
        <v>0</v>
      </c>
      <c r="X1345">
        <v>0</v>
      </c>
      <c r="Y1345" t="s">
        <v>34</v>
      </c>
      <c r="Z1345">
        <v>9</v>
      </c>
      <c r="AA1345" t="s">
        <v>34</v>
      </c>
      <c r="AB1345" t="s">
        <v>33</v>
      </c>
      <c r="AC1345" t="s">
        <v>34</v>
      </c>
      <c r="AD1345">
        <v>0</v>
      </c>
      <c r="AE1345" t="s">
        <v>33</v>
      </c>
      <c r="AF1345" t="s">
        <v>35</v>
      </c>
      <c r="AG1345" s="4">
        <v>45186</v>
      </c>
      <c r="AH1345">
        <v>0</v>
      </c>
      <c r="AI1345" s="14" t="s">
        <v>1756</v>
      </c>
    </row>
    <row r="1346" spans="1:36" x14ac:dyDescent="0.6">
      <c r="A1346">
        <v>69009950696</v>
      </c>
      <c r="B1346" t="s">
        <v>1275</v>
      </c>
      <c r="C1346">
        <v>57515919559</v>
      </c>
      <c r="D1346" t="s">
        <v>1278</v>
      </c>
      <c r="E1346" s="2">
        <v>150000</v>
      </c>
      <c r="F1346">
        <v>10.4</v>
      </c>
      <c r="G1346" s="3">
        <v>63025</v>
      </c>
      <c r="H1346" s="3">
        <v>54203.6</v>
      </c>
      <c r="I1346" s="26">
        <f t="shared" si="47"/>
        <v>0</v>
      </c>
      <c r="J1346" s="3">
        <v>0</v>
      </c>
      <c r="K1346" s="26">
        <f t="shared" si="45"/>
        <v>0</v>
      </c>
      <c r="L1346" s="4">
        <v>44116</v>
      </c>
      <c r="M1346">
        <v>19</v>
      </c>
      <c r="N1346">
        <v>19</v>
      </c>
      <c r="O1346">
        <v>0</v>
      </c>
      <c r="P1346">
        <v>0</v>
      </c>
      <c r="Q1346">
        <v>0</v>
      </c>
      <c r="R1346">
        <v>0</v>
      </c>
      <c r="S1346" t="s">
        <v>32</v>
      </c>
      <c r="T1346">
        <v>5018</v>
      </c>
      <c r="U1346" s="2">
        <v>3743</v>
      </c>
      <c r="V1346" t="s">
        <v>1740</v>
      </c>
      <c r="W1346">
        <v>0</v>
      </c>
      <c r="X1346">
        <v>0</v>
      </c>
      <c r="Y1346" t="s">
        <v>34</v>
      </c>
      <c r="Z1346">
        <v>9</v>
      </c>
      <c r="AA1346" t="s">
        <v>34</v>
      </c>
      <c r="AB1346" t="s">
        <v>33</v>
      </c>
      <c r="AC1346" t="s">
        <v>34</v>
      </c>
      <c r="AD1346">
        <v>0</v>
      </c>
      <c r="AE1346" t="s">
        <v>33</v>
      </c>
      <c r="AF1346" t="s">
        <v>35</v>
      </c>
      <c r="AG1346" s="4">
        <v>44679</v>
      </c>
      <c r="AH1346">
        <v>0</v>
      </c>
      <c r="AI1346" s="14" t="s">
        <v>1756</v>
      </c>
    </row>
    <row r="1347" spans="1:36" x14ac:dyDescent="0.6">
      <c r="A1347">
        <v>69699616066</v>
      </c>
      <c r="B1347" t="s">
        <v>1275</v>
      </c>
      <c r="C1347">
        <v>50059106190</v>
      </c>
      <c r="D1347" t="s">
        <v>1279</v>
      </c>
      <c r="E1347" s="2">
        <v>140000</v>
      </c>
      <c r="F1347">
        <v>10.25</v>
      </c>
      <c r="G1347" s="3">
        <v>82182</v>
      </c>
      <c r="H1347" s="3">
        <v>80218.649999999994</v>
      </c>
      <c r="I1347" s="26">
        <f t="shared" si="47"/>
        <v>0</v>
      </c>
      <c r="J1347" s="3">
        <v>0</v>
      </c>
      <c r="K1347" s="26">
        <f t="shared" si="45"/>
        <v>0</v>
      </c>
      <c r="L1347" s="4">
        <v>44345</v>
      </c>
      <c r="M1347">
        <v>17</v>
      </c>
      <c r="N1347">
        <v>17</v>
      </c>
      <c r="O1347">
        <v>0</v>
      </c>
      <c r="P1347">
        <v>0</v>
      </c>
      <c r="Q1347">
        <v>0</v>
      </c>
      <c r="R1347">
        <v>0</v>
      </c>
      <c r="S1347" t="s">
        <v>32</v>
      </c>
      <c r="T1347">
        <v>5018</v>
      </c>
      <c r="U1347" s="2">
        <v>3234</v>
      </c>
      <c r="V1347" t="s">
        <v>1740</v>
      </c>
      <c r="W1347">
        <v>0</v>
      </c>
      <c r="X1347">
        <v>0</v>
      </c>
      <c r="Y1347" t="s">
        <v>34</v>
      </c>
      <c r="Z1347">
        <v>9</v>
      </c>
      <c r="AA1347" t="s">
        <v>34</v>
      </c>
      <c r="AB1347" t="s">
        <v>33</v>
      </c>
      <c r="AC1347" t="s">
        <v>34</v>
      </c>
      <c r="AD1347">
        <v>0</v>
      </c>
      <c r="AE1347" t="s">
        <v>33</v>
      </c>
      <c r="AF1347" t="s">
        <v>35</v>
      </c>
      <c r="AG1347" s="4">
        <v>45303</v>
      </c>
      <c r="AH1347">
        <v>0</v>
      </c>
      <c r="AI1347" s="14" t="s">
        <v>1756</v>
      </c>
    </row>
    <row r="1348" spans="1:36" x14ac:dyDescent="0.6">
      <c r="A1348">
        <v>69569195669</v>
      </c>
      <c r="B1348" t="s">
        <v>1275</v>
      </c>
      <c r="C1348">
        <v>90355560579</v>
      </c>
      <c r="D1348" t="s">
        <v>1280</v>
      </c>
      <c r="E1348" s="2">
        <v>200000</v>
      </c>
      <c r="F1348">
        <v>10.25</v>
      </c>
      <c r="G1348" s="3">
        <v>126822</v>
      </c>
      <c r="H1348" s="3">
        <v>83822.8</v>
      </c>
      <c r="I1348" s="26">
        <f t="shared" si="47"/>
        <v>0</v>
      </c>
      <c r="J1348" s="3">
        <v>0</v>
      </c>
      <c r="K1348" s="26">
        <f t="shared" si="45"/>
        <v>0</v>
      </c>
      <c r="L1348" s="4">
        <v>44366</v>
      </c>
      <c r="M1348">
        <v>19</v>
      </c>
      <c r="N1348">
        <v>19</v>
      </c>
      <c r="O1348">
        <v>0</v>
      </c>
      <c r="P1348">
        <v>0</v>
      </c>
      <c r="Q1348">
        <v>0</v>
      </c>
      <c r="R1348">
        <v>0</v>
      </c>
      <c r="S1348" t="s">
        <v>32</v>
      </c>
      <c r="T1348">
        <v>5018</v>
      </c>
      <c r="U1348" s="2">
        <v>4541</v>
      </c>
      <c r="V1348" t="s">
        <v>1740</v>
      </c>
      <c r="W1348">
        <v>0</v>
      </c>
      <c r="X1348">
        <v>0</v>
      </c>
      <c r="Y1348" t="s">
        <v>34</v>
      </c>
      <c r="Z1348">
        <v>9</v>
      </c>
      <c r="AA1348" t="s">
        <v>34</v>
      </c>
      <c r="AB1348" t="s">
        <v>33</v>
      </c>
      <c r="AC1348" t="s">
        <v>34</v>
      </c>
      <c r="AD1348">
        <v>0</v>
      </c>
      <c r="AE1348" t="s">
        <v>33</v>
      </c>
      <c r="AF1348" t="s">
        <v>35</v>
      </c>
      <c r="AI1348" s="14" t="s">
        <v>1756</v>
      </c>
    </row>
    <row r="1349" spans="1:36" x14ac:dyDescent="0.6">
      <c r="A1349">
        <v>69690169911</v>
      </c>
      <c r="B1349" t="s">
        <v>1275</v>
      </c>
      <c r="C1349">
        <v>57595555953</v>
      </c>
      <c r="D1349" t="s">
        <v>1281</v>
      </c>
      <c r="E1349" s="2">
        <v>145000</v>
      </c>
      <c r="F1349">
        <v>9.9</v>
      </c>
      <c r="G1349" s="3">
        <v>99087</v>
      </c>
      <c r="H1349" s="3">
        <v>80624.11</v>
      </c>
      <c r="I1349" s="26">
        <f t="shared" si="47"/>
        <v>0</v>
      </c>
      <c r="J1349" s="3">
        <v>0</v>
      </c>
      <c r="K1349" s="26">
        <f t="shared" si="45"/>
        <v>0</v>
      </c>
      <c r="L1349" s="4">
        <v>44424</v>
      </c>
      <c r="M1349">
        <v>19</v>
      </c>
      <c r="N1349">
        <v>19</v>
      </c>
      <c r="O1349">
        <v>0</v>
      </c>
      <c r="P1349">
        <v>0</v>
      </c>
      <c r="Q1349">
        <v>0</v>
      </c>
      <c r="R1349">
        <v>0</v>
      </c>
      <c r="S1349" t="s">
        <v>32</v>
      </c>
      <c r="T1349">
        <v>5018</v>
      </c>
      <c r="U1349" s="2">
        <v>3355</v>
      </c>
      <c r="V1349" t="s">
        <v>1740</v>
      </c>
      <c r="W1349">
        <v>0</v>
      </c>
      <c r="X1349">
        <v>0</v>
      </c>
      <c r="Y1349" t="s">
        <v>34</v>
      </c>
      <c r="Z1349">
        <v>9</v>
      </c>
      <c r="AA1349" t="s">
        <v>34</v>
      </c>
      <c r="AB1349" t="s">
        <v>33</v>
      </c>
      <c r="AC1349" t="s">
        <v>34</v>
      </c>
      <c r="AD1349">
        <v>0</v>
      </c>
      <c r="AE1349" t="s">
        <v>33</v>
      </c>
      <c r="AF1349" t="s">
        <v>35</v>
      </c>
      <c r="AI1349" s="14" t="s">
        <v>1756</v>
      </c>
    </row>
    <row r="1350" spans="1:36" x14ac:dyDescent="0.6">
      <c r="A1350">
        <v>60969616699</v>
      </c>
      <c r="B1350" t="s">
        <v>1275</v>
      </c>
      <c r="C1350">
        <v>57996051331</v>
      </c>
      <c r="D1350" t="s">
        <v>1282</v>
      </c>
      <c r="E1350" s="2">
        <v>84000</v>
      </c>
      <c r="F1350">
        <v>9.9</v>
      </c>
      <c r="G1350" s="3">
        <v>74029.850000000006</v>
      </c>
      <c r="H1350" s="3">
        <v>73821.850000000006</v>
      </c>
      <c r="I1350" s="26">
        <f t="shared" si="47"/>
        <v>0</v>
      </c>
      <c r="J1350" s="3">
        <v>0</v>
      </c>
      <c r="K1350" s="26">
        <f t="shared" si="45"/>
        <v>0</v>
      </c>
      <c r="L1350" s="4">
        <v>45094</v>
      </c>
      <c r="M1350">
        <v>4</v>
      </c>
      <c r="N1350">
        <v>4</v>
      </c>
      <c r="O1350">
        <v>0</v>
      </c>
      <c r="P1350">
        <v>0</v>
      </c>
      <c r="Q1350">
        <v>0</v>
      </c>
      <c r="R1350">
        <v>0</v>
      </c>
      <c r="S1350" t="s">
        <v>32</v>
      </c>
      <c r="T1350">
        <v>5018</v>
      </c>
      <c r="U1350" s="2">
        <v>1771</v>
      </c>
      <c r="V1350" t="s">
        <v>1740</v>
      </c>
      <c r="W1350">
        <v>0</v>
      </c>
      <c r="X1350">
        <v>0</v>
      </c>
      <c r="AA1350" t="s">
        <v>34</v>
      </c>
      <c r="AB1350" t="s">
        <v>33</v>
      </c>
      <c r="AC1350" t="s">
        <v>34</v>
      </c>
      <c r="AD1350">
        <v>0</v>
      </c>
      <c r="AE1350" t="s">
        <v>33</v>
      </c>
      <c r="AF1350" t="s">
        <v>35</v>
      </c>
      <c r="AG1350" s="4">
        <v>45248</v>
      </c>
      <c r="AH1350">
        <v>0</v>
      </c>
      <c r="AI1350" s="14" t="s">
        <v>1756</v>
      </c>
    </row>
    <row r="1351" spans="1:36" x14ac:dyDescent="0.6">
      <c r="A1351">
        <v>69551691096</v>
      </c>
      <c r="B1351" t="s">
        <v>1275</v>
      </c>
      <c r="C1351">
        <v>90335671351</v>
      </c>
      <c r="D1351" t="s">
        <v>1283</v>
      </c>
      <c r="E1351" s="2">
        <v>200000</v>
      </c>
      <c r="F1351">
        <v>10.25</v>
      </c>
      <c r="G1351" s="3">
        <v>134734</v>
      </c>
      <c r="H1351" s="3">
        <v>137331.93</v>
      </c>
      <c r="I1351" s="26">
        <f t="shared" si="47"/>
        <v>2597.929999999993</v>
      </c>
      <c r="J1351" s="3">
        <v>2597.9299999999998</v>
      </c>
      <c r="K1351" s="26">
        <f t="shared" ref="K1351:K1414" si="48">I1351-J1351</f>
        <v>-6.8212102632969618E-12</v>
      </c>
      <c r="L1351" s="4">
        <v>44374</v>
      </c>
      <c r="M1351">
        <v>19</v>
      </c>
      <c r="N1351">
        <v>18</v>
      </c>
      <c r="O1351">
        <v>1</v>
      </c>
      <c r="P1351">
        <v>1</v>
      </c>
      <c r="Q1351">
        <v>1</v>
      </c>
      <c r="R1351">
        <v>701</v>
      </c>
      <c r="S1351" t="s">
        <v>32</v>
      </c>
      <c r="T1351">
        <v>5018</v>
      </c>
      <c r="U1351" s="2">
        <v>4573</v>
      </c>
      <c r="V1351" s="4">
        <v>45377</v>
      </c>
      <c r="W1351">
        <v>0</v>
      </c>
      <c r="X1351">
        <v>0</v>
      </c>
      <c r="AA1351" t="s">
        <v>34</v>
      </c>
      <c r="AB1351" t="s">
        <v>33</v>
      </c>
      <c r="AC1351" t="s">
        <v>34</v>
      </c>
      <c r="AD1351">
        <v>0</v>
      </c>
      <c r="AE1351" t="s">
        <v>33</v>
      </c>
      <c r="AF1351" t="s">
        <v>123</v>
      </c>
      <c r="AG1351" s="4">
        <v>45377</v>
      </c>
      <c r="AH1351">
        <v>701</v>
      </c>
      <c r="AI1351" s="14" t="s">
        <v>1756</v>
      </c>
    </row>
    <row r="1352" spans="1:36" x14ac:dyDescent="0.6">
      <c r="A1352">
        <v>60615916606</v>
      </c>
      <c r="B1352" t="s">
        <v>1275</v>
      </c>
      <c r="C1352">
        <v>90573056790</v>
      </c>
      <c r="D1352" t="s">
        <v>1284</v>
      </c>
      <c r="E1352" s="2">
        <v>240000</v>
      </c>
      <c r="F1352">
        <v>9.9</v>
      </c>
      <c r="G1352" s="3">
        <v>230605</v>
      </c>
      <c r="H1352" s="3">
        <v>236712.61</v>
      </c>
      <c r="I1352" s="26">
        <f t="shared" ref="I1352:I1415" si="49">IF(H1352&gt;G1352,H1352-G1352,0)</f>
        <v>6107.609999999986</v>
      </c>
      <c r="J1352" s="3">
        <v>6107.61</v>
      </c>
      <c r="K1352" s="26">
        <f t="shared" si="48"/>
        <v>-1.3642420526593924E-11</v>
      </c>
      <c r="L1352" s="4">
        <v>45289</v>
      </c>
      <c r="M1352">
        <v>3</v>
      </c>
      <c r="N1352">
        <v>2</v>
      </c>
      <c r="O1352">
        <v>1</v>
      </c>
      <c r="P1352">
        <v>1</v>
      </c>
      <c r="Q1352">
        <v>1</v>
      </c>
      <c r="R1352">
        <v>701</v>
      </c>
      <c r="S1352" t="s">
        <v>32</v>
      </c>
      <c r="T1352">
        <v>5018</v>
      </c>
      <c r="U1352" s="2">
        <v>5089</v>
      </c>
      <c r="V1352" s="4">
        <v>45375</v>
      </c>
      <c r="W1352">
        <v>0</v>
      </c>
      <c r="X1352">
        <v>0</v>
      </c>
      <c r="Y1352" t="s">
        <v>34</v>
      </c>
      <c r="Z1352">
        <v>3</v>
      </c>
      <c r="AA1352" t="s">
        <v>34</v>
      </c>
      <c r="AB1352" t="s">
        <v>33</v>
      </c>
      <c r="AC1352" t="s">
        <v>34</v>
      </c>
      <c r="AD1352">
        <v>0</v>
      </c>
      <c r="AE1352" t="s">
        <v>33</v>
      </c>
      <c r="AF1352" t="s">
        <v>123</v>
      </c>
      <c r="AG1352" s="4">
        <v>45375</v>
      </c>
      <c r="AH1352">
        <v>701</v>
      </c>
      <c r="AI1352" s="14" t="s">
        <v>1756</v>
      </c>
    </row>
    <row r="1353" spans="1:36" x14ac:dyDescent="0.6">
      <c r="A1353">
        <v>60690099591</v>
      </c>
      <c r="B1353" t="s">
        <v>1275</v>
      </c>
      <c r="C1353">
        <v>55919050155</v>
      </c>
      <c r="D1353" t="s">
        <v>1285</v>
      </c>
      <c r="E1353" s="2">
        <v>185000</v>
      </c>
      <c r="F1353">
        <v>9.9</v>
      </c>
      <c r="G1353" s="3">
        <v>177699</v>
      </c>
      <c r="H1353" s="3">
        <v>178076.87</v>
      </c>
      <c r="I1353" s="26">
        <f t="shared" si="49"/>
        <v>377.86999999999534</v>
      </c>
      <c r="J1353" s="3">
        <v>377.87</v>
      </c>
      <c r="K1353" s="26">
        <f t="shared" si="48"/>
        <v>-4.6611603465862572E-12</v>
      </c>
      <c r="L1353" s="4">
        <v>45291</v>
      </c>
      <c r="M1353">
        <v>3</v>
      </c>
      <c r="N1353">
        <v>3</v>
      </c>
      <c r="O1353">
        <v>0</v>
      </c>
      <c r="P1353">
        <v>1</v>
      </c>
      <c r="Q1353">
        <v>1</v>
      </c>
      <c r="R1353">
        <v>701</v>
      </c>
      <c r="S1353" t="s">
        <v>32</v>
      </c>
      <c r="T1353">
        <v>5018</v>
      </c>
      <c r="U1353" s="2">
        <v>3923</v>
      </c>
      <c r="V1353" s="4">
        <v>45376</v>
      </c>
      <c r="W1353">
        <v>0</v>
      </c>
      <c r="X1353">
        <v>0</v>
      </c>
      <c r="Y1353" t="s">
        <v>34</v>
      </c>
      <c r="Z1353">
        <v>3</v>
      </c>
      <c r="AA1353" t="s">
        <v>34</v>
      </c>
      <c r="AB1353" t="s">
        <v>33</v>
      </c>
      <c r="AC1353" t="s">
        <v>34</v>
      </c>
      <c r="AD1353">
        <v>0</v>
      </c>
      <c r="AE1353" t="s">
        <v>33</v>
      </c>
      <c r="AF1353" t="s">
        <v>123</v>
      </c>
      <c r="AG1353" s="4">
        <v>45376</v>
      </c>
      <c r="AH1353">
        <v>701</v>
      </c>
      <c r="AI1353" s="14" t="s">
        <v>1756</v>
      </c>
    </row>
    <row r="1354" spans="1:36" x14ac:dyDescent="0.6">
      <c r="A1354">
        <v>60196066111</v>
      </c>
      <c r="B1354" t="s">
        <v>1275</v>
      </c>
      <c r="C1354">
        <v>90590950199</v>
      </c>
      <c r="D1354" t="s">
        <v>1286</v>
      </c>
      <c r="E1354" s="2">
        <v>240000</v>
      </c>
      <c r="F1354">
        <v>9.9</v>
      </c>
      <c r="G1354" s="3">
        <v>234476</v>
      </c>
      <c r="H1354" s="3">
        <v>239430.8</v>
      </c>
      <c r="I1354" s="26">
        <f t="shared" si="49"/>
        <v>4954.7999999999884</v>
      </c>
      <c r="J1354" s="3">
        <v>4954.8</v>
      </c>
      <c r="K1354" s="26">
        <f t="shared" si="48"/>
        <v>-1.1823431123048067E-11</v>
      </c>
      <c r="L1354" s="4">
        <v>45309</v>
      </c>
      <c r="M1354">
        <v>2</v>
      </c>
      <c r="N1354">
        <v>1</v>
      </c>
      <c r="O1354">
        <v>1</v>
      </c>
      <c r="P1354">
        <v>1</v>
      </c>
      <c r="Q1354">
        <v>1</v>
      </c>
      <c r="R1354">
        <v>701</v>
      </c>
      <c r="S1354" t="s">
        <v>32</v>
      </c>
      <c r="T1354">
        <v>5018</v>
      </c>
      <c r="U1354" s="2">
        <v>5088</v>
      </c>
      <c r="V1354" s="4">
        <v>45364</v>
      </c>
      <c r="W1354">
        <v>0</v>
      </c>
      <c r="X1354">
        <v>0</v>
      </c>
      <c r="Y1354" t="s">
        <v>34</v>
      </c>
      <c r="Z1354">
        <v>3</v>
      </c>
      <c r="AA1354" t="s">
        <v>34</v>
      </c>
      <c r="AB1354" t="s">
        <v>33</v>
      </c>
      <c r="AC1354" t="s">
        <v>34</v>
      </c>
      <c r="AD1354">
        <v>0</v>
      </c>
      <c r="AE1354" t="s">
        <v>33</v>
      </c>
      <c r="AF1354" t="s">
        <v>123</v>
      </c>
      <c r="AG1354" s="4">
        <v>45364</v>
      </c>
      <c r="AH1354">
        <v>701</v>
      </c>
      <c r="AI1354" s="14" t="s">
        <v>1756</v>
      </c>
    </row>
    <row r="1355" spans="1:36" x14ac:dyDescent="0.6">
      <c r="A1355">
        <v>60166666916</v>
      </c>
      <c r="B1355" t="s">
        <v>1275</v>
      </c>
      <c r="C1355">
        <v>90595065655</v>
      </c>
      <c r="D1355" t="s">
        <v>1287</v>
      </c>
      <c r="E1355" s="2">
        <v>50000</v>
      </c>
      <c r="F1355">
        <v>9.9</v>
      </c>
      <c r="G1355" s="3">
        <v>49673</v>
      </c>
      <c r="H1355" s="3">
        <v>50055</v>
      </c>
      <c r="I1355" s="26">
        <f t="shared" si="49"/>
        <v>382</v>
      </c>
      <c r="J1355" s="3">
        <v>382</v>
      </c>
      <c r="K1355" s="26">
        <f t="shared" si="48"/>
        <v>0</v>
      </c>
      <c r="L1355" s="4">
        <v>45327</v>
      </c>
      <c r="M1355">
        <v>1</v>
      </c>
      <c r="N1355">
        <v>1</v>
      </c>
      <c r="O1355">
        <v>0</v>
      </c>
      <c r="P1355">
        <v>1</v>
      </c>
      <c r="Q1355">
        <v>1</v>
      </c>
      <c r="R1355">
        <v>701</v>
      </c>
      <c r="S1355" t="s">
        <v>32</v>
      </c>
      <c r="T1355">
        <v>5018</v>
      </c>
      <c r="U1355" s="2">
        <v>1074</v>
      </c>
      <c r="V1355" s="4">
        <v>45377</v>
      </c>
      <c r="W1355">
        <v>0</v>
      </c>
      <c r="X1355">
        <v>0</v>
      </c>
      <c r="Y1355" t="s">
        <v>34</v>
      </c>
      <c r="Z1355">
        <v>3</v>
      </c>
      <c r="AA1355" t="s">
        <v>34</v>
      </c>
      <c r="AB1355" t="s">
        <v>33</v>
      </c>
      <c r="AC1355" t="s">
        <v>34</v>
      </c>
      <c r="AD1355">
        <v>0</v>
      </c>
      <c r="AE1355" t="s">
        <v>33</v>
      </c>
      <c r="AF1355" t="s">
        <v>123</v>
      </c>
      <c r="AG1355" s="4">
        <v>45377</v>
      </c>
      <c r="AH1355">
        <v>701</v>
      </c>
      <c r="AI1355" s="14" t="s">
        <v>1756</v>
      </c>
    </row>
    <row r="1356" spans="1:36" x14ac:dyDescent="0.6">
      <c r="A1356">
        <v>60119916106</v>
      </c>
      <c r="B1356" t="s">
        <v>1275</v>
      </c>
      <c r="C1356">
        <v>56355066956</v>
      </c>
      <c r="D1356" t="s">
        <v>1288</v>
      </c>
      <c r="E1356" s="2">
        <v>190000</v>
      </c>
      <c r="F1356">
        <v>9.9</v>
      </c>
      <c r="G1356" s="3">
        <v>188431</v>
      </c>
      <c r="H1356" s="3">
        <v>189120</v>
      </c>
      <c r="I1356" s="26">
        <f t="shared" si="49"/>
        <v>689</v>
      </c>
      <c r="J1356" s="3">
        <v>689</v>
      </c>
      <c r="K1356" s="26">
        <f t="shared" si="48"/>
        <v>0</v>
      </c>
      <c r="L1356" s="4">
        <v>45333</v>
      </c>
      <c r="M1356">
        <v>1</v>
      </c>
      <c r="N1356">
        <v>1</v>
      </c>
      <c r="O1356">
        <v>0</v>
      </c>
      <c r="P1356">
        <v>1</v>
      </c>
      <c r="Q1356">
        <v>1</v>
      </c>
      <c r="R1356">
        <v>701</v>
      </c>
      <c r="S1356" t="s">
        <v>32</v>
      </c>
      <c r="T1356">
        <v>5018</v>
      </c>
      <c r="U1356" s="2">
        <v>4081</v>
      </c>
      <c r="V1356" s="4">
        <v>45369</v>
      </c>
      <c r="W1356">
        <v>0</v>
      </c>
      <c r="X1356">
        <v>0</v>
      </c>
      <c r="Y1356" t="s">
        <v>34</v>
      </c>
      <c r="Z1356">
        <v>3</v>
      </c>
      <c r="AA1356" t="s">
        <v>34</v>
      </c>
      <c r="AB1356" t="s">
        <v>33</v>
      </c>
      <c r="AC1356" t="s">
        <v>34</v>
      </c>
      <c r="AD1356">
        <v>0</v>
      </c>
      <c r="AE1356" t="s">
        <v>33</v>
      </c>
      <c r="AF1356" t="s">
        <v>123</v>
      </c>
      <c r="AG1356" s="4">
        <v>45369</v>
      </c>
      <c r="AH1356">
        <v>701</v>
      </c>
      <c r="AI1356" s="14" t="s">
        <v>1756</v>
      </c>
    </row>
    <row r="1357" spans="1:36" x14ac:dyDescent="0.6">
      <c r="A1357">
        <v>69196116196</v>
      </c>
      <c r="B1357" t="s">
        <v>1275</v>
      </c>
      <c r="C1357">
        <v>55065556131</v>
      </c>
      <c r="D1357" t="s">
        <v>1289</v>
      </c>
      <c r="E1357" s="2">
        <v>150000</v>
      </c>
      <c r="F1357">
        <v>10.35</v>
      </c>
      <c r="G1357" s="3">
        <v>111098.89</v>
      </c>
      <c r="H1357" s="3">
        <v>123004.42</v>
      </c>
      <c r="I1357" s="26">
        <f t="shared" si="49"/>
        <v>11905.529999999999</v>
      </c>
      <c r="J1357" s="3">
        <v>11905.53</v>
      </c>
      <c r="K1357" s="26">
        <f t="shared" si="48"/>
        <v>0</v>
      </c>
      <c r="L1357" s="4">
        <v>44179</v>
      </c>
      <c r="M1357">
        <v>6</v>
      </c>
      <c r="N1357">
        <v>3</v>
      </c>
      <c r="O1357">
        <v>3</v>
      </c>
      <c r="P1357">
        <v>2</v>
      </c>
      <c r="Q1357">
        <v>2</v>
      </c>
      <c r="R1357">
        <v>702</v>
      </c>
      <c r="S1357" t="s">
        <v>32</v>
      </c>
      <c r="T1357">
        <v>5018</v>
      </c>
      <c r="U1357" s="2">
        <v>3735</v>
      </c>
      <c r="V1357" s="4">
        <v>45337</v>
      </c>
      <c r="W1357">
        <v>0</v>
      </c>
      <c r="X1357">
        <v>0</v>
      </c>
      <c r="Y1357" t="s">
        <v>34</v>
      </c>
      <c r="Z1357">
        <v>1</v>
      </c>
      <c r="AA1357" t="s">
        <v>34</v>
      </c>
      <c r="AB1357" t="s">
        <v>33</v>
      </c>
      <c r="AC1357" t="s">
        <v>34</v>
      </c>
      <c r="AD1357">
        <v>0</v>
      </c>
      <c r="AE1357" t="s">
        <v>33</v>
      </c>
      <c r="AF1357" t="s">
        <v>133</v>
      </c>
      <c r="AG1357" s="4">
        <v>45368</v>
      </c>
      <c r="AH1357">
        <v>702</v>
      </c>
      <c r="AI1357" s="14" t="s">
        <v>1756</v>
      </c>
    </row>
    <row r="1358" spans="1:36" x14ac:dyDescent="0.6">
      <c r="A1358">
        <v>61999019690</v>
      </c>
      <c r="B1358" t="s">
        <v>1275</v>
      </c>
      <c r="C1358">
        <v>90013697195</v>
      </c>
      <c r="D1358" t="s">
        <v>1290</v>
      </c>
      <c r="E1358" s="2">
        <v>160000</v>
      </c>
      <c r="F1358">
        <v>10.25</v>
      </c>
      <c r="G1358" s="3">
        <v>64385.760000000002</v>
      </c>
      <c r="H1358" s="3">
        <v>96348.82</v>
      </c>
      <c r="I1358" s="26">
        <f t="shared" si="49"/>
        <v>31963.060000000005</v>
      </c>
      <c r="J1358" s="3">
        <v>31963.06</v>
      </c>
      <c r="K1358" s="26">
        <f t="shared" si="48"/>
        <v>0</v>
      </c>
      <c r="L1358" s="4">
        <v>43783</v>
      </c>
      <c r="M1358">
        <v>6</v>
      </c>
      <c r="N1358">
        <v>0</v>
      </c>
      <c r="O1358">
        <v>6</v>
      </c>
      <c r="P1358">
        <v>4</v>
      </c>
      <c r="Q1358">
        <v>4</v>
      </c>
      <c r="R1358">
        <v>704</v>
      </c>
      <c r="S1358" t="s">
        <v>32</v>
      </c>
      <c r="T1358">
        <v>5018</v>
      </c>
      <c r="U1358" s="2">
        <v>5048</v>
      </c>
      <c r="V1358" s="4">
        <v>45245</v>
      </c>
      <c r="W1358" s="2">
        <v>3787.6</v>
      </c>
      <c r="X1358" s="2">
        <v>3956.32</v>
      </c>
      <c r="Y1358" t="s">
        <v>34</v>
      </c>
      <c r="Z1358">
        <v>4</v>
      </c>
      <c r="AA1358" t="s">
        <v>34</v>
      </c>
      <c r="AB1358" t="s">
        <v>33</v>
      </c>
      <c r="AC1358" t="s">
        <v>34</v>
      </c>
      <c r="AD1358">
        <v>0</v>
      </c>
      <c r="AE1358" t="s">
        <v>33</v>
      </c>
      <c r="AF1358" t="s">
        <v>90</v>
      </c>
      <c r="AG1358" s="4">
        <v>45335</v>
      </c>
      <c r="AH1358">
        <v>704</v>
      </c>
      <c r="AI1358" s="14" t="s">
        <v>90</v>
      </c>
      <c r="AJ1358" s="14">
        <f t="shared" ref="AJ1358:AJ1359" si="50">DATEDIF(L1358,AG1358,"M")</f>
        <v>50</v>
      </c>
    </row>
    <row r="1359" spans="1:36" x14ac:dyDescent="0.6">
      <c r="A1359">
        <v>69096666696</v>
      </c>
      <c r="B1359" t="s">
        <v>1275</v>
      </c>
      <c r="C1359">
        <v>57001556939</v>
      </c>
      <c r="D1359" t="s">
        <v>1291</v>
      </c>
      <c r="E1359" s="2">
        <v>150000</v>
      </c>
      <c r="F1359">
        <v>10.4</v>
      </c>
      <c r="G1359" s="3">
        <v>80413.75</v>
      </c>
      <c r="H1359" s="3">
        <v>116944.82</v>
      </c>
      <c r="I1359" s="26">
        <f t="shared" si="49"/>
        <v>36531.070000000007</v>
      </c>
      <c r="J1359" s="3">
        <v>36531.07</v>
      </c>
      <c r="K1359" s="26">
        <f t="shared" si="48"/>
        <v>0</v>
      </c>
      <c r="L1359" s="4">
        <v>44127</v>
      </c>
      <c r="M1359">
        <v>6</v>
      </c>
      <c r="N1359">
        <v>0</v>
      </c>
      <c r="O1359">
        <v>6</v>
      </c>
      <c r="P1359">
        <v>4</v>
      </c>
      <c r="Q1359">
        <v>4</v>
      </c>
      <c r="R1359">
        <v>704</v>
      </c>
      <c r="S1359" t="s">
        <v>32</v>
      </c>
      <c r="T1359">
        <v>5018</v>
      </c>
      <c r="U1359" s="2">
        <v>4369</v>
      </c>
      <c r="V1359" s="4">
        <v>45200</v>
      </c>
      <c r="W1359" s="2">
        <v>14879.36</v>
      </c>
      <c r="X1359" s="2">
        <v>18707.34</v>
      </c>
      <c r="Y1359" t="s">
        <v>34</v>
      </c>
      <c r="Z1359">
        <v>4</v>
      </c>
      <c r="AA1359" t="s">
        <v>34</v>
      </c>
      <c r="AB1359" t="s">
        <v>33</v>
      </c>
      <c r="AC1359" t="s">
        <v>34</v>
      </c>
      <c r="AD1359">
        <v>0</v>
      </c>
      <c r="AE1359" t="s">
        <v>33</v>
      </c>
      <c r="AF1359" t="s">
        <v>90</v>
      </c>
      <c r="AG1359" s="4">
        <v>45289</v>
      </c>
      <c r="AH1359">
        <v>704</v>
      </c>
      <c r="AI1359" s="14" t="s">
        <v>90</v>
      </c>
      <c r="AJ1359" s="14">
        <f t="shared" si="50"/>
        <v>38</v>
      </c>
    </row>
    <row r="1360" spans="1:36" x14ac:dyDescent="0.6">
      <c r="A1360">
        <v>69556609169</v>
      </c>
      <c r="B1360" t="s">
        <v>1292</v>
      </c>
      <c r="C1360">
        <v>55009005953</v>
      </c>
      <c r="D1360" t="s">
        <v>1293</v>
      </c>
      <c r="E1360" s="2">
        <v>7300</v>
      </c>
      <c r="F1360">
        <v>7.4</v>
      </c>
      <c r="G1360" s="3">
        <v>5916</v>
      </c>
      <c r="H1360" s="3">
        <v>5916</v>
      </c>
      <c r="I1360" s="26">
        <f t="shared" si="49"/>
        <v>0</v>
      </c>
      <c r="J1360" s="3">
        <v>0</v>
      </c>
      <c r="K1360" s="26">
        <f t="shared" si="48"/>
        <v>0</v>
      </c>
      <c r="L1360" s="4">
        <v>44780</v>
      </c>
      <c r="M1360">
        <v>7</v>
      </c>
      <c r="N1360">
        <v>7</v>
      </c>
      <c r="O1360">
        <v>0</v>
      </c>
      <c r="P1360">
        <v>0</v>
      </c>
      <c r="Q1360">
        <v>0</v>
      </c>
      <c r="R1360">
        <v>0</v>
      </c>
      <c r="S1360" t="s">
        <v>32</v>
      </c>
      <c r="T1360">
        <v>5018</v>
      </c>
      <c r="U1360">
        <v>241</v>
      </c>
      <c r="V1360" t="s">
        <v>1740</v>
      </c>
      <c r="W1360">
        <v>0</v>
      </c>
      <c r="X1360">
        <v>0</v>
      </c>
      <c r="Y1360" t="s">
        <v>34</v>
      </c>
      <c r="Z1360">
        <v>9</v>
      </c>
      <c r="AA1360" t="s">
        <v>34</v>
      </c>
      <c r="AB1360" t="s">
        <v>33</v>
      </c>
      <c r="AC1360" t="s">
        <v>34</v>
      </c>
      <c r="AD1360">
        <v>0</v>
      </c>
      <c r="AE1360" t="s">
        <v>33</v>
      </c>
      <c r="AF1360" t="s">
        <v>35</v>
      </c>
      <c r="AG1360" s="4">
        <v>45358</v>
      </c>
      <c r="AH1360">
        <v>0</v>
      </c>
      <c r="AI1360" s="14" t="s">
        <v>1756</v>
      </c>
    </row>
    <row r="1361" spans="1:37" x14ac:dyDescent="0.6">
      <c r="A1361">
        <v>69556169019</v>
      </c>
      <c r="B1361" t="s">
        <v>1292</v>
      </c>
      <c r="C1361">
        <v>90075105999</v>
      </c>
      <c r="D1361" t="s">
        <v>1294</v>
      </c>
      <c r="E1361" s="2">
        <v>18000</v>
      </c>
      <c r="F1361">
        <v>7.4</v>
      </c>
      <c r="G1361" s="3">
        <v>14589</v>
      </c>
      <c r="H1361" s="3">
        <v>14089</v>
      </c>
      <c r="I1361" s="26">
        <f t="shared" si="49"/>
        <v>0</v>
      </c>
      <c r="J1361" s="3">
        <v>0</v>
      </c>
      <c r="K1361" s="26">
        <f t="shared" si="48"/>
        <v>0</v>
      </c>
      <c r="L1361" s="4">
        <v>44780</v>
      </c>
      <c r="M1361">
        <v>7</v>
      </c>
      <c r="N1361">
        <v>7</v>
      </c>
      <c r="O1361">
        <v>0</v>
      </c>
      <c r="P1361">
        <v>0</v>
      </c>
      <c r="Q1361">
        <v>0</v>
      </c>
      <c r="R1361">
        <v>0</v>
      </c>
      <c r="S1361" t="s">
        <v>32</v>
      </c>
      <c r="T1361">
        <v>5018</v>
      </c>
      <c r="U1361">
        <v>592</v>
      </c>
      <c r="V1361" t="s">
        <v>1740</v>
      </c>
      <c r="W1361">
        <v>0</v>
      </c>
      <c r="X1361">
        <v>0</v>
      </c>
      <c r="Y1361" t="s">
        <v>34</v>
      </c>
      <c r="Z1361">
        <v>9</v>
      </c>
      <c r="AA1361" t="s">
        <v>34</v>
      </c>
      <c r="AB1361" t="s">
        <v>33</v>
      </c>
      <c r="AC1361" t="s">
        <v>34</v>
      </c>
      <c r="AD1361">
        <v>0</v>
      </c>
      <c r="AE1361" t="s">
        <v>33</v>
      </c>
      <c r="AF1361" t="s">
        <v>35</v>
      </c>
      <c r="AG1361" s="4">
        <v>45322</v>
      </c>
      <c r="AH1361">
        <v>0</v>
      </c>
      <c r="AI1361" s="14" t="s">
        <v>1756</v>
      </c>
    </row>
    <row r="1362" spans="1:37" x14ac:dyDescent="0.6">
      <c r="A1362">
        <v>69561966195</v>
      </c>
      <c r="B1362" t="s">
        <v>1292</v>
      </c>
      <c r="C1362">
        <v>55657605735</v>
      </c>
      <c r="D1362" t="s">
        <v>1295</v>
      </c>
      <c r="E1362" s="2">
        <v>126000</v>
      </c>
      <c r="F1362">
        <v>7.4</v>
      </c>
      <c r="G1362" s="3">
        <v>98625</v>
      </c>
      <c r="H1362" s="3">
        <v>99310</v>
      </c>
      <c r="I1362" s="26">
        <f t="shared" si="49"/>
        <v>685</v>
      </c>
      <c r="J1362" s="3">
        <v>685</v>
      </c>
      <c r="K1362" s="26">
        <f t="shared" si="48"/>
        <v>0</v>
      </c>
      <c r="L1362" s="4">
        <v>44773</v>
      </c>
      <c r="M1362">
        <v>8</v>
      </c>
      <c r="N1362">
        <v>8</v>
      </c>
      <c r="O1362">
        <v>0</v>
      </c>
      <c r="P1362">
        <v>1</v>
      </c>
      <c r="Q1362">
        <v>1</v>
      </c>
      <c r="R1362">
        <v>701</v>
      </c>
      <c r="S1362" t="s">
        <v>32</v>
      </c>
      <c r="T1362">
        <v>5018</v>
      </c>
      <c r="U1362" s="2">
        <v>4121</v>
      </c>
      <c r="V1362" s="4">
        <v>45357</v>
      </c>
      <c r="W1362">
        <v>0</v>
      </c>
      <c r="X1362">
        <v>0</v>
      </c>
      <c r="Y1362" t="s">
        <v>34</v>
      </c>
      <c r="Z1362">
        <v>3</v>
      </c>
      <c r="AA1362" t="s">
        <v>34</v>
      </c>
      <c r="AB1362" t="s">
        <v>33</v>
      </c>
      <c r="AC1362" t="s">
        <v>34</v>
      </c>
      <c r="AD1362">
        <v>0</v>
      </c>
      <c r="AE1362" t="s">
        <v>33</v>
      </c>
      <c r="AF1362" t="s">
        <v>123</v>
      </c>
      <c r="AG1362" s="4">
        <v>45328</v>
      </c>
      <c r="AH1362">
        <v>701</v>
      </c>
      <c r="AI1362" s="14" t="s">
        <v>1756</v>
      </c>
    </row>
    <row r="1363" spans="1:37" x14ac:dyDescent="0.6">
      <c r="A1363">
        <v>69590916696</v>
      </c>
      <c r="B1363" t="s">
        <v>1292</v>
      </c>
      <c r="C1363">
        <v>90335671351</v>
      </c>
      <c r="D1363" t="s">
        <v>1283</v>
      </c>
      <c r="E1363" s="2">
        <v>36000</v>
      </c>
      <c r="F1363">
        <v>7.4</v>
      </c>
      <c r="G1363" s="3">
        <v>29185</v>
      </c>
      <c r="H1363" s="3">
        <v>29399</v>
      </c>
      <c r="I1363" s="26">
        <f t="shared" si="49"/>
        <v>214</v>
      </c>
      <c r="J1363" s="3">
        <v>214</v>
      </c>
      <c r="K1363" s="26">
        <f t="shared" si="48"/>
        <v>0</v>
      </c>
      <c r="L1363" s="4">
        <v>44791</v>
      </c>
      <c r="M1363">
        <v>7</v>
      </c>
      <c r="N1363">
        <v>7</v>
      </c>
      <c r="O1363">
        <v>0</v>
      </c>
      <c r="P1363">
        <v>1</v>
      </c>
      <c r="Q1363">
        <v>1</v>
      </c>
      <c r="R1363">
        <v>701</v>
      </c>
      <c r="S1363" t="s">
        <v>32</v>
      </c>
      <c r="T1363">
        <v>5018</v>
      </c>
      <c r="U1363" s="2">
        <v>1184</v>
      </c>
      <c r="V1363" s="4">
        <v>45357</v>
      </c>
      <c r="W1363">
        <v>0</v>
      </c>
      <c r="X1363">
        <v>0</v>
      </c>
      <c r="Y1363" t="s">
        <v>34</v>
      </c>
      <c r="Z1363">
        <v>3</v>
      </c>
      <c r="AA1363" t="s">
        <v>34</v>
      </c>
      <c r="AB1363" t="s">
        <v>33</v>
      </c>
      <c r="AC1363" t="s">
        <v>34</v>
      </c>
      <c r="AD1363">
        <v>0</v>
      </c>
      <c r="AE1363" t="s">
        <v>33</v>
      </c>
      <c r="AF1363" t="s">
        <v>123</v>
      </c>
      <c r="AG1363" s="4">
        <v>45328</v>
      </c>
      <c r="AH1363">
        <v>701</v>
      </c>
      <c r="AI1363" s="14" t="s">
        <v>1756</v>
      </c>
    </row>
    <row r="1364" spans="1:37" x14ac:dyDescent="0.6">
      <c r="A1364">
        <v>69566151959</v>
      </c>
      <c r="B1364" t="s">
        <v>1292</v>
      </c>
      <c r="C1364">
        <v>90313661765</v>
      </c>
      <c r="D1364" t="s">
        <v>1296</v>
      </c>
      <c r="E1364" s="2">
        <v>28000</v>
      </c>
      <c r="F1364">
        <v>7.4</v>
      </c>
      <c r="G1364" s="3">
        <v>20842</v>
      </c>
      <c r="H1364" s="3">
        <v>27350</v>
      </c>
      <c r="I1364" s="26">
        <f t="shared" si="49"/>
        <v>6508</v>
      </c>
      <c r="J1364" s="3">
        <v>6508</v>
      </c>
      <c r="K1364" s="26">
        <f t="shared" si="48"/>
        <v>0</v>
      </c>
      <c r="L1364" s="4">
        <v>44771</v>
      </c>
      <c r="M1364">
        <v>9</v>
      </c>
      <c r="N1364">
        <v>2</v>
      </c>
      <c r="O1364">
        <v>7</v>
      </c>
      <c r="P1364">
        <v>4</v>
      </c>
      <c r="Q1364">
        <v>4</v>
      </c>
      <c r="R1364">
        <v>704</v>
      </c>
      <c r="S1364" t="s">
        <v>32</v>
      </c>
      <c r="T1364">
        <v>5018</v>
      </c>
      <c r="U1364">
        <v>891</v>
      </c>
      <c r="V1364" s="4">
        <v>45108</v>
      </c>
      <c r="W1364">
        <v>513</v>
      </c>
      <c r="X1364" s="2">
        <v>1556.66</v>
      </c>
      <c r="AA1364" t="s">
        <v>34</v>
      </c>
      <c r="AB1364" t="s">
        <v>33</v>
      </c>
      <c r="AC1364" t="s">
        <v>34</v>
      </c>
      <c r="AD1364">
        <v>0</v>
      </c>
      <c r="AE1364" t="s">
        <v>33</v>
      </c>
      <c r="AF1364" t="s">
        <v>90</v>
      </c>
      <c r="AG1364" s="4">
        <v>45197</v>
      </c>
      <c r="AH1364">
        <v>704</v>
      </c>
      <c r="AI1364" s="14" t="s">
        <v>90</v>
      </c>
      <c r="AJ1364" s="14">
        <f t="shared" ref="AJ1364:AJ1371" si="51">DATEDIF(L1364,AG1364,"M")</f>
        <v>13</v>
      </c>
    </row>
    <row r="1365" spans="1:37" x14ac:dyDescent="0.6">
      <c r="A1365">
        <v>69556011696</v>
      </c>
      <c r="B1365" t="s">
        <v>1292</v>
      </c>
      <c r="C1365">
        <v>90395009555</v>
      </c>
      <c r="D1365" t="s">
        <v>1297</v>
      </c>
      <c r="E1365" s="2">
        <v>29000</v>
      </c>
      <c r="F1365">
        <v>7.4</v>
      </c>
      <c r="G1365" s="3">
        <v>23358</v>
      </c>
      <c r="H1365" s="3">
        <v>24322</v>
      </c>
      <c r="I1365" s="26">
        <f t="shared" si="49"/>
        <v>964</v>
      </c>
      <c r="J1365" s="3">
        <v>964</v>
      </c>
      <c r="K1365" s="26">
        <f t="shared" si="48"/>
        <v>0</v>
      </c>
      <c r="L1365" s="4">
        <v>44780</v>
      </c>
      <c r="M1365">
        <v>7</v>
      </c>
      <c r="N1365">
        <v>6</v>
      </c>
      <c r="O1365">
        <v>1</v>
      </c>
      <c r="P1365">
        <v>4</v>
      </c>
      <c r="Q1365">
        <v>4</v>
      </c>
      <c r="R1365">
        <v>704</v>
      </c>
      <c r="S1365" t="s">
        <v>32</v>
      </c>
      <c r="T1365">
        <v>5018</v>
      </c>
      <c r="U1365">
        <v>954</v>
      </c>
      <c r="V1365" s="4">
        <v>45328</v>
      </c>
      <c r="W1365">
        <v>0</v>
      </c>
      <c r="X1365" s="2">
        <v>1769.19</v>
      </c>
      <c r="Y1365" t="s">
        <v>34</v>
      </c>
      <c r="Z1365">
        <v>4</v>
      </c>
      <c r="AA1365" t="s">
        <v>34</v>
      </c>
      <c r="AB1365" t="s">
        <v>33</v>
      </c>
      <c r="AC1365" t="s">
        <v>34</v>
      </c>
      <c r="AD1365">
        <v>0</v>
      </c>
      <c r="AE1365" t="s">
        <v>33</v>
      </c>
      <c r="AF1365" t="s">
        <v>90</v>
      </c>
      <c r="AG1365" s="4">
        <v>45094</v>
      </c>
      <c r="AH1365">
        <v>704</v>
      </c>
      <c r="AI1365" s="14" t="s">
        <v>90</v>
      </c>
      <c r="AJ1365" s="14">
        <f t="shared" si="51"/>
        <v>10</v>
      </c>
      <c r="AK1365" s="14" t="s">
        <v>1759</v>
      </c>
    </row>
    <row r="1366" spans="1:37" x14ac:dyDescent="0.6">
      <c r="A1366">
        <v>69556996596</v>
      </c>
      <c r="B1366" t="s">
        <v>1292</v>
      </c>
      <c r="C1366">
        <v>90359509651</v>
      </c>
      <c r="D1366" t="s">
        <v>1298</v>
      </c>
      <c r="E1366" s="2">
        <v>28000</v>
      </c>
      <c r="F1366">
        <v>7.4</v>
      </c>
      <c r="G1366" s="3">
        <v>22720</v>
      </c>
      <c r="H1366" s="3">
        <v>23332</v>
      </c>
      <c r="I1366" s="26">
        <f t="shared" si="49"/>
        <v>612</v>
      </c>
      <c r="J1366" s="3">
        <v>612</v>
      </c>
      <c r="K1366" s="26">
        <f t="shared" si="48"/>
        <v>0</v>
      </c>
      <c r="L1366" s="4">
        <v>44780</v>
      </c>
      <c r="M1366">
        <v>7</v>
      </c>
      <c r="N1366">
        <v>6</v>
      </c>
      <c r="O1366">
        <v>1</v>
      </c>
      <c r="P1366">
        <v>4</v>
      </c>
      <c r="Q1366">
        <v>4</v>
      </c>
      <c r="R1366">
        <v>704</v>
      </c>
      <c r="S1366" t="s">
        <v>32</v>
      </c>
      <c r="T1366">
        <v>5018</v>
      </c>
      <c r="U1366">
        <v>921</v>
      </c>
      <c r="V1366" s="4">
        <v>45357</v>
      </c>
      <c r="W1366">
        <v>0</v>
      </c>
      <c r="X1366">
        <v>928.08</v>
      </c>
      <c r="Y1366" t="s">
        <v>34</v>
      </c>
      <c r="Z1366">
        <v>4</v>
      </c>
      <c r="AA1366" t="s">
        <v>34</v>
      </c>
      <c r="AB1366" t="s">
        <v>33</v>
      </c>
      <c r="AC1366" t="s">
        <v>34</v>
      </c>
      <c r="AD1366">
        <v>0</v>
      </c>
      <c r="AE1366" t="s">
        <v>33</v>
      </c>
      <c r="AF1366" t="s">
        <v>90</v>
      </c>
      <c r="AG1366" s="4">
        <v>45202</v>
      </c>
      <c r="AH1366">
        <v>704</v>
      </c>
      <c r="AI1366" s="14" t="s">
        <v>90</v>
      </c>
      <c r="AJ1366" s="14">
        <f t="shared" si="51"/>
        <v>13</v>
      </c>
    </row>
    <row r="1367" spans="1:37" x14ac:dyDescent="0.6">
      <c r="A1367">
        <v>69556069956</v>
      </c>
      <c r="B1367" t="s">
        <v>1292</v>
      </c>
      <c r="C1367">
        <v>90311351039</v>
      </c>
      <c r="D1367" t="s">
        <v>1299</v>
      </c>
      <c r="E1367" s="2">
        <v>24000</v>
      </c>
      <c r="F1367">
        <v>7.4</v>
      </c>
      <c r="G1367" s="3">
        <v>19348</v>
      </c>
      <c r="H1367" s="3">
        <v>20639</v>
      </c>
      <c r="I1367" s="26">
        <f t="shared" si="49"/>
        <v>1291</v>
      </c>
      <c r="J1367" s="3">
        <v>1291</v>
      </c>
      <c r="K1367" s="26">
        <f t="shared" si="48"/>
        <v>0</v>
      </c>
      <c r="L1367" s="4">
        <v>44778</v>
      </c>
      <c r="M1367">
        <v>7</v>
      </c>
      <c r="N1367">
        <v>5</v>
      </c>
      <c r="O1367">
        <v>2</v>
      </c>
      <c r="P1367">
        <v>4</v>
      </c>
      <c r="Q1367">
        <v>4</v>
      </c>
      <c r="R1367">
        <v>704</v>
      </c>
      <c r="S1367" t="s">
        <v>32</v>
      </c>
      <c r="T1367">
        <v>5018</v>
      </c>
      <c r="U1367">
        <v>808</v>
      </c>
      <c r="V1367" s="4">
        <v>45328</v>
      </c>
      <c r="W1367">
        <v>0</v>
      </c>
      <c r="X1367">
        <v>583.73</v>
      </c>
      <c r="Y1367" t="s">
        <v>34</v>
      </c>
      <c r="Z1367">
        <v>4</v>
      </c>
      <c r="AA1367" t="s">
        <v>34</v>
      </c>
      <c r="AB1367" t="s">
        <v>33</v>
      </c>
      <c r="AC1367" t="s">
        <v>34</v>
      </c>
      <c r="AD1367">
        <v>0</v>
      </c>
      <c r="AE1367" t="s">
        <v>33</v>
      </c>
      <c r="AF1367" t="s">
        <v>90</v>
      </c>
      <c r="AG1367" s="4">
        <v>45233</v>
      </c>
      <c r="AH1367">
        <v>704</v>
      </c>
      <c r="AI1367" s="14" t="s">
        <v>90</v>
      </c>
      <c r="AJ1367" s="14">
        <f t="shared" si="51"/>
        <v>14</v>
      </c>
    </row>
    <row r="1368" spans="1:37" x14ac:dyDescent="0.6">
      <c r="A1368">
        <v>69590996006</v>
      </c>
      <c r="B1368" t="s">
        <v>1292</v>
      </c>
      <c r="C1368">
        <v>90397703077</v>
      </c>
      <c r="D1368" t="s">
        <v>1300</v>
      </c>
      <c r="E1368" s="2">
        <v>29000</v>
      </c>
      <c r="F1368">
        <v>7.4</v>
      </c>
      <c r="G1368" s="3">
        <v>22634</v>
      </c>
      <c r="H1368" s="3">
        <v>29000</v>
      </c>
      <c r="I1368" s="26">
        <f t="shared" si="49"/>
        <v>6366</v>
      </c>
      <c r="J1368" s="3">
        <v>6366</v>
      </c>
      <c r="K1368" s="26">
        <f t="shared" si="48"/>
        <v>0</v>
      </c>
      <c r="L1368" s="4">
        <v>44791</v>
      </c>
      <c r="M1368">
        <v>7</v>
      </c>
      <c r="N1368">
        <v>0</v>
      </c>
      <c r="O1368">
        <v>7</v>
      </c>
      <c r="P1368">
        <v>4</v>
      </c>
      <c r="Q1368">
        <v>4</v>
      </c>
      <c r="R1368">
        <v>704</v>
      </c>
      <c r="S1368" t="s">
        <v>32</v>
      </c>
      <c r="T1368">
        <v>5018</v>
      </c>
      <c r="U1368">
        <v>954</v>
      </c>
      <c r="V1368" s="4">
        <v>45022</v>
      </c>
      <c r="W1368">
        <v>911</v>
      </c>
      <c r="X1368" s="2">
        <v>2416.52</v>
      </c>
      <c r="AA1368" t="s">
        <v>34</v>
      </c>
      <c r="AB1368" t="s">
        <v>33</v>
      </c>
      <c r="AC1368" t="s">
        <v>34</v>
      </c>
      <c r="AD1368">
        <v>0</v>
      </c>
      <c r="AE1368" t="s">
        <v>33</v>
      </c>
      <c r="AF1368" t="s">
        <v>90</v>
      </c>
      <c r="AG1368" s="4">
        <v>45111</v>
      </c>
      <c r="AH1368">
        <v>704</v>
      </c>
      <c r="AI1368" s="14" t="s">
        <v>90</v>
      </c>
      <c r="AJ1368" s="14">
        <f t="shared" si="51"/>
        <v>10</v>
      </c>
      <c r="AK1368" s="14" t="s">
        <v>1759</v>
      </c>
    </row>
    <row r="1369" spans="1:37" x14ac:dyDescent="0.6">
      <c r="A1369">
        <v>69596666696</v>
      </c>
      <c r="B1369" t="s">
        <v>1292</v>
      </c>
      <c r="C1369">
        <v>90515656091</v>
      </c>
      <c r="D1369" t="s">
        <v>1301</v>
      </c>
      <c r="E1369" s="2">
        <v>27000</v>
      </c>
      <c r="F1369">
        <v>7.4</v>
      </c>
      <c r="G1369" s="3">
        <v>21076</v>
      </c>
      <c r="H1369" s="3">
        <v>27000</v>
      </c>
      <c r="I1369" s="26">
        <f t="shared" si="49"/>
        <v>5924</v>
      </c>
      <c r="J1369" s="3">
        <v>5924</v>
      </c>
      <c r="K1369" s="26">
        <f t="shared" si="48"/>
        <v>0</v>
      </c>
      <c r="L1369" s="4">
        <v>44792</v>
      </c>
      <c r="M1369">
        <v>7</v>
      </c>
      <c r="N1369">
        <v>0</v>
      </c>
      <c r="O1369">
        <v>7</v>
      </c>
      <c r="P1369">
        <v>4</v>
      </c>
      <c r="Q1369">
        <v>4</v>
      </c>
      <c r="R1369">
        <v>704</v>
      </c>
      <c r="S1369" t="s">
        <v>32</v>
      </c>
      <c r="T1369">
        <v>5018</v>
      </c>
      <c r="U1369">
        <v>888</v>
      </c>
      <c r="V1369" s="4">
        <v>45052</v>
      </c>
      <c r="W1369">
        <v>848</v>
      </c>
      <c r="X1369" s="2">
        <v>2067.54</v>
      </c>
      <c r="Y1369" t="s">
        <v>34</v>
      </c>
      <c r="Z1369">
        <v>4</v>
      </c>
      <c r="AA1369" t="s">
        <v>34</v>
      </c>
      <c r="AB1369" t="s">
        <v>33</v>
      </c>
      <c r="AC1369" t="s">
        <v>34</v>
      </c>
      <c r="AD1369">
        <v>0</v>
      </c>
      <c r="AE1369" t="s">
        <v>33</v>
      </c>
      <c r="AF1369" t="s">
        <v>90</v>
      </c>
      <c r="AG1369" s="4">
        <v>45141</v>
      </c>
      <c r="AH1369">
        <v>704</v>
      </c>
      <c r="AI1369" s="14" t="s">
        <v>90</v>
      </c>
      <c r="AJ1369" s="14">
        <f t="shared" si="51"/>
        <v>11</v>
      </c>
      <c r="AK1369" s="14" t="s">
        <v>1759</v>
      </c>
    </row>
    <row r="1370" spans="1:37" x14ac:dyDescent="0.6">
      <c r="A1370">
        <v>69651916665</v>
      </c>
      <c r="B1370" t="s">
        <v>1292</v>
      </c>
      <c r="C1370">
        <v>55559919795</v>
      </c>
      <c r="D1370" t="s">
        <v>1302</v>
      </c>
      <c r="E1370" s="2">
        <v>20000</v>
      </c>
      <c r="F1370">
        <v>7.4</v>
      </c>
      <c r="G1370" s="3">
        <v>16694</v>
      </c>
      <c r="H1370" s="3">
        <v>16696</v>
      </c>
      <c r="I1370" s="26">
        <f t="shared" si="49"/>
        <v>2</v>
      </c>
      <c r="J1370" s="3">
        <v>2</v>
      </c>
      <c r="K1370" s="26">
        <f t="shared" si="48"/>
        <v>0</v>
      </c>
      <c r="L1370" s="4">
        <v>44818</v>
      </c>
      <c r="M1370">
        <v>6</v>
      </c>
      <c r="N1370">
        <v>6</v>
      </c>
      <c r="O1370">
        <v>0</v>
      </c>
      <c r="P1370">
        <v>4</v>
      </c>
      <c r="Q1370">
        <v>4</v>
      </c>
      <c r="R1370">
        <v>704</v>
      </c>
      <c r="S1370" t="s">
        <v>32</v>
      </c>
      <c r="T1370">
        <v>5018</v>
      </c>
      <c r="U1370">
        <v>680</v>
      </c>
      <c r="V1370" s="4">
        <v>45379</v>
      </c>
      <c r="W1370">
        <v>0</v>
      </c>
      <c r="X1370" s="2">
        <v>1253.76</v>
      </c>
      <c r="AA1370" t="s">
        <v>34</v>
      </c>
      <c r="AB1370" t="s">
        <v>33</v>
      </c>
      <c r="AC1370" t="s">
        <v>34</v>
      </c>
      <c r="AD1370">
        <v>0</v>
      </c>
      <c r="AE1370" t="s">
        <v>33</v>
      </c>
      <c r="AF1370" t="s">
        <v>90</v>
      </c>
      <c r="AG1370" s="4">
        <v>45093</v>
      </c>
      <c r="AH1370">
        <v>704</v>
      </c>
      <c r="AI1370" s="14" t="s">
        <v>90</v>
      </c>
      <c r="AJ1370" s="14">
        <f t="shared" si="51"/>
        <v>9</v>
      </c>
      <c r="AK1370" s="14" t="s">
        <v>1759</v>
      </c>
    </row>
    <row r="1371" spans="1:37" x14ac:dyDescent="0.6">
      <c r="A1371">
        <v>69169591911</v>
      </c>
      <c r="B1371" t="s">
        <v>1292</v>
      </c>
      <c r="C1371">
        <v>59065555705</v>
      </c>
      <c r="D1371" t="s">
        <v>1303</v>
      </c>
      <c r="E1371" s="2">
        <v>26300</v>
      </c>
      <c r="F1371">
        <v>7.4</v>
      </c>
      <c r="G1371" s="3">
        <v>22815</v>
      </c>
      <c r="H1371" s="3">
        <v>23471</v>
      </c>
      <c r="I1371" s="26">
        <f t="shared" si="49"/>
        <v>656</v>
      </c>
      <c r="J1371" s="3">
        <v>656</v>
      </c>
      <c r="K1371" s="26">
        <f t="shared" si="48"/>
        <v>0</v>
      </c>
      <c r="L1371" s="4">
        <v>44855</v>
      </c>
      <c r="M1371">
        <v>5</v>
      </c>
      <c r="N1371">
        <v>4</v>
      </c>
      <c r="O1371">
        <v>1</v>
      </c>
      <c r="P1371">
        <v>4</v>
      </c>
      <c r="Q1371">
        <v>4</v>
      </c>
      <c r="R1371">
        <v>704</v>
      </c>
      <c r="S1371" t="s">
        <v>32</v>
      </c>
      <c r="T1371">
        <v>5018</v>
      </c>
      <c r="U1371">
        <v>875</v>
      </c>
      <c r="V1371" s="4">
        <v>45356</v>
      </c>
      <c r="W1371">
        <v>0</v>
      </c>
      <c r="X1371" s="2">
        <v>1304.27</v>
      </c>
      <c r="Y1371" t="s">
        <v>34</v>
      </c>
      <c r="Z1371">
        <v>4</v>
      </c>
      <c r="AA1371" t="s">
        <v>34</v>
      </c>
      <c r="AB1371" t="s">
        <v>33</v>
      </c>
      <c r="AC1371" t="s">
        <v>34</v>
      </c>
      <c r="AD1371">
        <v>0</v>
      </c>
      <c r="AE1371" t="s">
        <v>33</v>
      </c>
      <c r="AF1371" t="s">
        <v>90</v>
      </c>
      <c r="AG1371" s="4">
        <v>45110</v>
      </c>
      <c r="AH1371">
        <v>704</v>
      </c>
      <c r="AI1371" s="14" t="s">
        <v>90</v>
      </c>
      <c r="AJ1371" s="14">
        <f t="shared" si="51"/>
        <v>8</v>
      </c>
      <c r="AK1371" s="14" t="s">
        <v>1759</v>
      </c>
    </row>
    <row r="1372" spans="1:37" x14ac:dyDescent="0.6">
      <c r="A1372">
        <v>69516611959</v>
      </c>
      <c r="B1372" t="s">
        <v>1292</v>
      </c>
      <c r="C1372">
        <v>90555760790</v>
      </c>
      <c r="D1372" t="s">
        <v>1304</v>
      </c>
      <c r="E1372" s="2">
        <v>27000</v>
      </c>
      <c r="F1372">
        <v>7.4</v>
      </c>
      <c r="G1372" s="3">
        <v>21750</v>
      </c>
      <c r="H1372" s="3">
        <v>27000</v>
      </c>
      <c r="I1372" s="26">
        <f t="shared" si="49"/>
        <v>5250</v>
      </c>
      <c r="J1372" s="3">
        <v>5250</v>
      </c>
      <c r="K1372" s="26">
        <f t="shared" si="48"/>
        <v>0</v>
      </c>
      <c r="L1372" s="4">
        <v>44790</v>
      </c>
      <c r="M1372">
        <v>7</v>
      </c>
      <c r="N1372">
        <v>1</v>
      </c>
      <c r="O1372">
        <v>6</v>
      </c>
      <c r="P1372">
        <v>5</v>
      </c>
      <c r="Q1372">
        <v>5</v>
      </c>
      <c r="R1372">
        <v>801</v>
      </c>
      <c r="S1372" t="s">
        <v>32</v>
      </c>
      <c r="T1372">
        <v>5018</v>
      </c>
      <c r="U1372">
        <v>888</v>
      </c>
      <c r="V1372" s="4">
        <v>45175</v>
      </c>
      <c r="W1372">
        <v>0</v>
      </c>
      <c r="X1372" s="2">
        <v>2249.87</v>
      </c>
      <c r="Y1372" t="s">
        <v>34</v>
      </c>
      <c r="Z1372">
        <v>5</v>
      </c>
      <c r="AA1372" t="s">
        <v>34</v>
      </c>
      <c r="AB1372" t="s">
        <v>33</v>
      </c>
      <c r="AC1372" t="s">
        <v>34</v>
      </c>
      <c r="AD1372">
        <v>0</v>
      </c>
      <c r="AE1372" t="s">
        <v>33</v>
      </c>
      <c r="AF1372" t="s">
        <v>90</v>
      </c>
      <c r="AG1372" s="4">
        <v>45015</v>
      </c>
      <c r="AH1372">
        <v>506</v>
      </c>
      <c r="AI1372" s="14" t="s">
        <v>90</v>
      </c>
    </row>
    <row r="1373" spans="1:37" x14ac:dyDescent="0.6">
      <c r="A1373">
        <v>60196996961</v>
      </c>
      <c r="B1373" t="s">
        <v>1305</v>
      </c>
      <c r="C1373">
        <v>90799771557</v>
      </c>
      <c r="D1373" t="s">
        <v>1306</v>
      </c>
      <c r="E1373" s="2">
        <v>10000</v>
      </c>
      <c r="F1373">
        <v>9.9</v>
      </c>
      <c r="G1373" s="3">
        <v>867</v>
      </c>
      <c r="H1373" s="3">
        <v>856</v>
      </c>
      <c r="I1373" s="26">
        <f t="shared" si="49"/>
        <v>0</v>
      </c>
      <c r="J1373" s="3">
        <v>0</v>
      </c>
      <c r="K1373" s="26">
        <f t="shared" si="48"/>
        <v>0</v>
      </c>
      <c r="L1373" s="4">
        <v>45024</v>
      </c>
      <c r="M1373">
        <v>11</v>
      </c>
      <c r="N1373">
        <v>11</v>
      </c>
      <c r="O1373">
        <v>0</v>
      </c>
      <c r="P1373">
        <v>0</v>
      </c>
      <c r="Q1373">
        <v>0</v>
      </c>
      <c r="R1373">
        <v>0</v>
      </c>
      <c r="S1373" t="s">
        <v>32</v>
      </c>
      <c r="T1373">
        <v>0</v>
      </c>
      <c r="U1373">
        <v>879</v>
      </c>
      <c r="V1373" t="s">
        <v>1740</v>
      </c>
      <c r="W1373">
        <v>0</v>
      </c>
      <c r="X1373">
        <v>0</v>
      </c>
      <c r="Y1373" t="s">
        <v>34</v>
      </c>
      <c r="Z1373">
        <v>9</v>
      </c>
      <c r="AA1373" t="s">
        <v>34</v>
      </c>
      <c r="AB1373" t="s">
        <v>33</v>
      </c>
      <c r="AC1373" t="s">
        <v>34</v>
      </c>
      <c r="AD1373">
        <v>0</v>
      </c>
      <c r="AE1373" t="s">
        <v>33</v>
      </c>
      <c r="AF1373" t="s">
        <v>35</v>
      </c>
      <c r="AI1373" s="14" t="s">
        <v>1756</v>
      </c>
    </row>
    <row r="1374" spans="1:37" x14ac:dyDescent="0.6">
      <c r="A1374">
        <v>60166916900</v>
      </c>
      <c r="B1374" t="s">
        <v>1305</v>
      </c>
      <c r="C1374">
        <v>90759510359</v>
      </c>
      <c r="D1374" t="s">
        <v>1307</v>
      </c>
      <c r="E1374" s="2">
        <v>10000</v>
      </c>
      <c r="F1374">
        <v>9.9</v>
      </c>
      <c r="G1374" s="3">
        <v>825</v>
      </c>
      <c r="H1374" s="3">
        <v>493.72</v>
      </c>
      <c r="I1374" s="26">
        <f t="shared" si="49"/>
        <v>0</v>
      </c>
      <c r="J1374" s="3">
        <v>0</v>
      </c>
      <c r="K1374" s="26">
        <f t="shared" si="48"/>
        <v>0</v>
      </c>
      <c r="L1374" s="4">
        <v>45035</v>
      </c>
      <c r="M1374">
        <v>11</v>
      </c>
      <c r="N1374">
        <v>11</v>
      </c>
      <c r="O1374">
        <v>0</v>
      </c>
      <c r="P1374">
        <v>0</v>
      </c>
      <c r="Q1374">
        <v>0</v>
      </c>
      <c r="R1374">
        <v>0</v>
      </c>
      <c r="S1374" t="s">
        <v>32</v>
      </c>
      <c r="T1374">
        <v>0</v>
      </c>
      <c r="U1374">
        <v>879</v>
      </c>
      <c r="V1374" t="s">
        <v>1740</v>
      </c>
      <c r="W1374">
        <v>0</v>
      </c>
      <c r="X1374">
        <v>0</v>
      </c>
      <c r="Y1374" t="s">
        <v>34</v>
      </c>
      <c r="Z1374">
        <v>9</v>
      </c>
      <c r="AA1374" t="s">
        <v>34</v>
      </c>
      <c r="AB1374" t="s">
        <v>33</v>
      </c>
      <c r="AC1374" t="s">
        <v>34</v>
      </c>
      <c r="AD1374">
        <v>0</v>
      </c>
      <c r="AE1374" t="s">
        <v>33</v>
      </c>
      <c r="AF1374" t="s">
        <v>35</v>
      </c>
      <c r="AI1374" s="14" t="s">
        <v>1756</v>
      </c>
    </row>
    <row r="1375" spans="1:37" x14ac:dyDescent="0.6">
      <c r="A1375">
        <v>60969909699</v>
      </c>
      <c r="B1375" t="s">
        <v>1305</v>
      </c>
      <c r="C1375">
        <v>55135775355</v>
      </c>
      <c r="D1375" t="s">
        <v>1308</v>
      </c>
      <c r="E1375" s="2">
        <v>10000</v>
      </c>
      <c r="F1375">
        <v>9.9</v>
      </c>
      <c r="G1375" s="3">
        <v>2588</v>
      </c>
      <c r="H1375" s="3">
        <v>2339.33</v>
      </c>
      <c r="I1375" s="26">
        <f t="shared" si="49"/>
        <v>0</v>
      </c>
      <c r="J1375" s="3">
        <v>0</v>
      </c>
      <c r="K1375" s="26">
        <f t="shared" si="48"/>
        <v>0</v>
      </c>
      <c r="L1375" s="4">
        <v>45103</v>
      </c>
      <c r="M1375">
        <v>9</v>
      </c>
      <c r="N1375">
        <v>9</v>
      </c>
      <c r="O1375">
        <v>0</v>
      </c>
      <c r="P1375">
        <v>0</v>
      </c>
      <c r="Q1375">
        <v>0</v>
      </c>
      <c r="R1375">
        <v>0</v>
      </c>
      <c r="S1375" t="s">
        <v>32</v>
      </c>
      <c r="T1375">
        <v>0</v>
      </c>
      <c r="U1375">
        <v>879</v>
      </c>
      <c r="V1375" t="s">
        <v>1740</v>
      </c>
      <c r="W1375">
        <v>0</v>
      </c>
      <c r="X1375">
        <v>0</v>
      </c>
      <c r="Y1375" t="s">
        <v>34</v>
      </c>
      <c r="Z1375">
        <v>9</v>
      </c>
      <c r="AA1375" t="s">
        <v>34</v>
      </c>
      <c r="AB1375" t="s">
        <v>33</v>
      </c>
      <c r="AC1375" t="s">
        <v>34</v>
      </c>
      <c r="AD1375">
        <v>0</v>
      </c>
      <c r="AE1375" t="s">
        <v>33</v>
      </c>
      <c r="AF1375" t="s">
        <v>35</v>
      </c>
      <c r="AI1375" s="14" t="s">
        <v>1756</v>
      </c>
    </row>
    <row r="1376" spans="1:37" x14ac:dyDescent="0.6">
      <c r="A1376">
        <v>60969916651</v>
      </c>
      <c r="B1376" t="s">
        <v>1305</v>
      </c>
      <c r="C1376">
        <v>55900650155</v>
      </c>
      <c r="D1376" t="s">
        <v>1309</v>
      </c>
      <c r="E1376" s="2">
        <v>10000</v>
      </c>
      <c r="F1376">
        <v>9.9</v>
      </c>
      <c r="G1376" s="3">
        <v>2591</v>
      </c>
      <c r="H1376" s="3">
        <v>2341.62</v>
      </c>
      <c r="I1376" s="26">
        <f t="shared" si="49"/>
        <v>0</v>
      </c>
      <c r="J1376" s="3">
        <v>0</v>
      </c>
      <c r="K1376" s="26">
        <f t="shared" si="48"/>
        <v>0</v>
      </c>
      <c r="L1376" s="4">
        <v>45103</v>
      </c>
      <c r="M1376">
        <v>9</v>
      </c>
      <c r="N1376">
        <v>9</v>
      </c>
      <c r="O1376">
        <v>0</v>
      </c>
      <c r="P1376">
        <v>0</v>
      </c>
      <c r="Q1376">
        <v>0</v>
      </c>
      <c r="R1376">
        <v>0</v>
      </c>
      <c r="S1376" t="s">
        <v>32</v>
      </c>
      <c r="T1376">
        <v>0</v>
      </c>
      <c r="U1376">
        <v>879</v>
      </c>
      <c r="V1376" t="s">
        <v>1740</v>
      </c>
      <c r="W1376">
        <v>0</v>
      </c>
      <c r="X1376">
        <v>0</v>
      </c>
      <c r="Y1376" t="s">
        <v>34</v>
      </c>
      <c r="Z1376">
        <v>9</v>
      </c>
      <c r="AA1376" t="s">
        <v>34</v>
      </c>
      <c r="AB1376" t="s">
        <v>33</v>
      </c>
      <c r="AC1376" t="s">
        <v>34</v>
      </c>
      <c r="AD1376">
        <v>0</v>
      </c>
      <c r="AE1376" t="s">
        <v>33</v>
      </c>
      <c r="AF1376" t="s">
        <v>35</v>
      </c>
      <c r="AG1376" s="4">
        <v>45377</v>
      </c>
      <c r="AH1376">
        <v>0</v>
      </c>
      <c r="AI1376" s="14" t="s">
        <v>1756</v>
      </c>
    </row>
    <row r="1377" spans="1:35" x14ac:dyDescent="0.6">
      <c r="A1377">
        <v>60969991666</v>
      </c>
      <c r="B1377" t="s">
        <v>1305</v>
      </c>
      <c r="C1377">
        <v>55590557956</v>
      </c>
      <c r="D1377" t="s">
        <v>1310</v>
      </c>
      <c r="E1377" s="2">
        <v>10000</v>
      </c>
      <c r="F1377">
        <v>9.9</v>
      </c>
      <c r="G1377" s="3">
        <v>2591</v>
      </c>
      <c r="H1377" s="3">
        <v>2341.62</v>
      </c>
      <c r="I1377" s="26">
        <f t="shared" si="49"/>
        <v>0</v>
      </c>
      <c r="J1377" s="3">
        <v>0</v>
      </c>
      <c r="K1377" s="26">
        <f t="shared" si="48"/>
        <v>0</v>
      </c>
      <c r="L1377" s="4">
        <v>45103</v>
      </c>
      <c r="M1377">
        <v>9</v>
      </c>
      <c r="N1377">
        <v>9</v>
      </c>
      <c r="O1377">
        <v>0</v>
      </c>
      <c r="P1377">
        <v>0</v>
      </c>
      <c r="Q1377">
        <v>0</v>
      </c>
      <c r="R1377">
        <v>0</v>
      </c>
      <c r="S1377" t="s">
        <v>32</v>
      </c>
      <c r="T1377">
        <v>0</v>
      </c>
      <c r="U1377">
        <v>879</v>
      </c>
      <c r="V1377" t="s">
        <v>1740</v>
      </c>
      <c r="W1377">
        <v>0</v>
      </c>
      <c r="X1377">
        <v>0</v>
      </c>
      <c r="AA1377" t="s">
        <v>34</v>
      </c>
      <c r="AB1377" t="s">
        <v>33</v>
      </c>
      <c r="AC1377" t="s">
        <v>34</v>
      </c>
      <c r="AD1377">
        <v>0</v>
      </c>
      <c r="AE1377" t="s">
        <v>33</v>
      </c>
      <c r="AF1377" t="s">
        <v>35</v>
      </c>
      <c r="AG1377" s="4">
        <v>45377</v>
      </c>
      <c r="AH1377">
        <v>0</v>
      </c>
      <c r="AI1377" s="14" t="s">
        <v>1756</v>
      </c>
    </row>
    <row r="1378" spans="1:35" x14ac:dyDescent="0.6">
      <c r="A1378">
        <v>60950666619</v>
      </c>
      <c r="B1378" t="s">
        <v>1305</v>
      </c>
      <c r="C1378">
        <v>56533559956</v>
      </c>
      <c r="D1378" t="s">
        <v>1311</v>
      </c>
      <c r="E1378" s="2">
        <v>10000</v>
      </c>
      <c r="F1378">
        <v>9.9</v>
      </c>
      <c r="G1378" s="3">
        <v>3464</v>
      </c>
      <c r="H1378" s="3">
        <v>3212.8</v>
      </c>
      <c r="I1378" s="26">
        <f t="shared" si="49"/>
        <v>0</v>
      </c>
      <c r="J1378" s="3">
        <v>0</v>
      </c>
      <c r="K1378" s="26">
        <f t="shared" si="48"/>
        <v>0</v>
      </c>
      <c r="L1378" s="4">
        <v>45108</v>
      </c>
      <c r="M1378">
        <v>8</v>
      </c>
      <c r="N1378">
        <v>8</v>
      </c>
      <c r="O1378">
        <v>0</v>
      </c>
      <c r="P1378">
        <v>0</v>
      </c>
      <c r="Q1378">
        <v>0</v>
      </c>
      <c r="R1378">
        <v>0</v>
      </c>
      <c r="S1378" t="s">
        <v>32</v>
      </c>
      <c r="T1378">
        <v>0</v>
      </c>
      <c r="U1378">
        <v>879</v>
      </c>
      <c r="V1378" t="s">
        <v>1740</v>
      </c>
      <c r="W1378">
        <v>0</v>
      </c>
      <c r="X1378">
        <v>0</v>
      </c>
      <c r="Y1378" t="s">
        <v>34</v>
      </c>
      <c r="Z1378">
        <v>9</v>
      </c>
      <c r="AA1378" t="s">
        <v>34</v>
      </c>
      <c r="AB1378" t="s">
        <v>33</v>
      </c>
      <c r="AC1378" t="s">
        <v>34</v>
      </c>
      <c r="AD1378">
        <v>0</v>
      </c>
      <c r="AE1378" t="s">
        <v>33</v>
      </c>
      <c r="AF1378" t="s">
        <v>35</v>
      </c>
      <c r="AI1378" s="14" t="s">
        <v>1756</v>
      </c>
    </row>
    <row r="1379" spans="1:35" x14ac:dyDescent="0.6">
      <c r="A1379">
        <v>60960016569</v>
      </c>
      <c r="B1379" t="s">
        <v>1305</v>
      </c>
      <c r="C1379">
        <v>59710559655</v>
      </c>
      <c r="D1379" t="s">
        <v>1312</v>
      </c>
      <c r="E1379" s="2">
        <v>10000</v>
      </c>
      <c r="F1379">
        <v>9.9</v>
      </c>
      <c r="G1379" s="3">
        <v>3470</v>
      </c>
      <c r="H1379" s="3">
        <v>3342.52</v>
      </c>
      <c r="I1379" s="26">
        <f t="shared" si="49"/>
        <v>0</v>
      </c>
      <c r="J1379" s="3">
        <v>0</v>
      </c>
      <c r="K1379" s="26">
        <f t="shared" si="48"/>
        <v>0</v>
      </c>
      <c r="L1379" s="4">
        <v>45108</v>
      </c>
      <c r="M1379">
        <v>8</v>
      </c>
      <c r="N1379">
        <v>8</v>
      </c>
      <c r="O1379">
        <v>0</v>
      </c>
      <c r="P1379">
        <v>0</v>
      </c>
      <c r="Q1379">
        <v>0</v>
      </c>
      <c r="R1379">
        <v>0</v>
      </c>
      <c r="S1379" t="s">
        <v>32</v>
      </c>
      <c r="T1379">
        <v>0</v>
      </c>
      <c r="U1379">
        <v>879</v>
      </c>
      <c r="V1379" t="s">
        <v>1740</v>
      </c>
      <c r="W1379">
        <v>0</v>
      </c>
      <c r="X1379">
        <v>0</v>
      </c>
      <c r="Y1379" t="s">
        <v>34</v>
      </c>
      <c r="Z1379">
        <v>9</v>
      </c>
      <c r="AA1379" t="s">
        <v>34</v>
      </c>
      <c r="AB1379" t="s">
        <v>33</v>
      </c>
      <c r="AC1379" t="s">
        <v>34</v>
      </c>
      <c r="AD1379">
        <v>0</v>
      </c>
      <c r="AE1379" t="s">
        <v>33</v>
      </c>
      <c r="AF1379" t="s">
        <v>35</v>
      </c>
      <c r="AI1379" s="14" t="s">
        <v>1756</v>
      </c>
    </row>
    <row r="1380" spans="1:35" x14ac:dyDescent="0.6">
      <c r="A1380">
        <v>60961156191</v>
      </c>
      <c r="B1380" t="s">
        <v>1305</v>
      </c>
      <c r="C1380">
        <v>55997070537</v>
      </c>
      <c r="D1380" t="s">
        <v>1313</v>
      </c>
      <c r="E1380" s="2">
        <v>10000</v>
      </c>
      <c r="F1380">
        <v>9.9</v>
      </c>
      <c r="G1380" s="3">
        <v>3462</v>
      </c>
      <c r="H1380" s="3">
        <v>3210.8</v>
      </c>
      <c r="I1380" s="26">
        <f t="shared" si="49"/>
        <v>0</v>
      </c>
      <c r="J1380" s="3">
        <v>0</v>
      </c>
      <c r="K1380" s="26">
        <f t="shared" si="48"/>
        <v>0</v>
      </c>
      <c r="L1380" s="4">
        <v>45110</v>
      </c>
      <c r="M1380">
        <v>8</v>
      </c>
      <c r="N1380">
        <v>8</v>
      </c>
      <c r="O1380">
        <v>0</v>
      </c>
      <c r="P1380">
        <v>0</v>
      </c>
      <c r="Q1380">
        <v>0</v>
      </c>
      <c r="R1380">
        <v>0</v>
      </c>
      <c r="S1380" t="s">
        <v>32</v>
      </c>
      <c r="T1380">
        <v>0</v>
      </c>
      <c r="U1380">
        <v>879</v>
      </c>
      <c r="V1380" t="s">
        <v>1740</v>
      </c>
      <c r="W1380">
        <v>0</v>
      </c>
      <c r="X1380">
        <v>0</v>
      </c>
      <c r="AA1380" t="s">
        <v>34</v>
      </c>
      <c r="AB1380" t="s">
        <v>33</v>
      </c>
      <c r="AC1380" t="s">
        <v>34</v>
      </c>
      <c r="AD1380">
        <v>0</v>
      </c>
      <c r="AE1380" t="s">
        <v>33</v>
      </c>
      <c r="AF1380" t="s">
        <v>35</v>
      </c>
      <c r="AI1380" s="14" t="s">
        <v>1756</v>
      </c>
    </row>
    <row r="1381" spans="1:35" x14ac:dyDescent="0.6">
      <c r="A1381">
        <v>60911901916</v>
      </c>
      <c r="B1381" t="s">
        <v>1305</v>
      </c>
      <c r="C1381">
        <v>55619107965</v>
      </c>
      <c r="D1381" t="s">
        <v>1314</v>
      </c>
      <c r="E1381" s="2">
        <v>10000</v>
      </c>
      <c r="F1381">
        <v>9.9</v>
      </c>
      <c r="G1381" s="3">
        <v>3459</v>
      </c>
      <c r="H1381" s="3">
        <v>3451</v>
      </c>
      <c r="I1381" s="26">
        <f t="shared" si="49"/>
        <v>0</v>
      </c>
      <c r="J1381" s="3">
        <v>0</v>
      </c>
      <c r="K1381" s="26">
        <f t="shared" si="48"/>
        <v>0</v>
      </c>
      <c r="L1381" s="4">
        <v>45112</v>
      </c>
      <c r="M1381">
        <v>8</v>
      </c>
      <c r="N1381">
        <v>8</v>
      </c>
      <c r="O1381">
        <v>0</v>
      </c>
      <c r="P1381">
        <v>0</v>
      </c>
      <c r="Q1381">
        <v>0</v>
      </c>
      <c r="R1381">
        <v>0</v>
      </c>
      <c r="S1381" t="s">
        <v>32</v>
      </c>
      <c r="T1381">
        <v>0</v>
      </c>
      <c r="U1381">
        <v>879</v>
      </c>
      <c r="V1381" t="s">
        <v>1740</v>
      </c>
      <c r="W1381">
        <v>0</v>
      </c>
      <c r="X1381">
        <v>0</v>
      </c>
      <c r="Y1381" t="s">
        <v>34</v>
      </c>
      <c r="Z1381">
        <v>9</v>
      </c>
      <c r="AA1381" t="s">
        <v>34</v>
      </c>
      <c r="AB1381" t="s">
        <v>33</v>
      </c>
      <c r="AC1381" t="s">
        <v>34</v>
      </c>
      <c r="AD1381">
        <v>0</v>
      </c>
      <c r="AE1381" t="s">
        <v>33</v>
      </c>
      <c r="AF1381" t="s">
        <v>35</v>
      </c>
      <c r="AI1381" s="14" t="s">
        <v>1756</v>
      </c>
    </row>
    <row r="1382" spans="1:35" x14ac:dyDescent="0.6">
      <c r="A1382">
        <v>60990191966</v>
      </c>
      <c r="B1382" t="s">
        <v>1305</v>
      </c>
      <c r="C1382">
        <v>57551976699</v>
      </c>
      <c r="D1382" t="s">
        <v>1315</v>
      </c>
      <c r="E1382" s="2">
        <v>10000</v>
      </c>
      <c r="F1382">
        <v>9.9</v>
      </c>
      <c r="G1382" s="3">
        <v>3456</v>
      </c>
      <c r="H1382" s="3">
        <v>3202.68</v>
      </c>
      <c r="I1382" s="26">
        <f t="shared" si="49"/>
        <v>0</v>
      </c>
      <c r="J1382" s="3">
        <v>0</v>
      </c>
      <c r="K1382" s="26">
        <f t="shared" si="48"/>
        <v>0</v>
      </c>
      <c r="L1382" s="4">
        <v>45115</v>
      </c>
      <c r="M1382">
        <v>8</v>
      </c>
      <c r="N1382">
        <v>8</v>
      </c>
      <c r="O1382">
        <v>0</v>
      </c>
      <c r="P1382">
        <v>0</v>
      </c>
      <c r="Q1382">
        <v>0</v>
      </c>
      <c r="R1382">
        <v>0</v>
      </c>
      <c r="S1382" t="s">
        <v>32</v>
      </c>
      <c r="T1382">
        <v>0</v>
      </c>
      <c r="U1382">
        <v>879</v>
      </c>
      <c r="V1382" t="s">
        <v>1740</v>
      </c>
      <c r="W1382">
        <v>0</v>
      </c>
      <c r="X1382">
        <v>0</v>
      </c>
      <c r="Y1382" t="s">
        <v>34</v>
      </c>
      <c r="Z1382">
        <v>9</v>
      </c>
      <c r="AA1382" t="s">
        <v>34</v>
      </c>
      <c r="AB1382" t="s">
        <v>33</v>
      </c>
      <c r="AC1382" t="s">
        <v>34</v>
      </c>
      <c r="AD1382">
        <v>0</v>
      </c>
      <c r="AE1382" t="s">
        <v>33</v>
      </c>
      <c r="AF1382" t="s">
        <v>35</v>
      </c>
      <c r="AG1382" s="4">
        <v>45362</v>
      </c>
      <c r="AH1382">
        <v>0</v>
      </c>
      <c r="AI1382" s="14" t="s">
        <v>1756</v>
      </c>
    </row>
    <row r="1383" spans="1:35" x14ac:dyDescent="0.6">
      <c r="A1383">
        <v>60999096699</v>
      </c>
      <c r="B1383" t="s">
        <v>1305</v>
      </c>
      <c r="C1383">
        <v>57956563766</v>
      </c>
      <c r="D1383" t="s">
        <v>1316</v>
      </c>
      <c r="E1383" s="2">
        <v>10000</v>
      </c>
      <c r="F1383">
        <v>9.9</v>
      </c>
      <c r="G1383" s="3">
        <v>3447</v>
      </c>
      <c r="H1383" s="3">
        <v>3189.43</v>
      </c>
      <c r="I1383" s="26">
        <f t="shared" si="49"/>
        <v>0</v>
      </c>
      <c r="J1383" s="3">
        <v>0</v>
      </c>
      <c r="K1383" s="26">
        <f t="shared" si="48"/>
        <v>0</v>
      </c>
      <c r="L1383" s="4">
        <v>45124</v>
      </c>
      <c r="M1383">
        <v>8</v>
      </c>
      <c r="N1383">
        <v>8</v>
      </c>
      <c r="O1383">
        <v>0</v>
      </c>
      <c r="P1383">
        <v>0</v>
      </c>
      <c r="Q1383">
        <v>0</v>
      </c>
      <c r="R1383">
        <v>0</v>
      </c>
      <c r="S1383" t="s">
        <v>32</v>
      </c>
      <c r="T1383">
        <v>0</v>
      </c>
      <c r="U1383">
        <v>879</v>
      </c>
      <c r="V1383" t="s">
        <v>1740</v>
      </c>
      <c r="W1383">
        <v>0</v>
      </c>
      <c r="X1383">
        <v>0</v>
      </c>
      <c r="Y1383" t="s">
        <v>34</v>
      </c>
      <c r="Z1383">
        <v>9</v>
      </c>
      <c r="AA1383" t="s">
        <v>34</v>
      </c>
      <c r="AB1383" t="s">
        <v>33</v>
      </c>
      <c r="AC1383" t="s">
        <v>34</v>
      </c>
      <c r="AD1383">
        <v>0</v>
      </c>
      <c r="AE1383" t="s">
        <v>33</v>
      </c>
      <c r="AF1383" t="s">
        <v>35</v>
      </c>
      <c r="AI1383" s="14" t="s">
        <v>1756</v>
      </c>
    </row>
    <row r="1384" spans="1:35" x14ac:dyDescent="0.6">
      <c r="A1384">
        <v>60696969165</v>
      </c>
      <c r="B1384" t="s">
        <v>1305</v>
      </c>
      <c r="C1384">
        <v>90790511550</v>
      </c>
      <c r="D1384" t="s">
        <v>1317</v>
      </c>
      <c r="E1384" s="2">
        <v>10000</v>
      </c>
      <c r="F1384">
        <v>9.9</v>
      </c>
      <c r="G1384" s="3">
        <v>3425</v>
      </c>
      <c r="H1384" s="3">
        <v>3175.21</v>
      </c>
      <c r="I1384" s="26">
        <f t="shared" si="49"/>
        <v>0</v>
      </c>
      <c r="J1384" s="3">
        <v>0</v>
      </c>
      <c r="K1384" s="26">
        <f t="shared" si="48"/>
        <v>0</v>
      </c>
      <c r="L1384" s="4">
        <v>45137</v>
      </c>
      <c r="M1384">
        <v>8</v>
      </c>
      <c r="N1384">
        <v>8</v>
      </c>
      <c r="O1384">
        <v>0</v>
      </c>
      <c r="P1384">
        <v>0</v>
      </c>
      <c r="Q1384">
        <v>0</v>
      </c>
      <c r="R1384">
        <v>0</v>
      </c>
      <c r="S1384" t="s">
        <v>32</v>
      </c>
      <c r="T1384">
        <v>0</v>
      </c>
      <c r="U1384">
        <v>879</v>
      </c>
      <c r="V1384" t="s">
        <v>1740</v>
      </c>
      <c r="W1384">
        <v>0</v>
      </c>
      <c r="X1384">
        <v>0</v>
      </c>
      <c r="Y1384" t="s">
        <v>34</v>
      </c>
      <c r="Z1384">
        <v>9</v>
      </c>
      <c r="AA1384" t="s">
        <v>34</v>
      </c>
      <c r="AB1384" t="s">
        <v>33</v>
      </c>
      <c r="AC1384" t="s">
        <v>34</v>
      </c>
      <c r="AD1384">
        <v>0</v>
      </c>
      <c r="AE1384" t="s">
        <v>33</v>
      </c>
      <c r="AF1384" t="s">
        <v>35</v>
      </c>
      <c r="AI1384" s="14" t="s">
        <v>1756</v>
      </c>
    </row>
    <row r="1385" spans="1:35" x14ac:dyDescent="0.6">
      <c r="A1385">
        <v>60665961560</v>
      </c>
      <c r="B1385" t="s">
        <v>1305</v>
      </c>
      <c r="C1385">
        <v>50059055055</v>
      </c>
      <c r="D1385" t="s">
        <v>1318</v>
      </c>
      <c r="E1385" s="2">
        <v>10000</v>
      </c>
      <c r="F1385">
        <v>9.9</v>
      </c>
      <c r="G1385" s="3">
        <v>4299</v>
      </c>
      <c r="H1385" s="3">
        <v>4057.28</v>
      </c>
      <c r="I1385" s="26">
        <f t="shared" si="49"/>
        <v>0</v>
      </c>
      <c r="J1385" s="3">
        <v>0</v>
      </c>
      <c r="K1385" s="26">
        <f t="shared" si="48"/>
        <v>0</v>
      </c>
      <c r="L1385" s="4">
        <v>45144</v>
      </c>
      <c r="M1385">
        <v>7</v>
      </c>
      <c r="N1385">
        <v>7</v>
      </c>
      <c r="O1385">
        <v>0</v>
      </c>
      <c r="P1385">
        <v>0</v>
      </c>
      <c r="Q1385">
        <v>0</v>
      </c>
      <c r="R1385">
        <v>0</v>
      </c>
      <c r="S1385" t="s">
        <v>32</v>
      </c>
      <c r="T1385">
        <v>0</v>
      </c>
      <c r="U1385">
        <v>879</v>
      </c>
      <c r="V1385" t="s">
        <v>1740</v>
      </c>
      <c r="W1385">
        <v>0</v>
      </c>
      <c r="X1385">
        <v>0</v>
      </c>
      <c r="AA1385" t="s">
        <v>34</v>
      </c>
      <c r="AB1385" t="s">
        <v>33</v>
      </c>
      <c r="AC1385" t="s">
        <v>34</v>
      </c>
      <c r="AD1385">
        <v>0</v>
      </c>
      <c r="AE1385" t="s">
        <v>33</v>
      </c>
      <c r="AF1385" t="s">
        <v>35</v>
      </c>
      <c r="AI1385" s="14" t="s">
        <v>1756</v>
      </c>
    </row>
    <row r="1386" spans="1:35" x14ac:dyDescent="0.6">
      <c r="A1386">
        <v>60665969559</v>
      </c>
      <c r="B1386" t="s">
        <v>1305</v>
      </c>
      <c r="C1386">
        <v>56160179777</v>
      </c>
      <c r="D1386" t="s">
        <v>1319</v>
      </c>
      <c r="E1386" s="2">
        <v>10000</v>
      </c>
      <c r="F1386">
        <v>9.9</v>
      </c>
      <c r="G1386" s="3">
        <v>4299</v>
      </c>
      <c r="H1386" s="3">
        <v>4057.28</v>
      </c>
      <c r="I1386" s="26">
        <f t="shared" si="49"/>
        <v>0</v>
      </c>
      <c r="J1386" s="3">
        <v>0</v>
      </c>
      <c r="K1386" s="26">
        <f t="shared" si="48"/>
        <v>0</v>
      </c>
      <c r="L1386" s="4">
        <v>45144</v>
      </c>
      <c r="M1386">
        <v>7</v>
      </c>
      <c r="N1386">
        <v>7</v>
      </c>
      <c r="O1386">
        <v>0</v>
      </c>
      <c r="P1386">
        <v>0</v>
      </c>
      <c r="Q1386">
        <v>0</v>
      </c>
      <c r="R1386">
        <v>0</v>
      </c>
      <c r="S1386" t="s">
        <v>32</v>
      </c>
      <c r="T1386">
        <v>0</v>
      </c>
      <c r="U1386">
        <v>879</v>
      </c>
      <c r="V1386" t="s">
        <v>1740</v>
      </c>
      <c r="W1386">
        <v>0</v>
      </c>
      <c r="X1386">
        <v>0</v>
      </c>
      <c r="Y1386" t="s">
        <v>34</v>
      </c>
      <c r="Z1386">
        <v>9</v>
      </c>
      <c r="AA1386" t="s">
        <v>34</v>
      </c>
      <c r="AB1386" t="s">
        <v>33</v>
      </c>
      <c r="AC1386" t="s">
        <v>34</v>
      </c>
      <c r="AD1386">
        <v>0</v>
      </c>
      <c r="AE1386" t="s">
        <v>33</v>
      </c>
      <c r="AF1386" t="s">
        <v>35</v>
      </c>
      <c r="AI1386" s="14" t="s">
        <v>1756</v>
      </c>
    </row>
    <row r="1387" spans="1:35" x14ac:dyDescent="0.6">
      <c r="A1387">
        <v>60665915906</v>
      </c>
      <c r="B1387" t="s">
        <v>1305</v>
      </c>
      <c r="C1387">
        <v>55761933359</v>
      </c>
      <c r="D1387" t="s">
        <v>1320</v>
      </c>
      <c r="E1387" s="2">
        <v>10000</v>
      </c>
      <c r="F1387">
        <v>9.9</v>
      </c>
      <c r="G1387" s="3">
        <v>4319</v>
      </c>
      <c r="H1387" s="3">
        <v>4067.38</v>
      </c>
      <c r="I1387" s="26">
        <f t="shared" si="49"/>
        <v>0</v>
      </c>
      <c r="J1387" s="3">
        <v>0</v>
      </c>
      <c r="K1387" s="26">
        <f t="shared" si="48"/>
        <v>0</v>
      </c>
      <c r="L1387" s="4">
        <v>45144</v>
      </c>
      <c r="M1387">
        <v>7</v>
      </c>
      <c r="N1387">
        <v>7</v>
      </c>
      <c r="O1387">
        <v>0</v>
      </c>
      <c r="P1387">
        <v>0</v>
      </c>
      <c r="Q1387">
        <v>0</v>
      </c>
      <c r="R1387">
        <v>0</v>
      </c>
      <c r="S1387" t="s">
        <v>32</v>
      </c>
      <c r="T1387">
        <v>0</v>
      </c>
      <c r="U1387">
        <v>879</v>
      </c>
      <c r="V1387" t="s">
        <v>1740</v>
      </c>
      <c r="W1387">
        <v>0</v>
      </c>
      <c r="X1387">
        <v>0</v>
      </c>
      <c r="AA1387" t="s">
        <v>34</v>
      </c>
      <c r="AB1387" t="s">
        <v>33</v>
      </c>
      <c r="AC1387" t="s">
        <v>34</v>
      </c>
      <c r="AD1387">
        <v>0</v>
      </c>
      <c r="AE1387" t="s">
        <v>33</v>
      </c>
      <c r="AF1387" t="s">
        <v>35</v>
      </c>
      <c r="AG1387" s="4">
        <v>45368</v>
      </c>
      <c r="AH1387">
        <v>0</v>
      </c>
      <c r="AI1387" s="14" t="s">
        <v>1756</v>
      </c>
    </row>
    <row r="1388" spans="1:35" x14ac:dyDescent="0.6">
      <c r="A1388">
        <v>60669966699</v>
      </c>
      <c r="B1388" t="s">
        <v>1305</v>
      </c>
      <c r="C1388">
        <v>90796953555</v>
      </c>
      <c r="D1388" t="s">
        <v>1321</v>
      </c>
      <c r="E1388" s="2">
        <v>10000</v>
      </c>
      <c r="F1388">
        <v>9.9</v>
      </c>
      <c r="G1388" s="3">
        <v>4299</v>
      </c>
      <c r="H1388" s="3">
        <v>4060.11</v>
      </c>
      <c r="I1388" s="26">
        <f t="shared" si="49"/>
        <v>0</v>
      </c>
      <c r="J1388" s="3">
        <v>0</v>
      </c>
      <c r="K1388" s="26">
        <f t="shared" si="48"/>
        <v>0</v>
      </c>
      <c r="L1388" s="4">
        <v>45145</v>
      </c>
      <c r="M1388">
        <v>7</v>
      </c>
      <c r="N1388">
        <v>7</v>
      </c>
      <c r="O1388">
        <v>0</v>
      </c>
      <c r="P1388">
        <v>0</v>
      </c>
      <c r="Q1388">
        <v>0</v>
      </c>
      <c r="R1388">
        <v>0</v>
      </c>
      <c r="S1388" t="s">
        <v>32</v>
      </c>
      <c r="T1388">
        <v>0</v>
      </c>
      <c r="U1388">
        <v>879</v>
      </c>
      <c r="V1388" t="s">
        <v>1740</v>
      </c>
      <c r="W1388">
        <v>0</v>
      </c>
      <c r="X1388">
        <v>0</v>
      </c>
      <c r="Y1388" t="s">
        <v>34</v>
      </c>
      <c r="Z1388">
        <v>9</v>
      </c>
      <c r="AA1388" t="s">
        <v>34</v>
      </c>
      <c r="AB1388" t="s">
        <v>33</v>
      </c>
      <c r="AC1388" t="s">
        <v>34</v>
      </c>
      <c r="AD1388">
        <v>0</v>
      </c>
      <c r="AE1388" t="s">
        <v>33</v>
      </c>
      <c r="AF1388" t="s">
        <v>35</v>
      </c>
      <c r="AG1388" s="4">
        <v>45332</v>
      </c>
      <c r="AH1388">
        <v>0</v>
      </c>
      <c r="AI1388" s="14" t="s">
        <v>1756</v>
      </c>
    </row>
    <row r="1389" spans="1:35" x14ac:dyDescent="0.6">
      <c r="A1389">
        <v>60650650966</v>
      </c>
      <c r="B1389" t="s">
        <v>1305</v>
      </c>
      <c r="C1389">
        <v>55595916360</v>
      </c>
      <c r="D1389" t="s">
        <v>1322</v>
      </c>
      <c r="E1389" s="2">
        <v>10000</v>
      </c>
      <c r="F1389">
        <v>9.9</v>
      </c>
      <c r="G1389" s="3">
        <v>4298</v>
      </c>
      <c r="H1389" s="3">
        <v>4059.11</v>
      </c>
      <c r="I1389" s="26">
        <f t="shared" si="49"/>
        <v>0</v>
      </c>
      <c r="J1389" s="3">
        <v>0</v>
      </c>
      <c r="K1389" s="26">
        <f t="shared" si="48"/>
        <v>0</v>
      </c>
      <c r="L1389" s="4">
        <v>45146</v>
      </c>
      <c r="M1389">
        <v>7</v>
      </c>
      <c r="N1389">
        <v>7</v>
      </c>
      <c r="O1389">
        <v>0</v>
      </c>
      <c r="P1389">
        <v>0</v>
      </c>
      <c r="Q1389">
        <v>0</v>
      </c>
      <c r="R1389">
        <v>0</v>
      </c>
      <c r="S1389" t="s">
        <v>32</v>
      </c>
      <c r="T1389">
        <v>0</v>
      </c>
      <c r="U1389">
        <v>879</v>
      </c>
      <c r="V1389" t="s">
        <v>1740</v>
      </c>
      <c r="W1389">
        <v>0</v>
      </c>
      <c r="X1389">
        <v>0</v>
      </c>
      <c r="AA1389" t="s">
        <v>34</v>
      </c>
      <c r="AB1389" t="s">
        <v>33</v>
      </c>
      <c r="AC1389" t="s">
        <v>34</v>
      </c>
      <c r="AD1389">
        <v>0</v>
      </c>
      <c r="AE1389" t="s">
        <v>33</v>
      </c>
      <c r="AF1389" t="s">
        <v>35</v>
      </c>
      <c r="AI1389" s="14" t="s">
        <v>1756</v>
      </c>
    </row>
    <row r="1390" spans="1:35" x14ac:dyDescent="0.6">
      <c r="A1390">
        <v>60650196191</v>
      </c>
      <c r="B1390" t="s">
        <v>1305</v>
      </c>
      <c r="C1390">
        <v>57575759337</v>
      </c>
      <c r="D1390" t="s">
        <v>1323</v>
      </c>
      <c r="E1390" s="2">
        <v>10000</v>
      </c>
      <c r="F1390">
        <v>9.9</v>
      </c>
      <c r="G1390" s="3">
        <v>4298</v>
      </c>
      <c r="H1390" s="3">
        <v>4059.11</v>
      </c>
      <c r="I1390" s="26">
        <f t="shared" si="49"/>
        <v>0</v>
      </c>
      <c r="J1390" s="3">
        <v>0</v>
      </c>
      <c r="K1390" s="26">
        <f t="shared" si="48"/>
        <v>0</v>
      </c>
      <c r="L1390" s="4">
        <v>45146</v>
      </c>
      <c r="M1390">
        <v>7</v>
      </c>
      <c r="N1390">
        <v>7</v>
      </c>
      <c r="O1390">
        <v>0</v>
      </c>
      <c r="P1390">
        <v>0</v>
      </c>
      <c r="Q1390">
        <v>0</v>
      </c>
      <c r="R1390">
        <v>0</v>
      </c>
      <c r="S1390" t="s">
        <v>32</v>
      </c>
      <c r="T1390">
        <v>0</v>
      </c>
      <c r="U1390">
        <v>879</v>
      </c>
      <c r="V1390" t="s">
        <v>1740</v>
      </c>
      <c r="W1390">
        <v>0</v>
      </c>
      <c r="X1390">
        <v>0</v>
      </c>
      <c r="Y1390" t="s">
        <v>34</v>
      </c>
      <c r="Z1390">
        <v>9</v>
      </c>
      <c r="AA1390" t="s">
        <v>34</v>
      </c>
      <c r="AB1390" t="s">
        <v>33</v>
      </c>
      <c r="AC1390" t="s">
        <v>34</v>
      </c>
      <c r="AD1390">
        <v>0</v>
      </c>
      <c r="AE1390" t="s">
        <v>33</v>
      </c>
      <c r="AF1390" t="s">
        <v>35</v>
      </c>
      <c r="AI1390" s="14" t="s">
        <v>1756</v>
      </c>
    </row>
    <row r="1391" spans="1:35" x14ac:dyDescent="0.6">
      <c r="A1391">
        <v>60656699916</v>
      </c>
      <c r="B1391" t="s">
        <v>1305</v>
      </c>
      <c r="C1391">
        <v>56957951590</v>
      </c>
      <c r="D1391" t="s">
        <v>1324</v>
      </c>
      <c r="E1391" s="2">
        <v>10000</v>
      </c>
      <c r="F1391">
        <v>9.9</v>
      </c>
      <c r="G1391" s="3">
        <v>4300</v>
      </c>
      <c r="H1391" s="3">
        <v>4061.82</v>
      </c>
      <c r="I1391" s="26">
        <f t="shared" si="49"/>
        <v>0</v>
      </c>
      <c r="J1391" s="3">
        <v>0</v>
      </c>
      <c r="K1391" s="26">
        <f t="shared" si="48"/>
        <v>0</v>
      </c>
      <c r="L1391" s="4">
        <v>45147</v>
      </c>
      <c r="M1391">
        <v>7</v>
      </c>
      <c r="N1391">
        <v>7</v>
      </c>
      <c r="O1391">
        <v>0</v>
      </c>
      <c r="P1391">
        <v>0</v>
      </c>
      <c r="Q1391">
        <v>0</v>
      </c>
      <c r="R1391">
        <v>0</v>
      </c>
      <c r="S1391" t="s">
        <v>32</v>
      </c>
      <c r="T1391">
        <v>0</v>
      </c>
      <c r="U1391">
        <v>879</v>
      </c>
      <c r="V1391" t="s">
        <v>1740</v>
      </c>
      <c r="W1391">
        <v>0</v>
      </c>
      <c r="X1391">
        <v>0</v>
      </c>
      <c r="Y1391" t="s">
        <v>34</v>
      </c>
      <c r="Z1391">
        <v>9</v>
      </c>
      <c r="AA1391" t="s">
        <v>34</v>
      </c>
      <c r="AB1391" t="s">
        <v>33</v>
      </c>
      <c r="AC1391" t="s">
        <v>34</v>
      </c>
      <c r="AD1391">
        <v>0</v>
      </c>
      <c r="AE1391" t="s">
        <v>33</v>
      </c>
      <c r="AF1391" t="s">
        <v>35</v>
      </c>
      <c r="AG1391" s="4">
        <v>45309</v>
      </c>
      <c r="AH1391">
        <v>0</v>
      </c>
      <c r="AI1391" s="14" t="s">
        <v>1756</v>
      </c>
    </row>
    <row r="1392" spans="1:35" x14ac:dyDescent="0.6">
      <c r="A1392">
        <v>60666159619</v>
      </c>
      <c r="B1392" t="s">
        <v>1305</v>
      </c>
      <c r="C1392">
        <v>55559975569</v>
      </c>
      <c r="D1392" t="s">
        <v>1325</v>
      </c>
      <c r="E1392" s="2">
        <v>8000</v>
      </c>
      <c r="F1392">
        <v>9.9</v>
      </c>
      <c r="G1392" s="3">
        <v>3443</v>
      </c>
      <c r="H1392" s="3">
        <v>3443</v>
      </c>
      <c r="I1392" s="26">
        <f t="shared" si="49"/>
        <v>0</v>
      </c>
      <c r="J1392" s="3">
        <v>0</v>
      </c>
      <c r="K1392" s="26">
        <f t="shared" si="48"/>
        <v>0</v>
      </c>
      <c r="L1392" s="4">
        <v>45151</v>
      </c>
      <c r="M1392">
        <v>7</v>
      </c>
      <c r="N1392">
        <v>7</v>
      </c>
      <c r="O1392">
        <v>0</v>
      </c>
      <c r="P1392">
        <v>0</v>
      </c>
      <c r="Q1392">
        <v>0</v>
      </c>
      <c r="R1392">
        <v>0</v>
      </c>
      <c r="S1392" t="s">
        <v>32</v>
      </c>
      <c r="T1392">
        <v>0</v>
      </c>
      <c r="U1392">
        <v>703</v>
      </c>
      <c r="V1392" t="s">
        <v>1740</v>
      </c>
      <c r="W1392">
        <v>0</v>
      </c>
      <c r="X1392">
        <v>0</v>
      </c>
      <c r="AA1392" t="s">
        <v>34</v>
      </c>
      <c r="AB1392" t="s">
        <v>33</v>
      </c>
      <c r="AC1392" t="s">
        <v>34</v>
      </c>
      <c r="AD1392">
        <v>0</v>
      </c>
      <c r="AE1392" t="s">
        <v>33</v>
      </c>
      <c r="AF1392" t="s">
        <v>35</v>
      </c>
      <c r="AI1392" s="14" t="s">
        <v>1756</v>
      </c>
    </row>
    <row r="1393" spans="1:35" x14ac:dyDescent="0.6">
      <c r="A1393">
        <v>60666169191</v>
      </c>
      <c r="B1393" t="s">
        <v>1305</v>
      </c>
      <c r="C1393">
        <v>55763515375</v>
      </c>
      <c r="D1393" t="s">
        <v>1326</v>
      </c>
      <c r="E1393" s="2">
        <v>10000</v>
      </c>
      <c r="F1393">
        <v>9.9</v>
      </c>
      <c r="G1393" s="3">
        <v>4295</v>
      </c>
      <c r="H1393" s="3">
        <v>4060.35</v>
      </c>
      <c r="I1393" s="26">
        <f t="shared" si="49"/>
        <v>0</v>
      </c>
      <c r="J1393" s="3">
        <v>0</v>
      </c>
      <c r="K1393" s="26">
        <f t="shared" si="48"/>
        <v>0</v>
      </c>
      <c r="L1393" s="4">
        <v>45151</v>
      </c>
      <c r="M1393">
        <v>7</v>
      </c>
      <c r="N1393">
        <v>7</v>
      </c>
      <c r="O1393">
        <v>0</v>
      </c>
      <c r="P1393">
        <v>0</v>
      </c>
      <c r="Q1393">
        <v>0</v>
      </c>
      <c r="R1393">
        <v>0</v>
      </c>
      <c r="S1393" t="s">
        <v>32</v>
      </c>
      <c r="T1393">
        <v>0</v>
      </c>
      <c r="U1393">
        <v>879</v>
      </c>
      <c r="V1393" t="s">
        <v>1740</v>
      </c>
      <c r="W1393">
        <v>0</v>
      </c>
      <c r="X1393">
        <v>0</v>
      </c>
      <c r="Y1393" t="s">
        <v>34</v>
      </c>
      <c r="Z1393">
        <v>9</v>
      </c>
      <c r="AA1393" t="s">
        <v>34</v>
      </c>
      <c r="AB1393" t="s">
        <v>33</v>
      </c>
      <c r="AC1393" t="s">
        <v>34</v>
      </c>
      <c r="AD1393">
        <v>0</v>
      </c>
      <c r="AE1393" t="s">
        <v>33</v>
      </c>
      <c r="AF1393" t="s">
        <v>35</v>
      </c>
      <c r="AI1393" s="14" t="s">
        <v>1756</v>
      </c>
    </row>
    <row r="1394" spans="1:35" x14ac:dyDescent="0.6">
      <c r="A1394">
        <v>60665616615</v>
      </c>
      <c r="B1394" t="s">
        <v>1305</v>
      </c>
      <c r="C1394">
        <v>55505607155</v>
      </c>
      <c r="D1394" t="s">
        <v>1327</v>
      </c>
      <c r="E1394" s="2">
        <v>10000</v>
      </c>
      <c r="F1394">
        <v>9.9</v>
      </c>
      <c r="G1394" s="3">
        <v>4295</v>
      </c>
      <c r="H1394" s="3">
        <v>4060.35</v>
      </c>
      <c r="I1394" s="26">
        <f t="shared" si="49"/>
        <v>0</v>
      </c>
      <c r="J1394" s="3">
        <v>0</v>
      </c>
      <c r="K1394" s="26">
        <f t="shared" si="48"/>
        <v>0</v>
      </c>
      <c r="L1394" s="4">
        <v>45151</v>
      </c>
      <c r="M1394">
        <v>7</v>
      </c>
      <c r="N1394">
        <v>7</v>
      </c>
      <c r="O1394">
        <v>0</v>
      </c>
      <c r="P1394">
        <v>0</v>
      </c>
      <c r="Q1394">
        <v>0</v>
      </c>
      <c r="R1394">
        <v>0</v>
      </c>
      <c r="S1394" t="s">
        <v>32</v>
      </c>
      <c r="T1394">
        <v>0</v>
      </c>
      <c r="U1394">
        <v>879</v>
      </c>
      <c r="V1394" t="s">
        <v>1740</v>
      </c>
      <c r="W1394">
        <v>0</v>
      </c>
      <c r="X1394">
        <v>0</v>
      </c>
      <c r="Y1394" t="s">
        <v>34</v>
      </c>
      <c r="Z1394">
        <v>9</v>
      </c>
      <c r="AA1394" t="s">
        <v>34</v>
      </c>
      <c r="AB1394" t="s">
        <v>33</v>
      </c>
      <c r="AC1394" t="s">
        <v>34</v>
      </c>
      <c r="AD1394">
        <v>0</v>
      </c>
      <c r="AE1394" t="s">
        <v>33</v>
      </c>
      <c r="AF1394" t="s">
        <v>35</v>
      </c>
      <c r="AI1394" s="14" t="s">
        <v>1756</v>
      </c>
    </row>
    <row r="1395" spans="1:35" x14ac:dyDescent="0.6">
      <c r="A1395">
        <v>60665965196</v>
      </c>
      <c r="B1395" t="s">
        <v>1305</v>
      </c>
      <c r="C1395">
        <v>90501199595</v>
      </c>
      <c r="D1395" t="s">
        <v>1328</v>
      </c>
      <c r="E1395" s="2">
        <v>10000</v>
      </c>
      <c r="F1395">
        <v>9.9</v>
      </c>
      <c r="G1395" s="3">
        <v>4290</v>
      </c>
      <c r="H1395" s="3">
        <v>4060.29</v>
      </c>
      <c r="I1395" s="26">
        <f t="shared" si="49"/>
        <v>0</v>
      </c>
      <c r="J1395" s="3">
        <v>0</v>
      </c>
      <c r="K1395" s="26">
        <f t="shared" si="48"/>
        <v>0</v>
      </c>
      <c r="L1395" s="4">
        <v>45154</v>
      </c>
      <c r="M1395">
        <v>7</v>
      </c>
      <c r="N1395">
        <v>7</v>
      </c>
      <c r="O1395">
        <v>0</v>
      </c>
      <c r="P1395">
        <v>0</v>
      </c>
      <c r="Q1395">
        <v>0</v>
      </c>
      <c r="R1395">
        <v>0</v>
      </c>
      <c r="S1395" t="s">
        <v>32</v>
      </c>
      <c r="T1395">
        <v>0</v>
      </c>
      <c r="U1395">
        <v>879</v>
      </c>
      <c r="V1395" t="s">
        <v>1740</v>
      </c>
      <c r="W1395">
        <v>0</v>
      </c>
      <c r="X1395">
        <v>0</v>
      </c>
      <c r="Y1395" t="s">
        <v>34</v>
      </c>
      <c r="Z1395">
        <v>9</v>
      </c>
      <c r="AA1395" t="s">
        <v>34</v>
      </c>
      <c r="AB1395" t="s">
        <v>33</v>
      </c>
      <c r="AC1395" t="s">
        <v>34</v>
      </c>
      <c r="AD1395">
        <v>0</v>
      </c>
      <c r="AE1395" t="s">
        <v>33</v>
      </c>
      <c r="AF1395" t="s">
        <v>35</v>
      </c>
      <c r="AI1395" s="14" t="s">
        <v>1756</v>
      </c>
    </row>
    <row r="1396" spans="1:35" x14ac:dyDescent="0.6">
      <c r="A1396">
        <v>60666995999</v>
      </c>
      <c r="B1396" t="s">
        <v>1305</v>
      </c>
      <c r="C1396">
        <v>56059159019</v>
      </c>
      <c r="D1396" t="s">
        <v>1329</v>
      </c>
      <c r="E1396" s="2">
        <v>10000</v>
      </c>
      <c r="F1396">
        <v>9.9</v>
      </c>
      <c r="G1396" s="3">
        <v>5124</v>
      </c>
      <c r="H1396" s="3">
        <v>4961.75</v>
      </c>
      <c r="I1396" s="26">
        <f t="shared" si="49"/>
        <v>0</v>
      </c>
      <c r="J1396" s="3">
        <v>0</v>
      </c>
      <c r="K1396" s="26">
        <f t="shared" si="48"/>
        <v>0</v>
      </c>
      <c r="L1396" s="4">
        <v>45192</v>
      </c>
      <c r="M1396">
        <v>6</v>
      </c>
      <c r="N1396">
        <v>6</v>
      </c>
      <c r="O1396">
        <v>0</v>
      </c>
      <c r="P1396">
        <v>0</v>
      </c>
      <c r="Q1396">
        <v>0</v>
      </c>
      <c r="R1396">
        <v>0</v>
      </c>
      <c r="S1396" t="s">
        <v>32</v>
      </c>
      <c r="T1396">
        <v>0</v>
      </c>
      <c r="U1396">
        <v>879</v>
      </c>
      <c r="V1396" t="s">
        <v>1740</v>
      </c>
      <c r="W1396">
        <v>0</v>
      </c>
      <c r="X1396">
        <v>0</v>
      </c>
      <c r="Y1396" t="s">
        <v>34</v>
      </c>
      <c r="Z1396">
        <v>9</v>
      </c>
      <c r="AA1396" t="s">
        <v>34</v>
      </c>
      <c r="AB1396" t="s">
        <v>33</v>
      </c>
      <c r="AC1396" t="s">
        <v>34</v>
      </c>
      <c r="AD1396">
        <v>0</v>
      </c>
      <c r="AE1396" t="s">
        <v>33</v>
      </c>
      <c r="AF1396" t="s">
        <v>35</v>
      </c>
      <c r="AI1396" s="14" t="s">
        <v>1756</v>
      </c>
    </row>
    <row r="1397" spans="1:35" x14ac:dyDescent="0.6">
      <c r="A1397">
        <v>60561906151</v>
      </c>
      <c r="B1397" t="s">
        <v>1305</v>
      </c>
      <c r="C1397">
        <v>56995053957</v>
      </c>
      <c r="D1397" t="s">
        <v>1330</v>
      </c>
      <c r="E1397" s="2">
        <v>10000</v>
      </c>
      <c r="F1397">
        <v>9.9</v>
      </c>
      <c r="G1397" s="3">
        <v>6485</v>
      </c>
      <c r="H1397" s="3">
        <v>6394.5</v>
      </c>
      <c r="I1397" s="26">
        <f t="shared" si="49"/>
        <v>0</v>
      </c>
      <c r="J1397" s="3">
        <v>0</v>
      </c>
      <c r="K1397" s="26">
        <f t="shared" si="48"/>
        <v>0</v>
      </c>
      <c r="L1397" s="4">
        <v>45231</v>
      </c>
      <c r="M1397">
        <v>4</v>
      </c>
      <c r="N1397">
        <v>4</v>
      </c>
      <c r="O1397">
        <v>0</v>
      </c>
      <c r="P1397">
        <v>0</v>
      </c>
      <c r="Q1397">
        <v>0</v>
      </c>
      <c r="R1397">
        <v>0</v>
      </c>
      <c r="S1397" t="s">
        <v>32</v>
      </c>
      <c r="T1397">
        <v>0</v>
      </c>
      <c r="U1397">
        <v>955</v>
      </c>
      <c r="V1397" t="s">
        <v>1740</v>
      </c>
      <c r="W1397">
        <v>0</v>
      </c>
      <c r="X1397">
        <v>0</v>
      </c>
      <c r="Y1397" t="s">
        <v>34</v>
      </c>
      <c r="Z1397">
        <v>9</v>
      </c>
      <c r="AA1397" t="s">
        <v>34</v>
      </c>
      <c r="AB1397" t="s">
        <v>33</v>
      </c>
      <c r="AC1397" t="s">
        <v>34</v>
      </c>
      <c r="AD1397">
        <v>0</v>
      </c>
      <c r="AE1397" t="s">
        <v>33</v>
      </c>
      <c r="AF1397" t="s">
        <v>35</v>
      </c>
      <c r="AI1397" s="14" t="s">
        <v>1756</v>
      </c>
    </row>
    <row r="1398" spans="1:35" x14ac:dyDescent="0.6">
      <c r="A1398">
        <v>60561916169</v>
      </c>
      <c r="B1398" t="s">
        <v>1305</v>
      </c>
      <c r="C1398">
        <v>90599995756</v>
      </c>
      <c r="D1398" t="s">
        <v>1331</v>
      </c>
      <c r="E1398" s="2">
        <v>10000</v>
      </c>
      <c r="F1398">
        <v>9.9</v>
      </c>
      <c r="G1398" s="3">
        <v>6517</v>
      </c>
      <c r="H1398" s="3">
        <v>6517</v>
      </c>
      <c r="I1398" s="26">
        <f t="shared" si="49"/>
        <v>0</v>
      </c>
      <c r="J1398" s="3">
        <v>0</v>
      </c>
      <c r="K1398" s="26">
        <f t="shared" si="48"/>
        <v>0</v>
      </c>
      <c r="L1398" s="4">
        <v>45231</v>
      </c>
      <c r="M1398">
        <v>4</v>
      </c>
      <c r="N1398">
        <v>4</v>
      </c>
      <c r="O1398">
        <v>0</v>
      </c>
      <c r="P1398">
        <v>0</v>
      </c>
      <c r="Q1398">
        <v>0</v>
      </c>
      <c r="R1398">
        <v>0</v>
      </c>
      <c r="S1398" t="s">
        <v>32</v>
      </c>
      <c r="T1398">
        <v>0</v>
      </c>
      <c r="U1398">
        <v>955</v>
      </c>
      <c r="V1398" t="s">
        <v>1740</v>
      </c>
      <c r="W1398">
        <v>0</v>
      </c>
      <c r="X1398">
        <v>0</v>
      </c>
      <c r="Y1398" t="s">
        <v>34</v>
      </c>
      <c r="Z1398">
        <v>9</v>
      </c>
      <c r="AA1398" t="s">
        <v>34</v>
      </c>
      <c r="AB1398" t="s">
        <v>33</v>
      </c>
      <c r="AC1398" t="s">
        <v>34</v>
      </c>
      <c r="AD1398">
        <v>0</v>
      </c>
      <c r="AE1398" t="s">
        <v>33</v>
      </c>
      <c r="AF1398" t="s">
        <v>35</v>
      </c>
      <c r="AI1398" s="14" t="s">
        <v>1756</v>
      </c>
    </row>
    <row r="1399" spans="1:35" x14ac:dyDescent="0.6">
      <c r="A1399">
        <v>60569111609</v>
      </c>
      <c r="B1399" t="s">
        <v>1305</v>
      </c>
      <c r="C1399">
        <v>57795709575</v>
      </c>
      <c r="D1399" t="s">
        <v>1332</v>
      </c>
      <c r="E1399" s="2">
        <v>10000</v>
      </c>
      <c r="F1399">
        <v>9.9</v>
      </c>
      <c r="G1399" s="3">
        <v>6487</v>
      </c>
      <c r="H1399" s="3">
        <v>6396.5</v>
      </c>
      <c r="I1399" s="26">
        <f t="shared" si="49"/>
        <v>0</v>
      </c>
      <c r="J1399" s="3">
        <v>0</v>
      </c>
      <c r="K1399" s="26">
        <f t="shared" si="48"/>
        <v>0</v>
      </c>
      <c r="L1399" s="4">
        <v>45242</v>
      </c>
      <c r="M1399">
        <v>4</v>
      </c>
      <c r="N1399">
        <v>4</v>
      </c>
      <c r="O1399">
        <v>0</v>
      </c>
      <c r="P1399">
        <v>0</v>
      </c>
      <c r="Q1399">
        <v>0</v>
      </c>
      <c r="R1399">
        <v>0</v>
      </c>
      <c r="S1399" t="s">
        <v>32</v>
      </c>
      <c r="T1399">
        <v>0</v>
      </c>
      <c r="U1399">
        <v>955</v>
      </c>
      <c r="V1399" t="s">
        <v>1740</v>
      </c>
      <c r="W1399">
        <v>0</v>
      </c>
      <c r="X1399">
        <v>0</v>
      </c>
      <c r="Y1399" t="s">
        <v>34</v>
      </c>
      <c r="Z1399">
        <v>9</v>
      </c>
      <c r="AA1399" t="s">
        <v>34</v>
      </c>
      <c r="AB1399" t="s">
        <v>33</v>
      </c>
      <c r="AC1399" t="s">
        <v>34</v>
      </c>
      <c r="AD1399">
        <v>0</v>
      </c>
      <c r="AE1399" t="s">
        <v>33</v>
      </c>
      <c r="AF1399" t="s">
        <v>35</v>
      </c>
      <c r="AI1399" s="14" t="s">
        <v>1756</v>
      </c>
    </row>
    <row r="1400" spans="1:35" x14ac:dyDescent="0.6">
      <c r="A1400">
        <v>60569111961</v>
      </c>
      <c r="B1400" t="s">
        <v>1305</v>
      </c>
      <c r="C1400">
        <v>55350309669</v>
      </c>
      <c r="D1400" t="s">
        <v>1333</v>
      </c>
      <c r="E1400" s="2">
        <v>10000</v>
      </c>
      <c r="F1400">
        <v>9.9</v>
      </c>
      <c r="G1400" s="3">
        <v>6795</v>
      </c>
      <c r="H1400" s="3">
        <v>6700.5</v>
      </c>
      <c r="I1400" s="26">
        <f t="shared" si="49"/>
        <v>0</v>
      </c>
      <c r="J1400" s="3">
        <v>0</v>
      </c>
      <c r="K1400" s="26">
        <f t="shared" si="48"/>
        <v>0</v>
      </c>
      <c r="L1400" s="4">
        <v>45242</v>
      </c>
      <c r="M1400">
        <v>4</v>
      </c>
      <c r="N1400">
        <v>4</v>
      </c>
      <c r="O1400">
        <v>0</v>
      </c>
      <c r="P1400">
        <v>0</v>
      </c>
      <c r="Q1400">
        <v>0</v>
      </c>
      <c r="R1400">
        <v>0</v>
      </c>
      <c r="S1400" t="s">
        <v>32</v>
      </c>
      <c r="T1400">
        <v>0</v>
      </c>
      <c r="U1400">
        <v>879</v>
      </c>
      <c r="V1400" t="s">
        <v>1740</v>
      </c>
      <c r="W1400">
        <v>0</v>
      </c>
      <c r="X1400">
        <v>0</v>
      </c>
      <c r="Y1400" t="s">
        <v>34</v>
      </c>
      <c r="Z1400">
        <v>9</v>
      </c>
      <c r="AA1400" t="s">
        <v>34</v>
      </c>
      <c r="AB1400" t="s">
        <v>33</v>
      </c>
      <c r="AC1400" t="s">
        <v>34</v>
      </c>
      <c r="AD1400">
        <v>0</v>
      </c>
      <c r="AE1400" t="s">
        <v>33</v>
      </c>
      <c r="AF1400" t="s">
        <v>35</v>
      </c>
      <c r="AG1400" s="4">
        <v>45353</v>
      </c>
      <c r="AH1400">
        <v>0</v>
      </c>
      <c r="AI1400" s="14" t="s">
        <v>1756</v>
      </c>
    </row>
    <row r="1401" spans="1:35" x14ac:dyDescent="0.6">
      <c r="A1401">
        <v>60569911060</v>
      </c>
      <c r="B1401" t="s">
        <v>1305</v>
      </c>
      <c r="C1401">
        <v>55611591555</v>
      </c>
      <c r="D1401" t="s">
        <v>1334</v>
      </c>
      <c r="E1401" s="2">
        <v>10000</v>
      </c>
      <c r="F1401">
        <v>9.9</v>
      </c>
      <c r="G1401" s="3">
        <v>6795</v>
      </c>
      <c r="H1401" s="3">
        <v>6700.5</v>
      </c>
      <c r="I1401" s="26">
        <f t="shared" si="49"/>
        <v>0</v>
      </c>
      <c r="J1401" s="3">
        <v>0</v>
      </c>
      <c r="K1401" s="26">
        <f t="shared" si="48"/>
        <v>0</v>
      </c>
      <c r="L1401" s="4">
        <v>45242</v>
      </c>
      <c r="M1401">
        <v>4</v>
      </c>
      <c r="N1401">
        <v>4</v>
      </c>
      <c r="O1401">
        <v>0</v>
      </c>
      <c r="P1401">
        <v>0</v>
      </c>
      <c r="Q1401">
        <v>0</v>
      </c>
      <c r="R1401">
        <v>0</v>
      </c>
      <c r="S1401" t="s">
        <v>32</v>
      </c>
      <c r="T1401">
        <v>0</v>
      </c>
      <c r="U1401">
        <v>879</v>
      </c>
      <c r="V1401" t="s">
        <v>1740</v>
      </c>
      <c r="W1401">
        <v>0</v>
      </c>
      <c r="X1401">
        <v>0</v>
      </c>
      <c r="AA1401" t="s">
        <v>34</v>
      </c>
      <c r="AB1401" t="s">
        <v>33</v>
      </c>
      <c r="AC1401" t="s">
        <v>34</v>
      </c>
      <c r="AD1401">
        <v>0</v>
      </c>
      <c r="AE1401" t="s">
        <v>33</v>
      </c>
      <c r="AF1401" t="s">
        <v>35</v>
      </c>
      <c r="AI1401" s="14" t="s">
        <v>1756</v>
      </c>
    </row>
    <row r="1402" spans="1:35" x14ac:dyDescent="0.6">
      <c r="A1402">
        <v>60569150199</v>
      </c>
      <c r="B1402" t="s">
        <v>1305</v>
      </c>
      <c r="C1402">
        <v>56999509669</v>
      </c>
      <c r="D1402" t="s">
        <v>1335</v>
      </c>
      <c r="E1402" s="2">
        <v>10000</v>
      </c>
      <c r="F1402">
        <v>9.9</v>
      </c>
      <c r="G1402" s="3">
        <v>6795</v>
      </c>
      <c r="H1402" s="3">
        <v>6700.5</v>
      </c>
      <c r="I1402" s="26">
        <f t="shared" si="49"/>
        <v>0</v>
      </c>
      <c r="J1402" s="3">
        <v>0</v>
      </c>
      <c r="K1402" s="26">
        <f t="shared" si="48"/>
        <v>0</v>
      </c>
      <c r="L1402" s="4">
        <v>45242</v>
      </c>
      <c r="M1402">
        <v>4</v>
      </c>
      <c r="N1402">
        <v>4</v>
      </c>
      <c r="O1402">
        <v>0</v>
      </c>
      <c r="P1402">
        <v>0</v>
      </c>
      <c r="Q1402">
        <v>0</v>
      </c>
      <c r="R1402">
        <v>0</v>
      </c>
      <c r="S1402" t="s">
        <v>32</v>
      </c>
      <c r="T1402">
        <v>0</v>
      </c>
      <c r="U1402">
        <v>879</v>
      </c>
      <c r="V1402" t="s">
        <v>1740</v>
      </c>
      <c r="W1402">
        <v>0</v>
      </c>
      <c r="X1402">
        <v>0</v>
      </c>
      <c r="Y1402" t="s">
        <v>34</v>
      </c>
      <c r="Z1402">
        <v>9</v>
      </c>
      <c r="AA1402" t="s">
        <v>34</v>
      </c>
      <c r="AB1402" t="s">
        <v>33</v>
      </c>
      <c r="AC1402" t="s">
        <v>34</v>
      </c>
      <c r="AD1402">
        <v>0</v>
      </c>
      <c r="AE1402" t="s">
        <v>33</v>
      </c>
      <c r="AF1402" t="s">
        <v>35</v>
      </c>
      <c r="AI1402" s="14" t="s">
        <v>1756</v>
      </c>
    </row>
    <row r="1403" spans="1:35" x14ac:dyDescent="0.6">
      <c r="A1403">
        <v>60519611696</v>
      </c>
      <c r="B1403" t="s">
        <v>1305</v>
      </c>
      <c r="C1403">
        <v>56350555905</v>
      </c>
      <c r="D1403" t="s">
        <v>1336</v>
      </c>
      <c r="E1403" s="2">
        <v>10000</v>
      </c>
      <c r="F1403">
        <v>9.9</v>
      </c>
      <c r="G1403" s="3">
        <v>6787</v>
      </c>
      <c r="H1403" s="3">
        <v>6783</v>
      </c>
      <c r="I1403" s="26">
        <f t="shared" si="49"/>
        <v>0</v>
      </c>
      <c r="J1403" s="3">
        <v>0</v>
      </c>
      <c r="K1403" s="26">
        <f t="shared" si="48"/>
        <v>0</v>
      </c>
      <c r="L1403" s="4">
        <v>45248</v>
      </c>
      <c r="M1403">
        <v>4</v>
      </c>
      <c r="N1403">
        <v>4</v>
      </c>
      <c r="O1403">
        <v>0</v>
      </c>
      <c r="P1403">
        <v>0</v>
      </c>
      <c r="Q1403">
        <v>0</v>
      </c>
      <c r="R1403">
        <v>0</v>
      </c>
      <c r="S1403" t="s">
        <v>32</v>
      </c>
      <c r="T1403">
        <v>0</v>
      </c>
      <c r="U1403">
        <v>879</v>
      </c>
      <c r="V1403" t="s">
        <v>1740</v>
      </c>
      <c r="W1403">
        <v>0</v>
      </c>
      <c r="X1403">
        <v>0</v>
      </c>
      <c r="AA1403" t="s">
        <v>34</v>
      </c>
      <c r="AB1403" t="s">
        <v>33</v>
      </c>
      <c r="AC1403" t="s">
        <v>34</v>
      </c>
      <c r="AD1403">
        <v>0</v>
      </c>
      <c r="AE1403" t="s">
        <v>33</v>
      </c>
      <c r="AF1403" t="s">
        <v>35</v>
      </c>
      <c r="AG1403" s="4">
        <v>45293</v>
      </c>
      <c r="AH1403">
        <v>0</v>
      </c>
      <c r="AI1403" s="14" t="s">
        <v>1756</v>
      </c>
    </row>
    <row r="1404" spans="1:35" x14ac:dyDescent="0.6">
      <c r="A1404">
        <v>60519109599</v>
      </c>
      <c r="B1404" t="s">
        <v>1305</v>
      </c>
      <c r="C1404">
        <v>55997073099</v>
      </c>
      <c r="D1404" t="s">
        <v>1337</v>
      </c>
      <c r="E1404" s="2">
        <v>10000</v>
      </c>
      <c r="F1404">
        <v>9.9</v>
      </c>
      <c r="G1404" s="3">
        <v>6785</v>
      </c>
      <c r="H1404" s="3">
        <v>6697.57</v>
      </c>
      <c r="I1404" s="26">
        <f t="shared" si="49"/>
        <v>0</v>
      </c>
      <c r="J1404" s="3">
        <v>0</v>
      </c>
      <c r="K1404" s="26">
        <f t="shared" si="48"/>
        <v>0</v>
      </c>
      <c r="L1404" s="4">
        <v>45246</v>
      </c>
      <c r="M1404">
        <v>4</v>
      </c>
      <c r="N1404">
        <v>4</v>
      </c>
      <c r="O1404">
        <v>0</v>
      </c>
      <c r="P1404">
        <v>0</v>
      </c>
      <c r="Q1404">
        <v>0</v>
      </c>
      <c r="R1404">
        <v>0</v>
      </c>
      <c r="S1404" t="s">
        <v>32</v>
      </c>
      <c r="T1404">
        <v>0</v>
      </c>
      <c r="U1404">
        <v>879</v>
      </c>
      <c r="V1404" t="s">
        <v>1740</v>
      </c>
      <c r="W1404">
        <v>0</v>
      </c>
      <c r="X1404">
        <v>0</v>
      </c>
      <c r="Y1404" t="s">
        <v>34</v>
      </c>
      <c r="Z1404">
        <v>9</v>
      </c>
      <c r="AA1404" t="s">
        <v>34</v>
      </c>
      <c r="AB1404" t="s">
        <v>33</v>
      </c>
      <c r="AC1404" t="s">
        <v>34</v>
      </c>
      <c r="AD1404">
        <v>0</v>
      </c>
      <c r="AE1404" t="s">
        <v>33</v>
      </c>
      <c r="AF1404" t="s">
        <v>35</v>
      </c>
      <c r="AI1404" s="14" t="s">
        <v>1756</v>
      </c>
    </row>
    <row r="1405" spans="1:35" x14ac:dyDescent="0.6">
      <c r="A1405">
        <v>60519916610</v>
      </c>
      <c r="B1405" t="s">
        <v>1305</v>
      </c>
      <c r="C1405">
        <v>56961959793</v>
      </c>
      <c r="D1405" t="s">
        <v>947</v>
      </c>
      <c r="E1405" s="2">
        <v>10000</v>
      </c>
      <c r="F1405">
        <v>9.9</v>
      </c>
      <c r="G1405" s="3">
        <v>6785</v>
      </c>
      <c r="H1405" s="3">
        <v>6697.57</v>
      </c>
      <c r="I1405" s="26">
        <f t="shared" si="49"/>
        <v>0</v>
      </c>
      <c r="J1405" s="3">
        <v>0</v>
      </c>
      <c r="K1405" s="26">
        <f t="shared" si="48"/>
        <v>0</v>
      </c>
      <c r="L1405" s="4">
        <v>45246</v>
      </c>
      <c r="M1405">
        <v>4</v>
      </c>
      <c r="N1405">
        <v>4</v>
      </c>
      <c r="O1405">
        <v>0</v>
      </c>
      <c r="P1405">
        <v>0</v>
      </c>
      <c r="Q1405">
        <v>0</v>
      </c>
      <c r="R1405">
        <v>0</v>
      </c>
      <c r="S1405" t="s">
        <v>32</v>
      </c>
      <c r="T1405">
        <v>0</v>
      </c>
      <c r="U1405">
        <v>879</v>
      </c>
      <c r="V1405" t="s">
        <v>1740</v>
      </c>
      <c r="W1405">
        <v>0</v>
      </c>
      <c r="X1405">
        <v>0</v>
      </c>
      <c r="Y1405" t="s">
        <v>34</v>
      </c>
      <c r="Z1405">
        <v>9</v>
      </c>
      <c r="AA1405" t="s">
        <v>34</v>
      </c>
      <c r="AB1405" t="s">
        <v>33</v>
      </c>
      <c r="AC1405" t="s">
        <v>34</v>
      </c>
      <c r="AD1405">
        <v>0</v>
      </c>
      <c r="AE1405" t="s">
        <v>33</v>
      </c>
      <c r="AF1405" t="s">
        <v>35</v>
      </c>
      <c r="AI1405" s="14" t="s">
        <v>1756</v>
      </c>
    </row>
    <row r="1406" spans="1:35" x14ac:dyDescent="0.6">
      <c r="A1406">
        <v>60606991916</v>
      </c>
      <c r="B1406" t="s">
        <v>1305</v>
      </c>
      <c r="C1406">
        <v>55159111695</v>
      </c>
      <c r="D1406" t="s">
        <v>1338</v>
      </c>
      <c r="E1406" s="2">
        <v>10000</v>
      </c>
      <c r="F1406">
        <v>9.9</v>
      </c>
      <c r="G1406" s="3">
        <v>6758</v>
      </c>
      <c r="H1406" s="3">
        <v>6689.66</v>
      </c>
      <c r="I1406" s="26">
        <f t="shared" si="49"/>
        <v>0</v>
      </c>
      <c r="J1406" s="3">
        <v>0</v>
      </c>
      <c r="K1406" s="26">
        <f t="shared" si="48"/>
        <v>0</v>
      </c>
      <c r="L1406" s="4">
        <v>45256</v>
      </c>
      <c r="M1406">
        <v>4</v>
      </c>
      <c r="N1406">
        <v>4</v>
      </c>
      <c r="O1406">
        <v>0</v>
      </c>
      <c r="P1406">
        <v>0</v>
      </c>
      <c r="Q1406">
        <v>0</v>
      </c>
      <c r="R1406">
        <v>0</v>
      </c>
      <c r="S1406" t="s">
        <v>32</v>
      </c>
      <c r="T1406">
        <v>0</v>
      </c>
      <c r="U1406">
        <v>879</v>
      </c>
      <c r="V1406" t="s">
        <v>1740</v>
      </c>
      <c r="W1406">
        <v>0</v>
      </c>
      <c r="X1406">
        <v>0</v>
      </c>
      <c r="AA1406" t="s">
        <v>34</v>
      </c>
      <c r="AB1406" t="s">
        <v>33</v>
      </c>
      <c r="AC1406" t="s">
        <v>34</v>
      </c>
      <c r="AD1406">
        <v>0</v>
      </c>
      <c r="AE1406" t="s">
        <v>33</v>
      </c>
      <c r="AF1406" t="s">
        <v>35</v>
      </c>
      <c r="AI1406" s="14" t="s">
        <v>1756</v>
      </c>
    </row>
    <row r="1407" spans="1:35" x14ac:dyDescent="0.6">
      <c r="A1407">
        <v>60606966195</v>
      </c>
      <c r="B1407" t="s">
        <v>1305</v>
      </c>
      <c r="C1407">
        <v>50053959105</v>
      </c>
      <c r="D1407" t="s">
        <v>1339</v>
      </c>
      <c r="E1407" s="2">
        <v>10000</v>
      </c>
      <c r="F1407">
        <v>9.9</v>
      </c>
      <c r="G1407" s="3">
        <v>6758</v>
      </c>
      <c r="H1407" s="3">
        <v>6689.66</v>
      </c>
      <c r="I1407" s="26">
        <f t="shared" si="49"/>
        <v>0</v>
      </c>
      <c r="J1407" s="3">
        <v>0</v>
      </c>
      <c r="K1407" s="26">
        <f t="shared" si="48"/>
        <v>0</v>
      </c>
      <c r="L1407" s="4">
        <v>45256</v>
      </c>
      <c r="M1407">
        <v>4</v>
      </c>
      <c r="N1407">
        <v>4</v>
      </c>
      <c r="O1407">
        <v>0</v>
      </c>
      <c r="P1407">
        <v>0</v>
      </c>
      <c r="Q1407">
        <v>0</v>
      </c>
      <c r="R1407">
        <v>0</v>
      </c>
      <c r="S1407" t="s">
        <v>32</v>
      </c>
      <c r="T1407">
        <v>0</v>
      </c>
      <c r="U1407">
        <v>879</v>
      </c>
      <c r="V1407" t="s">
        <v>1740</v>
      </c>
      <c r="W1407">
        <v>0</v>
      </c>
      <c r="X1407">
        <v>0</v>
      </c>
      <c r="Y1407" t="s">
        <v>34</v>
      </c>
      <c r="Z1407">
        <v>9</v>
      </c>
      <c r="AA1407" t="s">
        <v>34</v>
      </c>
      <c r="AB1407" t="s">
        <v>33</v>
      </c>
      <c r="AC1407" t="s">
        <v>34</v>
      </c>
      <c r="AD1407">
        <v>0</v>
      </c>
      <c r="AE1407" t="s">
        <v>33</v>
      </c>
      <c r="AF1407" t="s">
        <v>35</v>
      </c>
      <c r="AI1407" s="14" t="s">
        <v>1756</v>
      </c>
    </row>
    <row r="1408" spans="1:35" x14ac:dyDescent="0.6">
      <c r="A1408">
        <v>60606959510</v>
      </c>
      <c r="B1408" t="s">
        <v>1305</v>
      </c>
      <c r="C1408">
        <v>55591759095</v>
      </c>
      <c r="D1408" t="s">
        <v>1340</v>
      </c>
      <c r="E1408" s="2">
        <v>10000</v>
      </c>
      <c r="F1408">
        <v>9.9</v>
      </c>
      <c r="G1408" s="3">
        <v>6422</v>
      </c>
      <c r="H1408" s="3">
        <v>5784.73</v>
      </c>
      <c r="I1408" s="26">
        <f t="shared" si="49"/>
        <v>0</v>
      </c>
      <c r="J1408" s="3">
        <v>0</v>
      </c>
      <c r="K1408" s="26">
        <f t="shared" si="48"/>
        <v>0</v>
      </c>
      <c r="L1408" s="4">
        <v>45257</v>
      </c>
      <c r="M1408">
        <v>4</v>
      </c>
      <c r="N1408">
        <v>4</v>
      </c>
      <c r="O1408">
        <v>0</v>
      </c>
      <c r="P1408">
        <v>0</v>
      </c>
      <c r="Q1408">
        <v>0</v>
      </c>
      <c r="R1408">
        <v>0</v>
      </c>
      <c r="S1408" t="s">
        <v>32</v>
      </c>
      <c r="T1408">
        <v>0</v>
      </c>
      <c r="U1408">
        <v>955</v>
      </c>
      <c r="V1408" t="s">
        <v>1740</v>
      </c>
      <c r="W1408">
        <v>0</v>
      </c>
      <c r="X1408">
        <v>0</v>
      </c>
      <c r="Y1408" t="s">
        <v>34</v>
      </c>
      <c r="Z1408">
        <v>9</v>
      </c>
      <c r="AA1408" t="s">
        <v>34</v>
      </c>
      <c r="AB1408" t="s">
        <v>33</v>
      </c>
      <c r="AC1408" t="s">
        <v>34</v>
      </c>
      <c r="AD1408">
        <v>0</v>
      </c>
      <c r="AE1408" t="s">
        <v>33</v>
      </c>
      <c r="AF1408" t="s">
        <v>35</v>
      </c>
      <c r="AI1408" s="14" t="s">
        <v>1756</v>
      </c>
    </row>
    <row r="1409" spans="1:35" x14ac:dyDescent="0.6">
      <c r="A1409">
        <v>60606969196</v>
      </c>
      <c r="B1409" t="s">
        <v>1305</v>
      </c>
      <c r="C1409">
        <v>90653563596</v>
      </c>
      <c r="D1409" t="s">
        <v>1341</v>
      </c>
      <c r="E1409" s="2">
        <v>10000</v>
      </c>
      <c r="F1409">
        <v>9.9</v>
      </c>
      <c r="G1409" s="3">
        <v>6463</v>
      </c>
      <c r="H1409" s="3">
        <v>5816.54</v>
      </c>
      <c r="I1409" s="26">
        <f t="shared" si="49"/>
        <v>0</v>
      </c>
      <c r="J1409" s="3">
        <v>0</v>
      </c>
      <c r="K1409" s="26">
        <f t="shared" si="48"/>
        <v>0</v>
      </c>
      <c r="L1409" s="4">
        <v>45257</v>
      </c>
      <c r="M1409">
        <v>4</v>
      </c>
      <c r="N1409">
        <v>4</v>
      </c>
      <c r="O1409">
        <v>0</v>
      </c>
      <c r="P1409">
        <v>0</v>
      </c>
      <c r="Q1409">
        <v>0</v>
      </c>
      <c r="R1409">
        <v>0</v>
      </c>
      <c r="S1409" t="s">
        <v>32</v>
      </c>
      <c r="T1409">
        <v>0</v>
      </c>
      <c r="U1409">
        <v>955</v>
      </c>
      <c r="V1409" t="s">
        <v>1740</v>
      </c>
      <c r="W1409">
        <v>0</v>
      </c>
      <c r="X1409">
        <v>0</v>
      </c>
      <c r="Y1409" t="s">
        <v>34</v>
      </c>
      <c r="Z1409">
        <v>9</v>
      </c>
      <c r="AA1409" t="s">
        <v>34</v>
      </c>
      <c r="AB1409" t="s">
        <v>33</v>
      </c>
      <c r="AC1409" t="s">
        <v>34</v>
      </c>
      <c r="AD1409">
        <v>0</v>
      </c>
      <c r="AE1409" t="s">
        <v>33</v>
      </c>
      <c r="AF1409" t="s">
        <v>35</v>
      </c>
      <c r="AG1409" s="4">
        <v>45374</v>
      </c>
      <c r="AH1409">
        <v>0</v>
      </c>
      <c r="AI1409" s="14" t="s">
        <v>1756</v>
      </c>
    </row>
    <row r="1410" spans="1:35" x14ac:dyDescent="0.6">
      <c r="A1410">
        <v>60606916099</v>
      </c>
      <c r="B1410" t="s">
        <v>1305</v>
      </c>
      <c r="C1410">
        <v>55135775603</v>
      </c>
      <c r="D1410" t="s">
        <v>1342</v>
      </c>
      <c r="E1410" s="2">
        <v>10000</v>
      </c>
      <c r="F1410">
        <v>9.9</v>
      </c>
      <c r="G1410" s="3">
        <v>6749</v>
      </c>
      <c r="H1410" s="3">
        <v>6687.03</v>
      </c>
      <c r="I1410" s="26">
        <f t="shared" si="49"/>
        <v>0</v>
      </c>
      <c r="J1410" s="3">
        <v>0</v>
      </c>
      <c r="K1410" s="26">
        <f t="shared" si="48"/>
        <v>0</v>
      </c>
      <c r="L1410" s="4">
        <v>45259</v>
      </c>
      <c r="M1410">
        <v>4</v>
      </c>
      <c r="N1410">
        <v>4</v>
      </c>
      <c r="O1410">
        <v>0</v>
      </c>
      <c r="P1410">
        <v>0</v>
      </c>
      <c r="Q1410">
        <v>0</v>
      </c>
      <c r="R1410">
        <v>0</v>
      </c>
      <c r="S1410" t="s">
        <v>32</v>
      </c>
      <c r="T1410">
        <v>0</v>
      </c>
      <c r="U1410">
        <v>879</v>
      </c>
      <c r="V1410" t="s">
        <v>1740</v>
      </c>
      <c r="W1410">
        <v>0</v>
      </c>
      <c r="X1410">
        <v>0</v>
      </c>
      <c r="Y1410" t="s">
        <v>34</v>
      </c>
      <c r="Z1410">
        <v>9</v>
      </c>
      <c r="AA1410" t="s">
        <v>34</v>
      </c>
      <c r="AB1410" t="s">
        <v>33</v>
      </c>
      <c r="AC1410" t="s">
        <v>34</v>
      </c>
      <c r="AD1410">
        <v>0</v>
      </c>
      <c r="AE1410" t="s">
        <v>33</v>
      </c>
      <c r="AF1410" t="s">
        <v>35</v>
      </c>
      <c r="AI1410" s="14" t="s">
        <v>1756</v>
      </c>
    </row>
    <row r="1411" spans="1:35" x14ac:dyDescent="0.6">
      <c r="A1411">
        <v>60605169996</v>
      </c>
      <c r="B1411" t="s">
        <v>1305</v>
      </c>
      <c r="C1411">
        <v>55951571955</v>
      </c>
      <c r="D1411" t="s">
        <v>1343</v>
      </c>
      <c r="E1411" s="2">
        <v>10000</v>
      </c>
      <c r="F1411">
        <v>9.9</v>
      </c>
      <c r="G1411" s="3">
        <v>6755</v>
      </c>
      <c r="H1411" s="3">
        <v>6688.78</v>
      </c>
      <c r="I1411" s="26">
        <f t="shared" si="49"/>
        <v>0</v>
      </c>
      <c r="J1411" s="3">
        <v>0</v>
      </c>
      <c r="K1411" s="26">
        <f t="shared" si="48"/>
        <v>0</v>
      </c>
      <c r="L1411" s="4">
        <v>45257</v>
      </c>
      <c r="M1411">
        <v>4</v>
      </c>
      <c r="N1411">
        <v>4</v>
      </c>
      <c r="O1411">
        <v>0</v>
      </c>
      <c r="P1411">
        <v>0</v>
      </c>
      <c r="Q1411">
        <v>0</v>
      </c>
      <c r="R1411">
        <v>0</v>
      </c>
      <c r="S1411" t="s">
        <v>32</v>
      </c>
      <c r="T1411">
        <v>0</v>
      </c>
      <c r="U1411">
        <v>879</v>
      </c>
      <c r="V1411" t="s">
        <v>1740</v>
      </c>
      <c r="W1411">
        <v>0</v>
      </c>
      <c r="X1411">
        <v>0</v>
      </c>
      <c r="Y1411" t="s">
        <v>34</v>
      </c>
      <c r="Z1411">
        <v>9</v>
      </c>
      <c r="AA1411" t="s">
        <v>34</v>
      </c>
      <c r="AB1411" t="s">
        <v>33</v>
      </c>
      <c r="AC1411" t="s">
        <v>34</v>
      </c>
      <c r="AD1411">
        <v>0</v>
      </c>
      <c r="AE1411" t="s">
        <v>33</v>
      </c>
      <c r="AF1411" t="s">
        <v>35</v>
      </c>
      <c r="AI1411" s="14" t="s">
        <v>1756</v>
      </c>
    </row>
    <row r="1412" spans="1:35" x14ac:dyDescent="0.6">
      <c r="A1412">
        <v>60610005611</v>
      </c>
      <c r="B1412" t="s">
        <v>1305</v>
      </c>
      <c r="C1412">
        <v>56551637931</v>
      </c>
      <c r="D1412" t="s">
        <v>1344</v>
      </c>
      <c r="E1412" s="2">
        <v>10000</v>
      </c>
      <c r="F1412">
        <v>9.9</v>
      </c>
      <c r="G1412" s="3">
        <v>6758</v>
      </c>
      <c r="H1412" s="3">
        <v>6697.44</v>
      </c>
      <c r="I1412" s="26">
        <f t="shared" si="49"/>
        <v>0</v>
      </c>
      <c r="J1412" s="3">
        <v>0</v>
      </c>
      <c r="K1412" s="26">
        <f t="shared" si="48"/>
        <v>0</v>
      </c>
      <c r="L1412" s="4">
        <v>45260</v>
      </c>
      <c r="M1412">
        <v>4</v>
      </c>
      <c r="N1412">
        <v>4</v>
      </c>
      <c r="O1412">
        <v>0</v>
      </c>
      <c r="P1412">
        <v>0</v>
      </c>
      <c r="Q1412">
        <v>0</v>
      </c>
      <c r="R1412">
        <v>0</v>
      </c>
      <c r="S1412" t="s">
        <v>32</v>
      </c>
      <c r="T1412">
        <v>0</v>
      </c>
      <c r="U1412">
        <v>879</v>
      </c>
      <c r="V1412" t="s">
        <v>1740</v>
      </c>
      <c r="W1412">
        <v>0</v>
      </c>
      <c r="X1412">
        <v>0</v>
      </c>
      <c r="Y1412" t="s">
        <v>34</v>
      </c>
      <c r="Z1412">
        <v>9</v>
      </c>
      <c r="AA1412" t="s">
        <v>34</v>
      </c>
      <c r="AB1412" t="s">
        <v>33</v>
      </c>
      <c r="AC1412" t="s">
        <v>34</v>
      </c>
      <c r="AD1412">
        <v>0</v>
      </c>
      <c r="AE1412" t="s">
        <v>33</v>
      </c>
      <c r="AF1412" t="s">
        <v>35</v>
      </c>
      <c r="AG1412" s="4">
        <v>45362</v>
      </c>
      <c r="AH1412">
        <v>0</v>
      </c>
      <c r="AI1412" s="14" t="s">
        <v>1756</v>
      </c>
    </row>
    <row r="1413" spans="1:35" x14ac:dyDescent="0.6">
      <c r="A1413">
        <v>60610699155</v>
      </c>
      <c r="B1413" t="s">
        <v>1305</v>
      </c>
      <c r="C1413">
        <v>55555557309</v>
      </c>
      <c r="D1413" t="s">
        <v>1345</v>
      </c>
      <c r="E1413" s="2">
        <v>10000</v>
      </c>
      <c r="F1413">
        <v>9.9</v>
      </c>
      <c r="G1413" s="3">
        <v>6747</v>
      </c>
      <c r="H1413" s="3">
        <v>6686.44</v>
      </c>
      <c r="I1413" s="26">
        <f t="shared" si="49"/>
        <v>0</v>
      </c>
      <c r="J1413" s="3">
        <v>0</v>
      </c>
      <c r="K1413" s="26">
        <f t="shared" si="48"/>
        <v>0</v>
      </c>
      <c r="L1413" s="4">
        <v>45260</v>
      </c>
      <c r="M1413">
        <v>4</v>
      </c>
      <c r="N1413">
        <v>4</v>
      </c>
      <c r="O1413">
        <v>0</v>
      </c>
      <c r="P1413">
        <v>0</v>
      </c>
      <c r="Q1413">
        <v>0</v>
      </c>
      <c r="R1413">
        <v>0</v>
      </c>
      <c r="S1413" t="s">
        <v>32</v>
      </c>
      <c r="T1413">
        <v>0</v>
      </c>
      <c r="U1413">
        <v>879</v>
      </c>
      <c r="V1413" t="s">
        <v>1740</v>
      </c>
      <c r="W1413">
        <v>0</v>
      </c>
      <c r="X1413">
        <v>0</v>
      </c>
      <c r="Y1413" t="s">
        <v>34</v>
      </c>
      <c r="Z1413">
        <v>9</v>
      </c>
      <c r="AA1413" t="s">
        <v>34</v>
      </c>
      <c r="AB1413" t="s">
        <v>33</v>
      </c>
      <c r="AC1413" t="s">
        <v>34</v>
      </c>
      <c r="AD1413">
        <v>0</v>
      </c>
      <c r="AE1413" t="s">
        <v>33</v>
      </c>
      <c r="AF1413" t="s">
        <v>35</v>
      </c>
      <c r="AI1413" s="14" t="s">
        <v>1756</v>
      </c>
    </row>
    <row r="1414" spans="1:35" x14ac:dyDescent="0.6">
      <c r="A1414">
        <v>60610606599</v>
      </c>
      <c r="B1414" t="s">
        <v>1305</v>
      </c>
      <c r="C1414">
        <v>57109537997</v>
      </c>
      <c r="D1414" t="s">
        <v>1346</v>
      </c>
      <c r="E1414" s="2">
        <v>10000</v>
      </c>
      <c r="F1414">
        <v>9.9</v>
      </c>
      <c r="G1414" s="3">
        <v>6747</v>
      </c>
      <c r="H1414" s="3">
        <v>6686.44</v>
      </c>
      <c r="I1414" s="26">
        <f t="shared" si="49"/>
        <v>0</v>
      </c>
      <c r="J1414" s="3">
        <v>0</v>
      </c>
      <c r="K1414" s="26">
        <f t="shared" si="48"/>
        <v>0</v>
      </c>
      <c r="L1414" s="4">
        <v>45260</v>
      </c>
      <c r="M1414">
        <v>4</v>
      </c>
      <c r="N1414">
        <v>4</v>
      </c>
      <c r="O1414">
        <v>0</v>
      </c>
      <c r="P1414">
        <v>0</v>
      </c>
      <c r="Q1414">
        <v>0</v>
      </c>
      <c r="R1414">
        <v>0</v>
      </c>
      <c r="S1414" t="s">
        <v>32</v>
      </c>
      <c r="T1414">
        <v>0</v>
      </c>
      <c r="U1414">
        <v>879</v>
      </c>
      <c r="V1414" t="s">
        <v>1740</v>
      </c>
      <c r="W1414">
        <v>0</v>
      </c>
      <c r="X1414">
        <v>0</v>
      </c>
      <c r="Y1414" t="s">
        <v>34</v>
      </c>
      <c r="Z1414">
        <v>9</v>
      </c>
      <c r="AA1414" t="s">
        <v>34</v>
      </c>
      <c r="AB1414" t="s">
        <v>33</v>
      </c>
      <c r="AC1414" t="s">
        <v>34</v>
      </c>
      <c r="AD1414">
        <v>0</v>
      </c>
      <c r="AE1414" t="s">
        <v>33</v>
      </c>
      <c r="AF1414" t="s">
        <v>35</v>
      </c>
      <c r="AI1414" s="14" t="s">
        <v>1756</v>
      </c>
    </row>
    <row r="1415" spans="1:35" x14ac:dyDescent="0.6">
      <c r="A1415">
        <v>60610616606</v>
      </c>
      <c r="B1415" t="s">
        <v>1305</v>
      </c>
      <c r="C1415">
        <v>56503555605</v>
      </c>
      <c r="D1415" t="s">
        <v>1347</v>
      </c>
      <c r="E1415" s="2">
        <v>10000</v>
      </c>
      <c r="F1415">
        <v>9.9</v>
      </c>
      <c r="G1415" s="3">
        <v>6747</v>
      </c>
      <c r="H1415" s="3">
        <v>6686.44</v>
      </c>
      <c r="I1415" s="26">
        <f t="shared" si="49"/>
        <v>0</v>
      </c>
      <c r="J1415" s="3">
        <v>0</v>
      </c>
      <c r="K1415" s="26">
        <f t="shared" ref="K1415:K1478" si="52">I1415-J1415</f>
        <v>0</v>
      </c>
      <c r="L1415" s="4">
        <v>45260</v>
      </c>
      <c r="M1415">
        <v>4</v>
      </c>
      <c r="N1415">
        <v>4</v>
      </c>
      <c r="O1415">
        <v>0</v>
      </c>
      <c r="P1415">
        <v>0</v>
      </c>
      <c r="Q1415">
        <v>0</v>
      </c>
      <c r="R1415">
        <v>0</v>
      </c>
      <c r="S1415" t="s">
        <v>32</v>
      </c>
      <c r="T1415">
        <v>0</v>
      </c>
      <c r="U1415">
        <v>879</v>
      </c>
      <c r="V1415" t="s">
        <v>1740</v>
      </c>
      <c r="W1415">
        <v>0</v>
      </c>
      <c r="X1415">
        <v>0</v>
      </c>
      <c r="Y1415" t="s">
        <v>34</v>
      </c>
      <c r="Z1415">
        <v>9</v>
      </c>
      <c r="AA1415" t="s">
        <v>34</v>
      </c>
      <c r="AB1415" t="s">
        <v>33</v>
      </c>
      <c r="AC1415" t="s">
        <v>34</v>
      </c>
      <c r="AD1415">
        <v>0</v>
      </c>
      <c r="AE1415" t="s">
        <v>33</v>
      </c>
      <c r="AF1415" t="s">
        <v>35</v>
      </c>
      <c r="AI1415" s="14" t="s">
        <v>1756</v>
      </c>
    </row>
    <row r="1416" spans="1:35" x14ac:dyDescent="0.6">
      <c r="A1416">
        <v>60610696915</v>
      </c>
      <c r="B1416" t="s">
        <v>1305</v>
      </c>
      <c r="C1416">
        <v>56995556990</v>
      </c>
      <c r="D1416" t="s">
        <v>1348</v>
      </c>
      <c r="E1416" s="2">
        <v>10000</v>
      </c>
      <c r="F1416">
        <v>9.9</v>
      </c>
      <c r="G1416" s="3">
        <v>6747</v>
      </c>
      <c r="H1416" s="3">
        <v>6743</v>
      </c>
      <c r="I1416" s="26">
        <f t="shared" ref="I1416:I1479" si="53">IF(H1416&gt;G1416,H1416-G1416,0)</f>
        <v>0</v>
      </c>
      <c r="J1416" s="3">
        <v>0</v>
      </c>
      <c r="K1416" s="26">
        <f t="shared" si="52"/>
        <v>0</v>
      </c>
      <c r="L1416" s="4">
        <v>45260</v>
      </c>
      <c r="M1416">
        <v>4</v>
      </c>
      <c r="N1416">
        <v>4</v>
      </c>
      <c r="O1416">
        <v>0</v>
      </c>
      <c r="P1416">
        <v>0</v>
      </c>
      <c r="Q1416">
        <v>0</v>
      </c>
      <c r="R1416">
        <v>0</v>
      </c>
      <c r="S1416" t="s">
        <v>32</v>
      </c>
      <c r="T1416">
        <v>0</v>
      </c>
      <c r="U1416">
        <v>879</v>
      </c>
      <c r="V1416" t="s">
        <v>1740</v>
      </c>
      <c r="W1416">
        <v>0</v>
      </c>
      <c r="X1416">
        <v>0</v>
      </c>
      <c r="Y1416" t="s">
        <v>34</v>
      </c>
      <c r="Z1416">
        <v>9</v>
      </c>
      <c r="AA1416" t="s">
        <v>34</v>
      </c>
      <c r="AB1416" t="s">
        <v>33</v>
      </c>
      <c r="AC1416" t="s">
        <v>34</v>
      </c>
      <c r="AD1416">
        <v>0</v>
      </c>
      <c r="AE1416" t="s">
        <v>33</v>
      </c>
      <c r="AF1416" t="s">
        <v>35</v>
      </c>
      <c r="AI1416" s="14" t="s">
        <v>1756</v>
      </c>
    </row>
    <row r="1417" spans="1:35" x14ac:dyDescent="0.6">
      <c r="A1417">
        <v>60611969996</v>
      </c>
      <c r="B1417" t="s">
        <v>1305</v>
      </c>
      <c r="C1417">
        <v>90055631199</v>
      </c>
      <c r="D1417" t="s">
        <v>1349</v>
      </c>
      <c r="E1417" s="2">
        <v>10000</v>
      </c>
      <c r="F1417">
        <v>9.9</v>
      </c>
      <c r="G1417" s="3">
        <v>7418</v>
      </c>
      <c r="H1417" s="3">
        <v>7418</v>
      </c>
      <c r="I1417" s="26">
        <f t="shared" si="53"/>
        <v>0</v>
      </c>
      <c r="J1417" s="3">
        <v>0</v>
      </c>
      <c r="K1417" s="26">
        <f t="shared" si="52"/>
        <v>0</v>
      </c>
      <c r="L1417" s="4">
        <v>45262</v>
      </c>
      <c r="M1417">
        <v>3</v>
      </c>
      <c r="N1417">
        <v>3</v>
      </c>
      <c r="O1417">
        <v>0</v>
      </c>
      <c r="P1417">
        <v>0</v>
      </c>
      <c r="Q1417">
        <v>0</v>
      </c>
      <c r="R1417">
        <v>0</v>
      </c>
      <c r="S1417" t="s">
        <v>32</v>
      </c>
      <c r="T1417">
        <v>0</v>
      </c>
      <c r="U1417">
        <v>955</v>
      </c>
      <c r="V1417" t="s">
        <v>1740</v>
      </c>
      <c r="W1417">
        <v>0</v>
      </c>
      <c r="X1417">
        <v>0</v>
      </c>
      <c r="Y1417" t="s">
        <v>34</v>
      </c>
      <c r="Z1417">
        <v>9</v>
      </c>
      <c r="AA1417" t="s">
        <v>34</v>
      </c>
      <c r="AB1417" t="s">
        <v>33</v>
      </c>
      <c r="AC1417" t="s">
        <v>34</v>
      </c>
      <c r="AD1417">
        <v>0</v>
      </c>
      <c r="AE1417" t="s">
        <v>33</v>
      </c>
      <c r="AF1417" t="s">
        <v>35</v>
      </c>
      <c r="AI1417" s="14" t="s">
        <v>1756</v>
      </c>
    </row>
    <row r="1418" spans="1:35" x14ac:dyDescent="0.6">
      <c r="A1418">
        <v>60611960619</v>
      </c>
      <c r="B1418" t="s">
        <v>1305</v>
      </c>
      <c r="C1418">
        <v>55559961559</v>
      </c>
      <c r="D1418" t="s">
        <v>1350</v>
      </c>
      <c r="E1418" s="2">
        <v>10000</v>
      </c>
      <c r="F1418">
        <v>9.9</v>
      </c>
      <c r="G1418" s="3">
        <v>7418</v>
      </c>
      <c r="H1418" s="3">
        <v>7418</v>
      </c>
      <c r="I1418" s="26">
        <f t="shared" si="53"/>
        <v>0</v>
      </c>
      <c r="J1418" s="3">
        <v>0</v>
      </c>
      <c r="K1418" s="26">
        <f t="shared" si="52"/>
        <v>0</v>
      </c>
      <c r="L1418" s="4">
        <v>45262</v>
      </c>
      <c r="M1418">
        <v>3</v>
      </c>
      <c r="N1418">
        <v>3</v>
      </c>
      <c r="O1418">
        <v>0</v>
      </c>
      <c r="P1418">
        <v>0</v>
      </c>
      <c r="Q1418">
        <v>0</v>
      </c>
      <c r="R1418">
        <v>0</v>
      </c>
      <c r="S1418" t="s">
        <v>32</v>
      </c>
      <c r="T1418">
        <v>0</v>
      </c>
      <c r="U1418">
        <v>955</v>
      </c>
      <c r="V1418" t="s">
        <v>1740</v>
      </c>
      <c r="W1418">
        <v>0</v>
      </c>
      <c r="X1418">
        <v>0</v>
      </c>
      <c r="Y1418" t="s">
        <v>34</v>
      </c>
      <c r="Z1418">
        <v>9</v>
      </c>
      <c r="AA1418" t="s">
        <v>34</v>
      </c>
      <c r="AB1418" t="s">
        <v>33</v>
      </c>
      <c r="AC1418" t="s">
        <v>34</v>
      </c>
      <c r="AD1418">
        <v>0</v>
      </c>
      <c r="AE1418" t="s">
        <v>33</v>
      </c>
      <c r="AF1418" t="s">
        <v>35</v>
      </c>
      <c r="AI1418" s="14" t="s">
        <v>1756</v>
      </c>
    </row>
    <row r="1419" spans="1:35" x14ac:dyDescent="0.6">
      <c r="A1419">
        <v>60611915666</v>
      </c>
      <c r="B1419" t="s">
        <v>1305</v>
      </c>
      <c r="C1419">
        <v>55505755699</v>
      </c>
      <c r="D1419" t="s">
        <v>1351</v>
      </c>
      <c r="E1419" s="2">
        <v>10000</v>
      </c>
      <c r="F1419">
        <v>9.9</v>
      </c>
      <c r="G1419" s="3">
        <v>7421</v>
      </c>
      <c r="H1419" s="3">
        <v>7421</v>
      </c>
      <c r="I1419" s="26">
        <f t="shared" si="53"/>
        <v>0</v>
      </c>
      <c r="J1419" s="3">
        <v>0</v>
      </c>
      <c r="K1419" s="26">
        <f t="shared" si="52"/>
        <v>0</v>
      </c>
      <c r="L1419" s="4">
        <v>45261</v>
      </c>
      <c r="M1419">
        <v>3</v>
      </c>
      <c r="N1419">
        <v>3</v>
      </c>
      <c r="O1419">
        <v>0</v>
      </c>
      <c r="P1419">
        <v>0</v>
      </c>
      <c r="Q1419">
        <v>0</v>
      </c>
      <c r="R1419">
        <v>0</v>
      </c>
      <c r="S1419" t="s">
        <v>32</v>
      </c>
      <c r="T1419">
        <v>0</v>
      </c>
      <c r="U1419">
        <v>955</v>
      </c>
      <c r="V1419" t="s">
        <v>1740</v>
      </c>
      <c r="W1419">
        <v>0</v>
      </c>
      <c r="X1419">
        <v>0</v>
      </c>
      <c r="Y1419" t="s">
        <v>34</v>
      </c>
      <c r="Z1419">
        <v>9</v>
      </c>
      <c r="AA1419" t="s">
        <v>34</v>
      </c>
      <c r="AB1419" t="s">
        <v>33</v>
      </c>
      <c r="AC1419" t="s">
        <v>34</v>
      </c>
      <c r="AD1419">
        <v>0</v>
      </c>
      <c r="AE1419" t="s">
        <v>33</v>
      </c>
      <c r="AF1419" t="s">
        <v>35</v>
      </c>
      <c r="AI1419" s="14" t="s">
        <v>1756</v>
      </c>
    </row>
    <row r="1420" spans="1:35" x14ac:dyDescent="0.6">
      <c r="A1420">
        <v>60619116166</v>
      </c>
      <c r="B1420" t="s">
        <v>1305</v>
      </c>
      <c r="C1420">
        <v>55075903653</v>
      </c>
      <c r="D1420" t="s">
        <v>1352</v>
      </c>
      <c r="E1420" s="2">
        <v>10000</v>
      </c>
      <c r="F1420">
        <v>9.9</v>
      </c>
      <c r="G1420" s="3">
        <v>7292</v>
      </c>
      <c r="H1420" s="3">
        <v>2236.15</v>
      </c>
      <c r="I1420" s="26">
        <f t="shared" si="53"/>
        <v>0</v>
      </c>
      <c r="J1420" s="3">
        <v>0</v>
      </c>
      <c r="K1420" s="26">
        <f t="shared" si="52"/>
        <v>0</v>
      </c>
      <c r="L1420" s="4">
        <v>45261</v>
      </c>
      <c r="M1420">
        <v>3</v>
      </c>
      <c r="N1420">
        <v>3</v>
      </c>
      <c r="O1420">
        <v>0</v>
      </c>
      <c r="P1420">
        <v>0</v>
      </c>
      <c r="Q1420">
        <v>0</v>
      </c>
      <c r="R1420">
        <v>0</v>
      </c>
      <c r="S1420" t="s">
        <v>32</v>
      </c>
      <c r="T1420">
        <v>0</v>
      </c>
      <c r="U1420">
        <v>955</v>
      </c>
      <c r="V1420" t="s">
        <v>1740</v>
      </c>
      <c r="W1420">
        <v>0</v>
      </c>
      <c r="X1420">
        <v>0</v>
      </c>
      <c r="Y1420" t="s">
        <v>34</v>
      </c>
      <c r="Z1420">
        <v>9</v>
      </c>
      <c r="AA1420" t="s">
        <v>34</v>
      </c>
      <c r="AB1420" t="s">
        <v>33</v>
      </c>
      <c r="AC1420" t="s">
        <v>34</v>
      </c>
      <c r="AD1420">
        <v>0</v>
      </c>
      <c r="AE1420" t="s">
        <v>33</v>
      </c>
      <c r="AF1420" t="s">
        <v>35</v>
      </c>
      <c r="AI1420" s="14" t="s">
        <v>1756</v>
      </c>
    </row>
    <row r="1421" spans="1:35" x14ac:dyDescent="0.6">
      <c r="A1421">
        <v>60619960969</v>
      </c>
      <c r="B1421" t="s">
        <v>1305</v>
      </c>
      <c r="C1421">
        <v>56997975903</v>
      </c>
      <c r="D1421" t="s">
        <v>1353</v>
      </c>
      <c r="E1421" s="2">
        <v>10000</v>
      </c>
      <c r="F1421">
        <v>9.9</v>
      </c>
      <c r="G1421" s="3">
        <v>7416</v>
      </c>
      <c r="H1421" s="3">
        <v>7358.73</v>
      </c>
      <c r="I1421" s="26">
        <f t="shared" si="53"/>
        <v>0</v>
      </c>
      <c r="J1421" s="3">
        <v>0</v>
      </c>
      <c r="K1421" s="26">
        <f t="shared" si="52"/>
        <v>0</v>
      </c>
      <c r="L1421" s="4">
        <v>45262</v>
      </c>
      <c r="M1421">
        <v>3</v>
      </c>
      <c r="N1421">
        <v>3</v>
      </c>
      <c r="O1421">
        <v>0</v>
      </c>
      <c r="P1421">
        <v>0</v>
      </c>
      <c r="Q1421">
        <v>0</v>
      </c>
      <c r="R1421">
        <v>0</v>
      </c>
      <c r="S1421" t="s">
        <v>32</v>
      </c>
      <c r="T1421">
        <v>0</v>
      </c>
      <c r="U1421">
        <v>955</v>
      </c>
      <c r="V1421" t="s">
        <v>1740</v>
      </c>
      <c r="W1421">
        <v>0</v>
      </c>
      <c r="X1421">
        <v>0</v>
      </c>
      <c r="Y1421" t="s">
        <v>34</v>
      </c>
      <c r="Z1421">
        <v>9</v>
      </c>
      <c r="AA1421" t="s">
        <v>34</v>
      </c>
      <c r="AB1421" t="s">
        <v>33</v>
      </c>
      <c r="AC1421" t="s">
        <v>34</v>
      </c>
      <c r="AD1421">
        <v>0</v>
      </c>
      <c r="AE1421" t="s">
        <v>33</v>
      </c>
      <c r="AF1421" t="s">
        <v>35</v>
      </c>
      <c r="AI1421" s="14" t="s">
        <v>1756</v>
      </c>
    </row>
    <row r="1422" spans="1:35" x14ac:dyDescent="0.6">
      <c r="A1422">
        <v>60619961696</v>
      </c>
      <c r="B1422" t="s">
        <v>1305</v>
      </c>
      <c r="C1422">
        <v>90591565559</v>
      </c>
      <c r="D1422" t="s">
        <v>1354</v>
      </c>
      <c r="E1422" s="2">
        <v>10000</v>
      </c>
      <c r="F1422">
        <v>9.9</v>
      </c>
      <c r="G1422" s="3">
        <v>7416</v>
      </c>
      <c r="H1422" s="3">
        <v>7358.73</v>
      </c>
      <c r="I1422" s="26">
        <f t="shared" si="53"/>
        <v>0</v>
      </c>
      <c r="J1422" s="3">
        <v>0</v>
      </c>
      <c r="K1422" s="26">
        <f t="shared" si="52"/>
        <v>0</v>
      </c>
      <c r="L1422" s="4">
        <v>45262</v>
      </c>
      <c r="M1422">
        <v>3</v>
      </c>
      <c r="N1422">
        <v>3</v>
      </c>
      <c r="O1422">
        <v>0</v>
      </c>
      <c r="P1422">
        <v>0</v>
      </c>
      <c r="Q1422">
        <v>0</v>
      </c>
      <c r="R1422">
        <v>0</v>
      </c>
      <c r="S1422" t="s">
        <v>32</v>
      </c>
      <c r="T1422">
        <v>0</v>
      </c>
      <c r="U1422">
        <v>955</v>
      </c>
      <c r="V1422" t="s">
        <v>1740</v>
      </c>
      <c r="W1422">
        <v>0</v>
      </c>
      <c r="X1422">
        <v>0</v>
      </c>
      <c r="Y1422" t="s">
        <v>34</v>
      </c>
      <c r="Z1422">
        <v>9</v>
      </c>
      <c r="AA1422" t="s">
        <v>34</v>
      </c>
      <c r="AB1422" t="s">
        <v>33</v>
      </c>
      <c r="AC1422" t="s">
        <v>34</v>
      </c>
      <c r="AD1422">
        <v>0</v>
      </c>
      <c r="AE1422" t="s">
        <v>33</v>
      </c>
      <c r="AF1422" t="s">
        <v>35</v>
      </c>
      <c r="AI1422" s="14" t="s">
        <v>1756</v>
      </c>
    </row>
    <row r="1423" spans="1:35" x14ac:dyDescent="0.6">
      <c r="A1423">
        <v>60619966961</v>
      </c>
      <c r="B1423" t="s">
        <v>1305</v>
      </c>
      <c r="C1423">
        <v>55039966957</v>
      </c>
      <c r="D1423" t="s">
        <v>1355</v>
      </c>
      <c r="E1423" s="2">
        <v>10000</v>
      </c>
      <c r="F1423">
        <v>9.9</v>
      </c>
      <c r="G1423" s="3">
        <v>7418</v>
      </c>
      <c r="H1423" s="3">
        <v>7418</v>
      </c>
      <c r="I1423" s="26">
        <f t="shared" si="53"/>
        <v>0</v>
      </c>
      <c r="J1423" s="3">
        <v>0</v>
      </c>
      <c r="K1423" s="26">
        <f t="shared" si="52"/>
        <v>0</v>
      </c>
      <c r="L1423" s="4">
        <v>45262</v>
      </c>
      <c r="M1423">
        <v>3</v>
      </c>
      <c r="N1423">
        <v>3</v>
      </c>
      <c r="O1423">
        <v>0</v>
      </c>
      <c r="P1423">
        <v>0</v>
      </c>
      <c r="Q1423">
        <v>0</v>
      </c>
      <c r="R1423">
        <v>0</v>
      </c>
      <c r="S1423" t="s">
        <v>32</v>
      </c>
      <c r="T1423">
        <v>0</v>
      </c>
      <c r="U1423">
        <v>955</v>
      </c>
      <c r="V1423" t="s">
        <v>1740</v>
      </c>
      <c r="W1423">
        <v>0</v>
      </c>
      <c r="X1423">
        <v>0</v>
      </c>
      <c r="Y1423" t="s">
        <v>34</v>
      </c>
      <c r="Z1423">
        <v>9</v>
      </c>
      <c r="AA1423" t="s">
        <v>34</v>
      </c>
      <c r="AB1423" t="s">
        <v>33</v>
      </c>
      <c r="AC1423" t="s">
        <v>34</v>
      </c>
      <c r="AD1423">
        <v>0</v>
      </c>
      <c r="AE1423" t="s">
        <v>33</v>
      </c>
      <c r="AF1423" t="s">
        <v>35</v>
      </c>
      <c r="AI1423" s="14" t="s">
        <v>1756</v>
      </c>
    </row>
    <row r="1424" spans="1:35" x14ac:dyDescent="0.6">
      <c r="A1424">
        <v>60616096991</v>
      </c>
      <c r="B1424" t="s">
        <v>1305</v>
      </c>
      <c r="C1424">
        <v>55505955939</v>
      </c>
      <c r="D1424" t="s">
        <v>1356</v>
      </c>
      <c r="E1424" s="2">
        <v>10000</v>
      </c>
      <c r="F1424">
        <v>9.9</v>
      </c>
      <c r="G1424" s="3">
        <v>7435</v>
      </c>
      <c r="H1424" s="3">
        <v>7435</v>
      </c>
      <c r="I1424" s="26">
        <f t="shared" si="53"/>
        <v>0</v>
      </c>
      <c r="J1424" s="3">
        <v>0</v>
      </c>
      <c r="K1424" s="26">
        <f t="shared" si="52"/>
        <v>0</v>
      </c>
      <c r="L1424" s="4">
        <v>45262</v>
      </c>
      <c r="M1424">
        <v>3</v>
      </c>
      <c r="N1424">
        <v>3</v>
      </c>
      <c r="O1424">
        <v>0</v>
      </c>
      <c r="P1424">
        <v>0</v>
      </c>
      <c r="Q1424">
        <v>0</v>
      </c>
      <c r="R1424">
        <v>0</v>
      </c>
      <c r="S1424" t="s">
        <v>32</v>
      </c>
      <c r="T1424">
        <v>0</v>
      </c>
      <c r="U1424">
        <v>955</v>
      </c>
      <c r="V1424" t="s">
        <v>1740</v>
      </c>
      <c r="W1424">
        <v>0</v>
      </c>
      <c r="X1424">
        <v>0</v>
      </c>
      <c r="Y1424" t="s">
        <v>34</v>
      </c>
      <c r="Z1424">
        <v>9</v>
      </c>
      <c r="AA1424" t="s">
        <v>34</v>
      </c>
      <c r="AB1424" t="s">
        <v>33</v>
      </c>
      <c r="AC1424" t="s">
        <v>34</v>
      </c>
      <c r="AD1424">
        <v>0</v>
      </c>
      <c r="AE1424" t="s">
        <v>33</v>
      </c>
      <c r="AF1424" t="s">
        <v>35</v>
      </c>
      <c r="AI1424" s="14" t="s">
        <v>1756</v>
      </c>
    </row>
    <row r="1425" spans="1:35" x14ac:dyDescent="0.6">
      <c r="A1425">
        <v>60616096166</v>
      </c>
      <c r="B1425" t="s">
        <v>1305</v>
      </c>
      <c r="C1425">
        <v>90155590056</v>
      </c>
      <c r="D1425" t="s">
        <v>1357</v>
      </c>
      <c r="E1425" s="2">
        <v>10000</v>
      </c>
      <c r="F1425">
        <v>9.9</v>
      </c>
      <c r="G1425" s="3">
        <v>7418</v>
      </c>
      <c r="H1425" s="3">
        <v>7418</v>
      </c>
      <c r="I1425" s="26">
        <f t="shared" si="53"/>
        <v>0</v>
      </c>
      <c r="J1425" s="3">
        <v>0</v>
      </c>
      <c r="K1425" s="26">
        <f t="shared" si="52"/>
        <v>0</v>
      </c>
      <c r="L1425" s="4">
        <v>45262</v>
      </c>
      <c r="M1425">
        <v>3</v>
      </c>
      <c r="N1425">
        <v>3</v>
      </c>
      <c r="O1425">
        <v>0</v>
      </c>
      <c r="P1425">
        <v>0</v>
      </c>
      <c r="Q1425">
        <v>0</v>
      </c>
      <c r="R1425">
        <v>0</v>
      </c>
      <c r="S1425" t="s">
        <v>32</v>
      </c>
      <c r="T1425">
        <v>0</v>
      </c>
      <c r="U1425">
        <v>955</v>
      </c>
      <c r="V1425" t="s">
        <v>1740</v>
      </c>
      <c r="W1425">
        <v>0</v>
      </c>
      <c r="X1425">
        <v>0</v>
      </c>
      <c r="Y1425" t="s">
        <v>34</v>
      </c>
      <c r="Z1425">
        <v>9</v>
      </c>
      <c r="AA1425" t="s">
        <v>34</v>
      </c>
      <c r="AB1425" t="s">
        <v>33</v>
      </c>
      <c r="AC1425" t="s">
        <v>34</v>
      </c>
      <c r="AD1425">
        <v>0</v>
      </c>
      <c r="AE1425" t="s">
        <v>33</v>
      </c>
      <c r="AF1425" t="s">
        <v>35</v>
      </c>
      <c r="AI1425" s="14" t="s">
        <v>1756</v>
      </c>
    </row>
    <row r="1426" spans="1:35" x14ac:dyDescent="0.6">
      <c r="A1426">
        <v>60616169190</v>
      </c>
      <c r="B1426" t="s">
        <v>1305</v>
      </c>
      <c r="C1426">
        <v>59199513193</v>
      </c>
      <c r="D1426" t="s">
        <v>1358</v>
      </c>
      <c r="E1426" s="2">
        <v>10000</v>
      </c>
      <c r="F1426">
        <v>9.9</v>
      </c>
      <c r="G1426" s="3">
        <v>7418</v>
      </c>
      <c r="H1426" s="3">
        <v>7418</v>
      </c>
      <c r="I1426" s="26">
        <f t="shared" si="53"/>
        <v>0</v>
      </c>
      <c r="J1426" s="3">
        <v>0</v>
      </c>
      <c r="K1426" s="26">
        <f t="shared" si="52"/>
        <v>0</v>
      </c>
      <c r="L1426" s="4">
        <v>45262</v>
      </c>
      <c r="M1426">
        <v>3</v>
      </c>
      <c r="N1426">
        <v>3</v>
      </c>
      <c r="O1426">
        <v>0</v>
      </c>
      <c r="P1426">
        <v>0</v>
      </c>
      <c r="Q1426">
        <v>0</v>
      </c>
      <c r="R1426">
        <v>0</v>
      </c>
      <c r="S1426" t="s">
        <v>32</v>
      </c>
      <c r="T1426">
        <v>0</v>
      </c>
      <c r="U1426">
        <v>955</v>
      </c>
      <c r="V1426" t="s">
        <v>1740</v>
      </c>
      <c r="W1426">
        <v>0</v>
      </c>
      <c r="X1426">
        <v>0</v>
      </c>
      <c r="Y1426" t="s">
        <v>34</v>
      </c>
      <c r="Z1426">
        <v>9</v>
      </c>
      <c r="AA1426" t="s">
        <v>34</v>
      </c>
      <c r="AB1426" t="s">
        <v>33</v>
      </c>
      <c r="AC1426" t="s">
        <v>34</v>
      </c>
      <c r="AD1426">
        <v>0</v>
      </c>
      <c r="AE1426" t="s">
        <v>33</v>
      </c>
      <c r="AF1426" t="s">
        <v>35</v>
      </c>
      <c r="AI1426" s="14" t="s">
        <v>1756</v>
      </c>
    </row>
    <row r="1427" spans="1:35" x14ac:dyDescent="0.6">
      <c r="A1427">
        <v>60616191695</v>
      </c>
      <c r="B1427" t="s">
        <v>1305</v>
      </c>
      <c r="C1427">
        <v>57139657157</v>
      </c>
      <c r="D1427" t="s">
        <v>1359</v>
      </c>
      <c r="E1427" s="2">
        <v>10000</v>
      </c>
      <c r="F1427">
        <v>9.9</v>
      </c>
      <c r="G1427" s="3">
        <v>7416</v>
      </c>
      <c r="H1427" s="3">
        <v>7358.73</v>
      </c>
      <c r="I1427" s="26">
        <f t="shared" si="53"/>
        <v>0</v>
      </c>
      <c r="J1427" s="3">
        <v>0</v>
      </c>
      <c r="K1427" s="26">
        <f t="shared" si="52"/>
        <v>0</v>
      </c>
      <c r="L1427" s="4">
        <v>45262</v>
      </c>
      <c r="M1427">
        <v>3</v>
      </c>
      <c r="N1427">
        <v>3</v>
      </c>
      <c r="O1427">
        <v>0</v>
      </c>
      <c r="P1427">
        <v>0</v>
      </c>
      <c r="Q1427">
        <v>0</v>
      </c>
      <c r="R1427">
        <v>0</v>
      </c>
      <c r="S1427" t="s">
        <v>32</v>
      </c>
      <c r="T1427">
        <v>0</v>
      </c>
      <c r="U1427">
        <v>955</v>
      </c>
      <c r="V1427" t="s">
        <v>1740</v>
      </c>
      <c r="W1427">
        <v>0</v>
      </c>
      <c r="X1427">
        <v>0</v>
      </c>
      <c r="Y1427" t="s">
        <v>34</v>
      </c>
      <c r="Z1427">
        <v>9</v>
      </c>
      <c r="AA1427" t="s">
        <v>34</v>
      </c>
      <c r="AB1427" t="s">
        <v>33</v>
      </c>
      <c r="AC1427" t="s">
        <v>34</v>
      </c>
      <c r="AD1427">
        <v>0</v>
      </c>
      <c r="AE1427" t="s">
        <v>33</v>
      </c>
      <c r="AF1427" t="s">
        <v>35</v>
      </c>
      <c r="AI1427" s="14" t="s">
        <v>1756</v>
      </c>
    </row>
    <row r="1428" spans="1:35" x14ac:dyDescent="0.6">
      <c r="A1428">
        <v>60661166651</v>
      </c>
      <c r="B1428" t="s">
        <v>1305</v>
      </c>
      <c r="C1428">
        <v>90766996595</v>
      </c>
      <c r="D1428" t="s">
        <v>1360</v>
      </c>
      <c r="E1428" s="2">
        <v>10000</v>
      </c>
      <c r="F1428">
        <v>9.9</v>
      </c>
      <c r="G1428" s="3">
        <v>7629</v>
      </c>
      <c r="H1428" s="3">
        <v>7626</v>
      </c>
      <c r="I1428" s="26">
        <f t="shared" si="53"/>
        <v>0</v>
      </c>
      <c r="J1428" s="3">
        <v>0</v>
      </c>
      <c r="K1428" s="26">
        <f t="shared" si="52"/>
        <v>0</v>
      </c>
      <c r="L1428" s="4">
        <v>45271</v>
      </c>
      <c r="M1428">
        <v>3</v>
      </c>
      <c r="N1428">
        <v>3</v>
      </c>
      <c r="O1428">
        <v>0</v>
      </c>
      <c r="P1428">
        <v>0</v>
      </c>
      <c r="Q1428">
        <v>0</v>
      </c>
      <c r="R1428">
        <v>0</v>
      </c>
      <c r="S1428" t="s">
        <v>32</v>
      </c>
      <c r="T1428">
        <v>0</v>
      </c>
      <c r="U1428">
        <v>879</v>
      </c>
      <c r="V1428" t="s">
        <v>1740</v>
      </c>
      <c r="W1428">
        <v>0</v>
      </c>
      <c r="X1428">
        <v>0</v>
      </c>
      <c r="Y1428" t="s">
        <v>34</v>
      </c>
      <c r="Z1428">
        <v>9</v>
      </c>
      <c r="AA1428" t="s">
        <v>34</v>
      </c>
      <c r="AB1428" t="s">
        <v>33</v>
      </c>
      <c r="AC1428" t="s">
        <v>34</v>
      </c>
      <c r="AD1428">
        <v>0</v>
      </c>
      <c r="AE1428" t="s">
        <v>33</v>
      </c>
      <c r="AF1428" t="s">
        <v>35</v>
      </c>
      <c r="AG1428" s="4">
        <v>45309</v>
      </c>
      <c r="AH1428">
        <v>0</v>
      </c>
      <c r="AI1428" s="14" t="s">
        <v>1756</v>
      </c>
    </row>
    <row r="1429" spans="1:35" x14ac:dyDescent="0.6">
      <c r="A1429">
        <v>60661169591</v>
      </c>
      <c r="B1429" t="s">
        <v>1305</v>
      </c>
      <c r="C1429">
        <v>90555955069</v>
      </c>
      <c r="D1429" t="s">
        <v>1361</v>
      </c>
      <c r="E1429" s="2">
        <v>10000</v>
      </c>
      <c r="F1429">
        <v>9.9</v>
      </c>
      <c r="G1429" s="3">
        <v>7625</v>
      </c>
      <c r="H1429" s="3">
        <v>7622</v>
      </c>
      <c r="I1429" s="26">
        <f t="shared" si="53"/>
        <v>0</v>
      </c>
      <c r="J1429" s="3">
        <v>0</v>
      </c>
      <c r="K1429" s="26">
        <f t="shared" si="52"/>
        <v>0</v>
      </c>
      <c r="L1429" s="4">
        <v>45271</v>
      </c>
      <c r="M1429">
        <v>3</v>
      </c>
      <c r="N1429">
        <v>3</v>
      </c>
      <c r="O1429">
        <v>0</v>
      </c>
      <c r="P1429">
        <v>0</v>
      </c>
      <c r="Q1429">
        <v>0</v>
      </c>
      <c r="R1429">
        <v>0</v>
      </c>
      <c r="S1429" t="s">
        <v>32</v>
      </c>
      <c r="T1429">
        <v>0</v>
      </c>
      <c r="U1429">
        <v>879</v>
      </c>
      <c r="V1429" t="s">
        <v>1740</v>
      </c>
      <c r="W1429">
        <v>0</v>
      </c>
      <c r="X1429">
        <v>0</v>
      </c>
      <c r="Y1429" t="s">
        <v>34</v>
      </c>
      <c r="Z1429">
        <v>9</v>
      </c>
      <c r="AA1429" t="s">
        <v>34</v>
      </c>
      <c r="AB1429" t="s">
        <v>33</v>
      </c>
      <c r="AC1429" t="s">
        <v>34</v>
      </c>
      <c r="AD1429">
        <v>0</v>
      </c>
      <c r="AE1429" t="s">
        <v>33</v>
      </c>
      <c r="AF1429" t="s">
        <v>35</v>
      </c>
      <c r="AI1429" s="14" t="s">
        <v>1756</v>
      </c>
    </row>
    <row r="1430" spans="1:35" x14ac:dyDescent="0.6">
      <c r="A1430">
        <v>60661150619</v>
      </c>
      <c r="B1430" t="s">
        <v>1305</v>
      </c>
      <c r="C1430">
        <v>56150913955</v>
      </c>
      <c r="D1430" t="s">
        <v>1362</v>
      </c>
      <c r="E1430" s="2">
        <v>10000</v>
      </c>
      <c r="F1430">
        <v>9.9</v>
      </c>
      <c r="G1430" s="3">
        <v>7628</v>
      </c>
      <c r="H1430" s="3">
        <v>7625</v>
      </c>
      <c r="I1430" s="26">
        <f t="shared" si="53"/>
        <v>0</v>
      </c>
      <c r="J1430" s="3">
        <v>0</v>
      </c>
      <c r="K1430" s="26">
        <f t="shared" si="52"/>
        <v>0</v>
      </c>
      <c r="L1430" s="4">
        <v>45271</v>
      </c>
      <c r="M1430">
        <v>3</v>
      </c>
      <c r="N1430">
        <v>3</v>
      </c>
      <c r="O1430">
        <v>0</v>
      </c>
      <c r="P1430">
        <v>0</v>
      </c>
      <c r="Q1430">
        <v>0</v>
      </c>
      <c r="R1430">
        <v>0</v>
      </c>
      <c r="S1430" t="s">
        <v>32</v>
      </c>
      <c r="T1430">
        <v>0</v>
      </c>
      <c r="U1430">
        <v>879</v>
      </c>
      <c r="V1430" t="s">
        <v>1740</v>
      </c>
      <c r="W1430">
        <v>0</v>
      </c>
      <c r="X1430">
        <v>0</v>
      </c>
      <c r="Y1430" t="s">
        <v>34</v>
      </c>
      <c r="Z1430">
        <v>9</v>
      </c>
      <c r="AA1430" t="s">
        <v>34</v>
      </c>
      <c r="AB1430" t="s">
        <v>33</v>
      </c>
      <c r="AC1430" t="s">
        <v>34</v>
      </c>
      <c r="AD1430">
        <v>0</v>
      </c>
      <c r="AE1430" t="s">
        <v>33</v>
      </c>
      <c r="AF1430" t="s">
        <v>35</v>
      </c>
      <c r="AI1430" s="14" t="s">
        <v>1756</v>
      </c>
    </row>
    <row r="1431" spans="1:35" x14ac:dyDescent="0.6">
      <c r="A1431">
        <v>60661969015</v>
      </c>
      <c r="B1431" t="s">
        <v>1305</v>
      </c>
      <c r="C1431">
        <v>55511996100</v>
      </c>
      <c r="D1431" t="s">
        <v>1363</v>
      </c>
      <c r="E1431" s="2">
        <v>10000</v>
      </c>
      <c r="F1431">
        <v>9.9</v>
      </c>
      <c r="G1431" s="3">
        <v>7625</v>
      </c>
      <c r="H1431" s="3">
        <v>7622</v>
      </c>
      <c r="I1431" s="26">
        <f t="shared" si="53"/>
        <v>0</v>
      </c>
      <c r="J1431" s="3">
        <v>0</v>
      </c>
      <c r="K1431" s="26">
        <f t="shared" si="52"/>
        <v>0</v>
      </c>
      <c r="L1431" s="4">
        <v>45271</v>
      </c>
      <c r="M1431">
        <v>3</v>
      </c>
      <c r="N1431">
        <v>3</v>
      </c>
      <c r="O1431">
        <v>0</v>
      </c>
      <c r="P1431">
        <v>0</v>
      </c>
      <c r="Q1431">
        <v>0</v>
      </c>
      <c r="R1431">
        <v>0</v>
      </c>
      <c r="S1431" t="s">
        <v>32</v>
      </c>
      <c r="T1431">
        <v>0</v>
      </c>
      <c r="U1431">
        <v>879</v>
      </c>
      <c r="V1431" t="s">
        <v>1740</v>
      </c>
      <c r="W1431">
        <v>0</v>
      </c>
      <c r="X1431">
        <v>0</v>
      </c>
      <c r="AA1431" t="s">
        <v>34</v>
      </c>
      <c r="AB1431" t="s">
        <v>33</v>
      </c>
      <c r="AC1431" t="s">
        <v>34</v>
      </c>
      <c r="AD1431">
        <v>0</v>
      </c>
      <c r="AE1431" t="s">
        <v>33</v>
      </c>
      <c r="AF1431" t="s">
        <v>35</v>
      </c>
      <c r="AI1431" s="14" t="s">
        <v>1756</v>
      </c>
    </row>
    <row r="1432" spans="1:35" x14ac:dyDescent="0.6">
      <c r="A1432">
        <v>60661969966</v>
      </c>
      <c r="B1432" t="s">
        <v>1305</v>
      </c>
      <c r="C1432">
        <v>56160170939</v>
      </c>
      <c r="D1432" t="s">
        <v>1364</v>
      </c>
      <c r="E1432" s="2">
        <v>10000</v>
      </c>
      <c r="F1432">
        <v>9.9</v>
      </c>
      <c r="G1432" s="3">
        <v>7625</v>
      </c>
      <c r="H1432" s="3">
        <v>7622</v>
      </c>
      <c r="I1432" s="26">
        <f t="shared" si="53"/>
        <v>0</v>
      </c>
      <c r="J1432" s="3">
        <v>0</v>
      </c>
      <c r="K1432" s="26">
        <f t="shared" si="52"/>
        <v>0</v>
      </c>
      <c r="L1432" s="4">
        <v>45271</v>
      </c>
      <c r="M1432">
        <v>3</v>
      </c>
      <c r="N1432">
        <v>3</v>
      </c>
      <c r="O1432">
        <v>0</v>
      </c>
      <c r="P1432">
        <v>0</v>
      </c>
      <c r="Q1432">
        <v>0</v>
      </c>
      <c r="R1432">
        <v>0</v>
      </c>
      <c r="S1432" t="s">
        <v>32</v>
      </c>
      <c r="T1432">
        <v>0</v>
      </c>
      <c r="U1432">
        <v>879</v>
      </c>
      <c r="V1432" t="s">
        <v>1740</v>
      </c>
      <c r="W1432">
        <v>0</v>
      </c>
      <c r="X1432">
        <v>0</v>
      </c>
      <c r="Y1432" t="s">
        <v>34</v>
      </c>
      <c r="Z1432">
        <v>9</v>
      </c>
      <c r="AA1432" t="s">
        <v>34</v>
      </c>
      <c r="AB1432" t="s">
        <v>33</v>
      </c>
      <c r="AC1432" t="s">
        <v>34</v>
      </c>
      <c r="AD1432">
        <v>0</v>
      </c>
      <c r="AE1432" t="s">
        <v>33</v>
      </c>
      <c r="AF1432" t="s">
        <v>35</v>
      </c>
      <c r="AI1432" s="14" t="s">
        <v>1756</v>
      </c>
    </row>
    <row r="1433" spans="1:35" x14ac:dyDescent="0.6">
      <c r="A1433">
        <v>60661969906</v>
      </c>
      <c r="B1433" t="s">
        <v>1305</v>
      </c>
      <c r="C1433">
        <v>56160170991</v>
      </c>
      <c r="D1433" t="s">
        <v>1365</v>
      </c>
      <c r="E1433" s="2">
        <v>10000</v>
      </c>
      <c r="F1433">
        <v>9.9</v>
      </c>
      <c r="G1433" s="3">
        <v>7625</v>
      </c>
      <c r="H1433" s="3">
        <v>7622</v>
      </c>
      <c r="I1433" s="26">
        <f t="shared" si="53"/>
        <v>0</v>
      </c>
      <c r="J1433" s="3">
        <v>0</v>
      </c>
      <c r="K1433" s="26">
        <f t="shared" si="52"/>
        <v>0</v>
      </c>
      <c r="L1433" s="4">
        <v>45271</v>
      </c>
      <c r="M1433">
        <v>3</v>
      </c>
      <c r="N1433">
        <v>3</v>
      </c>
      <c r="O1433">
        <v>0</v>
      </c>
      <c r="P1433">
        <v>0</v>
      </c>
      <c r="Q1433">
        <v>0</v>
      </c>
      <c r="R1433">
        <v>0</v>
      </c>
      <c r="S1433" t="s">
        <v>32</v>
      </c>
      <c r="T1433">
        <v>0</v>
      </c>
      <c r="U1433">
        <v>879</v>
      </c>
      <c r="V1433" t="s">
        <v>1740</v>
      </c>
      <c r="W1433">
        <v>0</v>
      </c>
      <c r="X1433">
        <v>0</v>
      </c>
      <c r="Y1433" t="s">
        <v>34</v>
      </c>
      <c r="Z1433">
        <v>9</v>
      </c>
      <c r="AA1433" t="s">
        <v>34</v>
      </c>
      <c r="AB1433" t="s">
        <v>33</v>
      </c>
      <c r="AC1433" t="s">
        <v>34</v>
      </c>
      <c r="AD1433">
        <v>0</v>
      </c>
      <c r="AE1433" t="s">
        <v>33</v>
      </c>
      <c r="AF1433" t="s">
        <v>35</v>
      </c>
      <c r="AI1433" s="14" t="s">
        <v>1756</v>
      </c>
    </row>
    <row r="1434" spans="1:35" x14ac:dyDescent="0.6">
      <c r="A1434">
        <v>60661956169</v>
      </c>
      <c r="B1434" t="s">
        <v>1305</v>
      </c>
      <c r="C1434">
        <v>55055336759</v>
      </c>
      <c r="D1434" t="s">
        <v>994</v>
      </c>
      <c r="E1434" s="2">
        <v>10000</v>
      </c>
      <c r="F1434">
        <v>9.9</v>
      </c>
      <c r="G1434" s="3">
        <v>7625</v>
      </c>
      <c r="H1434" s="3">
        <v>7622</v>
      </c>
      <c r="I1434" s="26">
        <f t="shared" si="53"/>
        <v>0</v>
      </c>
      <c r="J1434" s="3">
        <v>0</v>
      </c>
      <c r="K1434" s="26">
        <f t="shared" si="52"/>
        <v>0</v>
      </c>
      <c r="L1434" s="4">
        <v>45271</v>
      </c>
      <c r="M1434">
        <v>3</v>
      </c>
      <c r="N1434">
        <v>3</v>
      </c>
      <c r="O1434">
        <v>0</v>
      </c>
      <c r="P1434">
        <v>0</v>
      </c>
      <c r="Q1434">
        <v>0</v>
      </c>
      <c r="R1434">
        <v>0</v>
      </c>
      <c r="S1434" t="s">
        <v>32</v>
      </c>
      <c r="T1434">
        <v>0</v>
      </c>
      <c r="U1434">
        <v>879</v>
      </c>
      <c r="V1434" t="s">
        <v>1740</v>
      </c>
      <c r="W1434">
        <v>0</v>
      </c>
      <c r="X1434">
        <v>0</v>
      </c>
      <c r="Y1434" t="s">
        <v>34</v>
      </c>
      <c r="Z1434">
        <v>9</v>
      </c>
      <c r="AA1434" t="s">
        <v>34</v>
      </c>
      <c r="AB1434" t="s">
        <v>33</v>
      </c>
      <c r="AC1434" t="s">
        <v>34</v>
      </c>
      <c r="AD1434">
        <v>0</v>
      </c>
      <c r="AE1434" t="s">
        <v>33</v>
      </c>
      <c r="AF1434" t="s">
        <v>35</v>
      </c>
      <c r="AI1434" s="14" t="s">
        <v>1756</v>
      </c>
    </row>
    <row r="1435" spans="1:35" x14ac:dyDescent="0.6">
      <c r="A1435">
        <v>60661951116</v>
      </c>
      <c r="B1435" t="s">
        <v>1305</v>
      </c>
      <c r="C1435">
        <v>55390076970</v>
      </c>
      <c r="D1435" t="s">
        <v>1366</v>
      </c>
      <c r="E1435" s="2">
        <v>10000</v>
      </c>
      <c r="F1435">
        <v>9.9</v>
      </c>
      <c r="G1435" s="3">
        <v>7625</v>
      </c>
      <c r="H1435" s="3">
        <v>7622</v>
      </c>
      <c r="I1435" s="26">
        <f t="shared" si="53"/>
        <v>0</v>
      </c>
      <c r="J1435" s="3">
        <v>0</v>
      </c>
      <c r="K1435" s="26">
        <f t="shared" si="52"/>
        <v>0</v>
      </c>
      <c r="L1435" s="4">
        <v>45271</v>
      </c>
      <c r="M1435">
        <v>3</v>
      </c>
      <c r="N1435">
        <v>3</v>
      </c>
      <c r="O1435">
        <v>0</v>
      </c>
      <c r="P1435">
        <v>0</v>
      </c>
      <c r="Q1435">
        <v>0</v>
      </c>
      <c r="R1435">
        <v>0</v>
      </c>
      <c r="S1435" t="s">
        <v>32</v>
      </c>
      <c r="T1435">
        <v>0</v>
      </c>
      <c r="U1435">
        <v>879</v>
      </c>
      <c r="V1435" t="s">
        <v>1740</v>
      </c>
      <c r="W1435">
        <v>0</v>
      </c>
      <c r="X1435">
        <v>0</v>
      </c>
      <c r="Y1435" t="s">
        <v>34</v>
      </c>
      <c r="Z1435">
        <v>9</v>
      </c>
      <c r="AA1435" t="s">
        <v>34</v>
      </c>
      <c r="AB1435" t="s">
        <v>33</v>
      </c>
      <c r="AC1435" t="s">
        <v>34</v>
      </c>
      <c r="AD1435">
        <v>0</v>
      </c>
      <c r="AE1435" t="s">
        <v>33</v>
      </c>
      <c r="AF1435" t="s">
        <v>35</v>
      </c>
      <c r="AI1435" s="14" t="s">
        <v>1756</v>
      </c>
    </row>
    <row r="1436" spans="1:35" x14ac:dyDescent="0.6">
      <c r="A1436">
        <v>60656606199</v>
      </c>
      <c r="B1436" t="s">
        <v>1305</v>
      </c>
      <c r="C1436">
        <v>55003966591</v>
      </c>
      <c r="D1436" t="s">
        <v>1367</v>
      </c>
      <c r="E1436" s="2">
        <v>10000</v>
      </c>
      <c r="F1436">
        <v>9.9</v>
      </c>
      <c r="G1436" s="3">
        <v>7591</v>
      </c>
      <c r="H1436" s="3">
        <v>7588</v>
      </c>
      <c r="I1436" s="26">
        <f t="shared" si="53"/>
        <v>0</v>
      </c>
      <c r="J1436" s="3">
        <v>0</v>
      </c>
      <c r="K1436" s="26">
        <f t="shared" si="52"/>
        <v>0</v>
      </c>
      <c r="L1436" s="4">
        <v>45283</v>
      </c>
      <c r="M1436">
        <v>3</v>
      </c>
      <c r="N1436">
        <v>3</v>
      </c>
      <c r="O1436">
        <v>0</v>
      </c>
      <c r="P1436">
        <v>0</v>
      </c>
      <c r="Q1436">
        <v>0</v>
      </c>
      <c r="R1436">
        <v>0</v>
      </c>
      <c r="S1436" t="s">
        <v>32</v>
      </c>
      <c r="T1436">
        <v>0</v>
      </c>
      <c r="U1436">
        <v>879</v>
      </c>
      <c r="V1436" t="s">
        <v>1740</v>
      </c>
      <c r="W1436">
        <v>0</v>
      </c>
      <c r="X1436">
        <v>0</v>
      </c>
      <c r="Y1436" t="s">
        <v>34</v>
      </c>
      <c r="Z1436">
        <v>9</v>
      </c>
      <c r="AA1436" t="s">
        <v>34</v>
      </c>
      <c r="AB1436" t="s">
        <v>33</v>
      </c>
      <c r="AC1436" t="s">
        <v>34</v>
      </c>
      <c r="AD1436">
        <v>0</v>
      </c>
      <c r="AE1436" t="s">
        <v>33</v>
      </c>
      <c r="AF1436" t="s">
        <v>35</v>
      </c>
      <c r="AI1436" s="14" t="s">
        <v>1756</v>
      </c>
    </row>
    <row r="1437" spans="1:35" x14ac:dyDescent="0.6">
      <c r="A1437">
        <v>60656566199</v>
      </c>
      <c r="B1437" t="s">
        <v>1305</v>
      </c>
      <c r="C1437">
        <v>90517993596</v>
      </c>
      <c r="D1437" t="s">
        <v>1368</v>
      </c>
      <c r="E1437" s="2">
        <v>10000</v>
      </c>
      <c r="F1437">
        <v>9.9</v>
      </c>
      <c r="G1437" s="3">
        <v>7597</v>
      </c>
      <c r="H1437" s="3">
        <v>7594</v>
      </c>
      <c r="I1437" s="26">
        <f t="shared" si="53"/>
        <v>0</v>
      </c>
      <c r="J1437" s="3">
        <v>0</v>
      </c>
      <c r="K1437" s="26">
        <f t="shared" si="52"/>
        <v>0</v>
      </c>
      <c r="L1437" s="4">
        <v>45282</v>
      </c>
      <c r="M1437">
        <v>3</v>
      </c>
      <c r="N1437">
        <v>3</v>
      </c>
      <c r="O1437">
        <v>0</v>
      </c>
      <c r="P1437">
        <v>0</v>
      </c>
      <c r="Q1437">
        <v>0</v>
      </c>
      <c r="R1437">
        <v>0</v>
      </c>
      <c r="S1437" t="s">
        <v>32</v>
      </c>
      <c r="T1437">
        <v>0</v>
      </c>
      <c r="U1437">
        <v>879</v>
      </c>
      <c r="V1437" t="s">
        <v>1740</v>
      </c>
      <c r="W1437">
        <v>0</v>
      </c>
      <c r="X1437">
        <v>0</v>
      </c>
      <c r="Y1437" t="s">
        <v>34</v>
      </c>
      <c r="Z1437">
        <v>9</v>
      </c>
      <c r="AA1437" t="s">
        <v>34</v>
      </c>
      <c r="AB1437" t="s">
        <v>33</v>
      </c>
      <c r="AC1437" t="s">
        <v>34</v>
      </c>
      <c r="AD1437">
        <v>0</v>
      </c>
      <c r="AE1437" t="s">
        <v>33</v>
      </c>
      <c r="AF1437" t="s">
        <v>35</v>
      </c>
      <c r="AI1437" s="14" t="s">
        <v>1756</v>
      </c>
    </row>
    <row r="1438" spans="1:35" x14ac:dyDescent="0.6">
      <c r="A1438">
        <v>60660906061</v>
      </c>
      <c r="B1438" t="s">
        <v>1305</v>
      </c>
      <c r="C1438">
        <v>55755173615</v>
      </c>
      <c r="D1438" t="s">
        <v>1369</v>
      </c>
      <c r="E1438" s="2">
        <v>10000</v>
      </c>
      <c r="F1438">
        <v>9.9</v>
      </c>
      <c r="G1438" s="3">
        <v>7605</v>
      </c>
      <c r="H1438" s="3">
        <v>7602</v>
      </c>
      <c r="I1438" s="26">
        <f t="shared" si="53"/>
        <v>0</v>
      </c>
      <c r="J1438" s="3">
        <v>0</v>
      </c>
      <c r="K1438" s="26">
        <f t="shared" si="52"/>
        <v>0</v>
      </c>
      <c r="L1438" s="4">
        <v>45282</v>
      </c>
      <c r="M1438">
        <v>3</v>
      </c>
      <c r="N1438">
        <v>3</v>
      </c>
      <c r="O1438">
        <v>0</v>
      </c>
      <c r="P1438">
        <v>0</v>
      </c>
      <c r="Q1438">
        <v>0</v>
      </c>
      <c r="R1438">
        <v>0</v>
      </c>
      <c r="S1438" t="s">
        <v>32</v>
      </c>
      <c r="T1438">
        <v>0</v>
      </c>
      <c r="U1438">
        <v>879</v>
      </c>
      <c r="V1438" t="s">
        <v>1740</v>
      </c>
      <c r="W1438">
        <v>0</v>
      </c>
      <c r="X1438">
        <v>0</v>
      </c>
      <c r="Y1438" t="s">
        <v>34</v>
      </c>
      <c r="Z1438">
        <v>9</v>
      </c>
      <c r="AA1438" t="s">
        <v>34</v>
      </c>
      <c r="AB1438" t="s">
        <v>33</v>
      </c>
      <c r="AC1438" t="s">
        <v>34</v>
      </c>
      <c r="AD1438">
        <v>0</v>
      </c>
      <c r="AE1438" t="s">
        <v>33</v>
      </c>
      <c r="AF1438" t="s">
        <v>35</v>
      </c>
      <c r="AG1438" s="4">
        <v>45362</v>
      </c>
      <c r="AH1438">
        <v>0</v>
      </c>
      <c r="AI1438" s="14" t="s">
        <v>1756</v>
      </c>
    </row>
    <row r="1439" spans="1:35" x14ac:dyDescent="0.6">
      <c r="A1439">
        <v>60661911109</v>
      </c>
      <c r="B1439" t="s">
        <v>1305</v>
      </c>
      <c r="C1439">
        <v>57996057991</v>
      </c>
      <c r="D1439" t="s">
        <v>1370</v>
      </c>
      <c r="E1439" s="2">
        <v>10000</v>
      </c>
      <c r="F1439">
        <v>9.9</v>
      </c>
      <c r="G1439" s="3">
        <v>7593</v>
      </c>
      <c r="H1439" s="3">
        <v>7590</v>
      </c>
      <c r="I1439" s="26">
        <f t="shared" si="53"/>
        <v>0</v>
      </c>
      <c r="J1439" s="3">
        <v>0</v>
      </c>
      <c r="K1439" s="26">
        <f t="shared" si="52"/>
        <v>0</v>
      </c>
      <c r="L1439" s="4">
        <v>45282</v>
      </c>
      <c r="M1439">
        <v>3</v>
      </c>
      <c r="N1439">
        <v>3</v>
      </c>
      <c r="O1439">
        <v>0</v>
      </c>
      <c r="P1439">
        <v>0</v>
      </c>
      <c r="Q1439">
        <v>0</v>
      </c>
      <c r="R1439">
        <v>0</v>
      </c>
      <c r="S1439" t="s">
        <v>32</v>
      </c>
      <c r="T1439">
        <v>0</v>
      </c>
      <c r="U1439">
        <v>879</v>
      </c>
      <c r="V1439" t="s">
        <v>1740</v>
      </c>
      <c r="W1439">
        <v>0</v>
      </c>
      <c r="X1439">
        <v>0</v>
      </c>
      <c r="Y1439" t="s">
        <v>34</v>
      </c>
      <c r="Z1439">
        <v>9</v>
      </c>
      <c r="AA1439" t="s">
        <v>34</v>
      </c>
      <c r="AB1439" t="s">
        <v>33</v>
      </c>
      <c r="AC1439" t="s">
        <v>34</v>
      </c>
      <c r="AD1439">
        <v>0</v>
      </c>
      <c r="AE1439" t="s">
        <v>33</v>
      </c>
      <c r="AF1439" t="s">
        <v>35</v>
      </c>
      <c r="AI1439" s="14" t="s">
        <v>1756</v>
      </c>
    </row>
    <row r="1440" spans="1:35" x14ac:dyDescent="0.6">
      <c r="A1440">
        <v>60669151610</v>
      </c>
      <c r="B1440" t="s">
        <v>1305</v>
      </c>
      <c r="C1440">
        <v>55135609195</v>
      </c>
      <c r="D1440" t="s">
        <v>1371</v>
      </c>
      <c r="E1440" s="2">
        <v>10000</v>
      </c>
      <c r="F1440">
        <v>9.9</v>
      </c>
      <c r="G1440" s="3">
        <v>7585</v>
      </c>
      <c r="H1440" s="3">
        <v>7582</v>
      </c>
      <c r="I1440" s="26">
        <f t="shared" si="53"/>
        <v>0</v>
      </c>
      <c r="J1440" s="3">
        <v>0</v>
      </c>
      <c r="K1440" s="26">
        <f t="shared" si="52"/>
        <v>0</v>
      </c>
      <c r="L1440" s="4">
        <v>45285</v>
      </c>
      <c r="M1440">
        <v>3</v>
      </c>
      <c r="N1440">
        <v>3</v>
      </c>
      <c r="O1440">
        <v>0</v>
      </c>
      <c r="P1440">
        <v>0</v>
      </c>
      <c r="Q1440">
        <v>0</v>
      </c>
      <c r="R1440">
        <v>0</v>
      </c>
      <c r="S1440" t="s">
        <v>32</v>
      </c>
      <c r="T1440">
        <v>0</v>
      </c>
      <c r="U1440">
        <v>879</v>
      </c>
      <c r="V1440" t="s">
        <v>1740</v>
      </c>
      <c r="W1440">
        <v>0</v>
      </c>
      <c r="X1440">
        <v>0</v>
      </c>
      <c r="Y1440" t="s">
        <v>34</v>
      </c>
      <c r="Z1440">
        <v>9</v>
      </c>
      <c r="AA1440" t="s">
        <v>34</v>
      </c>
      <c r="AB1440" t="s">
        <v>33</v>
      </c>
      <c r="AC1440" t="s">
        <v>34</v>
      </c>
      <c r="AD1440">
        <v>0</v>
      </c>
      <c r="AE1440" t="s">
        <v>33</v>
      </c>
      <c r="AF1440" t="s">
        <v>35</v>
      </c>
      <c r="AI1440" s="14" t="s">
        <v>1756</v>
      </c>
    </row>
    <row r="1441" spans="1:35" x14ac:dyDescent="0.6">
      <c r="A1441">
        <v>60669159595</v>
      </c>
      <c r="B1441" t="s">
        <v>1305</v>
      </c>
      <c r="C1441">
        <v>59359666136</v>
      </c>
      <c r="D1441" t="s">
        <v>1372</v>
      </c>
      <c r="E1441" s="2">
        <v>10000</v>
      </c>
      <c r="F1441">
        <v>9.9</v>
      </c>
      <c r="G1441" s="3">
        <v>7585</v>
      </c>
      <c r="H1441" s="3">
        <v>7582</v>
      </c>
      <c r="I1441" s="26">
        <f t="shared" si="53"/>
        <v>0</v>
      </c>
      <c r="J1441" s="3">
        <v>0</v>
      </c>
      <c r="K1441" s="26">
        <f t="shared" si="52"/>
        <v>0</v>
      </c>
      <c r="L1441" s="4">
        <v>45285</v>
      </c>
      <c r="M1441">
        <v>3</v>
      </c>
      <c r="N1441">
        <v>3</v>
      </c>
      <c r="O1441">
        <v>0</v>
      </c>
      <c r="P1441">
        <v>0</v>
      </c>
      <c r="Q1441">
        <v>0</v>
      </c>
      <c r="R1441">
        <v>0</v>
      </c>
      <c r="S1441" t="s">
        <v>32</v>
      </c>
      <c r="T1441">
        <v>0</v>
      </c>
      <c r="U1441">
        <v>879</v>
      </c>
      <c r="V1441" t="s">
        <v>1740</v>
      </c>
      <c r="W1441">
        <v>0</v>
      </c>
      <c r="X1441">
        <v>0</v>
      </c>
      <c r="AA1441" t="s">
        <v>34</v>
      </c>
      <c r="AB1441" t="s">
        <v>33</v>
      </c>
      <c r="AC1441" t="s">
        <v>34</v>
      </c>
      <c r="AD1441">
        <v>0</v>
      </c>
      <c r="AE1441" t="s">
        <v>33</v>
      </c>
      <c r="AF1441" t="s">
        <v>35</v>
      </c>
      <c r="AI1441" s="14" t="s">
        <v>1756</v>
      </c>
    </row>
    <row r="1442" spans="1:35" x14ac:dyDescent="0.6">
      <c r="A1442">
        <v>60669159616</v>
      </c>
      <c r="B1442" t="s">
        <v>1305</v>
      </c>
      <c r="C1442">
        <v>90396515370</v>
      </c>
      <c r="D1442" t="s">
        <v>1373</v>
      </c>
      <c r="E1442" s="2">
        <v>10000</v>
      </c>
      <c r="F1442">
        <v>9.9</v>
      </c>
      <c r="G1442" s="3">
        <v>7585</v>
      </c>
      <c r="H1442" s="3">
        <v>7582</v>
      </c>
      <c r="I1442" s="26">
        <f t="shared" si="53"/>
        <v>0</v>
      </c>
      <c r="J1442" s="3">
        <v>0</v>
      </c>
      <c r="K1442" s="26">
        <f t="shared" si="52"/>
        <v>0</v>
      </c>
      <c r="L1442" s="4">
        <v>45285</v>
      </c>
      <c r="M1442">
        <v>3</v>
      </c>
      <c r="N1442">
        <v>3</v>
      </c>
      <c r="O1442">
        <v>0</v>
      </c>
      <c r="P1442">
        <v>0</v>
      </c>
      <c r="Q1442">
        <v>0</v>
      </c>
      <c r="R1442">
        <v>0</v>
      </c>
      <c r="S1442" t="s">
        <v>32</v>
      </c>
      <c r="T1442">
        <v>0</v>
      </c>
      <c r="U1442">
        <v>879</v>
      </c>
      <c r="V1442" t="s">
        <v>1740</v>
      </c>
      <c r="W1442">
        <v>0</v>
      </c>
      <c r="X1442">
        <v>0</v>
      </c>
      <c r="Y1442" t="s">
        <v>34</v>
      </c>
      <c r="Z1442">
        <v>9</v>
      </c>
      <c r="AA1442" t="s">
        <v>34</v>
      </c>
      <c r="AB1442" t="s">
        <v>33</v>
      </c>
      <c r="AC1442" t="s">
        <v>34</v>
      </c>
      <c r="AD1442">
        <v>0</v>
      </c>
      <c r="AE1442" t="s">
        <v>33</v>
      </c>
      <c r="AF1442" t="s">
        <v>35</v>
      </c>
      <c r="AI1442" s="14" t="s">
        <v>1756</v>
      </c>
    </row>
    <row r="1443" spans="1:35" x14ac:dyDescent="0.6">
      <c r="A1443">
        <v>60669160566</v>
      </c>
      <c r="B1443" t="s">
        <v>1305</v>
      </c>
      <c r="C1443">
        <v>59765611556</v>
      </c>
      <c r="D1443" t="s">
        <v>1374</v>
      </c>
      <c r="E1443" s="2">
        <v>10000</v>
      </c>
      <c r="F1443">
        <v>9.9</v>
      </c>
      <c r="G1443" s="3">
        <v>7586</v>
      </c>
      <c r="H1443" s="3">
        <v>7583</v>
      </c>
      <c r="I1443" s="26">
        <f t="shared" si="53"/>
        <v>0</v>
      </c>
      <c r="J1443" s="3">
        <v>0</v>
      </c>
      <c r="K1443" s="26">
        <f t="shared" si="52"/>
        <v>0</v>
      </c>
      <c r="L1443" s="4">
        <v>45285</v>
      </c>
      <c r="M1443">
        <v>3</v>
      </c>
      <c r="N1443">
        <v>3</v>
      </c>
      <c r="O1443">
        <v>0</v>
      </c>
      <c r="P1443">
        <v>0</v>
      </c>
      <c r="Q1443">
        <v>0</v>
      </c>
      <c r="R1443">
        <v>0</v>
      </c>
      <c r="S1443" t="s">
        <v>32</v>
      </c>
      <c r="T1443">
        <v>0</v>
      </c>
      <c r="U1443">
        <v>879</v>
      </c>
      <c r="V1443" t="s">
        <v>1740</v>
      </c>
      <c r="W1443">
        <v>0</v>
      </c>
      <c r="X1443">
        <v>0</v>
      </c>
      <c r="Y1443" t="s">
        <v>34</v>
      </c>
      <c r="Z1443">
        <v>9</v>
      </c>
      <c r="AA1443" t="s">
        <v>34</v>
      </c>
      <c r="AB1443" t="s">
        <v>33</v>
      </c>
      <c r="AC1443" t="s">
        <v>34</v>
      </c>
      <c r="AD1443">
        <v>0</v>
      </c>
      <c r="AE1443" t="s">
        <v>33</v>
      </c>
      <c r="AF1443" t="s">
        <v>35</v>
      </c>
      <c r="AI1443" s="14" t="s">
        <v>1756</v>
      </c>
    </row>
    <row r="1444" spans="1:35" x14ac:dyDescent="0.6">
      <c r="A1444">
        <v>60669161166</v>
      </c>
      <c r="B1444" t="s">
        <v>1305</v>
      </c>
      <c r="C1444">
        <v>59675531969</v>
      </c>
      <c r="D1444" t="s">
        <v>1375</v>
      </c>
      <c r="E1444" s="2">
        <v>10000</v>
      </c>
      <c r="F1444">
        <v>9.9</v>
      </c>
      <c r="G1444" s="3">
        <v>7585</v>
      </c>
      <c r="H1444" s="3">
        <v>7582</v>
      </c>
      <c r="I1444" s="26">
        <f t="shared" si="53"/>
        <v>0</v>
      </c>
      <c r="J1444" s="3">
        <v>0</v>
      </c>
      <c r="K1444" s="26">
        <f t="shared" si="52"/>
        <v>0</v>
      </c>
      <c r="L1444" s="4">
        <v>45285</v>
      </c>
      <c r="M1444">
        <v>3</v>
      </c>
      <c r="N1444">
        <v>3</v>
      </c>
      <c r="O1444">
        <v>0</v>
      </c>
      <c r="P1444">
        <v>0</v>
      </c>
      <c r="Q1444">
        <v>0</v>
      </c>
      <c r="R1444">
        <v>0</v>
      </c>
      <c r="S1444" t="s">
        <v>32</v>
      </c>
      <c r="T1444">
        <v>0</v>
      </c>
      <c r="U1444">
        <v>879</v>
      </c>
      <c r="V1444" t="s">
        <v>1740</v>
      </c>
      <c r="W1444">
        <v>0</v>
      </c>
      <c r="X1444">
        <v>0</v>
      </c>
      <c r="Y1444" t="s">
        <v>34</v>
      </c>
      <c r="Z1444">
        <v>9</v>
      </c>
      <c r="AA1444" t="s">
        <v>34</v>
      </c>
      <c r="AB1444" t="s">
        <v>33</v>
      </c>
      <c r="AC1444" t="s">
        <v>34</v>
      </c>
      <c r="AD1444">
        <v>0</v>
      </c>
      <c r="AE1444" t="s">
        <v>33</v>
      </c>
      <c r="AF1444" t="s">
        <v>35</v>
      </c>
      <c r="AI1444" s="14" t="s">
        <v>1756</v>
      </c>
    </row>
    <row r="1445" spans="1:35" x14ac:dyDescent="0.6">
      <c r="A1445">
        <v>60669169106</v>
      </c>
      <c r="B1445" t="s">
        <v>1305</v>
      </c>
      <c r="C1445">
        <v>55195656677</v>
      </c>
      <c r="D1445" t="s">
        <v>1376</v>
      </c>
      <c r="E1445" s="2">
        <v>10000</v>
      </c>
      <c r="F1445">
        <v>9.9</v>
      </c>
      <c r="G1445" s="3">
        <v>7585</v>
      </c>
      <c r="H1445" s="3">
        <v>7582</v>
      </c>
      <c r="I1445" s="26">
        <f t="shared" si="53"/>
        <v>0</v>
      </c>
      <c r="J1445" s="3">
        <v>0</v>
      </c>
      <c r="K1445" s="26">
        <f t="shared" si="52"/>
        <v>0</v>
      </c>
      <c r="L1445" s="4">
        <v>45285</v>
      </c>
      <c r="M1445">
        <v>3</v>
      </c>
      <c r="N1445">
        <v>3</v>
      </c>
      <c r="O1445">
        <v>0</v>
      </c>
      <c r="P1445">
        <v>0</v>
      </c>
      <c r="Q1445">
        <v>0</v>
      </c>
      <c r="R1445">
        <v>0</v>
      </c>
      <c r="S1445" t="s">
        <v>32</v>
      </c>
      <c r="T1445">
        <v>0</v>
      </c>
      <c r="U1445">
        <v>879</v>
      </c>
      <c r="V1445" t="s">
        <v>1740</v>
      </c>
      <c r="W1445">
        <v>0</v>
      </c>
      <c r="X1445">
        <v>0</v>
      </c>
      <c r="AA1445" t="s">
        <v>34</v>
      </c>
      <c r="AB1445" t="s">
        <v>33</v>
      </c>
      <c r="AC1445" t="s">
        <v>34</v>
      </c>
      <c r="AD1445">
        <v>0</v>
      </c>
      <c r="AE1445" t="s">
        <v>33</v>
      </c>
      <c r="AF1445" t="s">
        <v>35</v>
      </c>
      <c r="AI1445" s="14" t="s">
        <v>1756</v>
      </c>
    </row>
    <row r="1446" spans="1:35" x14ac:dyDescent="0.6">
      <c r="A1446">
        <v>60669166665</v>
      </c>
      <c r="B1446" t="s">
        <v>1305</v>
      </c>
      <c r="C1446">
        <v>59797539793</v>
      </c>
      <c r="D1446" t="s">
        <v>1377</v>
      </c>
      <c r="E1446" s="2">
        <v>10000</v>
      </c>
      <c r="F1446">
        <v>9.9</v>
      </c>
      <c r="G1446" s="3">
        <v>7585</v>
      </c>
      <c r="H1446" s="3">
        <v>7582</v>
      </c>
      <c r="I1446" s="26">
        <f t="shared" si="53"/>
        <v>0</v>
      </c>
      <c r="J1446" s="3">
        <v>0</v>
      </c>
      <c r="K1446" s="26">
        <f t="shared" si="52"/>
        <v>0</v>
      </c>
      <c r="L1446" s="4">
        <v>45285</v>
      </c>
      <c r="M1446">
        <v>3</v>
      </c>
      <c r="N1446">
        <v>3</v>
      </c>
      <c r="O1446">
        <v>0</v>
      </c>
      <c r="P1446">
        <v>0</v>
      </c>
      <c r="Q1446">
        <v>0</v>
      </c>
      <c r="R1446">
        <v>0</v>
      </c>
      <c r="S1446" t="s">
        <v>32</v>
      </c>
      <c r="T1446">
        <v>0</v>
      </c>
      <c r="U1446">
        <v>879</v>
      </c>
      <c r="V1446" t="s">
        <v>1740</v>
      </c>
      <c r="W1446">
        <v>0</v>
      </c>
      <c r="X1446">
        <v>0</v>
      </c>
      <c r="Y1446" t="s">
        <v>34</v>
      </c>
      <c r="Z1446">
        <v>9</v>
      </c>
      <c r="AA1446" t="s">
        <v>34</v>
      </c>
      <c r="AB1446" t="s">
        <v>33</v>
      </c>
      <c r="AC1446" t="s">
        <v>34</v>
      </c>
      <c r="AD1446">
        <v>0</v>
      </c>
      <c r="AE1446" t="s">
        <v>33</v>
      </c>
      <c r="AF1446" t="s">
        <v>35</v>
      </c>
      <c r="AI1446" s="14" t="s">
        <v>1756</v>
      </c>
    </row>
    <row r="1447" spans="1:35" x14ac:dyDescent="0.6">
      <c r="A1447">
        <v>60669169961</v>
      </c>
      <c r="B1447" t="s">
        <v>1305</v>
      </c>
      <c r="C1447">
        <v>50053565955</v>
      </c>
      <c r="D1447" t="s">
        <v>1378</v>
      </c>
      <c r="E1447" s="2">
        <v>10000</v>
      </c>
      <c r="F1447">
        <v>9.9</v>
      </c>
      <c r="G1447" s="3">
        <v>7585</v>
      </c>
      <c r="H1447" s="3">
        <v>7582</v>
      </c>
      <c r="I1447" s="26">
        <f t="shared" si="53"/>
        <v>0</v>
      </c>
      <c r="J1447" s="3">
        <v>0</v>
      </c>
      <c r="K1447" s="26">
        <f t="shared" si="52"/>
        <v>0</v>
      </c>
      <c r="L1447" s="4">
        <v>45285</v>
      </c>
      <c r="M1447">
        <v>3</v>
      </c>
      <c r="N1447">
        <v>3</v>
      </c>
      <c r="O1447">
        <v>0</v>
      </c>
      <c r="P1447">
        <v>0</v>
      </c>
      <c r="Q1447">
        <v>0</v>
      </c>
      <c r="R1447">
        <v>0</v>
      </c>
      <c r="S1447" t="s">
        <v>32</v>
      </c>
      <c r="T1447">
        <v>0</v>
      </c>
      <c r="U1447">
        <v>879</v>
      </c>
      <c r="V1447" t="s">
        <v>1740</v>
      </c>
      <c r="W1447">
        <v>0</v>
      </c>
      <c r="X1447">
        <v>0</v>
      </c>
      <c r="Y1447" t="s">
        <v>34</v>
      </c>
      <c r="Z1447">
        <v>9</v>
      </c>
      <c r="AA1447" t="s">
        <v>34</v>
      </c>
      <c r="AB1447" t="s">
        <v>33</v>
      </c>
      <c r="AC1447" t="s">
        <v>34</v>
      </c>
      <c r="AD1447">
        <v>0</v>
      </c>
      <c r="AE1447" t="s">
        <v>33</v>
      </c>
      <c r="AF1447" t="s">
        <v>35</v>
      </c>
      <c r="AI1447" s="14" t="s">
        <v>1756</v>
      </c>
    </row>
    <row r="1448" spans="1:35" x14ac:dyDescent="0.6">
      <c r="A1448">
        <v>60669110696</v>
      </c>
      <c r="B1448" t="s">
        <v>1305</v>
      </c>
      <c r="C1448">
        <v>56505530956</v>
      </c>
      <c r="D1448" t="s">
        <v>1379</v>
      </c>
      <c r="E1448" s="2">
        <v>10000</v>
      </c>
      <c r="F1448">
        <v>9.9</v>
      </c>
      <c r="G1448" s="3">
        <v>7585</v>
      </c>
      <c r="H1448" s="3">
        <v>7582</v>
      </c>
      <c r="I1448" s="26">
        <f t="shared" si="53"/>
        <v>0</v>
      </c>
      <c r="J1448" s="3">
        <v>0</v>
      </c>
      <c r="K1448" s="26">
        <f t="shared" si="52"/>
        <v>0</v>
      </c>
      <c r="L1448" s="4">
        <v>45285</v>
      </c>
      <c r="M1448">
        <v>3</v>
      </c>
      <c r="N1448">
        <v>3</v>
      </c>
      <c r="O1448">
        <v>0</v>
      </c>
      <c r="P1448">
        <v>0</v>
      </c>
      <c r="Q1448">
        <v>0</v>
      </c>
      <c r="R1448">
        <v>0</v>
      </c>
      <c r="S1448" t="s">
        <v>32</v>
      </c>
      <c r="T1448">
        <v>0</v>
      </c>
      <c r="U1448">
        <v>879</v>
      </c>
      <c r="V1448" t="s">
        <v>1740</v>
      </c>
      <c r="W1448">
        <v>0</v>
      </c>
      <c r="X1448">
        <v>0</v>
      </c>
      <c r="Y1448" t="s">
        <v>34</v>
      </c>
      <c r="Z1448">
        <v>9</v>
      </c>
      <c r="AA1448" t="s">
        <v>34</v>
      </c>
      <c r="AB1448" t="s">
        <v>33</v>
      </c>
      <c r="AC1448" t="s">
        <v>34</v>
      </c>
      <c r="AD1448">
        <v>0</v>
      </c>
      <c r="AE1448" t="s">
        <v>33</v>
      </c>
      <c r="AF1448" t="s">
        <v>35</v>
      </c>
      <c r="AI1448" s="14" t="s">
        <v>1756</v>
      </c>
    </row>
    <row r="1449" spans="1:35" x14ac:dyDescent="0.6">
      <c r="A1449">
        <v>60669116916</v>
      </c>
      <c r="B1449" t="s">
        <v>1305</v>
      </c>
      <c r="C1449">
        <v>55919075790</v>
      </c>
      <c r="D1449" t="s">
        <v>1380</v>
      </c>
      <c r="E1449" s="2">
        <v>10000</v>
      </c>
      <c r="F1449">
        <v>9.9</v>
      </c>
      <c r="G1449" s="3">
        <v>7585</v>
      </c>
      <c r="H1449" s="3">
        <v>7582</v>
      </c>
      <c r="I1449" s="26">
        <f t="shared" si="53"/>
        <v>0</v>
      </c>
      <c r="J1449" s="3">
        <v>0</v>
      </c>
      <c r="K1449" s="26">
        <f t="shared" si="52"/>
        <v>0</v>
      </c>
      <c r="L1449" s="4">
        <v>45285</v>
      </c>
      <c r="M1449">
        <v>3</v>
      </c>
      <c r="N1449">
        <v>3</v>
      </c>
      <c r="O1449">
        <v>0</v>
      </c>
      <c r="P1449">
        <v>0</v>
      </c>
      <c r="Q1449">
        <v>0</v>
      </c>
      <c r="R1449">
        <v>0</v>
      </c>
      <c r="S1449" t="s">
        <v>32</v>
      </c>
      <c r="T1449">
        <v>0</v>
      </c>
      <c r="U1449">
        <v>879</v>
      </c>
      <c r="V1449" t="s">
        <v>1740</v>
      </c>
      <c r="W1449">
        <v>0</v>
      </c>
      <c r="X1449">
        <v>0</v>
      </c>
      <c r="Y1449" t="s">
        <v>34</v>
      </c>
      <c r="Z1449">
        <v>9</v>
      </c>
      <c r="AA1449" t="s">
        <v>34</v>
      </c>
      <c r="AB1449" t="s">
        <v>33</v>
      </c>
      <c r="AC1449" t="s">
        <v>34</v>
      </c>
      <c r="AD1449">
        <v>0</v>
      </c>
      <c r="AE1449" t="s">
        <v>33</v>
      </c>
      <c r="AF1449" t="s">
        <v>35</v>
      </c>
      <c r="AI1449" s="14" t="s">
        <v>1756</v>
      </c>
    </row>
    <row r="1450" spans="1:35" x14ac:dyDescent="0.6">
      <c r="A1450">
        <v>60669111999</v>
      </c>
      <c r="B1450" t="s">
        <v>1305</v>
      </c>
      <c r="C1450">
        <v>55555555375</v>
      </c>
      <c r="D1450" t="s">
        <v>1381</v>
      </c>
      <c r="E1450" s="2">
        <v>10000</v>
      </c>
      <c r="F1450">
        <v>9.9</v>
      </c>
      <c r="G1450" s="3">
        <v>7585</v>
      </c>
      <c r="H1450" s="3">
        <v>7582</v>
      </c>
      <c r="I1450" s="26">
        <f t="shared" si="53"/>
        <v>0</v>
      </c>
      <c r="J1450" s="3">
        <v>0</v>
      </c>
      <c r="K1450" s="26">
        <f t="shared" si="52"/>
        <v>0</v>
      </c>
      <c r="L1450" s="4">
        <v>45285</v>
      </c>
      <c r="M1450">
        <v>3</v>
      </c>
      <c r="N1450">
        <v>3</v>
      </c>
      <c r="O1450">
        <v>0</v>
      </c>
      <c r="P1450">
        <v>0</v>
      </c>
      <c r="Q1450">
        <v>0</v>
      </c>
      <c r="R1450">
        <v>0</v>
      </c>
      <c r="S1450" t="s">
        <v>32</v>
      </c>
      <c r="T1450">
        <v>0</v>
      </c>
      <c r="U1450">
        <v>879</v>
      </c>
      <c r="V1450" t="s">
        <v>1740</v>
      </c>
      <c r="W1450">
        <v>0</v>
      </c>
      <c r="X1450">
        <v>0</v>
      </c>
      <c r="Y1450" t="s">
        <v>34</v>
      </c>
      <c r="Z1450">
        <v>9</v>
      </c>
      <c r="AA1450" t="s">
        <v>34</v>
      </c>
      <c r="AB1450" t="s">
        <v>33</v>
      </c>
      <c r="AC1450" t="s">
        <v>34</v>
      </c>
      <c r="AD1450">
        <v>0</v>
      </c>
      <c r="AE1450" t="s">
        <v>33</v>
      </c>
      <c r="AF1450" t="s">
        <v>35</v>
      </c>
      <c r="AI1450" s="14" t="s">
        <v>1756</v>
      </c>
    </row>
    <row r="1451" spans="1:35" x14ac:dyDescent="0.6">
      <c r="A1451">
        <v>60669119055</v>
      </c>
      <c r="B1451" t="s">
        <v>1305</v>
      </c>
      <c r="C1451">
        <v>55705965065</v>
      </c>
      <c r="D1451" t="s">
        <v>1382</v>
      </c>
      <c r="E1451" s="2">
        <v>10000</v>
      </c>
      <c r="F1451">
        <v>9.9</v>
      </c>
      <c r="G1451" s="3">
        <v>7585</v>
      </c>
      <c r="H1451" s="3">
        <v>7582</v>
      </c>
      <c r="I1451" s="26">
        <f t="shared" si="53"/>
        <v>0</v>
      </c>
      <c r="J1451" s="3">
        <v>0</v>
      </c>
      <c r="K1451" s="26">
        <f t="shared" si="52"/>
        <v>0</v>
      </c>
      <c r="L1451" s="4">
        <v>45285</v>
      </c>
      <c r="M1451">
        <v>3</v>
      </c>
      <c r="N1451">
        <v>3</v>
      </c>
      <c r="O1451">
        <v>0</v>
      </c>
      <c r="P1451">
        <v>0</v>
      </c>
      <c r="Q1451">
        <v>0</v>
      </c>
      <c r="R1451">
        <v>0</v>
      </c>
      <c r="S1451" t="s">
        <v>32</v>
      </c>
      <c r="T1451">
        <v>0</v>
      </c>
      <c r="U1451">
        <v>879</v>
      </c>
      <c r="V1451" t="s">
        <v>1740</v>
      </c>
      <c r="W1451">
        <v>0</v>
      </c>
      <c r="X1451">
        <v>0</v>
      </c>
      <c r="Y1451" t="s">
        <v>34</v>
      </c>
      <c r="Z1451">
        <v>9</v>
      </c>
      <c r="AA1451" t="s">
        <v>34</v>
      </c>
      <c r="AB1451" t="s">
        <v>33</v>
      </c>
      <c r="AC1451" t="s">
        <v>34</v>
      </c>
      <c r="AD1451">
        <v>0</v>
      </c>
      <c r="AE1451" t="s">
        <v>33</v>
      </c>
      <c r="AF1451" t="s">
        <v>35</v>
      </c>
      <c r="AI1451" s="14" t="s">
        <v>1756</v>
      </c>
    </row>
    <row r="1452" spans="1:35" x14ac:dyDescent="0.6">
      <c r="A1452">
        <v>60669119161</v>
      </c>
      <c r="B1452" t="s">
        <v>1305</v>
      </c>
      <c r="C1452">
        <v>56175650509</v>
      </c>
      <c r="D1452" t="s">
        <v>1383</v>
      </c>
      <c r="E1452" s="2">
        <v>10000</v>
      </c>
      <c r="F1452">
        <v>9.9</v>
      </c>
      <c r="G1452" s="3">
        <v>7590</v>
      </c>
      <c r="H1452" s="3">
        <v>7587</v>
      </c>
      <c r="I1452" s="26">
        <f t="shared" si="53"/>
        <v>0</v>
      </c>
      <c r="J1452" s="3">
        <v>0</v>
      </c>
      <c r="K1452" s="26">
        <f t="shared" si="52"/>
        <v>0</v>
      </c>
      <c r="L1452" s="4">
        <v>45285</v>
      </c>
      <c r="M1452">
        <v>3</v>
      </c>
      <c r="N1452">
        <v>3</v>
      </c>
      <c r="O1452">
        <v>0</v>
      </c>
      <c r="P1452">
        <v>0</v>
      </c>
      <c r="Q1452">
        <v>0</v>
      </c>
      <c r="R1452">
        <v>0</v>
      </c>
      <c r="S1452" t="s">
        <v>32</v>
      </c>
      <c r="T1452">
        <v>0</v>
      </c>
      <c r="U1452">
        <v>879</v>
      </c>
      <c r="V1452" t="s">
        <v>1740</v>
      </c>
      <c r="W1452">
        <v>0</v>
      </c>
      <c r="X1452">
        <v>0</v>
      </c>
      <c r="Y1452" t="s">
        <v>34</v>
      </c>
      <c r="Z1452">
        <v>9</v>
      </c>
      <c r="AA1452" t="s">
        <v>34</v>
      </c>
      <c r="AB1452" t="s">
        <v>33</v>
      </c>
      <c r="AC1452" t="s">
        <v>34</v>
      </c>
      <c r="AD1452">
        <v>0</v>
      </c>
      <c r="AE1452" t="s">
        <v>33</v>
      </c>
      <c r="AF1452" t="s">
        <v>35</v>
      </c>
      <c r="AI1452" s="14" t="s">
        <v>1756</v>
      </c>
    </row>
    <row r="1453" spans="1:35" x14ac:dyDescent="0.6">
      <c r="A1453">
        <v>60669119669</v>
      </c>
      <c r="B1453" t="s">
        <v>1305</v>
      </c>
      <c r="C1453">
        <v>55505357533</v>
      </c>
      <c r="D1453" t="s">
        <v>1384</v>
      </c>
      <c r="E1453" s="2">
        <v>10000</v>
      </c>
      <c r="F1453">
        <v>9.9</v>
      </c>
      <c r="G1453" s="3">
        <v>7585</v>
      </c>
      <c r="H1453" s="3">
        <v>7582</v>
      </c>
      <c r="I1453" s="26">
        <f t="shared" si="53"/>
        <v>0</v>
      </c>
      <c r="J1453" s="3">
        <v>0</v>
      </c>
      <c r="K1453" s="26">
        <f t="shared" si="52"/>
        <v>0</v>
      </c>
      <c r="L1453" s="4">
        <v>45285</v>
      </c>
      <c r="M1453">
        <v>3</v>
      </c>
      <c r="N1453">
        <v>3</v>
      </c>
      <c r="O1453">
        <v>0</v>
      </c>
      <c r="P1453">
        <v>0</v>
      </c>
      <c r="Q1453">
        <v>0</v>
      </c>
      <c r="R1453">
        <v>0</v>
      </c>
      <c r="S1453" t="s">
        <v>32</v>
      </c>
      <c r="T1453">
        <v>0</v>
      </c>
      <c r="U1453">
        <v>879</v>
      </c>
      <c r="V1453" t="s">
        <v>1740</v>
      </c>
      <c r="W1453">
        <v>0</v>
      </c>
      <c r="X1453">
        <v>0</v>
      </c>
      <c r="Y1453" t="s">
        <v>34</v>
      </c>
      <c r="Z1453">
        <v>9</v>
      </c>
      <c r="AA1453" t="s">
        <v>34</v>
      </c>
      <c r="AB1453" t="s">
        <v>33</v>
      </c>
      <c r="AC1453" t="s">
        <v>34</v>
      </c>
      <c r="AD1453">
        <v>0</v>
      </c>
      <c r="AE1453" t="s">
        <v>33</v>
      </c>
      <c r="AF1453" t="s">
        <v>35</v>
      </c>
      <c r="AI1453" s="14" t="s">
        <v>1756</v>
      </c>
    </row>
    <row r="1454" spans="1:35" x14ac:dyDescent="0.6">
      <c r="A1454">
        <v>60669909161</v>
      </c>
      <c r="B1454" t="s">
        <v>1305</v>
      </c>
      <c r="C1454">
        <v>55566979555</v>
      </c>
      <c r="D1454" t="s">
        <v>1385</v>
      </c>
      <c r="E1454" s="2">
        <v>10000</v>
      </c>
      <c r="F1454">
        <v>9.9</v>
      </c>
      <c r="G1454" s="3">
        <v>7601</v>
      </c>
      <c r="H1454" s="3">
        <v>7586.69</v>
      </c>
      <c r="I1454" s="26">
        <f t="shared" si="53"/>
        <v>0</v>
      </c>
      <c r="J1454" s="3">
        <v>0</v>
      </c>
      <c r="K1454" s="26">
        <f t="shared" si="52"/>
        <v>0</v>
      </c>
      <c r="L1454" s="4">
        <v>45286</v>
      </c>
      <c r="M1454">
        <v>3</v>
      </c>
      <c r="N1454">
        <v>3</v>
      </c>
      <c r="O1454">
        <v>0</v>
      </c>
      <c r="P1454">
        <v>0</v>
      </c>
      <c r="Q1454">
        <v>0</v>
      </c>
      <c r="R1454">
        <v>0</v>
      </c>
      <c r="S1454" t="s">
        <v>32</v>
      </c>
      <c r="T1454">
        <v>0</v>
      </c>
      <c r="U1454">
        <v>879</v>
      </c>
      <c r="V1454" t="s">
        <v>1740</v>
      </c>
      <c r="W1454">
        <v>0</v>
      </c>
      <c r="X1454">
        <v>0</v>
      </c>
      <c r="Y1454" t="s">
        <v>34</v>
      </c>
      <c r="Z1454">
        <v>9</v>
      </c>
      <c r="AA1454" t="s">
        <v>34</v>
      </c>
      <c r="AB1454" t="s">
        <v>33</v>
      </c>
      <c r="AC1454" t="s">
        <v>34</v>
      </c>
      <c r="AD1454">
        <v>0</v>
      </c>
      <c r="AE1454" t="s">
        <v>33</v>
      </c>
      <c r="AF1454" t="s">
        <v>35</v>
      </c>
      <c r="AG1454" s="4">
        <v>45355</v>
      </c>
      <c r="AH1454">
        <v>0</v>
      </c>
      <c r="AI1454" s="14" t="s">
        <v>1756</v>
      </c>
    </row>
    <row r="1455" spans="1:35" x14ac:dyDescent="0.6">
      <c r="A1455">
        <v>60669909909</v>
      </c>
      <c r="B1455" t="s">
        <v>1305</v>
      </c>
      <c r="C1455">
        <v>55990575905</v>
      </c>
      <c r="D1455" t="s">
        <v>1386</v>
      </c>
      <c r="E1455" s="2">
        <v>10000</v>
      </c>
      <c r="F1455">
        <v>9.9</v>
      </c>
      <c r="G1455" s="3">
        <v>7582</v>
      </c>
      <c r="H1455" s="3">
        <v>7567.69</v>
      </c>
      <c r="I1455" s="26">
        <f t="shared" si="53"/>
        <v>0</v>
      </c>
      <c r="J1455" s="3">
        <v>0</v>
      </c>
      <c r="K1455" s="26">
        <f t="shared" si="52"/>
        <v>0</v>
      </c>
      <c r="L1455" s="4">
        <v>45286</v>
      </c>
      <c r="M1455">
        <v>3</v>
      </c>
      <c r="N1455">
        <v>3</v>
      </c>
      <c r="O1455">
        <v>0</v>
      </c>
      <c r="P1455">
        <v>0</v>
      </c>
      <c r="Q1455">
        <v>0</v>
      </c>
      <c r="R1455">
        <v>0</v>
      </c>
      <c r="S1455" t="s">
        <v>32</v>
      </c>
      <c r="T1455">
        <v>0</v>
      </c>
      <c r="U1455">
        <v>879</v>
      </c>
      <c r="V1455" t="s">
        <v>1740</v>
      </c>
      <c r="W1455">
        <v>0</v>
      </c>
      <c r="X1455">
        <v>0</v>
      </c>
      <c r="Y1455" t="s">
        <v>34</v>
      </c>
      <c r="Z1455">
        <v>9</v>
      </c>
      <c r="AA1455" t="s">
        <v>34</v>
      </c>
      <c r="AB1455" t="s">
        <v>33</v>
      </c>
      <c r="AC1455" t="s">
        <v>34</v>
      </c>
      <c r="AD1455">
        <v>0</v>
      </c>
      <c r="AE1455" t="s">
        <v>33</v>
      </c>
      <c r="AF1455" t="s">
        <v>35</v>
      </c>
      <c r="AI1455" s="14" t="s">
        <v>1756</v>
      </c>
    </row>
    <row r="1456" spans="1:35" x14ac:dyDescent="0.6">
      <c r="A1456">
        <v>60669910699</v>
      </c>
      <c r="B1456" t="s">
        <v>1305</v>
      </c>
      <c r="C1456">
        <v>57107063675</v>
      </c>
      <c r="D1456" t="s">
        <v>1387</v>
      </c>
      <c r="E1456" s="2">
        <v>10000</v>
      </c>
      <c r="F1456">
        <v>9.9</v>
      </c>
      <c r="G1456" s="3">
        <v>7582</v>
      </c>
      <c r="H1456" s="3">
        <v>7567.69</v>
      </c>
      <c r="I1456" s="26">
        <f t="shared" si="53"/>
        <v>0</v>
      </c>
      <c r="J1456" s="3">
        <v>0</v>
      </c>
      <c r="K1456" s="26">
        <f t="shared" si="52"/>
        <v>0</v>
      </c>
      <c r="L1456" s="4">
        <v>45286</v>
      </c>
      <c r="M1456">
        <v>3</v>
      </c>
      <c r="N1456">
        <v>3</v>
      </c>
      <c r="O1456">
        <v>0</v>
      </c>
      <c r="P1456">
        <v>0</v>
      </c>
      <c r="Q1456">
        <v>0</v>
      </c>
      <c r="R1456">
        <v>0</v>
      </c>
      <c r="S1456" t="s">
        <v>32</v>
      </c>
      <c r="T1456">
        <v>0</v>
      </c>
      <c r="U1456">
        <v>879</v>
      </c>
      <c r="V1456" t="s">
        <v>1740</v>
      </c>
      <c r="W1456">
        <v>0</v>
      </c>
      <c r="X1456">
        <v>0</v>
      </c>
      <c r="Y1456" t="s">
        <v>34</v>
      </c>
      <c r="Z1456">
        <v>9</v>
      </c>
      <c r="AA1456" t="s">
        <v>34</v>
      </c>
      <c r="AB1456" t="s">
        <v>33</v>
      </c>
      <c r="AC1456" t="s">
        <v>34</v>
      </c>
      <c r="AD1456">
        <v>0</v>
      </c>
      <c r="AE1456" t="s">
        <v>33</v>
      </c>
      <c r="AF1456" t="s">
        <v>35</v>
      </c>
      <c r="AI1456" s="14" t="s">
        <v>1756</v>
      </c>
    </row>
    <row r="1457" spans="1:35" x14ac:dyDescent="0.6">
      <c r="A1457">
        <v>60669911691</v>
      </c>
      <c r="B1457" t="s">
        <v>1305</v>
      </c>
      <c r="C1457">
        <v>55779953155</v>
      </c>
      <c r="D1457" t="s">
        <v>1388</v>
      </c>
      <c r="E1457" s="2">
        <v>10000</v>
      </c>
      <c r="F1457">
        <v>9.9</v>
      </c>
      <c r="G1457" s="3">
        <v>7582</v>
      </c>
      <c r="H1457" s="3">
        <v>7567.69</v>
      </c>
      <c r="I1457" s="26">
        <f t="shared" si="53"/>
        <v>0</v>
      </c>
      <c r="J1457" s="3">
        <v>0</v>
      </c>
      <c r="K1457" s="26">
        <f t="shared" si="52"/>
        <v>0</v>
      </c>
      <c r="L1457" s="4">
        <v>45286</v>
      </c>
      <c r="M1457">
        <v>3</v>
      </c>
      <c r="N1457">
        <v>3</v>
      </c>
      <c r="O1457">
        <v>0</v>
      </c>
      <c r="P1457">
        <v>0</v>
      </c>
      <c r="Q1457">
        <v>0</v>
      </c>
      <c r="R1457">
        <v>0</v>
      </c>
      <c r="S1457" t="s">
        <v>32</v>
      </c>
      <c r="T1457">
        <v>0</v>
      </c>
      <c r="U1457">
        <v>879</v>
      </c>
      <c r="V1457" t="s">
        <v>1740</v>
      </c>
      <c r="W1457">
        <v>0</v>
      </c>
      <c r="X1457">
        <v>0</v>
      </c>
      <c r="Y1457" t="s">
        <v>34</v>
      </c>
      <c r="Z1457">
        <v>9</v>
      </c>
      <c r="AA1457" t="s">
        <v>34</v>
      </c>
      <c r="AB1457" t="s">
        <v>33</v>
      </c>
      <c r="AC1457" t="s">
        <v>34</v>
      </c>
      <c r="AD1457">
        <v>0</v>
      </c>
      <c r="AE1457" t="s">
        <v>33</v>
      </c>
      <c r="AF1457" t="s">
        <v>35</v>
      </c>
      <c r="AI1457" s="14" t="s">
        <v>1756</v>
      </c>
    </row>
    <row r="1458" spans="1:35" x14ac:dyDescent="0.6">
      <c r="A1458">
        <v>60669911966</v>
      </c>
      <c r="B1458" t="s">
        <v>1305</v>
      </c>
      <c r="C1458">
        <v>55139355769</v>
      </c>
      <c r="D1458" t="s">
        <v>1389</v>
      </c>
      <c r="E1458" s="2">
        <v>10000</v>
      </c>
      <c r="F1458">
        <v>9.9</v>
      </c>
      <c r="G1458" s="3">
        <v>7584</v>
      </c>
      <c r="H1458" s="3">
        <v>7569.69</v>
      </c>
      <c r="I1458" s="26">
        <f t="shared" si="53"/>
        <v>0</v>
      </c>
      <c r="J1458" s="3">
        <v>0</v>
      </c>
      <c r="K1458" s="26">
        <f t="shared" si="52"/>
        <v>0</v>
      </c>
      <c r="L1458" s="4">
        <v>45286</v>
      </c>
      <c r="M1458">
        <v>3</v>
      </c>
      <c r="N1458">
        <v>3</v>
      </c>
      <c r="O1458">
        <v>0</v>
      </c>
      <c r="P1458">
        <v>0</v>
      </c>
      <c r="Q1458">
        <v>0</v>
      </c>
      <c r="R1458">
        <v>0</v>
      </c>
      <c r="S1458" t="s">
        <v>32</v>
      </c>
      <c r="T1458">
        <v>0</v>
      </c>
      <c r="U1458">
        <v>879</v>
      </c>
      <c r="V1458" t="s">
        <v>1740</v>
      </c>
      <c r="W1458">
        <v>0</v>
      </c>
      <c r="X1458">
        <v>0</v>
      </c>
      <c r="Y1458" t="s">
        <v>34</v>
      </c>
      <c r="Z1458">
        <v>9</v>
      </c>
      <c r="AA1458" t="s">
        <v>34</v>
      </c>
      <c r="AB1458" t="s">
        <v>33</v>
      </c>
      <c r="AC1458" t="s">
        <v>34</v>
      </c>
      <c r="AD1458">
        <v>0</v>
      </c>
      <c r="AE1458" t="s">
        <v>33</v>
      </c>
      <c r="AF1458" t="s">
        <v>35</v>
      </c>
      <c r="AI1458" s="14" t="s">
        <v>1756</v>
      </c>
    </row>
    <row r="1459" spans="1:35" x14ac:dyDescent="0.6">
      <c r="A1459">
        <v>60669919559</v>
      </c>
      <c r="B1459" t="s">
        <v>1305</v>
      </c>
      <c r="C1459">
        <v>90560179011</v>
      </c>
      <c r="D1459" t="s">
        <v>1390</v>
      </c>
      <c r="E1459" s="2">
        <v>10000</v>
      </c>
      <c r="F1459">
        <v>9.9</v>
      </c>
      <c r="G1459" s="3">
        <v>7582</v>
      </c>
      <c r="H1459" s="3">
        <v>7567.69</v>
      </c>
      <c r="I1459" s="26">
        <f t="shared" si="53"/>
        <v>0</v>
      </c>
      <c r="J1459" s="3">
        <v>0</v>
      </c>
      <c r="K1459" s="26">
        <f t="shared" si="52"/>
        <v>0</v>
      </c>
      <c r="L1459" s="4">
        <v>45286</v>
      </c>
      <c r="M1459">
        <v>3</v>
      </c>
      <c r="N1459">
        <v>3</v>
      </c>
      <c r="O1459">
        <v>0</v>
      </c>
      <c r="P1459">
        <v>0</v>
      </c>
      <c r="Q1459">
        <v>0</v>
      </c>
      <c r="R1459">
        <v>0</v>
      </c>
      <c r="S1459" t="s">
        <v>32</v>
      </c>
      <c r="T1459">
        <v>0</v>
      </c>
      <c r="U1459">
        <v>879</v>
      </c>
      <c r="V1459" t="s">
        <v>1740</v>
      </c>
      <c r="W1459">
        <v>0</v>
      </c>
      <c r="X1459">
        <v>0</v>
      </c>
      <c r="Y1459" t="s">
        <v>34</v>
      </c>
      <c r="Z1459">
        <v>9</v>
      </c>
      <c r="AA1459" t="s">
        <v>34</v>
      </c>
      <c r="AB1459" t="s">
        <v>33</v>
      </c>
      <c r="AC1459" t="s">
        <v>34</v>
      </c>
      <c r="AD1459">
        <v>0</v>
      </c>
      <c r="AE1459" t="s">
        <v>33</v>
      </c>
      <c r="AF1459" t="s">
        <v>35</v>
      </c>
      <c r="AI1459" s="14" t="s">
        <v>1756</v>
      </c>
    </row>
    <row r="1460" spans="1:35" x14ac:dyDescent="0.6">
      <c r="A1460">
        <v>60669916511</v>
      </c>
      <c r="B1460" t="s">
        <v>1305</v>
      </c>
      <c r="C1460">
        <v>55993795555</v>
      </c>
      <c r="D1460" t="s">
        <v>1391</v>
      </c>
      <c r="E1460" s="2">
        <v>10000</v>
      </c>
      <c r="F1460">
        <v>9.9</v>
      </c>
      <c r="G1460" s="3">
        <v>7588</v>
      </c>
      <c r="H1460" s="3">
        <v>7573.69</v>
      </c>
      <c r="I1460" s="26">
        <f t="shared" si="53"/>
        <v>0</v>
      </c>
      <c r="J1460" s="3">
        <v>0</v>
      </c>
      <c r="K1460" s="26">
        <f t="shared" si="52"/>
        <v>0</v>
      </c>
      <c r="L1460" s="4">
        <v>45286</v>
      </c>
      <c r="M1460">
        <v>3</v>
      </c>
      <c r="N1460">
        <v>3</v>
      </c>
      <c r="O1460">
        <v>0</v>
      </c>
      <c r="P1460">
        <v>0</v>
      </c>
      <c r="Q1460">
        <v>0</v>
      </c>
      <c r="R1460">
        <v>0</v>
      </c>
      <c r="S1460" t="s">
        <v>32</v>
      </c>
      <c r="T1460">
        <v>0</v>
      </c>
      <c r="U1460">
        <v>879</v>
      </c>
      <c r="V1460" t="s">
        <v>1740</v>
      </c>
      <c r="W1460">
        <v>0</v>
      </c>
      <c r="X1460">
        <v>0</v>
      </c>
      <c r="Y1460" t="s">
        <v>34</v>
      </c>
      <c r="Z1460">
        <v>9</v>
      </c>
      <c r="AA1460" t="s">
        <v>34</v>
      </c>
      <c r="AB1460" t="s">
        <v>33</v>
      </c>
      <c r="AC1460" t="s">
        <v>34</v>
      </c>
      <c r="AD1460">
        <v>0</v>
      </c>
      <c r="AE1460" t="s">
        <v>33</v>
      </c>
      <c r="AF1460" t="s">
        <v>35</v>
      </c>
      <c r="AI1460" s="14" t="s">
        <v>1756</v>
      </c>
    </row>
    <row r="1461" spans="1:35" x14ac:dyDescent="0.6">
      <c r="A1461">
        <v>60669909661</v>
      </c>
      <c r="B1461" t="s">
        <v>1305</v>
      </c>
      <c r="C1461">
        <v>55036150579</v>
      </c>
      <c r="D1461" t="s">
        <v>1392</v>
      </c>
      <c r="E1461" s="2">
        <v>10000</v>
      </c>
      <c r="F1461">
        <v>9.9</v>
      </c>
      <c r="G1461" s="3">
        <v>7582</v>
      </c>
      <c r="H1461" s="3">
        <v>7567.69</v>
      </c>
      <c r="I1461" s="26">
        <f t="shared" si="53"/>
        <v>0</v>
      </c>
      <c r="J1461" s="3">
        <v>0</v>
      </c>
      <c r="K1461" s="26">
        <f t="shared" si="52"/>
        <v>0</v>
      </c>
      <c r="L1461" s="4">
        <v>45286</v>
      </c>
      <c r="M1461">
        <v>3</v>
      </c>
      <c r="N1461">
        <v>3</v>
      </c>
      <c r="O1461">
        <v>0</v>
      </c>
      <c r="P1461">
        <v>0</v>
      </c>
      <c r="Q1461">
        <v>0</v>
      </c>
      <c r="R1461">
        <v>0</v>
      </c>
      <c r="S1461" t="s">
        <v>32</v>
      </c>
      <c r="T1461">
        <v>0</v>
      </c>
      <c r="U1461">
        <v>879</v>
      </c>
      <c r="V1461" t="s">
        <v>1740</v>
      </c>
      <c r="W1461">
        <v>0</v>
      </c>
      <c r="X1461">
        <v>0</v>
      </c>
      <c r="Y1461" t="s">
        <v>34</v>
      </c>
      <c r="Z1461">
        <v>9</v>
      </c>
      <c r="AA1461" t="s">
        <v>34</v>
      </c>
      <c r="AB1461" t="s">
        <v>33</v>
      </c>
      <c r="AC1461" t="s">
        <v>34</v>
      </c>
      <c r="AD1461">
        <v>0</v>
      </c>
      <c r="AE1461" t="s">
        <v>33</v>
      </c>
      <c r="AF1461" t="s">
        <v>35</v>
      </c>
      <c r="AI1461" s="14" t="s">
        <v>1756</v>
      </c>
    </row>
    <row r="1462" spans="1:35" x14ac:dyDescent="0.6">
      <c r="A1462">
        <v>60669916965</v>
      </c>
      <c r="B1462" t="s">
        <v>1305</v>
      </c>
      <c r="C1462">
        <v>56059555919</v>
      </c>
      <c r="D1462" t="s">
        <v>1393</v>
      </c>
      <c r="E1462" s="2">
        <v>10000</v>
      </c>
      <c r="F1462">
        <v>9.9</v>
      </c>
      <c r="G1462" s="3">
        <v>7539</v>
      </c>
      <c r="H1462" s="3">
        <v>4896</v>
      </c>
      <c r="I1462" s="26">
        <f t="shared" si="53"/>
        <v>0</v>
      </c>
      <c r="J1462" s="3">
        <v>0</v>
      </c>
      <c r="K1462" s="26">
        <f t="shared" si="52"/>
        <v>0</v>
      </c>
      <c r="L1462" s="4">
        <v>45286</v>
      </c>
      <c r="M1462">
        <v>3</v>
      </c>
      <c r="N1462">
        <v>3</v>
      </c>
      <c r="O1462">
        <v>0</v>
      </c>
      <c r="P1462">
        <v>0</v>
      </c>
      <c r="Q1462">
        <v>0</v>
      </c>
      <c r="R1462">
        <v>0</v>
      </c>
      <c r="S1462" t="s">
        <v>32</v>
      </c>
      <c r="T1462">
        <v>0</v>
      </c>
      <c r="U1462">
        <v>879</v>
      </c>
      <c r="V1462" t="s">
        <v>1740</v>
      </c>
      <c r="W1462">
        <v>0</v>
      </c>
      <c r="X1462">
        <v>0</v>
      </c>
      <c r="Y1462" t="s">
        <v>34</v>
      </c>
      <c r="Z1462">
        <v>9</v>
      </c>
      <c r="AA1462" t="s">
        <v>34</v>
      </c>
      <c r="AB1462" t="s">
        <v>33</v>
      </c>
      <c r="AC1462" t="s">
        <v>34</v>
      </c>
      <c r="AD1462">
        <v>0</v>
      </c>
      <c r="AE1462" t="s">
        <v>33</v>
      </c>
      <c r="AF1462" t="s">
        <v>35</v>
      </c>
      <c r="AI1462" s="14" t="s">
        <v>1756</v>
      </c>
    </row>
    <row r="1463" spans="1:35" x14ac:dyDescent="0.6">
      <c r="A1463">
        <v>60669916961</v>
      </c>
      <c r="B1463" t="s">
        <v>1305</v>
      </c>
      <c r="C1463">
        <v>56036559533</v>
      </c>
      <c r="D1463" t="s">
        <v>1394</v>
      </c>
      <c r="E1463" s="2">
        <v>10000</v>
      </c>
      <c r="F1463">
        <v>9.9</v>
      </c>
      <c r="G1463" s="3">
        <v>7582</v>
      </c>
      <c r="H1463" s="3">
        <v>7567.69</v>
      </c>
      <c r="I1463" s="26">
        <f t="shared" si="53"/>
        <v>0</v>
      </c>
      <c r="J1463" s="3">
        <v>0</v>
      </c>
      <c r="K1463" s="26">
        <f t="shared" si="52"/>
        <v>0</v>
      </c>
      <c r="L1463" s="4">
        <v>45286</v>
      </c>
      <c r="M1463">
        <v>3</v>
      </c>
      <c r="N1463">
        <v>3</v>
      </c>
      <c r="O1463">
        <v>0</v>
      </c>
      <c r="P1463">
        <v>0</v>
      </c>
      <c r="Q1463">
        <v>0</v>
      </c>
      <c r="R1463">
        <v>0</v>
      </c>
      <c r="S1463" t="s">
        <v>32</v>
      </c>
      <c r="T1463">
        <v>0</v>
      </c>
      <c r="U1463">
        <v>879</v>
      </c>
      <c r="V1463" t="s">
        <v>1740</v>
      </c>
      <c r="W1463">
        <v>0</v>
      </c>
      <c r="X1463">
        <v>0</v>
      </c>
      <c r="Y1463" t="s">
        <v>34</v>
      </c>
      <c r="Z1463">
        <v>9</v>
      </c>
      <c r="AA1463" t="s">
        <v>34</v>
      </c>
      <c r="AB1463" t="s">
        <v>33</v>
      </c>
      <c r="AC1463" t="s">
        <v>34</v>
      </c>
      <c r="AD1463">
        <v>0</v>
      </c>
      <c r="AE1463" t="s">
        <v>33</v>
      </c>
      <c r="AF1463" t="s">
        <v>35</v>
      </c>
      <c r="AI1463" s="14" t="s">
        <v>1756</v>
      </c>
    </row>
    <row r="1464" spans="1:35" x14ac:dyDescent="0.6">
      <c r="A1464">
        <v>60669916669</v>
      </c>
      <c r="B1464" t="s">
        <v>1305</v>
      </c>
      <c r="C1464">
        <v>55036150075</v>
      </c>
      <c r="D1464" t="s">
        <v>1395</v>
      </c>
      <c r="E1464" s="2">
        <v>10000</v>
      </c>
      <c r="F1464">
        <v>9.9</v>
      </c>
      <c r="G1464" s="3">
        <v>7582</v>
      </c>
      <c r="H1464" s="3">
        <v>7579</v>
      </c>
      <c r="I1464" s="26">
        <f t="shared" si="53"/>
        <v>0</v>
      </c>
      <c r="J1464" s="3">
        <v>0</v>
      </c>
      <c r="K1464" s="26">
        <f t="shared" si="52"/>
        <v>0</v>
      </c>
      <c r="L1464" s="4">
        <v>45286</v>
      </c>
      <c r="M1464">
        <v>3</v>
      </c>
      <c r="N1464">
        <v>3</v>
      </c>
      <c r="O1464">
        <v>0</v>
      </c>
      <c r="P1464">
        <v>0</v>
      </c>
      <c r="Q1464">
        <v>0</v>
      </c>
      <c r="R1464">
        <v>0</v>
      </c>
      <c r="S1464" t="s">
        <v>32</v>
      </c>
      <c r="T1464">
        <v>0</v>
      </c>
      <c r="U1464">
        <v>879</v>
      </c>
      <c r="V1464" t="s">
        <v>1740</v>
      </c>
      <c r="W1464">
        <v>0</v>
      </c>
      <c r="X1464">
        <v>0</v>
      </c>
      <c r="AA1464" t="s">
        <v>34</v>
      </c>
      <c r="AB1464" t="s">
        <v>33</v>
      </c>
      <c r="AC1464" t="s">
        <v>34</v>
      </c>
      <c r="AD1464">
        <v>0</v>
      </c>
      <c r="AE1464" t="s">
        <v>33</v>
      </c>
      <c r="AF1464" t="s">
        <v>35</v>
      </c>
      <c r="AI1464" s="14" t="s">
        <v>1756</v>
      </c>
    </row>
    <row r="1465" spans="1:35" x14ac:dyDescent="0.6">
      <c r="A1465">
        <v>60669911065</v>
      </c>
      <c r="B1465" t="s">
        <v>1305</v>
      </c>
      <c r="C1465">
        <v>55009009995</v>
      </c>
      <c r="D1465" t="s">
        <v>1396</v>
      </c>
      <c r="E1465" s="2">
        <v>10000</v>
      </c>
      <c r="F1465">
        <v>9.9</v>
      </c>
      <c r="G1465" s="3">
        <v>7582</v>
      </c>
      <c r="H1465" s="3">
        <v>7567.69</v>
      </c>
      <c r="I1465" s="26">
        <f t="shared" si="53"/>
        <v>0</v>
      </c>
      <c r="J1465" s="3">
        <v>0</v>
      </c>
      <c r="K1465" s="26">
        <f t="shared" si="52"/>
        <v>0</v>
      </c>
      <c r="L1465" s="4">
        <v>45286</v>
      </c>
      <c r="M1465">
        <v>3</v>
      </c>
      <c r="N1465">
        <v>3</v>
      </c>
      <c r="O1465">
        <v>0</v>
      </c>
      <c r="P1465">
        <v>0</v>
      </c>
      <c r="Q1465">
        <v>0</v>
      </c>
      <c r="R1465">
        <v>0</v>
      </c>
      <c r="S1465" t="s">
        <v>32</v>
      </c>
      <c r="T1465">
        <v>0</v>
      </c>
      <c r="U1465">
        <v>879</v>
      </c>
      <c r="V1465" t="s">
        <v>1740</v>
      </c>
      <c r="W1465">
        <v>0</v>
      </c>
      <c r="X1465">
        <v>0</v>
      </c>
      <c r="Y1465" t="s">
        <v>34</v>
      </c>
      <c r="Z1465">
        <v>9</v>
      </c>
      <c r="AA1465" t="s">
        <v>34</v>
      </c>
      <c r="AB1465" t="s">
        <v>33</v>
      </c>
      <c r="AC1465" t="s">
        <v>34</v>
      </c>
      <c r="AD1465">
        <v>0</v>
      </c>
      <c r="AE1465" t="s">
        <v>33</v>
      </c>
      <c r="AF1465" t="s">
        <v>35</v>
      </c>
      <c r="AI1465" s="14" t="s">
        <v>1756</v>
      </c>
    </row>
    <row r="1466" spans="1:35" x14ac:dyDescent="0.6">
      <c r="A1466">
        <v>60669911556</v>
      </c>
      <c r="B1466" t="s">
        <v>1305</v>
      </c>
      <c r="C1466">
        <v>75175353539</v>
      </c>
      <c r="D1466" t="s">
        <v>1397</v>
      </c>
      <c r="E1466" s="2">
        <v>10000</v>
      </c>
      <c r="F1466">
        <v>9.9</v>
      </c>
      <c r="G1466" s="3">
        <v>7582</v>
      </c>
      <c r="H1466" s="3">
        <v>7567.69</v>
      </c>
      <c r="I1466" s="26">
        <f t="shared" si="53"/>
        <v>0</v>
      </c>
      <c r="J1466" s="3">
        <v>0</v>
      </c>
      <c r="K1466" s="26">
        <f t="shared" si="52"/>
        <v>0</v>
      </c>
      <c r="L1466" s="4">
        <v>45286</v>
      </c>
      <c r="M1466">
        <v>3</v>
      </c>
      <c r="N1466">
        <v>3</v>
      </c>
      <c r="O1466">
        <v>0</v>
      </c>
      <c r="P1466">
        <v>0</v>
      </c>
      <c r="Q1466">
        <v>0</v>
      </c>
      <c r="R1466">
        <v>0</v>
      </c>
      <c r="S1466" t="s">
        <v>32</v>
      </c>
      <c r="T1466">
        <v>0</v>
      </c>
      <c r="U1466">
        <v>879</v>
      </c>
      <c r="V1466" t="s">
        <v>1740</v>
      </c>
      <c r="W1466">
        <v>0</v>
      </c>
      <c r="X1466">
        <v>0</v>
      </c>
      <c r="Y1466" t="s">
        <v>34</v>
      </c>
      <c r="Z1466">
        <v>9</v>
      </c>
      <c r="AA1466" t="s">
        <v>34</v>
      </c>
      <c r="AB1466" t="s">
        <v>33</v>
      </c>
      <c r="AC1466" t="s">
        <v>34</v>
      </c>
      <c r="AD1466">
        <v>0</v>
      </c>
      <c r="AE1466" t="s">
        <v>33</v>
      </c>
      <c r="AF1466" t="s">
        <v>35</v>
      </c>
      <c r="AI1466" s="14" t="s">
        <v>1756</v>
      </c>
    </row>
    <row r="1467" spans="1:35" x14ac:dyDescent="0.6">
      <c r="A1467">
        <v>60669919610</v>
      </c>
      <c r="B1467" t="s">
        <v>1305</v>
      </c>
      <c r="C1467">
        <v>56163079999</v>
      </c>
      <c r="D1467" t="s">
        <v>1398</v>
      </c>
      <c r="E1467" s="2">
        <v>10000</v>
      </c>
      <c r="F1467">
        <v>9.9</v>
      </c>
      <c r="G1467" s="3">
        <v>7582</v>
      </c>
      <c r="H1467" s="3">
        <v>7567.69</v>
      </c>
      <c r="I1467" s="26">
        <f t="shared" si="53"/>
        <v>0</v>
      </c>
      <c r="J1467" s="3">
        <v>0</v>
      </c>
      <c r="K1467" s="26">
        <f t="shared" si="52"/>
        <v>0</v>
      </c>
      <c r="L1467" s="4">
        <v>45286</v>
      </c>
      <c r="M1467">
        <v>3</v>
      </c>
      <c r="N1467">
        <v>3</v>
      </c>
      <c r="O1467">
        <v>0</v>
      </c>
      <c r="P1467">
        <v>0</v>
      </c>
      <c r="Q1467">
        <v>0</v>
      </c>
      <c r="R1467">
        <v>0</v>
      </c>
      <c r="S1467" t="s">
        <v>32</v>
      </c>
      <c r="T1467">
        <v>0</v>
      </c>
      <c r="U1467">
        <v>879</v>
      </c>
      <c r="V1467" t="s">
        <v>1740</v>
      </c>
      <c r="W1467">
        <v>0</v>
      </c>
      <c r="X1467">
        <v>0</v>
      </c>
      <c r="Y1467" t="s">
        <v>34</v>
      </c>
      <c r="Z1467">
        <v>9</v>
      </c>
      <c r="AA1467" t="s">
        <v>34</v>
      </c>
      <c r="AB1467" t="s">
        <v>33</v>
      </c>
      <c r="AC1467" t="s">
        <v>34</v>
      </c>
      <c r="AD1467">
        <v>0</v>
      </c>
      <c r="AE1467" t="s">
        <v>33</v>
      </c>
      <c r="AF1467" t="s">
        <v>35</v>
      </c>
      <c r="AI1467" s="14" t="s">
        <v>1756</v>
      </c>
    </row>
    <row r="1468" spans="1:35" x14ac:dyDescent="0.6">
      <c r="A1468">
        <v>60669919109</v>
      </c>
      <c r="B1468" t="s">
        <v>1305</v>
      </c>
      <c r="C1468">
        <v>59369779557</v>
      </c>
      <c r="D1468" t="s">
        <v>1399</v>
      </c>
      <c r="E1468" s="2">
        <v>10000</v>
      </c>
      <c r="F1468">
        <v>9.9</v>
      </c>
      <c r="G1468" s="3">
        <v>7582</v>
      </c>
      <c r="H1468" s="3">
        <v>7567.69</v>
      </c>
      <c r="I1468" s="26">
        <f t="shared" si="53"/>
        <v>0</v>
      </c>
      <c r="J1468" s="3">
        <v>0</v>
      </c>
      <c r="K1468" s="26">
        <f t="shared" si="52"/>
        <v>0</v>
      </c>
      <c r="L1468" s="4">
        <v>45286</v>
      </c>
      <c r="M1468">
        <v>3</v>
      </c>
      <c r="N1468">
        <v>3</v>
      </c>
      <c r="O1468">
        <v>0</v>
      </c>
      <c r="P1468">
        <v>0</v>
      </c>
      <c r="Q1468">
        <v>0</v>
      </c>
      <c r="R1468">
        <v>0</v>
      </c>
      <c r="S1468" t="s">
        <v>32</v>
      </c>
      <c r="T1468">
        <v>0</v>
      </c>
      <c r="U1468">
        <v>879</v>
      </c>
      <c r="V1468" t="s">
        <v>1740</v>
      </c>
      <c r="W1468">
        <v>0</v>
      </c>
      <c r="X1468">
        <v>0</v>
      </c>
      <c r="Y1468" t="s">
        <v>34</v>
      </c>
      <c r="Z1468">
        <v>9</v>
      </c>
      <c r="AA1468" t="s">
        <v>34</v>
      </c>
      <c r="AB1468" t="s">
        <v>33</v>
      </c>
      <c r="AC1468" t="s">
        <v>34</v>
      </c>
      <c r="AD1468">
        <v>0</v>
      </c>
      <c r="AE1468" t="s">
        <v>33</v>
      </c>
      <c r="AF1468" t="s">
        <v>35</v>
      </c>
      <c r="AI1468" s="14" t="s">
        <v>1756</v>
      </c>
    </row>
    <row r="1469" spans="1:35" x14ac:dyDescent="0.6">
      <c r="A1469">
        <v>60669990165</v>
      </c>
      <c r="B1469" t="s">
        <v>1305</v>
      </c>
      <c r="C1469">
        <v>57091355359</v>
      </c>
      <c r="D1469" t="s">
        <v>1400</v>
      </c>
      <c r="E1469" s="2">
        <v>10000</v>
      </c>
      <c r="F1469">
        <v>9.9</v>
      </c>
      <c r="G1469" s="3">
        <v>7582</v>
      </c>
      <c r="H1469" s="3">
        <v>7567.69</v>
      </c>
      <c r="I1469" s="26">
        <f t="shared" si="53"/>
        <v>0</v>
      </c>
      <c r="J1469" s="3">
        <v>0</v>
      </c>
      <c r="K1469" s="26">
        <f t="shared" si="52"/>
        <v>0</v>
      </c>
      <c r="L1469" s="4">
        <v>45286</v>
      </c>
      <c r="M1469">
        <v>3</v>
      </c>
      <c r="N1469">
        <v>3</v>
      </c>
      <c r="O1469">
        <v>0</v>
      </c>
      <c r="P1469">
        <v>0</v>
      </c>
      <c r="Q1469">
        <v>0</v>
      </c>
      <c r="R1469">
        <v>0</v>
      </c>
      <c r="S1469" t="s">
        <v>32</v>
      </c>
      <c r="T1469">
        <v>0</v>
      </c>
      <c r="U1469">
        <v>879</v>
      </c>
      <c r="V1469" t="s">
        <v>1740</v>
      </c>
      <c r="W1469">
        <v>0</v>
      </c>
      <c r="X1469">
        <v>0</v>
      </c>
      <c r="Y1469" t="s">
        <v>34</v>
      </c>
      <c r="Z1469">
        <v>9</v>
      </c>
      <c r="AA1469" t="s">
        <v>34</v>
      </c>
      <c r="AB1469" t="s">
        <v>33</v>
      </c>
      <c r="AC1469" t="s">
        <v>34</v>
      </c>
      <c r="AD1469">
        <v>0</v>
      </c>
      <c r="AE1469" t="s">
        <v>33</v>
      </c>
      <c r="AF1469" t="s">
        <v>35</v>
      </c>
      <c r="AI1469" s="14" t="s">
        <v>1756</v>
      </c>
    </row>
    <row r="1470" spans="1:35" x14ac:dyDescent="0.6">
      <c r="A1470">
        <v>60669990566</v>
      </c>
      <c r="B1470" t="s">
        <v>1305</v>
      </c>
      <c r="C1470">
        <v>56390576999</v>
      </c>
      <c r="D1470" t="s">
        <v>1401</v>
      </c>
      <c r="E1470" s="2">
        <v>10000</v>
      </c>
      <c r="F1470">
        <v>9.9</v>
      </c>
      <c r="G1470" s="3">
        <v>7589</v>
      </c>
      <c r="H1470" s="3">
        <v>7574.69</v>
      </c>
      <c r="I1470" s="26">
        <f t="shared" si="53"/>
        <v>0</v>
      </c>
      <c r="J1470" s="3">
        <v>0</v>
      </c>
      <c r="K1470" s="26">
        <f t="shared" si="52"/>
        <v>0</v>
      </c>
      <c r="L1470" s="4">
        <v>45286</v>
      </c>
      <c r="M1470">
        <v>3</v>
      </c>
      <c r="N1470">
        <v>3</v>
      </c>
      <c r="O1470">
        <v>0</v>
      </c>
      <c r="P1470">
        <v>0</v>
      </c>
      <c r="Q1470">
        <v>0</v>
      </c>
      <c r="R1470">
        <v>0</v>
      </c>
      <c r="S1470" t="s">
        <v>32</v>
      </c>
      <c r="T1470">
        <v>0</v>
      </c>
      <c r="U1470">
        <v>879</v>
      </c>
      <c r="V1470" t="s">
        <v>1740</v>
      </c>
      <c r="W1470">
        <v>0</v>
      </c>
      <c r="X1470">
        <v>0</v>
      </c>
      <c r="Y1470" t="s">
        <v>34</v>
      </c>
      <c r="Z1470">
        <v>9</v>
      </c>
      <c r="AA1470" t="s">
        <v>34</v>
      </c>
      <c r="AB1470" t="s">
        <v>33</v>
      </c>
      <c r="AC1470" t="s">
        <v>34</v>
      </c>
      <c r="AD1470">
        <v>0</v>
      </c>
      <c r="AE1470" t="s">
        <v>33</v>
      </c>
      <c r="AF1470" t="s">
        <v>35</v>
      </c>
      <c r="AI1470" s="14" t="s">
        <v>1756</v>
      </c>
    </row>
    <row r="1471" spans="1:35" x14ac:dyDescent="0.6">
      <c r="A1471">
        <v>60669996019</v>
      </c>
      <c r="B1471" t="s">
        <v>1305</v>
      </c>
      <c r="C1471">
        <v>55137559173</v>
      </c>
      <c r="D1471" t="s">
        <v>1402</v>
      </c>
      <c r="E1471" s="2">
        <v>10000</v>
      </c>
      <c r="F1471">
        <v>9.9</v>
      </c>
      <c r="G1471" s="3">
        <v>7582</v>
      </c>
      <c r="H1471" s="3">
        <v>7567.69</v>
      </c>
      <c r="I1471" s="26">
        <f t="shared" si="53"/>
        <v>0</v>
      </c>
      <c r="J1471" s="3">
        <v>0</v>
      </c>
      <c r="K1471" s="26">
        <f t="shared" si="52"/>
        <v>0</v>
      </c>
      <c r="L1471" s="4">
        <v>45286</v>
      </c>
      <c r="M1471">
        <v>3</v>
      </c>
      <c r="N1471">
        <v>3</v>
      </c>
      <c r="O1471">
        <v>0</v>
      </c>
      <c r="P1471">
        <v>0</v>
      </c>
      <c r="Q1471">
        <v>0</v>
      </c>
      <c r="R1471">
        <v>0</v>
      </c>
      <c r="S1471" t="s">
        <v>32</v>
      </c>
      <c r="T1471">
        <v>0</v>
      </c>
      <c r="U1471">
        <v>879</v>
      </c>
      <c r="V1471" t="s">
        <v>1740</v>
      </c>
      <c r="W1471">
        <v>0</v>
      </c>
      <c r="X1471">
        <v>0</v>
      </c>
      <c r="Y1471" t="s">
        <v>34</v>
      </c>
      <c r="Z1471">
        <v>9</v>
      </c>
      <c r="AA1471" t="s">
        <v>34</v>
      </c>
      <c r="AB1471" t="s">
        <v>33</v>
      </c>
      <c r="AC1471" t="s">
        <v>34</v>
      </c>
      <c r="AD1471">
        <v>0</v>
      </c>
      <c r="AE1471" t="s">
        <v>33</v>
      </c>
      <c r="AF1471" t="s">
        <v>35</v>
      </c>
      <c r="AI1471" s="14" t="s">
        <v>1756</v>
      </c>
    </row>
    <row r="1472" spans="1:35" x14ac:dyDescent="0.6">
      <c r="A1472">
        <v>60669999911</v>
      </c>
      <c r="B1472" t="s">
        <v>1305</v>
      </c>
      <c r="C1472">
        <v>90999903651</v>
      </c>
      <c r="D1472" t="s">
        <v>1403</v>
      </c>
      <c r="E1472" s="2">
        <v>10000</v>
      </c>
      <c r="F1472">
        <v>9.9</v>
      </c>
      <c r="G1472" s="3">
        <v>7582</v>
      </c>
      <c r="H1472" s="3">
        <v>7579</v>
      </c>
      <c r="I1472" s="26">
        <f t="shared" si="53"/>
        <v>0</v>
      </c>
      <c r="J1472" s="3">
        <v>0</v>
      </c>
      <c r="K1472" s="26">
        <f t="shared" si="52"/>
        <v>0</v>
      </c>
      <c r="L1472" s="4">
        <v>45286</v>
      </c>
      <c r="M1472">
        <v>3</v>
      </c>
      <c r="N1472">
        <v>3</v>
      </c>
      <c r="O1472">
        <v>0</v>
      </c>
      <c r="P1472">
        <v>0</v>
      </c>
      <c r="Q1472">
        <v>0</v>
      </c>
      <c r="R1472">
        <v>0</v>
      </c>
      <c r="S1472" t="s">
        <v>32</v>
      </c>
      <c r="T1472">
        <v>0</v>
      </c>
      <c r="U1472">
        <v>879</v>
      </c>
      <c r="V1472" t="s">
        <v>1740</v>
      </c>
      <c r="W1472">
        <v>0</v>
      </c>
      <c r="X1472">
        <v>0</v>
      </c>
      <c r="Y1472" t="s">
        <v>34</v>
      </c>
      <c r="Z1472">
        <v>9</v>
      </c>
      <c r="AA1472" t="s">
        <v>34</v>
      </c>
      <c r="AB1472" t="s">
        <v>33</v>
      </c>
      <c r="AC1472" t="s">
        <v>34</v>
      </c>
      <c r="AD1472">
        <v>0</v>
      </c>
      <c r="AE1472" t="s">
        <v>33</v>
      </c>
      <c r="AF1472" t="s">
        <v>35</v>
      </c>
      <c r="AI1472" s="14" t="s">
        <v>1756</v>
      </c>
    </row>
    <row r="1473" spans="1:35" x14ac:dyDescent="0.6">
      <c r="A1473">
        <v>60619990915</v>
      </c>
      <c r="B1473" t="s">
        <v>1305</v>
      </c>
      <c r="C1473">
        <v>50053513996</v>
      </c>
      <c r="D1473" t="s">
        <v>1404</v>
      </c>
      <c r="E1473" s="2">
        <v>10000</v>
      </c>
      <c r="F1473">
        <v>9.9</v>
      </c>
      <c r="G1473" s="3">
        <v>7569</v>
      </c>
      <c r="H1473" s="3">
        <v>7563.88</v>
      </c>
      <c r="I1473" s="26">
        <f t="shared" si="53"/>
        <v>0</v>
      </c>
      <c r="J1473" s="3">
        <v>0</v>
      </c>
      <c r="K1473" s="26">
        <f t="shared" si="52"/>
        <v>0</v>
      </c>
      <c r="L1473" s="4">
        <v>45291</v>
      </c>
      <c r="M1473">
        <v>3</v>
      </c>
      <c r="N1473">
        <v>3</v>
      </c>
      <c r="O1473">
        <v>0</v>
      </c>
      <c r="P1473">
        <v>0</v>
      </c>
      <c r="Q1473">
        <v>0</v>
      </c>
      <c r="R1473">
        <v>0</v>
      </c>
      <c r="S1473" t="s">
        <v>32</v>
      </c>
      <c r="T1473">
        <v>0</v>
      </c>
      <c r="U1473">
        <v>879</v>
      </c>
      <c r="V1473" t="s">
        <v>1740</v>
      </c>
      <c r="W1473">
        <v>0</v>
      </c>
      <c r="X1473">
        <v>0</v>
      </c>
      <c r="Y1473" t="s">
        <v>34</v>
      </c>
      <c r="Z1473">
        <v>9</v>
      </c>
      <c r="AA1473" t="s">
        <v>34</v>
      </c>
      <c r="AB1473" t="s">
        <v>33</v>
      </c>
      <c r="AC1473" t="s">
        <v>34</v>
      </c>
      <c r="AD1473">
        <v>0</v>
      </c>
      <c r="AE1473" t="s">
        <v>33</v>
      </c>
      <c r="AF1473" t="s">
        <v>35</v>
      </c>
      <c r="AI1473" s="14" t="s">
        <v>1756</v>
      </c>
    </row>
    <row r="1474" spans="1:35" x14ac:dyDescent="0.6">
      <c r="A1474">
        <v>60619601919</v>
      </c>
      <c r="B1474" t="s">
        <v>1305</v>
      </c>
      <c r="C1474">
        <v>55551516515</v>
      </c>
      <c r="D1474" t="s">
        <v>1405</v>
      </c>
      <c r="E1474" s="2">
        <v>10000</v>
      </c>
      <c r="F1474">
        <v>9.9</v>
      </c>
      <c r="G1474" s="3">
        <v>7569</v>
      </c>
      <c r="H1474" s="3">
        <v>7563.88</v>
      </c>
      <c r="I1474" s="26">
        <f t="shared" si="53"/>
        <v>0</v>
      </c>
      <c r="J1474" s="3">
        <v>0</v>
      </c>
      <c r="K1474" s="26">
        <f t="shared" si="52"/>
        <v>0</v>
      </c>
      <c r="L1474" s="4">
        <v>45290</v>
      </c>
      <c r="M1474">
        <v>3</v>
      </c>
      <c r="N1474">
        <v>3</v>
      </c>
      <c r="O1474">
        <v>0</v>
      </c>
      <c r="P1474">
        <v>0</v>
      </c>
      <c r="Q1474">
        <v>0</v>
      </c>
      <c r="R1474">
        <v>0</v>
      </c>
      <c r="S1474" t="s">
        <v>32</v>
      </c>
      <c r="T1474">
        <v>0</v>
      </c>
      <c r="U1474">
        <v>879</v>
      </c>
      <c r="V1474" t="s">
        <v>1740</v>
      </c>
      <c r="W1474">
        <v>0</v>
      </c>
      <c r="X1474">
        <v>0</v>
      </c>
      <c r="Y1474" t="s">
        <v>34</v>
      </c>
      <c r="Z1474">
        <v>9</v>
      </c>
      <c r="AA1474" t="s">
        <v>34</v>
      </c>
      <c r="AB1474" t="s">
        <v>33</v>
      </c>
      <c r="AC1474" t="s">
        <v>34</v>
      </c>
      <c r="AD1474">
        <v>0</v>
      </c>
      <c r="AE1474" t="s">
        <v>33</v>
      </c>
      <c r="AF1474" t="s">
        <v>35</v>
      </c>
      <c r="AI1474" s="14" t="s">
        <v>1756</v>
      </c>
    </row>
    <row r="1475" spans="1:35" x14ac:dyDescent="0.6">
      <c r="A1475">
        <v>60619509119</v>
      </c>
      <c r="B1475" t="s">
        <v>1305</v>
      </c>
      <c r="C1475">
        <v>55919077167</v>
      </c>
      <c r="D1475" t="s">
        <v>1406</v>
      </c>
      <c r="E1475" s="2">
        <v>10000</v>
      </c>
      <c r="F1475">
        <v>9.9</v>
      </c>
      <c r="G1475" s="3">
        <v>7569</v>
      </c>
      <c r="H1475" s="3">
        <v>7563.88</v>
      </c>
      <c r="I1475" s="26">
        <f t="shared" si="53"/>
        <v>0</v>
      </c>
      <c r="J1475" s="3">
        <v>0</v>
      </c>
      <c r="K1475" s="26">
        <f t="shared" si="52"/>
        <v>0</v>
      </c>
      <c r="L1475" s="4">
        <v>45290</v>
      </c>
      <c r="M1475">
        <v>3</v>
      </c>
      <c r="N1475">
        <v>3</v>
      </c>
      <c r="O1475">
        <v>0</v>
      </c>
      <c r="P1475">
        <v>0</v>
      </c>
      <c r="Q1475">
        <v>0</v>
      </c>
      <c r="R1475">
        <v>0</v>
      </c>
      <c r="S1475" t="s">
        <v>32</v>
      </c>
      <c r="T1475">
        <v>0</v>
      </c>
      <c r="U1475">
        <v>879</v>
      </c>
      <c r="V1475" t="s">
        <v>1740</v>
      </c>
      <c r="W1475">
        <v>0</v>
      </c>
      <c r="X1475">
        <v>0</v>
      </c>
      <c r="Y1475" t="s">
        <v>34</v>
      </c>
      <c r="Z1475">
        <v>9</v>
      </c>
      <c r="AA1475" t="s">
        <v>34</v>
      </c>
      <c r="AB1475" t="s">
        <v>33</v>
      </c>
      <c r="AC1475" t="s">
        <v>34</v>
      </c>
      <c r="AD1475">
        <v>0</v>
      </c>
      <c r="AE1475" t="s">
        <v>33</v>
      </c>
      <c r="AF1475" t="s">
        <v>35</v>
      </c>
      <c r="AI1475" s="14" t="s">
        <v>1756</v>
      </c>
    </row>
    <row r="1476" spans="1:35" x14ac:dyDescent="0.6">
      <c r="A1476">
        <v>60619599199</v>
      </c>
      <c r="B1476" t="s">
        <v>1305</v>
      </c>
      <c r="C1476">
        <v>59993730150</v>
      </c>
      <c r="D1476" t="s">
        <v>1407</v>
      </c>
      <c r="E1476" s="2">
        <v>10000</v>
      </c>
      <c r="F1476">
        <v>9.9</v>
      </c>
      <c r="G1476" s="3">
        <v>7569</v>
      </c>
      <c r="H1476" s="3">
        <v>7563.88</v>
      </c>
      <c r="I1476" s="26">
        <f t="shared" si="53"/>
        <v>0</v>
      </c>
      <c r="J1476" s="3">
        <v>0</v>
      </c>
      <c r="K1476" s="26">
        <f t="shared" si="52"/>
        <v>0</v>
      </c>
      <c r="L1476" s="4">
        <v>45290</v>
      </c>
      <c r="M1476">
        <v>3</v>
      </c>
      <c r="N1476">
        <v>3</v>
      </c>
      <c r="O1476">
        <v>0</v>
      </c>
      <c r="P1476">
        <v>0</v>
      </c>
      <c r="Q1476">
        <v>0</v>
      </c>
      <c r="R1476">
        <v>0</v>
      </c>
      <c r="S1476" t="s">
        <v>32</v>
      </c>
      <c r="T1476">
        <v>0</v>
      </c>
      <c r="U1476">
        <v>879</v>
      </c>
      <c r="V1476" t="s">
        <v>1740</v>
      </c>
      <c r="W1476">
        <v>0</v>
      </c>
      <c r="X1476">
        <v>0</v>
      </c>
      <c r="Y1476" t="s">
        <v>34</v>
      </c>
      <c r="Z1476">
        <v>9</v>
      </c>
      <c r="AA1476" t="s">
        <v>34</v>
      </c>
      <c r="AB1476" t="s">
        <v>33</v>
      </c>
      <c r="AC1476" t="s">
        <v>34</v>
      </c>
      <c r="AD1476">
        <v>0</v>
      </c>
      <c r="AE1476" t="s">
        <v>33</v>
      </c>
      <c r="AF1476" t="s">
        <v>35</v>
      </c>
      <c r="AI1476" s="14" t="s">
        <v>1756</v>
      </c>
    </row>
    <row r="1477" spans="1:35" x14ac:dyDescent="0.6">
      <c r="A1477">
        <v>60619611169</v>
      </c>
      <c r="B1477" t="s">
        <v>1305</v>
      </c>
      <c r="C1477">
        <v>59956990761</v>
      </c>
      <c r="D1477" t="s">
        <v>1408</v>
      </c>
      <c r="E1477" s="2">
        <v>10000</v>
      </c>
      <c r="F1477">
        <v>9.9</v>
      </c>
      <c r="G1477" s="3">
        <v>7570</v>
      </c>
      <c r="H1477" s="3">
        <v>7564.88</v>
      </c>
      <c r="I1477" s="26">
        <f t="shared" si="53"/>
        <v>0</v>
      </c>
      <c r="J1477" s="3">
        <v>0</v>
      </c>
      <c r="K1477" s="26">
        <f t="shared" si="52"/>
        <v>0</v>
      </c>
      <c r="L1477" s="4">
        <v>45290</v>
      </c>
      <c r="M1477">
        <v>3</v>
      </c>
      <c r="N1477">
        <v>3</v>
      </c>
      <c r="O1477">
        <v>0</v>
      </c>
      <c r="P1477">
        <v>0</v>
      </c>
      <c r="Q1477">
        <v>0</v>
      </c>
      <c r="R1477">
        <v>0</v>
      </c>
      <c r="S1477" t="s">
        <v>32</v>
      </c>
      <c r="T1477">
        <v>0</v>
      </c>
      <c r="U1477">
        <v>879</v>
      </c>
      <c r="V1477" t="s">
        <v>1740</v>
      </c>
      <c r="W1477">
        <v>0</v>
      </c>
      <c r="X1477">
        <v>0</v>
      </c>
      <c r="Y1477" t="s">
        <v>34</v>
      </c>
      <c r="Z1477">
        <v>9</v>
      </c>
      <c r="AA1477" t="s">
        <v>34</v>
      </c>
      <c r="AB1477" t="s">
        <v>33</v>
      </c>
      <c r="AC1477" t="s">
        <v>34</v>
      </c>
      <c r="AD1477">
        <v>0</v>
      </c>
      <c r="AE1477" t="s">
        <v>33</v>
      </c>
      <c r="AF1477" t="s">
        <v>35</v>
      </c>
      <c r="AI1477" s="14" t="s">
        <v>1756</v>
      </c>
    </row>
    <row r="1478" spans="1:35" x14ac:dyDescent="0.6">
      <c r="A1478">
        <v>60619956515</v>
      </c>
      <c r="B1478" t="s">
        <v>1305</v>
      </c>
      <c r="C1478">
        <v>90635590575</v>
      </c>
      <c r="D1478" t="s">
        <v>1409</v>
      </c>
      <c r="E1478" s="2">
        <v>10000</v>
      </c>
      <c r="F1478">
        <v>9.9</v>
      </c>
      <c r="G1478" s="3">
        <v>7569</v>
      </c>
      <c r="H1478" s="3">
        <v>7563.88</v>
      </c>
      <c r="I1478" s="26">
        <f t="shared" si="53"/>
        <v>0</v>
      </c>
      <c r="J1478" s="3">
        <v>0</v>
      </c>
      <c r="K1478" s="26">
        <f t="shared" si="52"/>
        <v>0</v>
      </c>
      <c r="L1478" s="4">
        <v>45290</v>
      </c>
      <c r="M1478">
        <v>3</v>
      </c>
      <c r="N1478">
        <v>3</v>
      </c>
      <c r="O1478">
        <v>0</v>
      </c>
      <c r="P1478">
        <v>0</v>
      </c>
      <c r="Q1478">
        <v>0</v>
      </c>
      <c r="R1478">
        <v>0</v>
      </c>
      <c r="S1478" t="s">
        <v>32</v>
      </c>
      <c r="T1478">
        <v>0</v>
      </c>
      <c r="U1478">
        <v>879</v>
      </c>
      <c r="V1478" t="s">
        <v>1740</v>
      </c>
      <c r="W1478">
        <v>0</v>
      </c>
      <c r="X1478">
        <v>0</v>
      </c>
      <c r="Y1478" t="s">
        <v>34</v>
      </c>
      <c r="Z1478">
        <v>9</v>
      </c>
      <c r="AA1478" t="s">
        <v>34</v>
      </c>
      <c r="AB1478" t="s">
        <v>33</v>
      </c>
      <c r="AC1478" t="s">
        <v>34</v>
      </c>
      <c r="AD1478">
        <v>0</v>
      </c>
      <c r="AE1478" t="s">
        <v>33</v>
      </c>
      <c r="AF1478" t="s">
        <v>35</v>
      </c>
      <c r="AI1478" s="14" t="s">
        <v>1756</v>
      </c>
    </row>
    <row r="1479" spans="1:35" x14ac:dyDescent="0.6">
      <c r="A1479">
        <v>60619965661</v>
      </c>
      <c r="B1479" t="s">
        <v>1305</v>
      </c>
      <c r="C1479">
        <v>55155399193</v>
      </c>
      <c r="D1479" t="s">
        <v>1410</v>
      </c>
      <c r="E1479" s="2">
        <v>10000</v>
      </c>
      <c r="F1479">
        <v>9.9</v>
      </c>
      <c r="G1479" s="3">
        <v>7569</v>
      </c>
      <c r="H1479" s="3">
        <v>7563.88</v>
      </c>
      <c r="I1479" s="26">
        <f t="shared" si="53"/>
        <v>0</v>
      </c>
      <c r="J1479" s="3">
        <v>0</v>
      </c>
      <c r="K1479" s="26">
        <f t="shared" ref="K1479:K1542" si="54">I1479-J1479</f>
        <v>0</v>
      </c>
      <c r="L1479" s="4">
        <v>45291</v>
      </c>
      <c r="M1479">
        <v>3</v>
      </c>
      <c r="N1479">
        <v>3</v>
      </c>
      <c r="O1479">
        <v>0</v>
      </c>
      <c r="P1479">
        <v>0</v>
      </c>
      <c r="Q1479">
        <v>0</v>
      </c>
      <c r="R1479">
        <v>0</v>
      </c>
      <c r="S1479" t="s">
        <v>32</v>
      </c>
      <c r="T1479">
        <v>0</v>
      </c>
      <c r="U1479">
        <v>879</v>
      </c>
      <c r="V1479" t="s">
        <v>1740</v>
      </c>
      <c r="W1479">
        <v>0</v>
      </c>
      <c r="X1479">
        <v>0</v>
      </c>
      <c r="Y1479" t="s">
        <v>34</v>
      </c>
      <c r="Z1479">
        <v>9</v>
      </c>
      <c r="AA1479" t="s">
        <v>34</v>
      </c>
      <c r="AB1479" t="s">
        <v>33</v>
      </c>
      <c r="AC1479" t="s">
        <v>34</v>
      </c>
      <c r="AD1479">
        <v>0</v>
      </c>
      <c r="AE1479" t="s">
        <v>33</v>
      </c>
      <c r="AF1479" t="s">
        <v>35</v>
      </c>
      <c r="AI1479" s="14" t="s">
        <v>1756</v>
      </c>
    </row>
    <row r="1480" spans="1:35" x14ac:dyDescent="0.6">
      <c r="A1480">
        <v>60615150011</v>
      </c>
      <c r="B1480" t="s">
        <v>1305</v>
      </c>
      <c r="C1480">
        <v>55595565719</v>
      </c>
      <c r="D1480" t="s">
        <v>1411</v>
      </c>
      <c r="E1480" s="2">
        <v>10000</v>
      </c>
      <c r="F1480">
        <v>9.9</v>
      </c>
      <c r="G1480" s="3">
        <v>7574</v>
      </c>
      <c r="H1480" s="3">
        <v>7571</v>
      </c>
      <c r="I1480" s="26">
        <f t="shared" ref="I1480:I1543" si="55">IF(H1480&gt;G1480,H1480-G1480,0)</f>
        <v>0</v>
      </c>
      <c r="J1480" s="3">
        <v>0</v>
      </c>
      <c r="K1480" s="26">
        <f t="shared" si="54"/>
        <v>0</v>
      </c>
      <c r="L1480" s="4">
        <v>45289</v>
      </c>
      <c r="M1480">
        <v>3</v>
      </c>
      <c r="N1480">
        <v>3</v>
      </c>
      <c r="O1480">
        <v>0</v>
      </c>
      <c r="P1480">
        <v>0</v>
      </c>
      <c r="Q1480">
        <v>0</v>
      </c>
      <c r="R1480">
        <v>0</v>
      </c>
      <c r="S1480" t="s">
        <v>32</v>
      </c>
      <c r="T1480">
        <v>0</v>
      </c>
      <c r="U1480">
        <v>879</v>
      </c>
      <c r="V1480" t="s">
        <v>1740</v>
      </c>
      <c r="W1480">
        <v>0</v>
      </c>
      <c r="X1480">
        <v>0</v>
      </c>
      <c r="Y1480" t="s">
        <v>34</v>
      </c>
      <c r="Z1480">
        <v>9</v>
      </c>
      <c r="AA1480" t="s">
        <v>34</v>
      </c>
      <c r="AB1480" t="s">
        <v>33</v>
      </c>
      <c r="AC1480" t="s">
        <v>34</v>
      </c>
      <c r="AD1480">
        <v>0</v>
      </c>
      <c r="AE1480" t="s">
        <v>33</v>
      </c>
      <c r="AF1480" t="s">
        <v>35</v>
      </c>
      <c r="AI1480" s="14" t="s">
        <v>1756</v>
      </c>
    </row>
    <row r="1481" spans="1:35" x14ac:dyDescent="0.6">
      <c r="A1481">
        <v>60611965961</v>
      </c>
      <c r="B1481" t="s">
        <v>1305</v>
      </c>
      <c r="C1481">
        <v>50053551991</v>
      </c>
      <c r="D1481" t="s">
        <v>1412</v>
      </c>
      <c r="E1481" s="2">
        <v>10000</v>
      </c>
      <c r="F1481">
        <v>9.9</v>
      </c>
      <c r="G1481" s="3">
        <v>7571</v>
      </c>
      <c r="H1481" s="3">
        <v>7564.46</v>
      </c>
      <c r="I1481" s="26">
        <f t="shared" si="55"/>
        <v>0</v>
      </c>
      <c r="J1481" s="3">
        <v>0</v>
      </c>
      <c r="K1481" s="26">
        <f t="shared" si="54"/>
        <v>0</v>
      </c>
      <c r="L1481" s="4">
        <v>45290</v>
      </c>
      <c r="M1481">
        <v>3</v>
      </c>
      <c r="N1481">
        <v>3</v>
      </c>
      <c r="O1481">
        <v>0</v>
      </c>
      <c r="P1481">
        <v>0</v>
      </c>
      <c r="Q1481">
        <v>0</v>
      </c>
      <c r="R1481">
        <v>0</v>
      </c>
      <c r="S1481" t="s">
        <v>32</v>
      </c>
      <c r="T1481">
        <v>0</v>
      </c>
      <c r="U1481">
        <v>879</v>
      </c>
      <c r="V1481" t="s">
        <v>1740</v>
      </c>
      <c r="W1481">
        <v>0</v>
      </c>
      <c r="X1481">
        <v>0</v>
      </c>
      <c r="Y1481" t="s">
        <v>34</v>
      </c>
      <c r="Z1481">
        <v>9</v>
      </c>
      <c r="AA1481" t="s">
        <v>34</v>
      </c>
      <c r="AB1481" t="s">
        <v>33</v>
      </c>
      <c r="AC1481" t="s">
        <v>34</v>
      </c>
      <c r="AD1481">
        <v>0</v>
      </c>
      <c r="AE1481" t="s">
        <v>33</v>
      </c>
      <c r="AF1481" t="s">
        <v>35</v>
      </c>
      <c r="AI1481" s="14" t="s">
        <v>1756</v>
      </c>
    </row>
    <row r="1482" spans="1:35" x14ac:dyDescent="0.6">
      <c r="A1482">
        <v>60611956696</v>
      </c>
      <c r="B1482" t="s">
        <v>1305</v>
      </c>
      <c r="C1482">
        <v>55533597959</v>
      </c>
      <c r="D1482" t="s">
        <v>1413</v>
      </c>
      <c r="E1482" s="2">
        <v>10000</v>
      </c>
      <c r="F1482">
        <v>9.9</v>
      </c>
      <c r="G1482" s="3">
        <v>7571</v>
      </c>
      <c r="H1482" s="3">
        <v>7564.46</v>
      </c>
      <c r="I1482" s="26">
        <f t="shared" si="55"/>
        <v>0</v>
      </c>
      <c r="J1482" s="3">
        <v>0</v>
      </c>
      <c r="K1482" s="26">
        <f t="shared" si="54"/>
        <v>0</v>
      </c>
      <c r="L1482" s="4">
        <v>45290</v>
      </c>
      <c r="M1482">
        <v>3</v>
      </c>
      <c r="N1482">
        <v>3</v>
      </c>
      <c r="O1482">
        <v>0</v>
      </c>
      <c r="P1482">
        <v>0</v>
      </c>
      <c r="Q1482">
        <v>0</v>
      </c>
      <c r="R1482">
        <v>0</v>
      </c>
      <c r="S1482" t="s">
        <v>32</v>
      </c>
      <c r="T1482">
        <v>0</v>
      </c>
      <c r="U1482">
        <v>879</v>
      </c>
      <c r="V1482" t="s">
        <v>1740</v>
      </c>
      <c r="W1482">
        <v>0</v>
      </c>
      <c r="X1482">
        <v>0</v>
      </c>
      <c r="AA1482" t="s">
        <v>34</v>
      </c>
      <c r="AB1482" t="s">
        <v>33</v>
      </c>
      <c r="AC1482" t="s">
        <v>34</v>
      </c>
      <c r="AD1482">
        <v>0</v>
      </c>
      <c r="AE1482" t="s">
        <v>33</v>
      </c>
      <c r="AF1482" t="s">
        <v>35</v>
      </c>
      <c r="AI1482" s="14" t="s">
        <v>1756</v>
      </c>
    </row>
    <row r="1483" spans="1:35" x14ac:dyDescent="0.6">
      <c r="A1483">
        <v>60619901590</v>
      </c>
      <c r="B1483" t="s">
        <v>1305</v>
      </c>
      <c r="C1483">
        <v>55003955159</v>
      </c>
      <c r="D1483" t="s">
        <v>1414</v>
      </c>
      <c r="E1483" s="2">
        <v>10000</v>
      </c>
      <c r="F1483">
        <v>9.9</v>
      </c>
      <c r="G1483" s="3">
        <v>7571</v>
      </c>
      <c r="H1483" s="3">
        <v>7564.46</v>
      </c>
      <c r="I1483" s="26">
        <f t="shared" si="55"/>
        <v>0</v>
      </c>
      <c r="J1483" s="3">
        <v>0</v>
      </c>
      <c r="K1483" s="26">
        <f t="shared" si="54"/>
        <v>0</v>
      </c>
      <c r="L1483" s="4">
        <v>45290</v>
      </c>
      <c r="M1483">
        <v>3</v>
      </c>
      <c r="N1483">
        <v>3</v>
      </c>
      <c r="O1483">
        <v>0</v>
      </c>
      <c r="P1483">
        <v>0</v>
      </c>
      <c r="Q1483">
        <v>0</v>
      </c>
      <c r="R1483">
        <v>0</v>
      </c>
      <c r="S1483" t="s">
        <v>32</v>
      </c>
      <c r="T1483">
        <v>0</v>
      </c>
      <c r="U1483">
        <v>879</v>
      </c>
      <c r="V1483" t="s">
        <v>1740</v>
      </c>
      <c r="W1483">
        <v>0</v>
      </c>
      <c r="X1483">
        <v>0</v>
      </c>
      <c r="Y1483" t="s">
        <v>34</v>
      </c>
      <c r="Z1483">
        <v>9</v>
      </c>
      <c r="AA1483" t="s">
        <v>34</v>
      </c>
      <c r="AB1483" t="s">
        <v>33</v>
      </c>
      <c r="AC1483" t="s">
        <v>34</v>
      </c>
      <c r="AD1483">
        <v>0</v>
      </c>
      <c r="AE1483" t="s">
        <v>33</v>
      </c>
      <c r="AF1483" t="s">
        <v>35</v>
      </c>
      <c r="AI1483" s="14" t="s">
        <v>1756</v>
      </c>
    </row>
    <row r="1484" spans="1:35" x14ac:dyDescent="0.6">
      <c r="A1484">
        <v>60619919961</v>
      </c>
      <c r="B1484" t="s">
        <v>1305</v>
      </c>
      <c r="C1484">
        <v>56363573155</v>
      </c>
      <c r="D1484" t="s">
        <v>1415</v>
      </c>
      <c r="E1484" s="2">
        <v>10000</v>
      </c>
      <c r="F1484">
        <v>9.9</v>
      </c>
      <c r="G1484" s="3">
        <v>0</v>
      </c>
      <c r="H1484" s="3">
        <v>0</v>
      </c>
      <c r="I1484" s="26">
        <f t="shared" si="55"/>
        <v>0</v>
      </c>
      <c r="J1484" s="3">
        <v>0</v>
      </c>
      <c r="K1484" s="26">
        <f t="shared" si="54"/>
        <v>0</v>
      </c>
      <c r="L1484" s="4">
        <v>45290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 t="s">
        <v>32</v>
      </c>
      <c r="T1484">
        <v>0</v>
      </c>
      <c r="U1484">
        <v>879</v>
      </c>
      <c r="V1484" t="s">
        <v>1740</v>
      </c>
      <c r="W1484">
        <v>0</v>
      </c>
      <c r="X1484">
        <v>24.4</v>
      </c>
      <c r="AA1484" t="s">
        <v>34</v>
      </c>
      <c r="AB1484" t="s">
        <v>33</v>
      </c>
      <c r="AC1484" t="s">
        <v>34</v>
      </c>
      <c r="AD1484">
        <v>0</v>
      </c>
      <c r="AE1484" t="s">
        <v>33</v>
      </c>
      <c r="AF1484" t="s">
        <v>35</v>
      </c>
      <c r="AG1484" s="4">
        <v>45382</v>
      </c>
      <c r="AH1484">
        <v>0</v>
      </c>
      <c r="AI1484" s="14" t="s">
        <v>1756</v>
      </c>
    </row>
    <row r="1485" spans="1:35" x14ac:dyDescent="0.6">
      <c r="A1485">
        <v>60619999996</v>
      </c>
      <c r="B1485" t="s">
        <v>1305</v>
      </c>
      <c r="C1485">
        <v>59567635731</v>
      </c>
      <c r="D1485" t="s">
        <v>1416</v>
      </c>
      <c r="E1485" s="2">
        <v>10000</v>
      </c>
      <c r="F1485">
        <v>9.9</v>
      </c>
      <c r="G1485" s="3">
        <v>7577</v>
      </c>
      <c r="H1485" s="3">
        <v>7570.46</v>
      </c>
      <c r="I1485" s="26">
        <f t="shared" si="55"/>
        <v>0</v>
      </c>
      <c r="J1485" s="3">
        <v>0</v>
      </c>
      <c r="K1485" s="26">
        <f t="shared" si="54"/>
        <v>0</v>
      </c>
      <c r="L1485" s="4">
        <v>45290</v>
      </c>
      <c r="M1485">
        <v>3</v>
      </c>
      <c r="N1485">
        <v>3</v>
      </c>
      <c r="O1485">
        <v>0</v>
      </c>
      <c r="P1485">
        <v>0</v>
      </c>
      <c r="Q1485">
        <v>0</v>
      </c>
      <c r="R1485">
        <v>0</v>
      </c>
      <c r="S1485" t="s">
        <v>32</v>
      </c>
      <c r="T1485">
        <v>0</v>
      </c>
      <c r="U1485">
        <v>879</v>
      </c>
      <c r="V1485" t="s">
        <v>1740</v>
      </c>
      <c r="W1485">
        <v>0</v>
      </c>
      <c r="X1485">
        <v>0</v>
      </c>
      <c r="Y1485" t="s">
        <v>34</v>
      </c>
      <c r="Z1485">
        <v>9</v>
      </c>
      <c r="AA1485" t="s">
        <v>34</v>
      </c>
      <c r="AB1485" t="s">
        <v>33</v>
      </c>
      <c r="AC1485" t="s">
        <v>34</v>
      </c>
      <c r="AD1485">
        <v>0</v>
      </c>
      <c r="AE1485" t="s">
        <v>33</v>
      </c>
      <c r="AF1485" t="s">
        <v>35</v>
      </c>
      <c r="AI1485" s="14" t="s">
        <v>1756</v>
      </c>
    </row>
    <row r="1486" spans="1:35" x14ac:dyDescent="0.6">
      <c r="A1486">
        <v>60619601151</v>
      </c>
      <c r="B1486" t="s">
        <v>1305</v>
      </c>
      <c r="C1486">
        <v>55905759753</v>
      </c>
      <c r="D1486" t="s">
        <v>1417</v>
      </c>
      <c r="E1486" s="2">
        <v>10000</v>
      </c>
      <c r="F1486">
        <v>9.9</v>
      </c>
      <c r="G1486" s="3">
        <v>7571</v>
      </c>
      <c r="H1486" s="3">
        <v>7564.46</v>
      </c>
      <c r="I1486" s="26">
        <f t="shared" si="55"/>
        <v>0</v>
      </c>
      <c r="J1486" s="3">
        <v>0</v>
      </c>
      <c r="K1486" s="26">
        <f t="shared" si="54"/>
        <v>0</v>
      </c>
      <c r="L1486" s="4">
        <v>45290</v>
      </c>
      <c r="M1486">
        <v>3</v>
      </c>
      <c r="N1486">
        <v>3</v>
      </c>
      <c r="O1486">
        <v>0</v>
      </c>
      <c r="P1486">
        <v>0</v>
      </c>
      <c r="Q1486">
        <v>0</v>
      </c>
      <c r="R1486">
        <v>0</v>
      </c>
      <c r="S1486" t="s">
        <v>32</v>
      </c>
      <c r="T1486">
        <v>0</v>
      </c>
      <c r="U1486">
        <v>879</v>
      </c>
      <c r="V1486" t="s">
        <v>1740</v>
      </c>
      <c r="W1486">
        <v>0</v>
      </c>
      <c r="X1486">
        <v>0</v>
      </c>
      <c r="Y1486" t="s">
        <v>34</v>
      </c>
      <c r="Z1486">
        <v>9</v>
      </c>
      <c r="AA1486" t="s">
        <v>34</v>
      </c>
      <c r="AB1486" t="s">
        <v>33</v>
      </c>
      <c r="AC1486" t="s">
        <v>34</v>
      </c>
      <c r="AD1486">
        <v>0</v>
      </c>
      <c r="AE1486" t="s">
        <v>33</v>
      </c>
      <c r="AF1486" t="s">
        <v>35</v>
      </c>
      <c r="AI1486" s="14" t="s">
        <v>1756</v>
      </c>
    </row>
    <row r="1487" spans="1:35" x14ac:dyDescent="0.6">
      <c r="A1487">
        <v>60619609995</v>
      </c>
      <c r="B1487" t="s">
        <v>1305</v>
      </c>
      <c r="C1487">
        <v>55195659655</v>
      </c>
      <c r="D1487" t="s">
        <v>1418</v>
      </c>
      <c r="E1487" s="2">
        <v>10000</v>
      </c>
      <c r="F1487">
        <v>9.9</v>
      </c>
      <c r="G1487" s="3">
        <v>7573</v>
      </c>
      <c r="H1487" s="3">
        <v>7566.46</v>
      </c>
      <c r="I1487" s="26">
        <f t="shared" si="55"/>
        <v>0</v>
      </c>
      <c r="J1487" s="3">
        <v>0</v>
      </c>
      <c r="K1487" s="26">
        <f t="shared" si="54"/>
        <v>0</v>
      </c>
      <c r="L1487" s="4">
        <v>45290</v>
      </c>
      <c r="M1487">
        <v>3</v>
      </c>
      <c r="N1487">
        <v>3</v>
      </c>
      <c r="O1487">
        <v>0</v>
      </c>
      <c r="P1487">
        <v>0</v>
      </c>
      <c r="Q1487">
        <v>0</v>
      </c>
      <c r="R1487">
        <v>0</v>
      </c>
      <c r="S1487" t="s">
        <v>32</v>
      </c>
      <c r="T1487">
        <v>0</v>
      </c>
      <c r="U1487">
        <v>879</v>
      </c>
      <c r="V1487" t="s">
        <v>1740</v>
      </c>
      <c r="W1487">
        <v>0</v>
      </c>
      <c r="X1487">
        <v>0</v>
      </c>
      <c r="Y1487" t="s">
        <v>34</v>
      </c>
      <c r="Z1487">
        <v>9</v>
      </c>
      <c r="AA1487" t="s">
        <v>34</v>
      </c>
      <c r="AB1487" t="s">
        <v>33</v>
      </c>
      <c r="AC1487" t="s">
        <v>34</v>
      </c>
      <c r="AD1487">
        <v>0</v>
      </c>
      <c r="AE1487" t="s">
        <v>33</v>
      </c>
      <c r="AF1487" t="s">
        <v>35</v>
      </c>
      <c r="AI1487" s="14" t="s">
        <v>1756</v>
      </c>
    </row>
    <row r="1488" spans="1:35" x14ac:dyDescent="0.6">
      <c r="A1488">
        <v>60691169901</v>
      </c>
      <c r="B1488" t="s">
        <v>1305</v>
      </c>
      <c r="C1488">
        <v>56111559935</v>
      </c>
      <c r="D1488" t="s">
        <v>1419</v>
      </c>
      <c r="E1488" s="2">
        <v>10000</v>
      </c>
      <c r="F1488">
        <v>9.9</v>
      </c>
      <c r="G1488" s="3">
        <v>8292</v>
      </c>
      <c r="H1488" s="3">
        <v>6532</v>
      </c>
      <c r="I1488" s="26">
        <f t="shared" si="55"/>
        <v>0</v>
      </c>
      <c r="J1488" s="3">
        <v>0</v>
      </c>
      <c r="K1488" s="26">
        <f t="shared" si="54"/>
        <v>0</v>
      </c>
      <c r="L1488" s="4">
        <v>45292</v>
      </c>
      <c r="M1488">
        <v>2</v>
      </c>
      <c r="N1488">
        <v>2</v>
      </c>
      <c r="O1488">
        <v>0</v>
      </c>
      <c r="P1488">
        <v>0</v>
      </c>
      <c r="Q1488">
        <v>0</v>
      </c>
      <c r="R1488">
        <v>0</v>
      </c>
      <c r="S1488" t="s">
        <v>32</v>
      </c>
      <c r="T1488">
        <v>0</v>
      </c>
      <c r="U1488">
        <v>955</v>
      </c>
      <c r="V1488" t="s">
        <v>1740</v>
      </c>
      <c r="W1488">
        <v>0</v>
      </c>
      <c r="X1488">
        <v>0</v>
      </c>
      <c r="Y1488" t="s">
        <v>34</v>
      </c>
      <c r="Z1488">
        <v>9</v>
      </c>
      <c r="AA1488" t="s">
        <v>34</v>
      </c>
      <c r="AB1488" t="s">
        <v>33</v>
      </c>
      <c r="AC1488" t="s">
        <v>34</v>
      </c>
      <c r="AD1488">
        <v>0</v>
      </c>
      <c r="AE1488" t="s">
        <v>33</v>
      </c>
      <c r="AF1488" t="s">
        <v>35</v>
      </c>
      <c r="AI1488" s="14" t="s">
        <v>1756</v>
      </c>
    </row>
    <row r="1489" spans="1:35" x14ac:dyDescent="0.6">
      <c r="A1489">
        <v>60691911695</v>
      </c>
      <c r="B1489" t="s">
        <v>1305</v>
      </c>
      <c r="C1489">
        <v>90059561057</v>
      </c>
      <c r="D1489" t="s">
        <v>1420</v>
      </c>
      <c r="E1489" s="2">
        <v>10000</v>
      </c>
      <c r="F1489">
        <v>9.9</v>
      </c>
      <c r="G1489" s="3">
        <v>8313</v>
      </c>
      <c r="H1489" s="3">
        <v>8313</v>
      </c>
      <c r="I1489" s="26">
        <f t="shared" si="55"/>
        <v>0</v>
      </c>
      <c r="J1489" s="3">
        <v>0</v>
      </c>
      <c r="K1489" s="26">
        <f t="shared" si="54"/>
        <v>0</v>
      </c>
      <c r="L1489" s="4">
        <v>45292</v>
      </c>
      <c r="M1489">
        <v>2</v>
      </c>
      <c r="N1489">
        <v>2</v>
      </c>
      <c r="O1489">
        <v>0</v>
      </c>
      <c r="P1489">
        <v>0</v>
      </c>
      <c r="Q1489">
        <v>0</v>
      </c>
      <c r="R1489">
        <v>0</v>
      </c>
      <c r="S1489" t="s">
        <v>32</v>
      </c>
      <c r="T1489">
        <v>0</v>
      </c>
      <c r="U1489">
        <v>955</v>
      </c>
      <c r="V1489" t="s">
        <v>1740</v>
      </c>
      <c r="W1489">
        <v>0</v>
      </c>
      <c r="X1489">
        <v>0</v>
      </c>
      <c r="AA1489" t="s">
        <v>34</v>
      </c>
      <c r="AB1489" t="s">
        <v>33</v>
      </c>
      <c r="AC1489" t="s">
        <v>34</v>
      </c>
      <c r="AD1489">
        <v>0</v>
      </c>
      <c r="AE1489" t="s">
        <v>33</v>
      </c>
      <c r="AF1489" t="s">
        <v>35</v>
      </c>
      <c r="AI1489" s="14" t="s">
        <v>1756</v>
      </c>
    </row>
    <row r="1490" spans="1:35" x14ac:dyDescent="0.6">
      <c r="A1490">
        <v>60691669691</v>
      </c>
      <c r="B1490" t="s">
        <v>1305</v>
      </c>
      <c r="C1490">
        <v>50059151090</v>
      </c>
      <c r="D1490" t="s">
        <v>1421</v>
      </c>
      <c r="E1490" s="2">
        <v>10000</v>
      </c>
      <c r="F1490">
        <v>9.9</v>
      </c>
      <c r="G1490" s="3">
        <v>8312</v>
      </c>
      <c r="H1490" s="3">
        <v>8312</v>
      </c>
      <c r="I1490" s="26">
        <f t="shared" si="55"/>
        <v>0</v>
      </c>
      <c r="J1490" s="3">
        <v>0</v>
      </c>
      <c r="K1490" s="26">
        <f t="shared" si="54"/>
        <v>0</v>
      </c>
      <c r="L1490" s="4">
        <v>45292</v>
      </c>
      <c r="M1490">
        <v>2</v>
      </c>
      <c r="N1490">
        <v>2</v>
      </c>
      <c r="O1490">
        <v>0</v>
      </c>
      <c r="P1490">
        <v>0</v>
      </c>
      <c r="Q1490">
        <v>0</v>
      </c>
      <c r="R1490">
        <v>0</v>
      </c>
      <c r="S1490" t="s">
        <v>32</v>
      </c>
      <c r="T1490">
        <v>0</v>
      </c>
      <c r="U1490">
        <v>955</v>
      </c>
      <c r="V1490" t="s">
        <v>1740</v>
      </c>
      <c r="W1490">
        <v>0</v>
      </c>
      <c r="X1490">
        <v>0</v>
      </c>
      <c r="Y1490" t="s">
        <v>34</v>
      </c>
      <c r="Z1490">
        <v>9</v>
      </c>
      <c r="AA1490" t="s">
        <v>34</v>
      </c>
      <c r="AB1490" t="s">
        <v>33</v>
      </c>
      <c r="AC1490" t="s">
        <v>34</v>
      </c>
      <c r="AD1490">
        <v>0</v>
      </c>
      <c r="AE1490" t="s">
        <v>33</v>
      </c>
      <c r="AF1490" t="s">
        <v>35</v>
      </c>
      <c r="AI1490" s="14" t="s">
        <v>1756</v>
      </c>
    </row>
    <row r="1491" spans="1:35" x14ac:dyDescent="0.6">
      <c r="A1491">
        <v>60691695616</v>
      </c>
      <c r="B1491" t="s">
        <v>1305</v>
      </c>
      <c r="C1491">
        <v>90560509565</v>
      </c>
      <c r="D1491" t="s">
        <v>1422</v>
      </c>
      <c r="E1491" s="2">
        <v>10000</v>
      </c>
      <c r="F1491">
        <v>9.9</v>
      </c>
      <c r="G1491" s="3">
        <v>8300</v>
      </c>
      <c r="H1491" s="3">
        <v>6690</v>
      </c>
      <c r="I1491" s="26">
        <f t="shared" si="55"/>
        <v>0</v>
      </c>
      <c r="J1491" s="3">
        <v>0</v>
      </c>
      <c r="K1491" s="26">
        <f t="shared" si="54"/>
        <v>0</v>
      </c>
      <c r="L1491" s="4">
        <v>45292</v>
      </c>
      <c r="M1491">
        <v>2</v>
      </c>
      <c r="N1491">
        <v>2</v>
      </c>
      <c r="O1491">
        <v>0</v>
      </c>
      <c r="P1491">
        <v>0</v>
      </c>
      <c r="Q1491">
        <v>0</v>
      </c>
      <c r="R1491">
        <v>0</v>
      </c>
      <c r="S1491" t="s">
        <v>32</v>
      </c>
      <c r="T1491">
        <v>0</v>
      </c>
      <c r="U1491">
        <v>955</v>
      </c>
      <c r="V1491" t="s">
        <v>1740</v>
      </c>
      <c r="W1491">
        <v>0</v>
      </c>
      <c r="X1491">
        <v>0</v>
      </c>
      <c r="Y1491" t="s">
        <v>34</v>
      </c>
      <c r="Z1491">
        <v>9</v>
      </c>
      <c r="AA1491" t="s">
        <v>34</v>
      </c>
      <c r="AB1491" t="s">
        <v>33</v>
      </c>
      <c r="AC1491" t="s">
        <v>34</v>
      </c>
      <c r="AD1491">
        <v>0</v>
      </c>
      <c r="AE1491" t="s">
        <v>33</v>
      </c>
      <c r="AF1491" t="s">
        <v>35</v>
      </c>
      <c r="AI1491" s="14" t="s">
        <v>1756</v>
      </c>
    </row>
    <row r="1492" spans="1:35" x14ac:dyDescent="0.6">
      <c r="A1492">
        <v>60691699915</v>
      </c>
      <c r="B1492" t="s">
        <v>1305</v>
      </c>
      <c r="C1492">
        <v>55159609535</v>
      </c>
      <c r="D1492" t="s">
        <v>1423</v>
      </c>
      <c r="E1492" s="2">
        <v>10000</v>
      </c>
      <c r="F1492">
        <v>9.9</v>
      </c>
      <c r="G1492" s="3">
        <v>8312</v>
      </c>
      <c r="H1492" s="3">
        <v>8312</v>
      </c>
      <c r="I1492" s="26">
        <f t="shared" si="55"/>
        <v>0</v>
      </c>
      <c r="J1492" s="3">
        <v>0</v>
      </c>
      <c r="K1492" s="26">
        <f t="shared" si="54"/>
        <v>0</v>
      </c>
      <c r="L1492" s="4">
        <v>45292</v>
      </c>
      <c r="M1492">
        <v>2</v>
      </c>
      <c r="N1492">
        <v>2</v>
      </c>
      <c r="O1492">
        <v>0</v>
      </c>
      <c r="P1492">
        <v>0</v>
      </c>
      <c r="Q1492">
        <v>0</v>
      </c>
      <c r="R1492">
        <v>0</v>
      </c>
      <c r="S1492" t="s">
        <v>32</v>
      </c>
      <c r="T1492">
        <v>0</v>
      </c>
      <c r="U1492">
        <v>955</v>
      </c>
      <c r="V1492" t="s">
        <v>1740</v>
      </c>
      <c r="W1492">
        <v>0</v>
      </c>
      <c r="X1492">
        <v>0</v>
      </c>
      <c r="Y1492" t="s">
        <v>34</v>
      </c>
      <c r="Z1492">
        <v>9</v>
      </c>
      <c r="AA1492" t="s">
        <v>34</v>
      </c>
      <c r="AB1492" t="s">
        <v>33</v>
      </c>
      <c r="AC1492" t="s">
        <v>34</v>
      </c>
      <c r="AD1492">
        <v>0</v>
      </c>
      <c r="AE1492" t="s">
        <v>33</v>
      </c>
      <c r="AF1492" t="s">
        <v>35</v>
      </c>
      <c r="AI1492" s="14" t="s">
        <v>1756</v>
      </c>
    </row>
    <row r="1493" spans="1:35" x14ac:dyDescent="0.6">
      <c r="A1493">
        <v>60109151996</v>
      </c>
      <c r="B1493" t="s">
        <v>1305</v>
      </c>
      <c r="C1493">
        <v>59956991511</v>
      </c>
      <c r="D1493" t="s">
        <v>1424</v>
      </c>
      <c r="E1493" s="2">
        <v>10000</v>
      </c>
      <c r="F1493">
        <v>9.9</v>
      </c>
      <c r="G1493" s="3">
        <v>8447</v>
      </c>
      <c r="H1493" s="3">
        <v>8445</v>
      </c>
      <c r="I1493" s="26">
        <f t="shared" si="55"/>
        <v>0</v>
      </c>
      <c r="J1493" s="3">
        <v>0</v>
      </c>
      <c r="K1493" s="26">
        <f t="shared" si="54"/>
        <v>0</v>
      </c>
      <c r="L1493" s="4">
        <v>45299</v>
      </c>
      <c r="M1493">
        <v>2</v>
      </c>
      <c r="N1493">
        <v>2</v>
      </c>
      <c r="O1493">
        <v>0</v>
      </c>
      <c r="P1493">
        <v>0</v>
      </c>
      <c r="Q1493">
        <v>0</v>
      </c>
      <c r="R1493">
        <v>0</v>
      </c>
      <c r="S1493" t="s">
        <v>32</v>
      </c>
      <c r="T1493">
        <v>0</v>
      </c>
      <c r="U1493">
        <v>879</v>
      </c>
      <c r="V1493" t="s">
        <v>1740</v>
      </c>
      <c r="W1493">
        <v>0</v>
      </c>
      <c r="X1493">
        <v>0</v>
      </c>
      <c r="Y1493" t="s">
        <v>34</v>
      </c>
      <c r="Z1493">
        <v>9</v>
      </c>
      <c r="AA1493" t="s">
        <v>34</v>
      </c>
      <c r="AB1493" t="s">
        <v>33</v>
      </c>
      <c r="AC1493" t="s">
        <v>34</v>
      </c>
      <c r="AD1493">
        <v>0</v>
      </c>
      <c r="AE1493" t="s">
        <v>33</v>
      </c>
      <c r="AF1493" t="s">
        <v>35</v>
      </c>
      <c r="AI1493" s="14" t="s">
        <v>1756</v>
      </c>
    </row>
    <row r="1494" spans="1:35" x14ac:dyDescent="0.6">
      <c r="A1494">
        <v>60109160566</v>
      </c>
      <c r="B1494" t="s">
        <v>1305</v>
      </c>
      <c r="C1494">
        <v>90579509915</v>
      </c>
      <c r="D1494" t="s">
        <v>1425</v>
      </c>
      <c r="E1494" s="2">
        <v>10000</v>
      </c>
      <c r="F1494">
        <v>9.9</v>
      </c>
      <c r="G1494" s="3">
        <v>8447</v>
      </c>
      <c r="H1494" s="3">
        <v>8445</v>
      </c>
      <c r="I1494" s="26">
        <f t="shared" si="55"/>
        <v>0</v>
      </c>
      <c r="J1494" s="3">
        <v>0</v>
      </c>
      <c r="K1494" s="26">
        <f t="shared" si="54"/>
        <v>0</v>
      </c>
      <c r="L1494" s="4">
        <v>45299</v>
      </c>
      <c r="M1494">
        <v>2</v>
      </c>
      <c r="N1494">
        <v>2</v>
      </c>
      <c r="O1494">
        <v>0</v>
      </c>
      <c r="P1494">
        <v>0</v>
      </c>
      <c r="Q1494">
        <v>0</v>
      </c>
      <c r="R1494">
        <v>0</v>
      </c>
      <c r="S1494" t="s">
        <v>32</v>
      </c>
      <c r="T1494">
        <v>0</v>
      </c>
      <c r="U1494">
        <v>879</v>
      </c>
      <c r="V1494" t="s">
        <v>1740</v>
      </c>
      <c r="W1494">
        <v>0</v>
      </c>
      <c r="X1494">
        <v>0</v>
      </c>
      <c r="Y1494" t="s">
        <v>34</v>
      </c>
      <c r="Z1494">
        <v>9</v>
      </c>
      <c r="AA1494" t="s">
        <v>34</v>
      </c>
      <c r="AB1494" t="s">
        <v>33</v>
      </c>
      <c r="AC1494" t="s">
        <v>34</v>
      </c>
      <c r="AD1494">
        <v>0</v>
      </c>
      <c r="AE1494" t="s">
        <v>33</v>
      </c>
      <c r="AF1494" t="s">
        <v>35</v>
      </c>
      <c r="AI1494" s="14" t="s">
        <v>1756</v>
      </c>
    </row>
    <row r="1495" spans="1:35" x14ac:dyDescent="0.6">
      <c r="A1495">
        <v>60109161956</v>
      </c>
      <c r="B1495" t="s">
        <v>1305</v>
      </c>
      <c r="C1495">
        <v>55509053007</v>
      </c>
      <c r="D1495" t="s">
        <v>1426</v>
      </c>
      <c r="E1495" s="2">
        <v>10000</v>
      </c>
      <c r="F1495">
        <v>9.9</v>
      </c>
      <c r="G1495" s="3">
        <v>8447</v>
      </c>
      <c r="H1495" s="3">
        <v>8445</v>
      </c>
      <c r="I1495" s="26">
        <f t="shared" si="55"/>
        <v>0</v>
      </c>
      <c r="J1495" s="3">
        <v>0</v>
      </c>
      <c r="K1495" s="26">
        <f t="shared" si="54"/>
        <v>0</v>
      </c>
      <c r="L1495" s="4">
        <v>45299</v>
      </c>
      <c r="M1495">
        <v>2</v>
      </c>
      <c r="N1495">
        <v>2</v>
      </c>
      <c r="O1495">
        <v>0</v>
      </c>
      <c r="P1495">
        <v>0</v>
      </c>
      <c r="Q1495">
        <v>0</v>
      </c>
      <c r="R1495">
        <v>0</v>
      </c>
      <c r="S1495" t="s">
        <v>32</v>
      </c>
      <c r="T1495">
        <v>0</v>
      </c>
      <c r="U1495">
        <v>879</v>
      </c>
      <c r="V1495" t="s">
        <v>1740</v>
      </c>
      <c r="W1495">
        <v>0</v>
      </c>
      <c r="X1495">
        <v>0</v>
      </c>
      <c r="AA1495" t="s">
        <v>34</v>
      </c>
      <c r="AB1495" t="s">
        <v>33</v>
      </c>
      <c r="AC1495" t="s">
        <v>34</v>
      </c>
      <c r="AD1495">
        <v>0</v>
      </c>
      <c r="AE1495" t="s">
        <v>33</v>
      </c>
      <c r="AF1495" t="s">
        <v>35</v>
      </c>
      <c r="AI1495" s="14" t="s">
        <v>1756</v>
      </c>
    </row>
    <row r="1496" spans="1:35" x14ac:dyDescent="0.6">
      <c r="A1496">
        <v>60109166690</v>
      </c>
      <c r="B1496" t="s">
        <v>1305</v>
      </c>
      <c r="C1496">
        <v>55553559169</v>
      </c>
      <c r="D1496" t="s">
        <v>1427</v>
      </c>
      <c r="E1496" s="2">
        <v>10000</v>
      </c>
      <c r="F1496">
        <v>9.9</v>
      </c>
      <c r="G1496" s="3">
        <v>8447</v>
      </c>
      <c r="H1496" s="3">
        <v>8445</v>
      </c>
      <c r="I1496" s="26">
        <f t="shared" si="55"/>
        <v>0</v>
      </c>
      <c r="J1496" s="3">
        <v>0</v>
      </c>
      <c r="K1496" s="26">
        <f t="shared" si="54"/>
        <v>0</v>
      </c>
      <c r="L1496" s="4">
        <v>45299</v>
      </c>
      <c r="M1496">
        <v>2</v>
      </c>
      <c r="N1496">
        <v>2</v>
      </c>
      <c r="O1496">
        <v>0</v>
      </c>
      <c r="P1496">
        <v>0</v>
      </c>
      <c r="Q1496">
        <v>0</v>
      </c>
      <c r="R1496">
        <v>0</v>
      </c>
      <c r="S1496" t="s">
        <v>32</v>
      </c>
      <c r="T1496">
        <v>0</v>
      </c>
      <c r="U1496">
        <v>879</v>
      </c>
      <c r="V1496" t="s">
        <v>1740</v>
      </c>
      <c r="W1496">
        <v>0</v>
      </c>
      <c r="X1496">
        <v>0</v>
      </c>
      <c r="Y1496" t="s">
        <v>34</v>
      </c>
      <c r="Z1496">
        <v>9</v>
      </c>
      <c r="AA1496" t="s">
        <v>34</v>
      </c>
      <c r="AB1496" t="s">
        <v>33</v>
      </c>
      <c r="AC1496" t="s">
        <v>34</v>
      </c>
      <c r="AD1496">
        <v>0</v>
      </c>
      <c r="AE1496" t="s">
        <v>33</v>
      </c>
      <c r="AF1496" t="s">
        <v>35</v>
      </c>
      <c r="AI1496" s="14" t="s">
        <v>1756</v>
      </c>
    </row>
    <row r="1497" spans="1:35" x14ac:dyDescent="0.6">
      <c r="A1497">
        <v>60109166919</v>
      </c>
      <c r="B1497" t="s">
        <v>1305</v>
      </c>
      <c r="C1497">
        <v>90191565375</v>
      </c>
      <c r="D1497" t="s">
        <v>1428</v>
      </c>
      <c r="E1497" s="2">
        <v>10000</v>
      </c>
      <c r="F1497">
        <v>9.9</v>
      </c>
      <c r="G1497" s="3">
        <v>8447</v>
      </c>
      <c r="H1497" s="3">
        <v>8445</v>
      </c>
      <c r="I1497" s="26">
        <f t="shared" si="55"/>
        <v>0</v>
      </c>
      <c r="J1497" s="3">
        <v>0</v>
      </c>
      <c r="K1497" s="26">
        <f t="shared" si="54"/>
        <v>0</v>
      </c>
      <c r="L1497" s="4">
        <v>45299</v>
      </c>
      <c r="M1497">
        <v>2</v>
      </c>
      <c r="N1497">
        <v>2</v>
      </c>
      <c r="O1497">
        <v>0</v>
      </c>
      <c r="P1497">
        <v>0</v>
      </c>
      <c r="Q1497">
        <v>0</v>
      </c>
      <c r="R1497">
        <v>0</v>
      </c>
      <c r="S1497" t="s">
        <v>32</v>
      </c>
      <c r="T1497">
        <v>0</v>
      </c>
      <c r="U1497">
        <v>879</v>
      </c>
      <c r="V1497" t="s">
        <v>1740</v>
      </c>
      <c r="W1497">
        <v>0</v>
      </c>
      <c r="X1497">
        <v>0</v>
      </c>
      <c r="Y1497" t="s">
        <v>34</v>
      </c>
      <c r="Z1497">
        <v>9</v>
      </c>
      <c r="AA1497" t="s">
        <v>34</v>
      </c>
      <c r="AB1497" t="s">
        <v>33</v>
      </c>
      <c r="AC1497" t="s">
        <v>34</v>
      </c>
      <c r="AD1497">
        <v>0</v>
      </c>
      <c r="AE1497" t="s">
        <v>33</v>
      </c>
      <c r="AF1497" t="s">
        <v>35</v>
      </c>
      <c r="AI1497" s="14" t="s">
        <v>1756</v>
      </c>
    </row>
    <row r="1498" spans="1:35" x14ac:dyDescent="0.6">
      <c r="A1498">
        <v>60109901669</v>
      </c>
      <c r="B1498" t="s">
        <v>1305</v>
      </c>
      <c r="C1498">
        <v>90510377976</v>
      </c>
      <c r="D1498" t="s">
        <v>1429</v>
      </c>
      <c r="E1498" s="2">
        <v>10000</v>
      </c>
      <c r="F1498">
        <v>9.9</v>
      </c>
      <c r="G1498" s="3">
        <v>8460</v>
      </c>
      <c r="H1498" s="3">
        <v>8458</v>
      </c>
      <c r="I1498" s="26">
        <f t="shared" si="55"/>
        <v>0</v>
      </c>
      <c r="J1498" s="3">
        <v>0</v>
      </c>
      <c r="K1498" s="26">
        <f t="shared" si="54"/>
        <v>0</v>
      </c>
      <c r="L1498" s="4">
        <v>45299</v>
      </c>
      <c r="M1498">
        <v>2</v>
      </c>
      <c r="N1498">
        <v>2</v>
      </c>
      <c r="O1498">
        <v>0</v>
      </c>
      <c r="P1498">
        <v>0</v>
      </c>
      <c r="Q1498">
        <v>0</v>
      </c>
      <c r="R1498">
        <v>0</v>
      </c>
      <c r="S1498" t="s">
        <v>32</v>
      </c>
      <c r="T1498">
        <v>0</v>
      </c>
      <c r="U1498">
        <v>879</v>
      </c>
      <c r="V1498" t="s">
        <v>1740</v>
      </c>
      <c r="W1498">
        <v>0</v>
      </c>
      <c r="X1498">
        <v>0</v>
      </c>
      <c r="Y1498" t="s">
        <v>34</v>
      </c>
      <c r="Z1498">
        <v>9</v>
      </c>
      <c r="AA1498" t="s">
        <v>34</v>
      </c>
      <c r="AB1498" t="s">
        <v>33</v>
      </c>
      <c r="AC1498" t="s">
        <v>34</v>
      </c>
      <c r="AD1498">
        <v>0</v>
      </c>
      <c r="AE1498" t="s">
        <v>33</v>
      </c>
      <c r="AF1498" t="s">
        <v>35</v>
      </c>
      <c r="AG1498" s="4">
        <v>45366</v>
      </c>
      <c r="AH1498">
        <v>0</v>
      </c>
      <c r="AI1498" s="14" t="s">
        <v>1756</v>
      </c>
    </row>
    <row r="1499" spans="1:35" x14ac:dyDescent="0.6">
      <c r="A1499">
        <v>60109906561</v>
      </c>
      <c r="B1499" t="s">
        <v>1305</v>
      </c>
      <c r="C1499">
        <v>57917036550</v>
      </c>
      <c r="D1499" t="s">
        <v>1430</v>
      </c>
      <c r="E1499" s="2">
        <v>10000</v>
      </c>
      <c r="F1499">
        <v>9.9</v>
      </c>
      <c r="G1499" s="3">
        <v>8447</v>
      </c>
      <c r="H1499" s="3">
        <v>8445</v>
      </c>
      <c r="I1499" s="26">
        <f t="shared" si="55"/>
        <v>0</v>
      </c>
      <c r="J1499" s="3">
        <v>0</v>
      </c>
      <c r="K1499" s="26">
        <f t="shared" si="54"/>
        <v>0</v>
      </c>
      <c r="L1499" s="4">
        <v>45299</v>
      </c>
      <c r="M1499">
        <v>2</v>
      </c>
      <c r="N1499">
        <v>2</v>
      </c>
      <c r="O1499">
        <v>0</v>
      </c>
      <c r="P1499">
        <v>0</v>
      </c>
      <c r="Q1499">
        <v>0</v>
      </c>
      <c r="R1499">
        <v>0</v>
      </c>
      <c r="S1499" t="s">
        <v>32</v>
      </c>
      <c r="T1499">
        <v>0</v>
      </c>
      <c r="U1499">
        <v>879</v>
      </c>
      <c r="V1499" t="s">
        <v>1740</v>
      </c>
      <c r="W1499">
        <v>0</v>
      </c>
      <c r="X1499">
        <v>0</v>
      </c>
      <c r="Y1499" t="s">
        <v>34</v>
      </c>
      <c r="Z1499">
        <v>9</v>
      </c>
      <c r="AA1499" t="s">
        <v>34</v>
      </c>
      <c r="AB1499" t="s">
        <v>33</v>
      </c>
      <c r="AC1499" t="s">
        <v>34</v>
      </c>
      <c r="AD1499">
        <v>0</v>
      </c>
      <c r="AE1499" t="s">
        <v>33</v>
      </c>
      <c r="AF1499" t="s">
        <v>35</v>
      </c>
      <c r="AI1499" s="14" t="s">
        <v>1756</v>
      </c>
    </row>
    <row r="1500" spans="1:35" x14ac:dyDescent="0.6">
      <c r="A1500">
        <v>60109905191</v>
      </c>
      <c r="B1500" t="s">
        <v>1305</v>
      </c>
      <c r="C1500">
        <v>90579919755</v>
      </c>
      <c r="D1500" t="s">
        <v>1431</v>
      </c>
      <c r="E1500" s="2">
        <v>10000</v>
      </c>
      <c r="F1500">
        <v>9.9</v>
      </c>
      <c r="G1500" s="3">
        <v>8448</v>
      </c>
      <c r="H1500" s="3">
        <v>8446</v>
      </c>
      <c r="I1500" s="26">
        <f t="shared" si="55"/>
        <v>0</v>
      </c>
      <c r="J1500" s="3">
        <v>0</v>
      </c>
      <c r="K1500" s="26">
        <f t="shared" si="54"/>
        <v>0</v>
      </c>
      <c r="L1500" s="4">
        <v>45299</v>
      </c>
      <c r="M1500">
        <v>2</v>
      </c>
      <c r="N1500">
        <v>2</v>
      </c>
      <c r="O1500">
        <v>0</v>
      </c>
      <c r="P1500">
        <v>0</v>
      </c>
      <c r="Q1500">
        <v>0</v>
      </c>
      <c r="R1500">
        <v>0</v>
      </c>
      <c r="S1500" t="s">
        <v>32</v>
      </c>
      <c r="T1500">
        <v>0</v>
      </c>
      <c r="U1500">
        <v>879</v>
      </c>
      <c r="V1500" t="s">
        <v>1740</v>
      </c>
      <c r="W1500">
        <v>0</v>
      </c>
      <c r="X1500">
        <v>0</v>
      </c>
      <c r="Y1500" t="s">
        <v>34</v>
      </c>
      <c r="Z1500">
        <v>9</v>
      </c>
      <c r="AA1500" t="s">
        <v>34</v>
      </c>
      <c r="AB1500" t="s">
        <v>33</v>
      </c>
      <c r="AC1500" t="s">
        <v>34</v>
      </c>
      <c r="AD1500">
        <v>0</v>
      </c>
      <c r="AE1500" t="s">
        <v>33</v>
      </c>
      <c r="AF1500" t="s">
        <v>35</v>
      </c>
      <c r="AI1500" s="14" t="s">
        <v>1756</v>
      </c>
    </row>
    <row r="1501" spans="1:35" x14ac:dyDescent="0.6">
      <c r="A1501">
        <v>60109906699</v>
      </c>
      <c r="B1501" t="s">
        <v>1305</v>
      </c>
      <c r="C1501">
        <v>56999505055</v>
      </c>
      <c r="D1501" t="s">
        <v>1432</v>
      </c>
      <c r="E1501" s="2">
        <v>10000</v>
      </c>
      <c r="F1501">
        <v>9.9</v>
      </c>
      <c r="G1501" s="3">
        <v>8447</v>
      </c>
      <c r="H1501" s="3">
        <v>8445</v>
      </c>
      <c r="I1501" s="26">
        <f t="shared" si="55"/>
        <v>0</v>
      </c>
      <c r="J1501" s="3">
        <v>0</v>
      </c>
      <c r="K1501" s="26">
        <f t="shared" si="54"/>
        <v>0</v>
      </c>
      <c r="L1501" s="4">
        <v>45299</v>
      </c>
      <c r="M1501">
        <v>2</v>
      </c>
      <c r="N1501">
        <v>2</v>
      </c>
      <c r="O1501">
        <v>0</v>
      </c>
      <c r="P1501">
        <v>0</v>
      </c>
      <c r="Q1501">
        <v>0</v>
      </c>
      <c r="R1501">
        <v>0</v>
      </c>
      <c r="S1501" t="s">
        <v>32</v>
      </c>
      <c r="T1501">
        <v>0</v>
      </c>
      <c r="U1501">
        <v>879</v>
      </c>
      <c r="V1501" t="s">
        <v>1740</v>
      </c>
      <c r="W1501">
        <v>0</v>
      </c>
      <c r="X1501">
        <v>0</v>
      </c>
      <c r="Y1501" t="s">
        <v>34</v>
      </c>
      <c r="Z1501">
        <v>9</v>
      </c>
      <c r="AA1501" t="s">
        <v>34</v>
      </c>
      <c r="AB1501" t="s">
        <v>33</v>
      </c>
      <c r="AC1501" t="s">
        <v>34</v>
      </c>
      <c r="AD1501">
        <v>0</v>
      </c>
      <c r="AE1501" t="s">
        <v>33</v>
      </c>
      <c r="AF1501" t="s">
        <v>35</v>
      </c>
      <c r="AI1501" s="14" t="s">
        <v>1756</v>
      </c>
    </row>
    <row r="1502" spans="1:35" x14ac:dyDescent="0.6">
      <c r="A1502">
        <v>60109909099</v>
      </c>
      <c r="B1502" t="s">
        <v>1305</v>
      </c>
      <c r="C1502">
        <v>55555110957</v>
      </c>
      <c r="D1502" t="s">
        <v>1433</v>
      </c>
      <c r="E1502" s="2">
        <v>10000</v>
      </c>
      <c r="F1502">
        <v>9.9</v>
      </c>
      <c r="G1502" s="3">
        <v>8447</v>
      </c>
      <c r="H1502" s="3">
        <v>8445</v>
      </c>
      <c r="I1502" s="26">
        <f t="shared" si="55"/>
        <v>0</v>
      </c>
      <c r="J1502" s="3">
        <v>0</v>
      </c>
      <c r="K1502" s="26">
        <f t="shared" si="54"/>
        <v>0</v>
      </c>
      <c r="L1502" s="4">
        <v>45299</v>
      </c>
      <c r="M1502">
        <v>2</v>
      </c>
      <c r="N1502">
        <v>2</v>
      </c>
      <c r="O1502">
        <v>0</v>
      </c>
      <c r="P1502">
        <v>0</v>
      </c>
      <c r="Q1502">
        <v>0</v>
      </c>
      <c r="R1502">
        <v>0</v>
      </c>
      <c r="S1502" t="s">
        <v>32</v>
      </c>
      <c r="T1502">
        <v>0</v>
      </c>
      <c r="U1502">
        <v>879</v>
      </c>
      <c r="V1502" t="s">
        <v>1740</v>
      </c>
      <c r="W1502">
        <v>0</v>
      </c>
      <c r="X1502">
        <v>0</v>
      </c>
      <c r="Y1502" t="s">
        <v>34</v>
      </c>
      <c r="Z1502">
        <v>9</v>
      </c>
      <c r="AA1502" t="s">
        <v>34</v>
      </c>
      <c r="AB1502" t="s">
        <v>33</v>
      </c>
      <c r="AC1502" t="s">
        <v>34</v>
      </c>
      <c r="AD1502">
        <v>0</v>
      </c>
      <c r="AE1502" t="s">
        <v>33</v>
      </c>
      <c r="AF1502" t="s">
        <v>35</v>
      </c>
      <c r="AI1502" s="14" t="s">
        <v>1756</v>
      </c>
    </row>
    <row r="1503" spans="1:35" x14ac:dyDescent="0.6">
      <c r="A1503">
        <v>60109910199</v>
      </c>
      <c r="B1503" t="s">
        <v>1305</v>
      </c>
      <c r="C1503">
        <v>50053935553</v>
      </c>
      <c r="D1503" t="s">
        <v>1434</v>
      </c>
      <c r="E1503" s="2">
        <v>10000</v>
      </c>
      <c r="F1503">
        <v>9.9</v>
      </c>
      <c r="G1503" s="3">
        <v>8447</v>
      </c>
      <c r="H1503" s="3">
        <v>8445</v>
      </c>
      <c r="I1503" s="26">
        <f t="shared" si="55"/>
        <v>0</v>
      </c>
      <c r="J1503" s="3">
        <v>0</v>
      </c>
      <c r="K1503" s="26">
        <f t="shared" si="54"/>
        <v>0</v>
      </c>
      <c r="L1503" s="4">
        <v>45299</v>
      </c>
      <c r="M1503">
        <v>2</v>
      </c>
      <c r="N1503">
        <v>2</v>
      </c>
      <c r="O1503">
        <v>0</v>
      </c>
      <c r="P1503">
        <v>0</v>
      </c>
      <c r="Q1503">
        <v>0</v>
      </c>
      <c r="R1503">
        <v>0</v>
      </c>
      <c r="S1503" t="s">
        <v>32</v>
      </c>
      <c r="T1503">
        <v>0</v>
      </c>
      <c r="U1503">
        <v>879</v>
      </c>
      <c r="V1503" t="s">
        <v>1740</v>
      </c>
      <c r="W1503">
        <v>0</v>
      </c>
      <c r="X1503">
        <v>0</v>
      </c>
      <c r="AA1503" t="s">
        <v>34</v>
      </c>
      <c r="AB1503" t="s">
        <v>33</v>
      </c>
      <c r="AC1503" t="s">
        <v>34</v>
      </c>
      <c r="AD1503">
        <v>0</v>
      </c>
      <c r="AE1503" t="s">
        <v>33</v>
      </c>
      <c r="AF1503" t="s">
        <v>35</v>
      </c>
      <c r="AI1503" s="14" t="s">
        <v>1756</v>
      </c>
    </row>
    <row r="1504" spans="1:35" x14ac:dyDescent="0.6">
      <c r="A1504">
        <v>60109919999</v>
      </c>
      <c r="B1504" t="s">
        <v>1305</v>
      </c>
      <c r="C1504">
        <v>55596117951</v>
      </c>
      <c r="D1504" t="s">
        <v>1435</v>
      </c>
      <c r="E1504" s="2">
        <v>10000</v>
      </c>
      <c r="F1504">
        <v>9.9</v>
      </c>
      <c r="G1504" s="3">
        <v>8447</v>
      </c>
      <c r="H1504" s="3">
        <v>8445</v>
      </c>
      <c r="I1504" s="26">
        <f t="shared" si="55"/>
        <v>0</v>
      </c>
      <c r="J1504" s="3">
        <v>0</v>
      </c>
      <c r="K1504" s="26">
        <f t="shared" si="54"/>
        <v>0</v>
      </c>
      <c r="L1504" s="4">
        <v>45299</v>
      </c>
      <c r="M1504">
        <v>2</v>
      </c>
      <c r="N1504">
        <v>2</v>
      </c>
      <c r="O1504">
        <v>0</v>
      </c>
      <c r="P1504">
        <v>0</v>
      </c>
      <c r="Q1504">
        <v>0</v>
      </c>
      <c r="R1504">
        <v>0</v>
      </c>
      <c r="S1504" t="s">
        <v>32</v>
      </c>
      <c r="T1504">
        <v>0</v>
      </c>
      <c r="U1504">
        <v>879</v>
      </c>
      <c r="V1504" t="s">
        <v>1740</v>
      </c>
      <c r="W1504">
        <v>0</v>
      </c>
      <c r="X1504">
        <v>0</v>
      </c>
      <c r="Y1504" t="s">
        <v>34</v>
      </c>
      <c r="Z1504">
        <v>9</v>
      </c>
      <c r="AA1504" t="s">
        <v>34</v>
      </c>
      <c r="AB1504" t="s">
        <v>33</v>
      </c>
      <c r="AC1504" t="s">
        <v>34</v>
      </c>
      <c r="AD1504">
        <v>0</v>
      </c>
      <c r="AE1504" t="s">
        <v>33</v>
      </c>
      <c r="AF1504" t="s">
        <v>35</v>
      </c>
      <c r="AI1504" s="14" t="s">
        <v>1756</v>
      </c>
    </row>
    <row r="1505" spans="1:35" x14ac:dyDescent="0.6">
      <c r="A1505">
        <v>60109916156</v>
      </c>
      <c r="B1505" t="s">
        <v>1305</v>
      </c>
      <c r="C1505">
        <v>90555011571</v>
      </c>
      <c r="D1505" t="s">
        <v>1436</v>
      </c>
      <c r="E1505" s="2">
        <v>10000</v>
      </c>
      <c r="F1505">
        <v>9.9</v>
      </c>
      <c r="G1505" s="3">
        <v>8447</v>
      </c>
      <c r="H1505" s="3">
        <v>8445</v>
      </c>
      <c r="I1505" s="26">
        <f t="shared" si="55"/>
        <v>0</v>
      </c>
      <c r="J1505" s="3">
        <v>0</v>
      </c>
      <c r="K1505" s="26">
        <f t="shared" si="54"/>
        <v>0</v>
      </c>
      <c r="L1505" s="4">
        <v>45299</v>
      </c>
      <c r="M1505">
        <v>2</v>
      </c>
      <c r="N1505">
        <v>2</v>
      </c>
      <c r="O1505">
        <v>0</v>
      </c>
      <c r="P1505">
        <v>0</v>
      </c>
      <c r="Q1505">
        <v>0</v>
      </c>
      <c r="R1505">
        <v>0</v>
      </c>
      <c r="S1505" t="s">
        <v>32</v>
      </c>
      <c r="T1505">
        <v>0</v>
      </c>
      <c r="U1505">
        <v>879</v>
      </c>
      <c r="V1505" t="s">
        <v>1740</v>
      </c>
      <c r="W1505">
        <v>0</v>
      </c>
      <c r="X1505">
        <v>0</v>
      </c>
      <c r="Y1505" t="s">
        <v>34</v>
      </c>
      <c r="Z1505">
        <v>9</v>
      </c>
      <c r="AA1505" t="s">
        <v>34</v>
      </c>
      <c r="AB1505" t="s">
        <v>33</v>
      </c>
      <c r="AC1505" t="s">
        <v>34</v>
      </c>
      <c r="AD1505">
        <v>0</v>
      </c>
      <c r="AE1505" t="s">
        <v>33</v>
      </c>
      <c r="AF1505" t="s">
        <v>35</v>
      </c>
      <c r="AI1505" s="14" t="s">
        <v>1756</v>
      </c>
    </row>
    <row r="1506" spans="1:35" x14ac:dyDescent="0.6">
      <c r="A1506">
        <v>60109915096</v>
      </c>
      <c r="B1506" t="s">
        <v>1305</v>
      </c>
      <c r="C1506">
        <v>55031179909</v>
      </c>
      <c r="D1506" t="s">
        <v>1437</v>
      </c>
      <c r="E1506" s="2">
        <v>10000</v>
      </c>
      <c r="F1506">
        <v>9.9</v>
      </c>
      <c r="G1506" s="3">
        <v>8447</v>
      </c>
      <c r="H1506" s="3">
        <v>8445</v>
      </c>
      <c r="I1506" s="26">
        <f t="shared" si="55"/>
        <v>0</v>
      </c>
      <c r="J1506" s="3">
        <v>0</v>
      </c>
      <c r="K1506" s="26">
        <f t="shared" si="54"/>
        <v>0</v>
      </c>
      <c r="L1506" s="4">
        <v>45299</v>
      </c>
      <c r="M1506">
        <v>2</v>
      </c>
      <c r="N1506">
        <v>2</v>
      </c>
      <c r="O1506">
        <v>0</v>
      </c>
      <c r="P1506">
        <v>0</v>
      </c>
      <c r="Q1506">
        <v>0</v>
      </c>
      <c r="R1506">
        <v>0</v>
      </c>
      <c r="S1506" t="s">
        <v>32</v>
      </c>
      <c r="T1506">
        <v>0</v>
      </c>
      <c r="U1506">
        <v>879</v>
      </c>
      <c r="V1506" t="s">
        <v>1740</v>
      </c>
      <c r="W1506">
        <v>0</v>
      </c>
      <c r="X1506">
        <v>0</v>
      </c>
      <c r="Y1506" t="s">
        <v>34</v>
      </c>
      <c r="Z1506">
        <v>9</v>
      </c>
      <c r="AA1506" t="s">
        <v>34</v>
      </c>
      <c r="AB1506" t="s">
        <v>33</v>
      </c>
      <c r="AC1506" t="s">
        <v>34</v>
      </c>
      <c r="AD1506">
        <v>0</v>
      </c>
      <c r="AE1506" t="s">
        <v>33</v>
      </c>
      <c r="AF1506" t="s">
        <v>35</v>
      </c>
      <c r="AI1506" s="14" t="s">
        <v>1756</v>
      </c>
    </row>
    <row r="1507" spans="1:35" x14ac:dyDescent="0.6">
      <c r="A1507">
        <v>60109911666</v>
      </c>
      <c r="B1507" t="s">
        <v>1305</v>
      </c>
      <c r="C1507">
        <v>55573909757</v>
      </c>
      <c r="D1507" t="s">
        <v>1438</v>
      </c>
      <c r="E1507" s="2">
        <v>10000</v>
      </c>
      <c r="F1507">
        <v>9.9</v>
      </c>
      <c r="G1507" s="3">
        <v>8447</v>
      </c>
      <c r="H1507" s="3">
        <v>8445</v>
      </c>
      <c r="I1507" s="26">
        <f t="shared" si="55"/>
        <v>0</v>
      </c>
      <c r="J1507" s="3">
        <v>0</v>
      </c>
      <c r="K1507" s="26">
        <f t="shared" si="54"/>
        <v>0</v>
      </c>
      <c r="L1507" s="4">
        <v>45299</v>
      </c>
      <c r="M1507">
        <v>2</v>
      </c>
      <c r="N1507">
        <v>2</v>
      </c>
      <c r="O1507">
        <v>0</v>
      </c>
      <c r="P1507">
        <v>0</v>
      </c>
      <c r="Q1507">
        <v>0</v>
      </c>
      <c r="R1507">
        <v>0</v>
      </c>
      <c r="S1507" t="s">
        <v>32</v>
      </c>
      <c r="T1507">
        <v>0</v>
      </c>
      <c r="U1507">
        <v>879</v>
      </c>
      <c r="V1507" t="s">
        <v>1740</v>
      </c>
      <c r="W1507">
        <v>0</v>
      </c>
      <c r="X1507">
        <v>0</v>
      </c>
      <c r="AA1507" t="s">
        <v>34</v>
      </c>
      <c r="AB1507" t="s">
        <v>33</v>
      </c>
      <c r="AC1507" t="s">
        <v>34</v>
      </c>
      <c r="AD1507">
        <v>0</v>
      </c>
      <c r="AE1507" t="s">
        <v>33</v>
      </c>
      <c r="AF1507" t="s">
        <v>35</v>
      </c>
      <c r="AI1507" s="14" t="s">
        <v>1756</v>
      </c>
    </row>
    <row r="1508" spans="1:35" x14ac:dyDescent="0.6">
      <c r="A1508">
        <v>60109919969</v>
      </c>
      <c r="B1508" t="s">
        <v>1305</v>
      </c>
      <c r="C1508">
        <v>90791199995</v>
      </c>
      <c r="D1508" t="s">
        <v>1439</v>
      </c>
      <c r="E1508" s="2">
        <v>10000</v>
      </c>
      <c r="F1508">
        <v>9.9</v>
      </c>
      <c r="G1508" s="3">
        <v>8447</v>
      </c>
      <c r="H1508" s="3">
        <v>8445</v>
      </c>
      <c r="I1508" s="26">
        <f t="shared" si="55"/>
        <v>0</v>
      </c>
      <c r="J1508" s="3">
        <v>0</v>
      </c>
      <c r="K1508" s="26">
        <f t="shared" si="54"/>
        <v>0</v>
      </c>
      <c r="L1508" s="4">
        <v>45299</v>
      </c>
      <c r="M1508">
        <v>2</v>
      </c>
      <c r="N1508">
        <v>2</v>
      </c>
      <c r="O1508">
        <v>0</v>
      </c>
      <c r="P1508">
        <v>0</v>
      </c>
      <c r="Q1508">
        <v>0</v>
      </c>
      <c r="R1508">
        <v>0</v>
      </c>
      <c r="S1508" t="s">
        <v>32</v>
      </c>
      <c r="T1508">
        <v>0</v>
      </c>
      <c r="U1508">
        <v>879</v>
      </c>
      <c r="V1508" t="s">
        <v>1740</v>
      </c>
      <c r="W1508">
        <v>0</v>
      </c>
      <c r="X1508">
        <v>0</v>
      </c>
      <c r="Y1508" t="s">
        <v>34</v>
      </c>
      <c r="Z1508">
        <v>9</v>
      </c>
      <c r="AA1508" t="s">
        <v>34</v>
      </c>
      <c r="AB1508" t="s">
        <v>33</v>
      </c>
      <c r="AC1508" t="s">
        <v>34</v>
      </c>
      <c r="AD1508">
        <v>0</v>
      </c>
      <c r="AE1508" t="s">
        <v>33</v>
      </c>
      <c r="AF1508" t="s">
        <v>35</v>
      </c>
      <c r="AI1508" s="14" t="s">
        <v>1756</v>
      </c>
    </row>
    <row r="1509" spans="1:35" x14ac:dyDescent="0.6">
      <c r="A1509">
        <v>60106969961</v>
      </c>
      <c r="B1509" t="s">
        <v>1305</v>
      </c>
      <c r="C1509">
        <v>56550355596</v>
      </c>
      <c r="D1509" t="s">
        <v>1440</v>
      </c>
      <c r="E1509" s="2">
        <v>10000</v>
      </c>
      <c r="F1509">
        <v>9.9</v>
      </c>
      <c r="G1509" s="3">
        <v>8444</v>
      </c>
      <c r="H1509" s="3">
        <v>8442</v>
      </c>
      <c r="I1509" s="26">
        <f t="shared" si="55"/>
        <v>0</v>
      </c>
      <c r="J1509" s="3">
        <v>0</v>
      </c>
      <c r="K1509" s="26">
        <f t="shared" si="54"/>
        <v>0</v>
      </c>
      <c r="L1509" s="4">
        <v>45300</v>
      </c>
      <c r="M1509">
        <v>2</v>
      </c>
      <c r="N1509">
        <v>2</v>
      </c>
      <c r="O1509">
        <v>0</v>
      </c>
      <c r="P1509">
        <v>0</v>
      </c>
      <c r="Q1509">
        <v>0</v>
      </c>
      <c r="R1509">
        <v>0</v>
      </c>
      <c r="S1509" t="s">
        <v>32</v>
      </c>
      <c r="T1509">
        <v>0</v>
      </c>
      <c r="U1509">
        <v>879</v>
      </c>
      <c r="V1509" t="s">
        <v>1740</v>
      </c>
      <c r="W1509">
        <v>0</v>
      </c>
      <c r="X1509">
        <v>0</v>
      </c>
      <c r="Y1509" t="s">
        <v>34</v>
      </c>
      <c r="Z1509">
        <v>9</v>
      </c>
      <c r="AA1509" t="s">
        <v>34</v>
      </c>
      <c r="AB1509" t="s">
        <v>33</v>
      </c>
      <c r="AC1509" t="s">
        <v>34</v>
      </c>
      <c r="AD1509">
        <v>0</v>
      </c>
      <c r="AE1509" t="s">
        <v>33</v>
      </c>
      <c r="AF1509" t="s">
        <v>35</v>
      </c>
      <c r="AI1509" s="14" t="s">
        <v>1756</v>
      </c>
    </row>
    <row r="1510" spans="1:35" x14ac:dyDescent="0.6">
      <c r="A1510">
        <v>60106965665</v>
      </c>
      <c r="B1510" t="s">
        <v>1305</v>
      </c>
      <c r="C1510">
        <v>55569977755</v>
      </c>
      <c r="D1510" t="s">
        <v>1441</v>
      </c>
      <c r="E1510" s="2">
        <v>10000</v>
      </c>
      <c r="F1510">
        <v>9.9</v>
      </c>
      <c r="G1510" s="3">
        <v>8447</v>
      </c>
      <c r="H1510" s="3">
        <v>8445</v>
      </c>
      <c r="I1510" s="26">
        <f t="shared" si="55"/>
        <v>0</v>
      </c>
      <c r="J1510" s="3">
        <v>0</v>
      </c>
      <c r="K1510" s="26">
        <f t="shared" si="54"/>
        <v>0</v>
      </c>
      <c r="L1510" s="4">
        <v>45300</v>
      </c>
      <c r="M1510">
        <v>2</v>
      </c>
      <c r="N1510">
        <v>2</v>
      </c>
      <c r="O1510">
        <v>0</v>
      </c>
      <c r="P1510">
        <v>0</v>
      </c>
      <c r="Q1510">
        <v>0</v>
      </c>
      <c r="R1510">
        <v>0</v>
      </c>
      <c r="S1510" t="s">
        <v>32</v>
      </c>
      <c r="T1510">
        <v>0</v>
      </c>
      <c r="U1510">
        <v>879</v>
      </c>
      <c r="V1510" t="s">
        <v>1740</v>
      </c>
      <c r="W1510">
        <v>0</v>
      </c>
      <c r="X1510">
        <v>0</v>
      </c>
      <c r="Y1510" t="s">
        <v>34</v>
      </c>
      <c r="Z1510">
        <v>9</v>
      </c>
      <c r="AA1510" t="s">
        <v>34</v>
      </c>
      <c r="AB1510" t="s">
        <v>33</v>
      </c>
      <c r="AC1510" t="s">
        <v>34</v>
      </c>
      <c r="AD1510">
        <v>0</v>
      </c>
      <c r="AE1510" t="s">
        <v>33</v>
      </c>
      <c r="AF1510" t="s">
        <v>35</v>
      </c>
      <c r="AI1510" s="14" t="s">
        <v>1756</v>
      </c>
    </row>
    <row r="1511" spans="1:35" x14ac:dyDescent="0.6">
      <c r="A1511">
        <v>60106969919</v>
      </c>
      <c r="B1511" t="s">
        <v>1305</v>
      </c>
      <c r="C1511">
        <v>55797915915</v>
      </c>
      <c r="D1511" t="s">
        <v>1442</v>
      </c>
      <c r="E1511" s="2">
        <v>10000</v>
      </c>
      <c r="F1511">
        <v>9.9</v>
      </c>
      <c r="G1511" s="3">
        <v>8422</v>
      </c>
      <c r="H1511" s="3">
        <v>6660</v>
      </c>
      <c r="I1511" s="26">
        <f t="shared" si="55"/>
        <v>0</v>
      </c>
      <c r="J1511" s="3">
        <v>0</v>
      </c>
      <c r="K1511" s="26">
        <f t="shared" si="54"/>
        <v>0</v>
      </c>
      <c r="L1511" s="4">
        <v>45300</v>
      </c>
      <c r="M1511">
        <v>2</v>
      </c>
      <c r="N1511">
        <v>2</v>
      </c>
      <c r="O1511">
        <v>0</v>
      </c>
      <c r="P1511">
        <v>0</v>
      </c>
      <c r="Q1511">
        <v>0</v>
      </c>
      <c r="R1511">
        <v>0</v>
      </c>
      <c r="S1511" t="s">
        <v>32</v>
      </c>
      <c r="T1511">
        <v>0</v>
      </c>
      <c r="U1511">
        <v>879</v>
      </c>
      <c r="V1511" t="s">
        <v>1740</v>
      </c>
      <c r="W1511">
        <v>0</v>
      </c>
      <c r="X1511">
        <v>0</v>
      </c>
      <c r="Y1511" t="s">
        <v>34</v>
      </c>
      <c r="Z1511">
        <v>9</v>
      </c>
      <c r="AA1511" t="s">
        <v>34</v>
      </c>
      <c r="AB1511" t="s">
        <v>33</v>
      </c>
      <c r="AC1511" t="s">
        <v>34</v>
      </c>
      <c r="AD1511">
        <v>0</v>
      </c>
      <c r="AE1511" t="s">
        <v>33</v>
      </c>
      <c r="AF1511" t="s">
        <v>35</v>
      </c>
      <c r="AI1511" s="14" t="s">
        <v>1756</v>
      </c>
    </row>
    <row r="1512" spans="1:35" x14ac:dyDescent="0.6">
      <c r="A1512">
        <v>60106959695</v>
      </c>
      <c r="B1512" t="s">
        <v>1305</v>
      </c>
      <c r="C1512">
        <v>55059515613</v>
      </c>
      <c r="D1512" t="s">
        <v>1443</v>
      </c>
      <c r="E1512" s="2">
        <v>10000</v>
      </c>
      <c r="F1512">
        <v>9.9</v>
      </c>
      <c r="G1512" s="3">
        <v>8445</v>
      </c>
      <c r="H1512" s="3">
        <v>8443</v>
      </c>
      <c r="I1512" s="26">
        <f t="shared" si="55"/>
        <v>0</v>
      </c>
      <c r="J1512" s="3">
        <v>0</v>
      </c>
      <c r="K1512" s="26">
        <f t="shared" si="54"/>
        <v>0</v>
      </c>
      <c r="L1512" s="4">
        <v>45300</v>
      </c>
      <c r="M1512">
        <v>2</v>
      </c>
      <c r="N1512">
        <v>2</v>
      </c>
      <c r="O1512">
        <v>0</v>
      </c>
      <c r="P1512">
        <v>0</v>
      </c>
      <c r="Q1512">
        <v>0</v>
      </c>
      <c r="R1512">
        <v>0</v>
      </c>
      <c r="S1512" t="s">
        <v>32</v>
      </c>
      <c r="T1512">
        <v>0</v>
      </c>
      <c r="U1512">
        <v>879</v>
      </c>
      <c r="V1512" t="s">
        <v>1740</v>
      </c>
      <c r="W1512">
        <v>0</v>
      </c>
      <c r="X1512">
        <v>0</v>
      </c>
      <c r="Y1512" t="s">
        <v>34</v>
      </c>
      <c r="Z1512">
        <v>9</v>
      </c>
      <c r="AA1512" t="s">
        <v>34</v>
      </c>
      <c r="AB1512" t="s">
        <v>33</v>
      </c>
      <c r="AC1512" t="s">
        <v>34</v>
      </c>
      <c r="AD1512">
        <v>0</v>
      </c>
      <c r="AE1512" t="s">
        <v>33</v>
      </c>
      <c r="AF1512" t="s">
        <v>35</v>
      </c>
      <c r="AI1512" s="14" t="s">
        <v>1756</v>
      </c>
    </row>
    <row r="1513" spans="1:35" x14ac:dyDescent="0.6">
      <c r="A1513">
        <v>60106956561</v>
      </c>
      <c r="B1513" t="s">
        <v>1305</v>
      </c>
      <c r="C1513">
        <v>56605355905</v>
      </c>
      <c r="D1513" t="s">
        <v>1444</v>
      </c>
      <c r="E1513" s="2">
        <v>10000</v>
      </c>
      <c r="F1513">
        <v>9.9</v>
      </c>
      <c r="G1513" s="3">
        <v>8445</v>
      </c>
      <c r="H1513" s="3">
        <v>8443</v>
      </c>
      <c r="I1513" s="26">
        <f t="shared" si="55"/>
        <v>0</v>
      </c>
      <c r="J1513" s="3">
        <v>0</v>
      </c>
      <c r="K1513" s="26">
        <f t="shared" si="54"/>
        <v>0</v>
      </c>
      <c r="L1513" s="4">
        <v>45300</v>
      </c>
      <c r="M1513">
        <v>2</v>
      </c>
      <c r="N1513">
        <v>2</v>
      </c>
      <c r="O1513">
        <v>0</v>
      </c>
      <c r="P1513">
        <v>0</v>
      </c>
      <c r="Q1513">
        <v>0</v>
      </c>
      <c r="R1513">
        <v>0</v>
      </c>
      <c r="S1513" t="s">
        <v>32</v>
      </c>
      <c r="T1513">
        <v>0</v>
      </c>
      <c r="U1513">
        <v>879</v>
      </c>
      <c r="V1513" t="s">
        <v>1740</v>
      </c>
      <c r="W1513">
        <v>0</v>
      </c>
      <c r="X1513">
        <v>0</v>
      </c>
      <c r="Y1513" t="s">
        <v>34</v>
      </c>
      <c r="Z1513">
        <v>9</v>
      </c>
      <c r="AA1513" t="s">
        <v>34</v>
      </c>
      <c r="AB1513" t="s">
        <v>33</v>
      </c>
      <c r="AC1513" t="s">
        <v>34</v>
      </c>
      <c r="AD1513">
        <v>0</v>
      </c>
      <c r="AE1513" t="s">
        <v>33</v>
      </c>
      <c r="AF1513" t="s">
        <v>35</v>
      </c>
      <c r="AI1513" s="14" t="s">
        <v>1756</v>
      </c>
    </row>
    <row r="1514" spans="1:35" x14ac:dyDescent="0.6">
      <c r="A1514">
        <v>60106956606</v>
      </c>
      <c r="B1514" t="s">
        <v>1305</v>
      </c>
      <c r="C1514">
        <v>55559591110</v>
      </c>
      <c r="D1514" t="s">
        <v>1445</v>
      </c>
      <c r="E1514" s="2">
        <v>10000</v>
      </c>
      <c r="F1514">
        <v>9.9</v>
      </c>
      <c r="G1514" s="3">
        <v>8444</v>
      </c>
      <c r="H1514" s="3">
        <v>8442</v>
      </c>
      <c r="I1514" s="26">
        <f t="shared" si="55"/>
        <v>0</v>
      </c>
      <c r="J1514" s="3">
        <v>0</v>
      </c>
      <c r="K1514" s="26">
        <f t="shared" si="54"/>
        <v>0</v>
      </c>
      <c r="L1514" s="4">
        <v>45300</v>
      </c>
      <c r="M1514">
        <v>2</v>
      </c>
      <c r="N1514">
        <v>2</v>
      </c>
      <c r="O1514">
        <v>0</v>
      </c>
      <c r="P1514">
        <v>0</v>
      </c>
      <c r="Q1514">
        <v>0</v>
      </c>
      <c r="R1514">
        <v>0</v>
      </c>
      <c r="S1514" t="s">
        <v>32</v>
      </c>
      <c r="T1514">
        <v>0</v>
      </c>
      <c r="U1514">
        <v>879</v>
      </c>
      <c r="V1514" t="s">
        <v>1740</v>
      </c>
      <c r="W1514">
        <v>0</v>
      </c>
      <c r="X1514">
        <v>0</v>
      </c>
      <c r="Y1514" t="s">
        <v>34</v>
      </c>
      <c r="Z1514">
        <v>9</v>
      </c>
      <c r="AA1514" t="s">
        <v>34</v>
      </c>
      <c r="AB1514" t="s">
        <v>33</v>
      </c>
      <c r="AC1514" t="s">
        <v>34</v>
      </c>
      <c r="AD1514">
        <v>0</v>
      </c>
      <c r="AE1514" t="s">
        <v>33</v>
      </c>
      <c r="AF1514" t="s">
        <v>35</v>
      </c>
      <c r="AI1514" s="14" t="s">
        <v>1756</v>
      </c>
    </row>
    <row r="1515" spans="1:35" x14ac:dyDescent="0.6">
      <c r="A1515">
        <v>60106955159</v>
      </c>
      <c r="B1515" t="s">
        <v>1305</v>
      </c>
      <c r="C1515">
        <v>90309051597</v>
      </c>
      <c r="D1515" t="s">
        <v>1446</v>
      </c>
      <c r="E1515" s="2">
        <v>10000</v>
      </c>
      <c r="F1515">
        <v>9.9</v>
      </c>
      <c r="G1515" s="3">
        <v>8444</v>
      </c>
      <c r="H1515" s="3">
        <v>8442</v>
      </c>
      <c r="I1515" s="26">
        <f t="shared" si="55"/>
        <v>0</v>
      </c>
      <c r="J1515" s="3">
        <v>0</v>
      </c>
      <c r="K1515" s="26">
        <f t="shared" si="54"/>
        <v>0</v>
      </c>
      <c r="L1515" s="4">
        <v>45300</v>
      </c>
      <c r="M1515">
        <v>2</v>
      </c>
      <c r="N1515">
        <v>2</v>
      </c>
      <c r="O1515">
        <v>0</v>
      </c>
      <c r="P1515">
        <v>0</v>
      </c>
      <c r="Q1515">
        <v>0</v>
      </c>
      <c r="R1515">
        <v>0</v>
      </c>
      <c r="S1515" t="s">
        <v>32</v>
      </c>
      <c r="T1515">
        <v>0</v>
      </c>
      <c r="U1515">
        <v>879</v>
      </c>
      <c r="V1515" t="s">
        <v>1740</v>
      </c>
      <c r="W1515">
        <v>0</v>
      </c>
      <c r="X1515">
        <v>0</v>
      </c>
      <c r="Y1515" t="s">
        <v>34</v>
      </c>
      <c r="Z1515">
        <v>9</v>
      </c>
      <c r="AA1515" t="s">
        <v>34</v>
      </c>
      <c r="AB1515" t="s">
        <v>33</v>
      </c>
      <c r="AC1515" t="s">
        <v>34</v>
      </c>
      <c r="AD1515">
        <v>0</v>
      </c>
      <c r="AE1515" t="s">
        <v>33</v>
      </c>
      <c r="AF1515" t="s">
        <v>35</v>
      </c>
      <c r="AI1515" s="14" t="s">
        <v>1756</v>
      </c>
    </row>
    <row r="1516" spans="1:35" x14ac:dyDescent="0.6">
      <c r="A1516">
        <v>60106955916</v>
      </c>
      <c r="B1516" t="s">
        <v>1305</v>
      </c>
      <c r="C1516">
        <v>90175730375</v>
      </c>
      <c r="D1516" t="s">
        <v>1447</v>
      </c>
      <c r="E1516" s="2">
        <v>10000</v>
      </c>
      <c r="F1516">
        <v>9.9</v>
      </c>
      <c r="G1516" s="3">
        <v>8446</v>
      </c>
      <c r="H1516" s="3">
        <v>8444</v>
      </c>
      <c r="I1516" s="26">
        <f t="shared" si="55"/>
        <v>0</v>
      </c>
      <c r="J1516" s="3">
        <v>0</v>
      </c>
      <c r="K1516" s="26">
        <f t="shared" si="54"/>
        <v>0</v>
      </c>
      <c r="L1516" s="4">
        <v>45300</v>
      </c>
      <c r="M1516">
        <v>2</v>
      </c>
      <c r="N1516">
        <v>2</v>
      </c>
      <c r="O1516">
        <v>0</v>
      </c>
      <c r="P1516">
        <v>0</v>
      </c>
      <c r="Q1516">
        <v>0</v>
      </c>
      <c r="R1516">
        <v>0</v>
      </c>
      <c r="S1516" t="s">
        <v>32</v>
      </c>
      <c r="T1516">
        <v>0</v>
      </c>
      <c r="U1516">
        <v>879</v>
      </c>
      <c r="V1516" t="s">
        <v>1740</v>
      </c>
      <c r="W1516">
        <v>0</v>
      </c>
      <c r="X1516">
        <v>0</v>
      </c>
      <c r="Y1516" t="s">
        <v>34</v>
      </c>
      <c r="Z1516">
        <v>9</v>
      </c>
      <c r="AA1516" t="s">
        <v>34</v>
      </c>
      <c r="AB1516" t="s">
        <v>33</v>
      </c>
      <c r="AC1516" t="s">
        <v>34</v>
      </c>
      <c r="AD1516">
        <v>0</v>
      </c>
      <c r="AE1516" t="s">
        <v>33</v>
      </c>
      <c r="AF1516" t="s">
        <v>35</v>
      </c>
      <c r="AG1516" s="4">
        <v>45330</v>
      </c>
      <c r="AH1516">
        <v>0</v>
      </c>
      <c r="AI1516" s="14" t="s">
        <v>1756</v>
      </c>
    </row>
    <row r="1517" spans="1:35" x14ac:dyDescent="0.6">
      <c r="A1517">
        <v>60106956696</v>
      </c>
      <c r="B1517" t="s">
        <v>1305</v>
      </c>
      <c r="C1517">
        <v>90676755599</v>
      </c>
      <c r="D1517" t="s">
        <v>1448</v>
      </c>
      <c r="E1517" s="2">
        <v>10000</v>
      </c>
      <c r="F1517">
        <v>9.9</v>
      </c>
      <c r="G1517" s="3">
        <v>8444</v>
      </c>
      <c r="H1517" s="3">
        <v>8442</v>
      </c>
      <c r="I1517" s="26">
        <f t="shared" si="55"/>
        <v>0</v>
      </c>
      <c r="J1517" s="3">
        <v>0</v>
      </c>
      <c r="K1517" s="26">
        <f t="shared" si="54"/>
        <v>0</v>
      </c>
      <c r="L1517" s="4">
        <v>45300</v>
      </c>
      <c r="M1517">
        <v>2</v>
      </c>
      <c r="N1517">
        <v>2</v>
      </c>
      <c r="O1517">
        <v>0</v>
      </c>
      <c r="P1517">
        <v>0</v>
      </c>
      <c r="Q1517">
        <v>0</v>
      </c>
      <c r="R1517">
        <v>0</v>
      </c>
      <c r="S1517" t="s">
        <v>32</v>
      </c>
      <c r="T1517">
        <v>0</v>
      </c>
      <c r="U1517">
        <v>879</v>
      </c>
      <c r="V1517" t="s">
        <v>1740</v>
      </c>
      <c r="W1517">
        <v>0</v>
      </c>
      <c r="X1517">
        <v>0</v>
      </c>
      <c r="Y1517" t="s">
        <v>34</v>
      </c>
      <c r="Z1517">
        <v>9</v>
      </c>
      <c r="AA1517" t="s">
        <v>34</v>
      </c>
      <c r="AB1517" t="s">
        <v>33</v>
      </c>
      <c r="AC1517" t="s">
        <v>34</v>
      </c>
      <c r="AD1517">
        <v>0</v>
      </c>
      <c r="AE1517" t="s">
        <v>33</v>
      </c>
      <c r="AF1517" t="s">
        <v>35</v>
      </c>
      <c r="AI1517" s="14" t="s">
        <v>1756</v>
      </c>
    </row>
    <row r="1518" spans="1:35" x14ac:dyDescent="0.6">
      <c r="A1518">
        <v>60106951699</v>
      </c>
      <c r="B1518" t="s">
        <v>1305</v>
      </c>
      <c r="C1518">
        <v>59096901556</v>
      </c>
      <c r="D1518" t="s">
        <v>1449</v>
      </c>
      <c r="E1518" s="2">
        <v>10000</v>
      </c>
      <c r="F1518">
        <v>9.9</v>
      </c>
      <c r="G1518" s="3">
        <v>8444</v>
      </c>
      <c r="H1518" s="3">
        <v>6822</v>
      </c>
      <c r="I1518" s="26">
        <f t="shared" si="55"/>
        <v>0</v>
      </c>
      <c r="J1518" s="3">
        <v>0</v>
      </c>
      <c r="K1518" s="26">
        <f t="shared" si="54"/>
        <v>0</v>
      </c>
      <c r="L1518" s="4">
        <v>45300</v>
      </c>
      <c r="M1518">
        <v>2</v>
      </c>
      <c r="N1518">
        <v>2</v>
      </c>
      <c r="O1518">
        <v>0</v>
      </c>
      <c r="P1518">
        <v>0</v>
      </c>
      <c r="Q1518">
        <v>0</v>
      </c>
      <c r="R1518">
        <v>0</v>
      </c>
      <c r="S1518" t="s">
        <v>32</v>
      </c>
      <c r="T1518">
        <v>0</v>
      </c>
      <c r="U1518">
        <v>879</v>
      </c>
      <c r="V1518" t="s">
        <v>1740</v>
      </c>
      <c r="W1518">
        <v>0</v>
      </c>
      <c r="X1518">
        <v>0</v>
      </c>
      <c r="Y1518" t="s">
        <v>34</v>
      </c>
      <c r="Z1518">
        <v>9</v>
      </c>
      <c r="AA1518" t="s">
        <v>34</v>
      </c>
      <c r="AB1518" t="s">
        <v>33</v>
      </c>
      <c r="AC1518" t="s">
        <v>34</v>
      </c>
      <c r="AD1518">
        <v>0</v>
      </c>
      <c r="AE1518" t="s">
        <v>33</v>
      </c>
      <c r="AF1518" t="s">
        <v>35</v>
      </c>
      <c r="AG1518" s="4">
        <v>45372</v>
      </c>
      <c r="AH1518">
        <v>0</v>
      </c>
      <c r="AI1518" s="14" t="s">
        <v>1756</v>
      </c>
    </row>
    <row r="1519" spans="1:35" x14ac:dyDescent="0.6">
      <c r="A1519">
        <v>60106569690</v>
      </c>
      <c r="B1519" t="s">
        <v>1305</v>
      </c>
      <c r="C1519">
        <v>56575579767</v>
      </c>
      <c r="D1519" t="s">
        <v>1450</v>
      </c>
      <c r="E1519" s="2">
        <v>10000</v>
      </c>
      <c r="F1519">
        <v>9.9</v>
      </c>
      <c r="G1519" s="3">
        <v>8428</v>
      </c>
      <c r="H1519" s="3">
        <v>8426</v>
      </c>
      <c r="I1519" s="26">
        <f t="shared" si="55"/>
        <v>0</v>
      </c>
      <c r="J1519" s="3">
        <v>0</v>
      </c>
      <c r="K1519" s="26">
        <f t="shared" si="54"/>
        <v>0</v>
      </c>
      <c r="L1519" s="4">
        <v>45306</v>
      </c>
      <c r="M1519">
        <v>2</v>
      </c>
      <c r="N1519">
        <v>2</v>
      </c>
      <c r="O1519">
        <v>0</v>
      </c>
      <c r="P1519">
        <v>0</v>
      </c>
      <c r="Q1519">
        <v>0</v>
      </c>
      <c r="R1519">
        <v>0</v>
      </c>
      <c r="S1519" t="s">
        <v>32</v>
      </c>
      <c r="T1519">
        <v>0</v>
      </c>
      <c r="U1519">
        <v>879</v>
      </c>
      <c r="V1519" t="s">
        <v>1740</v>
      </c>
      <c r="W1519">
        <v>0</v>
      </c>
      <c r="X1519">
        <v>0</v>
      </c>
      <c r="Y1519" t="s">
        <v>34</v>
      </c>
      <c r="Z1519">
        <v>9</v>
      </c>
      <c r="AA1519" t="s">
        <v>34</v>
      </c>
      <c r="AB1519" t="s">
        <v>33</v>
      </c>
      <c r="AC1519" t="s">
        <v>34</v>
      </c>
      <c r="AD1519">
        <v>0</v>
      </c>
      <c r="AE1519" t="s">
        <v>33</v>
      </c>
      <c r="AF1519" t="s">
        <v>35</v>
      </c>
      <c r="AI1519" s="14" t="s">
        <v>1756</v>
      </c>
    </row>
    <row r="1520" spans="1:35" x14ac:dyDescent="0.6">
      <c r="A1520">
        <v>60106619660</v>
      </c>
      <c r="B1520" t="s">
        <v>1305</v>
      </c>
      <c r="C1520">
        <v>57917037931</v>
      </c>
      <c r="D1520" t="s">
        <v>1451</v>
      </c>
      <c r="E1520" s="2">
        <v>10000</v>
      </c>
      <c r="F1520">
        <v>9.9</v>
      </c>
      <c r="G1520" s="3">
        <v>9252</v>
      </c>
      <c r="H1520" s="3">
        <v>9251</v>
      </c>
      <c r="I1520" s="26">
        <f t="shared" si="55"/>
        <v>0</v>
      </c>
      <c r="J1520" s="3">
        <v>0</v>
      </c>
      <c r="K1520" s="26">
        <f t="shared" si="54"/>
        <v>0</v>
      </c>
      <c r="L1520" s="4">
        <v>45331</v>
      </c>
      <c r="M1520">
        <v>1</v>
      </c>
      <c r="N1520">
        <v>1</v>
      </c>
      <c r="O1520">
        <v>0</v>
      </c>
      <c r="P1520">
        <v>0</v>
      </c>
      <c r="Q1520">
        <v>0</v>
      </c>
      <c r="R1520">
        <v>0</v>
      </c>
      <c r="S1520" t="s">
        <v>32</v>
      </c>
      <c r="T1520">
        <v>0</v>
      </c>
      <c r="U1520">
        <v>879</v>
      </c>
      <c r="V1520" t="s">
        <v>1740</v>
      </c>
      <c r="W1520">
        <v>0</v>
      </c>
      <c r="X1520">
        <v>0</v>
      </c>
      <c r="Y1520" t="s">
        <v>34</v>
      </c>
      <c r="Z1520">
        <v>9</v>
      </c>
      <c r="AA1520" t="s">
        <v>34</v>
      </c>
      <c r="AB1520" t="s">
        <v>33</v>
      </c>
      <c r="AC1520" t="s">
        <v>34</v>
      </c>
      <c r="AD1520">
        <v>0</v>
      </c>
      <c r="AE1520" t="s">
        <v>33</v>
      </c>
      <c r="AF1520" t="s">
        <v>35</v>
      </c>
      <c r="AI1520" s="14" t="s">
        <v>1756</v>
      </c>
    </row>
    <row r="1521" spans="1:35" x14ac:dyDescent="0.6">
      <c r="A1521">
        <v>60116191609</v>
      </c>
      <c r="B1521" t="s">
        <v>1305</v>
      </c>
      <c r="C1521">
        <v>55590695511</v>
      </c>
      <c r="D1521" t="s">
        <v>1452</v>
      </c>
      <c r="E1521" s="2">
        <v>10000</v>
      </c>
      <c r="F1521">
        <v>9.9</v>
      </c>
      <c r="G1521" s="3">
        <v>0</v>
      </c>
      <c r="H1521" s="3">
        <v>0</v>
      </c>
      <c r="I1521" s="26">
        <f t="shared" si="55"/>
        <v>0</v>
      </c>
      <c r="J1521" s="3">
        <v>0</v>
      </c>
      <c r="K1521" s="26">
        <f t="shared" si="54"/>
        <v>0</v>
      </c>
      <c r="L1521" s="4">
        <v>45304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 t="s">
        <v>32</v>
      </c>
      <c r="T1521">
        <v>0</v>
      </c>
      <c r="U1521">
        <v>955</v>
      </c>
      <c r="V1521" t="s">
        <v>1740</v>
      </c>
      <c r="W1521">
        <v>0</v>
      </c>
      <c r="X1521">
        <v>18.8</v>
      </c>
      <c r="Y1521" t="s">
        <v>34</v>
      </c>
      <c r="Z1521">
        <v>9</v>
      </c>
      <c r="AA1521" t="s">
        <v>34</v>
      </c>
      <c r="AB1521" t="s">
        <v>33</v>
      </c>
      <c r="AC1521" t="s">
        <v>34</v>
      </c>
      <c r="AD1521">
        <v>0</v>
      </c>
      <c r="AE1521" t="s">
        <v>33</v>
      </c>
      <c r="AF1521" t="s">
        <v>35</v>
      </c>
      <c r="AI1521" s="14" t="s">
        <v>1756</v>
      </c>
    </row>
    <row r="1522" spans="1:35" x14ac:dyDescent="0.6">
      <c r="A1522">
        <v>60191910661</v>
      </c>
      <c r="B1522" t="s">
        <v>1305</v>
      </c>
      <c r="C1522">
        <v>55997069736</v>
      </c>
      <c r="D1522" t="s">
        <v>1453</v>
      </c>
      <c r="E1522" s="2">
        <v>10000</v>
      </c>
      <c r="F1522">
        <v>9.9</v>
      </c>
      <c r="G1522" s="3">
        <v>8422</v>
      </c>
      <c r="H1522" s="3">
        <v>8420</v>
      </c>
      <c r="I1522" s="26">
        <f t="shared" si="55"/>
        <v>0</v>
      </c>
      <c r="J1522" s="3">
        <v>0</v>
      </c>
      <c r="K1522" s="26">
        <f t="shared" si="54"/>
        <v>0</v>
      </c>
      <c r="L1522" s="4">
        <v>45308</v>
      </c>
      <c r="M1522">
        <v>2</v>
      </c>
      <c r="N1522">
        <v>2</v>
      </c>
      <c r="O1522">
        <v>0</v>
      </c>
      <c r="P1522">
        <v>0</v>
      </c>
      <c r="Q1522">
        <v>0</v>
      </c>
      <c r="R1522">
        <v>0</v>
      </c>
      <c r="S1522" t="s">
        <v>32</v>
      </c>
      <c r="T1522">
        <v>0</v>
      </c>
      <c r="U1522">
        <v>879</v>
      </c>
      <c r="V1522" t="s">
        <v>1740</v>
      </c>
      <c r="W1522">
        <v>0</v>
      </c>
      <c r="X1522">
        <v>0</v>
      </c>
      <c r="Y1522" t="s">
        <v>34</v>
      </c>
      <c r="Z1522">
        <v>9</v>
      </c>
      <c r="AA1522" t="s">
        <v>34</v>
      </c>
      <c r="AB1522" t="s">
        <v>33</v>
      </c>
      <c r="AC1522" t="s">
        <v>34</v>
      </c>
      <c r="AD1522">
        <v>0</v>
      </c>
      <c r="AE1522" t="s">
        <v>33</v>
      </c>
      <c r="AF1522" t="s">
        <v>35</v>
      </c>
      <c r="AI1522" s="14" t="s">
        <v>1756</v>
      </c>
    </row>
    <row r="1523" spans="1:35" x14ac:dyDescent="0.6">
      <c r="A1523">
        <v>60191919196</v>
      </c>
      <c r="B1523" t="s">
        <v>1305</v>
      </c>
      <c r="C1523">
        <v>59591996050</v>
      </c>
      <c r="D1523" t="s">
        <v>1454</v>
      </c>
      <c r="E1523" s="2">
        <v>10000</v>
      </c>
      <c r="F1523">
        <v>9.9</v>
      </c>
      <c r="G1523" s="3">
        <v>8422</v>
      </c>
      <c r="H1523" s="3">
        <v>8420</v>
      </c>
      <c r="I1523" s="26">
        <f t="shared" si="55"/>
        <v>0</v>
      </c>
      <c r="J1523" s="3">
        <v>0</v>
      </c>
      <c r="K1523" s="26">
        <f t="shared" si="54"/>
        <v>0</v>
      </c>
      <c r="L1523" s="4">
        <v>45308</v>
      </c>
      <c r="M1523">
        <v>2</v>
      </c>
      <c r="N1523">
        <v>2</v>
      </c>
      <c r="O1523">
        <v>0</v>
      </c>
      <c r="P1523">
        <v>0</v>
      </c>
      <c r="Q1523">
        <v>0</v>
      </c>
      <c r="R1523">
        <v>0</v>
      </c>
      <c r="S1523" t="s">
        <v>32</v>
      </c>
      <c r="T1523">
        <v>0</v>
      </c>
      <c r="U1523">
        <v>879</v>
      </c>
      <c r="V1523" t="s">
        <v>1740</v>
      </c>
      <c r="W1523">
        <v>0</v>
      </c>
      <c r="X1523">
        <v>0</v>
      </c>
      <c r="Y1523" t="s">
        <v>34</v>
      </c>
      <c r="Z1523">
        <v>9</v>
      </c>
      <c r="AA1523" t="s">
        <v>34</v>
      </c>
      <c r="AB1523" t="s">
        <v>33</v>
      </c>
      <c r="AC1523" t="s">
        <v>34</v>
      </c>
      <c r="AD1523">
        <v>0</v>
      </c>
      <c r="AE1523" t="s">
        <v>33</v>
      </c>
      <c r="AF1523" t="s">
        <v>35</v>
      </c>
      <c r="AI1523" s="14" t="s">
        <v>1756</v>
      </c>
    </row>
    <row r="1524" spans="1:35" x14ac:dyDescent="0.6">
      <c r="A1524">
        <v>60195016656</v>
      </c>
      <c r="B1524" t="s">
        <v>1305</v>
      </c>
      <c r="C1524">
        <v>55919077153</v>
      </c>
      <c r="D1524" t="s">
        <v>1455</v>
      </c>
      <c r="E1524" s="2">
        <v>10000</v>
      </c>
      <c r="F1524">
        <v>9.9</v>
      </c>
      <c r="G1524" s="3">
        <v>8428</v>
      </c>
      <c r="H1524" s="3">
        <v>8426</v>
      </c>
      <c r="I1524" s="26">
        <f t="shared" si="55"/>
        <v>0</v>
      </c>
      <c r="J1524" s="3">
        <v>0</v>
      </c>
      <c r="K1524" s="26">
        <f t="shared" si="54"/>
        <v>0</v>
      </c>
      <c r="L1524" s="4">
        <v>45310</v>
      </c>
      <c r="M1524">
        <v>2</v>
      </c>
      <c r="N1524">
        <v>2</v>
      </c>
      <c r="O1524">
        <v>0</v>
      </c>
      <c r="P1524">
        <v>0</v>
      </c>
      <c r="Q1524">
        <v>0</v>
      </c>
      <c r="R1524">
        <v>0</v>
      </c>
      <c r="S1524" t="s">
        <v>32</v>
      </c>
      <c r="T1524">
        <v>0</v>
      </c>
      <c r="U1524">
        <v>879</v>
      </c>
      <c r="V1524" t="s">
        <v>1740</v>
      </c>
      <c r="W1524">
        <v>0</v>
      </c>
      <c r="X1524">
        <v>0</v>
      </c>
      <c r="Y1524" t="s">
        <v>34</v>
      </c>
      <c r="Z1524">
        <v>9</v>
      </c>
      <c r="AA1524" t="s">
        <v>34</v>
      </c>
      <c r="AB1524" t="s">
        <v>33</v>
      </c>
      <c r="AC1524" t="s">
        <v>34</v>
      </c>
      <c r="AD1524">
        <v>0</v>
      </c>
      <c r="AE1524" t="s">
        <v>33</v>
      </c>
      <c r="AF1524" t="s">
        <v>35</v>
      </c>
      <c r="AG1524" s="4">
        <v>45374</v>
      </c>
      <c r="AH1524">
        <v>0</v>
      </c>
      <c r="AI1524" s="14" t="s">
        <v>1756</v>
      </c>
    </row>
    <row r="1525" spans="1:35" x14ac:dyDescent="0.6">
      <c r="A1525">
        <v>60911099160</v>
      </c>
      <c r="B1525" t="s">
        <v>1305</v>
      </c>
      <c r="C1525">
        <v>90153593707</v>
      </c>
      <c r="D1525" t="s">
        <v>1456</v>
      </c>
      <c r="E1525" s="2">
        <v>10000</v>
      </c>
      <c r="F1525">
        <v>9.9</v>
      </c>
      <c r="G1525" s="3">
        <v>1916</v>
      </c>
      <c r="H1525" s="3">
        <v>2315.9899999999998</v>
      </c>
      <c r="I1525" s="26">
        <f t="shared" si="55"/>
        <v>399.98999999999978</v>
      </c>
      <c r="J1525" s="3">
        <v>399.99</v>
      </c>
      <c r="K1525" s="26">
        <f t="shared" si="54"/>
        <v>0</v>
      </c>
      <c r="L1525" s="4">
        <v>45085</v>
      </c>
      <c r="M1525">
        <v>9</v>
      </c>
      <c r="N1525">
        <v>9</v>
      </c>
      <c r="O1525">
        <v>0</v>
      </c>
      <c r="P1525">
        <v>1</v>
      </c>
      <c r="Q1525">
        <v>1</v>
      </c>
      <c r="R1525">
        <v>701</v>
      </c>
      <c r="S1525" t="s">
        <v>32</v>
      </c>
      <c r="T1525">
        <v>0</v>
      </c>
      <c r="U1525">
        <v>955</v>
      </c>
      <c r="V1525" s="4">
        <v>45381</v>
      </c>
      <c r="W1525">
        <v>0</v>
      </c>
      <c r="X1525">
        <v>0</v>
      </c>
      <c r="Y1525" t="s">
        <v>34</v>
      </c>
      <c r="Z1525">
        <v>3</v>
      </c>
      <c r="AA1525" t="s">
        <v>34</v>
      </c>
      <c r="AB1525" t="s">
        <v>33</v>
      </c>
      <c r="AC1525" t="s">
        <v>34</v>
      </c>
      <c r="AD1525">
        <v>0</v>
      </c>
      <c r="AE1525" t="s">
        <v>33</v>
      </c>
      <c r="AF1525" t="s">
        <v>123</v>
      </c>
      <c r="AG1525" s="4">
        <v>45381</v>
      </c>
      <c r="AH1525">
        <v>701</v>
      </c>
      <c r="AI1525" s="14" t="s">
        <v>1756</v>
      </c>
    </row>
    <row r="1526" spans="1:35" x14ac:dyDescent="0.6">
      <c r="A1526">
        <v>60960166191</v>
      </c>
      <c r="B1526" t="s">
        <v>1305</v>
      </c>
      <c r="C1526">
        <v>56759557359</v>
      </c>
      <c r="D1526" t="s">
        <v>1457</v>
      </c>
      <c r="E1526" s="2">
        <v>10000</v>
      </c>
      <c r="F1526">
        <v>9.9</v>
      </c>
      <c r="G1526" s="3">
        <v>1881</v>
      </c>
      <c r="H1526" s="3">
        <v>2306.4299999999998</v>
      </c>
      <c r="I1526" s="26">
        <f t="shared" si="55"/>
        <v>425.42999999999984</v>
      </c>
      <c r="J1526" s="3">
        <v>425.43</v>
      </c>
      <c r="K1526" s="26">
        <f t="shared" si="54"/>
        <v>0</v>
      </c>
      <c r="L1526" s="4">
        <v>45099</v>
      </c>
      <c r="M1526">
        <v>9</v>
      </c>
      <c r="N1526">
        <v>9</v>
      </c>
      <c r="O1526">
        <v>0</v>
      </c>
      <c r="P1526">
        <v>1</v>
      </c>
      <c r="Q1526">
        <v>1</v>
      </c>
      <c r="R1526">
        <v>701</v>
      </c>
      <c r="S1526" t="s">
        <v>32</v>
      </c>
      <c r="T1526">
        <v>0</v>
      </c>
      <c r="U1526">
        <v>955</v>
      </c>
      <c r="V1526" s="4">
        <v>45381</v>
      </c>
      <c r="W1526">
        <v>0</v>
      </c>
      <c r="X1526">
        <v>0</v>
      </c>
      <c r="Y1526" t="s">
        <v>34</v>
      </c>
      <c r="Z1526">
        <v>3</v>
      </c>
      <c r="AA1526" t="s">
        <v>34</v>
      </c>
      <c r="AB1526" t="s">
        <v>33</v>
      </c>
      <c r="AC1526" t="s">
        <v>34</v>
      </c>
      <c r="AD1526">
        <v>0</v>
      </c>
      <c r="AE1526" t="s">
        <v>33</v>
      </c>
      <c r="AF1526" t="s">
        <v>123</v>
      </c>
      <c r="AG1526" s="4">
        <v>45381</v>
      </c>
      <c r="AH1526">
        <v>701</v>
      </c>
      <c r="AI1526" s="14" t="s">
        <v>1756</v>
      </c>
    </row>
    <row r="1527" spans="1:35" x14ac:dyDescent="0.6">
      <c r="A1527">
        <v>60966660961</v>
      </c>
      <c r="B1527" t="s">
        <v>1305</v>
      </c>
      <c r="C1527">
        <v>55003959766</v>
      </c>
      <c r="D1527" t="s">
        <v>1458</v>
      </c>
      <c r="E1527" s="2">
        <v>10000</v>
      </c>
      <c r="F1527">
        <v>9.9</v>
      </c>
      <c r="G1527" s="3">
        <v>1893</v>
      </c>
      <c r="H1527" s="3">
        <v>1959.69</v>
      </c>
      <c r="I1527" s="26">
        <f t="shared" si="55"/>
        <v>66.690000000000055</v>
      </c>
      <c r="J1527" s="3">
        <v>66.69</v>
      </c>
      <c r="K1527" s="26">
        <f t="shared" si="54"/>
        <v>0</v>
      </c>
      <c r="L1527" s="4">
        <v>45100</v>
      </c>
      <c r="M1527">
        <v>9</v>
      </c>
      <c r="N1527">
        <v>9</v>
      </c>
      <c r="O1527">
        <v>0</v>
      </c>
      <c r="P1527">
        <v>1</v>
      </c>
      <c r="Q1527">
        <v>1</v>
      </c>
      <c r="R1527">
        <v>701</v>
      </c>
      <c r="S1527" t="s">
        <v>32</v>
      </c>
      <c r="T1527">
        <v>0</v>
      </c>
      <c r="U1527">
        <v>955</v>
      </c>
      <c r="V1527" s="4">
        <v>45381</v>
      </c>
      <c r="W1527">
        <v>0</v>
      </c>
      <c r="X1527">
        <v>0</v>
      </c>
      <c r="Y1527" t="s">
        <v>34</v>
      </c>
      <c r="Z1527">
        <v>3</v>
      </c>
      <c r="AA1527" t="s">
        <v>34</v>
      </c>
      <c r="AB1527" t="s">
        <v>33</v>
      </c>
      <c r="AC1527" t="s">
        <v>34</v>
      </c>
      <c r="AD1527">
        <v>0</v>
      </c>
      <c r="AE1527" t="s">
        <v>33</v>
      </c>
      <c r="AF1527" t="s">
        <v>123</v>
      </c>
      <c r="AG1527" s="4">
        <v>45381</v>
      </c>
      <c r="AH1527">
        <v>701</v>
      </c>
      <c r="AI1527" s="14" t="s">
        <v>1756</v>
      </c>
    </row>
    <row r="1528" spans="1:35" x14ac:dyDescent="0.6">
      <c r="A1528">
        <v>60969919956</v>
      </c>
      <c r="B1528" t="s">
        <v>1305</v>
      </c>
      <c r="C1528">
        <v>90771965936</v>
      </c>
      <c r="D1528" t="s">
        <v>1459</v>
      </c>
      <c r="E1528" s="2">
        <v>10000</v>
      </c>
      <c r="F1528">
        <v>9.9</v>
      </c>
      <c r="G1528" s="3">
        <v>1904</v>
      </c>
      <c r="H1528" s="3">
        <v>2339.33</v>
      </c>
      <c r="I1528" s="26">
        <f t="shared" si="55"/>
        <v>435.32999999999993</v>
      </c>
      <c r="J1528" s="3">
        <v>435.33</v>
      </c>
      <c r="K1528" s="26">
        <f t="shared" si="54"/>
        <v>0</v>
      </c>
      <c r="L1528" s="4">
        <v>45103</v>
      </c>
      <c r="M1528">
        <v>9</v>
      </c>
      <c r="N1528">
        <v>9</v>
      </c>
      <c r="O1528">
        <v>0</v>
      </c>
      <c r="P1528">
        <v>1</v>
      </c>
      <c r="Q1528">
        <v>1</v>
      </c>
      <c r="R1528">
        <v>701</v>
      </c>
      <c r="S1528" t="s">
        <v>32</v>
      </c>
      <c r="T1528">
        <v>0</v>
      </c>
      <c r="U1528">
        <v>955</v>
      </c>
      <c r="V1528" s="4">
        <v>45381</v>
      </c>
      <c r="W1528">
        <v>0</v>
      </c>
      <c r="X1528">
        <v>0</v>
      </c>
      <c r="Y1528" t="s">
        <v>34</v>
      </c>
      <c r="Z1528">
        <v>3</v>
      </c>
      <c r="AA1528" t="s">
        <v>34</v>
      </c>
      <c r="AB1528" t="s">
        <v>33</v>
      </c>
      <c r="AC1528" t="s">
        <v>34</v>
      </c>
      <c r="AD1528">
        <v>0</v>
      </c>
      <c r="AE1528" t="s">
        <v>33</v>
      </c>
      <c r="AF1528" t="s">
        <v>123</v>
      </c>
      <c r="AG1528" s="4">
        <v>45381</v>
      </c>
      <c r="AH1528">
        <v>701</v>
      </c>
      <c r="AI1528" s="14" t="s">
        <v>1756</v>
      </c>
    </row>
    <row r="1529" spans="1:35" x14ac:dyDescent="0.6">
      <c r="A1529">
        <v>60950696096</v>
      </c>
      <c r="B1529" t="s">
        <v>1305</v>
      </c>
      <c r="C1529">
        <v>55596116595</v>
      </c>
      <c r="D1529" t="s">
        <v>1460</v>
      </c>
      <c r="E1529" s="2">
        <v>10000</v>
      </c>
      <c r="F1529">
        <v>9.9</v>
      </c>
      <c r="G1529" s="3">
        <v>1890</v>
      </c>
      <c r="H1529" s="3">
        <v>1951.75</v>
      </c>
      <c r="I1529" s="26">
        <f t="shared" si="55"/>
        <v>61.75</v>
      </c>
      <c r="J1529" s="3">
        <v>61.75</v>
      </c>
      <c r="K1529" s="26">
        <f t="shared" si="54"/>
        <v>0</v>
      </c>
      <c r="L1529" s="4">
        <v>45104</v>
      </c>
      <c r="M1529">
        <v>9</v>
      </c>
      <c r="N1529">
        <v>9</v>
      </c>
      <c r="O1529">
        <v>0</v>
      </c>
      <c r="P1529">
        <v>1</v>
      </c>
      <c r="Q1529">
        <v>1</v>
      </c>
      <c r="R1529">
        <v>701</v>
      </c>
      <c r="S1529" t="s">
        <v>32</v>
      </c>
      <c r="T1529">
        <v>0</v>
      </c>
      <c r="U1529">
        <v>955</v>
      </c>
      <c r="V1529" s="4">
        <v>45381</v>
      </c>
      <c r="W1529">
        <v>0</v>
      </c>
      <c r="X1529">
        <v>0</v>
      </c>
      <c r="Y1529" t="s">
        <v>34</v>
      </c>
      <c r="Z1529">
        <v>3</v>
      </c>
      <c r="AA1529" t="s">
        <v>34</v>
      </c>
      <c r="AB1529" t="s">
        <v>33</v>
      </c>
      <c r="AC1529" t="s">
        <v>34</v>
      </c>
      <c r="AD1529">
        <v>0</v>
      </c>
      <c r="AE1529" t="s">
        <v>33</v>
      </c>
      <c r="AF1529" t="s">
        <v>123</v>
      </c>
      <c r="AG1529" s="4">
        <v>45381</v>
      </c>
      <c r="AH1529">
        <v>701</v>
      </c>
      <c r="AI1529" s="14" t="s">
        <v>1756</v>
      </c>
    </row>
    <row r="1530" spans="1:35" x14ac:dyDescent="0.6">
      <c r="A1530">
        <v>60950690616</v>
      </c>
      <c r="B1530" t="s">
        <v>1305</v>
      </c>
      <c r="C1530">
        <v>90959751557</v>
      </c>
      <c r="D1530" t="s">
        <v>1461</v>
      </c>
      <c r="E1530" s="2">
        <v>10000</v>
      </c>
      <c r="F1530">
        <v>9.9</v>
      </c>
      <c r="G1530" s="3">
        <v>1899</v>
      </c>
      <c r="H1530" s="3">
        <v>2335.75</v>
      </c>
      <c r="I1530" s="26">
        <f t="shared" si="55"/>
        <v>436.75</v>
      </c>
      <c r="J1530" s="3">
        <v>436.75</v>
      </c>
      <c r="K1530" s="26">
        <f t="shared" si="54"/>
        <v>0</v>
      </c>
      <c r="L1530" s="4">
        <v>45104</v>
      </c>
      <c r="M1530">
        <v>9</v>
      </c>
      <c r="N1530">
        <v>9</v>
      </c>
      <c r="O1530">
        <v>0</v>
      </c>
      <c r="P1530">
        <v>1</v>
      </c>
      <c r="Q1530">
        <v>1</v>
      </c>
      <c r="R1530">
        <v>701</v>
      </c>
      <c r="S1530" t="s">
        <v>32</v>
      </c>
      <c r="T1530">
        <v>0</v>
      </c>
      <c r="U1530">
        <v>955</v>
      </c>
      <c r="V1530" s="4">
        <v>45381</v>
      </c>
      <c r="W1530">
        <v>0</v>
      </c>
      <c r="X1530">
        <v>0</v>
      </c>
      <c r="Y1530" t="s">
        <v>34</v>
      </c>
      <c r="Z1530">
        <v>3</v>
      </c>
      <c r="AA1530" t="s">
        <v>34</v>
      </c>
      <c r="AB1530" t="s">
        <v>33</v>
      </c>
      <c r="AC1530" t="s">
        <v>34</v>
      </c>
      <c r="AD1530">
        <v>0</v>
      </c>
      <c r="AE1530" t="s">
        <v>33</v>
      </c>
      <c r="AF1530" t="s">
        <v>123</v>
      </c>
      <c r="AG1530" s="4">
        <v>45381</v>
      </c>
      <c r="AH1530">
        <v>701</v>
      </c>
      <c r="AI1530" s="14" t="s">
        <v>1756</v>
      </c>
    </row>
    <row r="1531" spans="1:35" x14ac:dyDescent="0.6">
      <c r="A1531">
        <v>60950696656</v>
      </c>
      <c r="B1531" t="s">
        <v>1305</v>
      </c>
      <c r="C1531">
        <v>55539369559</v>
      </c>
      <c r="D1531" t="s">
        <v>1462</v>
      </c>
      <c r="E1531" s="2">
        <v>10000</v>
      </c>
      <c r="F1531">
        <v>9.9</v>
      </c>
      <c r="G1531" s="3">
        <v>1890</v>
      </c>
      <c r="H1531" s="3">
        <v>1951.75</v>
      </c>
      <c r="I1531" s="26">
        <f t="shared" si="55"/>
        <v>61.75</v>
      </c>
      <c r="J1531" s="3">
        <v>61.75</v>
      </c>
      <c r="K1531" s="26">
        <f t="shared" si="54"/>
        <v>0</v>
      </c>
      <c r="L1531" s="4">
        <v>45104</v>
      </c>
      <c r="M1531">
        <v>9</v>
      </c>
      <c r="N1531">
        <v>9</v>
      </c>
      <c r="O1531">
        <v>0</v>
      </c>
      <c r="P1531">
        <v>1</v>
      </c>
      <c r="Q1531">
        <v>1</v>
      </c>
      <c r="R1531">
        <v>701</v>
      </c>
      <c r="S1531" t="s">
        <v>32</v>
      </c>
      <c r="T1531">
        <v>0</v>
      </c>
      <c r="U1531">
        <v>955</v>
      </c>
      <c r="V1531" s="4">
        <v>45381</v>
      </c>
      <c r="W1531">
        <v>0</v>
      </c>
      <c r="X1531">
        <v>0</v>
      </c>
      <c r="Y1531" t="s">
        <v>34</v>
      </c>
      <c r="Z1531">
        <v>3</v>
      </c>
      <c r="AA1531" t="s">
        <v>34</v>
      </c>
      <c r="AB1531" t="s">
        <v>33</v>
      </c>
      <c r="AC1531" t="s">
        <v>34</v>
      </c>
      <c r="AD1531">
        <v>0</v>
      </c>
      <c r="AE1531" t="s">
        <v>33</v>
      </c>
      <c r="AF1531" t="s">
        <v>123</v>
      </c>
      <c r="AG1531" s="4">
        <v>45381</v>
      </c>
      <c r="AH1531">
        <v>701</v>
      </c>
      <c r="AI1531" s="14" t="s">
        <v>1756</v>
      </c>
    </row>
    <row r="1532" spans="1:35" x14ac:dyDescent="0.6">
      <c r="A1532">
        <v>60950695996</v>
      </c>
      <c r="B1532" t="s">
        <v>1305</v>
      </c>
      <c r="C1532">
        <v>50053997379</v>
      </c>
      <c r="D1532" t="s">
        <v>1463</v>
      </c>
      <c r="E1532" s="2">
        <v>10000</v>
      </c>
      <c r="F1532">
        <v>9.9</v>
      </c>
      <c r="G1532" s="3">
        <v>1890</v>
      </c>
      <c r="H1532" s="3">
        <v>1951.75</v>
      </c>
      <c r="I1532" s="26">
        <f t="shared" si="55"/>
        <v>61.75</v>
      </c>
      <c r="J1532" s="3">
        <v>61.75</v>
      </c>
      <c r="K1532" s="26">
        <f t="shared" si="54"/>
        <v>0</v>
      </c>
      <c r="L1532" s="4">
        <v>45104</v>
      </c>
      <c r="M1532">
        <v>9</v>
      </c>
      <c r="N1532">
        <v>9</v>
      </c>
      <c r="O1532">
        <v>0</v>
      </c>
      <c r="P1532">
        <v>1</v>
      </c>
      <c r="Q1532">
        <v>1</v>
      </c>
      <c r="R1532">
        <v>701</v>
      </c>
      <c r="S1532" t="s">
        <v>32</v>
      </c>
      <c r="T1532">
        <v>0</v>
      </c>
      <c r="U1532">
        <v>955</v>
      </c>
      <c r="V1532" s="4">
        <v>45381</v>
      </c>
      <c r="W1532">
        <v>0</v>
      </c>
      <c r="X1532">
        <v>0</v>
      </c>
      <c r="Y1532" t="s">
        <v>34</v>
      </c>
      <c r="Z1532">
        <v>3</v>
      </c>
      <c r="AA1532" t="s">
        <v>34</v>
      </c>
      <c r="AB1532" t="s">
        <v>33</v>
      </c>
      <c r="AC1532" t="s">
        <v>34</v>
      </c>
      <c r="AD1532">
        <v>0</v>
      </c>
      <c r="AE1532" t="s">
        <v>33</v>
      </c>
      <c r="AF1532" t="s">
        <v>123</v>
      </c>
      <c r="AG1532" s="4">
        <v>45381</v>
      </c>
      <c r="AH1532">
        <v>701</v>
      </c>
      <c r="AI1532" s="14" t="s">
        <v>1756</v>
      </c>
    </row>
    <row r="1533" spans="1:35" x14ac:dyDescent="0.6">
      <c r="A1533">
        <v>60950691696</v>
      </c>
      <c r="B1533" t="s">
        <v>1305</v>
      </c>
      <c r="C1533">
        <v>56559135695</v>
      </c>
      <c r="D1533" t="s">
        <v>1464</v>
      </c>
      <c r="E1533" s="2">
        <v>10000</v>
      </c>
      <c r="F1533">
        <v>9.9</v>
      </c>
      <c r="G1533" s="3">
        <v>1890</v>
      </c>
      <c r="H1533" s="3">
        <v>1951.75</v>
      </c>
      <c r="I1533" s="26">
        <f t="shared" si="55"/>
        <v>61.75</v>
      </c>
      <c r="J1533" s="3">
        <v>61.75</v>
      </c>
      <c r="K1533" s="26">
        <f t="shared" si="54"/>
        <v>0</v>
      </c>
      <c r="L1533" s="4">
        <v>45104</v>
      </c>
      <c r="M1533">
        <v>9</v>
      </c>
      <c r="N1533">
        <v>9</v>
      </c>
      <c r="O1533">
        <v>0</v>
      </c>
      <c r="P1533">
        <v>1</v>
      </c>
      <c r="Q1533">
        <v>1</v>
      </c>
      <c r="R1533">
        <v>701</v>
      </c>
      <c r="S1533" t="s">
        <v>32</v>
      </c>
      <c r="T1533">
        <v>0</v>
      </c>
      <c r="U1533">
        <v>955</v>
      </c>
      <c r="V1533" s="4">
        <v>45381</v>
      </c>
      <c r="W1533">
        <v>0</v>
      </c>
      <c r="X1533">
        <v>0</v>
      </c>
      <c r="Y1533" t="s">
        <v>34</v>
      </c>
      <c r="Z1533">
        <v>3</v>
      </c>
      <c r="AA1533" t="s">
        <v>34</v>
      </c>
      <c r="AB1533" t="s">
        <v>33</v>
      </c>
      <c r="AC1533" t="s">
        <v>34</v>
      </c>
      <c r="AD1533">
        <v>0</v>
      </c>
      <c r="AE1533" t="s">
        <v>33</v>
      </c>
      <c r="AF1533" t="s">
        <v>123</v>
      </c>
      <c r="AG1533" s="4">
        <v>45381</v>
      </c>
      <c r="AH1533">
        <v>701</v>
      </c>
      <c r="AI1533" s="14" t="s">
        <v>1756</v>
      </c>
    </row>
    <row r="1534" spans="1:35" x14ac:dyDescent="0.6">
      <c r="A1534">
        <v>60966609950</v>
      </c>
      <c r="B1534" t="s">
        <v>1305</v>
      </c>
      <c r="C1534">
        <v>55736065555</v>
      </c>
      <c r="D1534" t="s">
        <v>1465</v>
      </c>
      <c r="E1534" s="2">
        <v>10000</v>
      </c>
      <c r="F1534">
        <v>9.9</v>
      </c>
      <c r="G1534" s="3">
        <v>2861</v>
      </c>
      <c r="H1534" s="3">
        <v>3461</v>
      </c>
      <c r="I1534" s="26">
        <f t="shared" si="55"/>
        <v>600</v>
      </c>
      <c r="J1534" s="3">
        <v>600</v>
      </c>
      <c r="K1534" s="26">
        <f t="shared" si="54"/>
        <v>0</v>
      </c>
      <c r="L1534" s="4">
        <v>45109</v>
      </c>
      <c r="M1534">
        <v>8</v>
      </c>
      <c r="N1534">
        <v>7</v>
      </c>
      <c r="O1534">
        <v>1</v>
      </c>
      <c r="P1534">
        <v>1</v>
      </c>
      <c r="Q1534">
        <v>1</v>
      </c>
      <c r="R1534">
        <v>701</v>
      </c>
      <c r="S1534" t="s">
        <v>32</v>
      </c>
      <c r="T1534">
        <v>0</v>
      </c>
      <c r="U1534">
        <v>955</v>
      </c>
      <c r="V1534" s="4">
        <v>45381</v>
      </c>
      <c r="W1534">
        <v>0</v>
      </c>
      <c r="X1534">
        <v>0</v>
      </c>
      <c r="AA1534" t="s">
        <v>34</v>
      </c>
      <c r="AB1534" t="s">
        <v>33</v>
      </c>
      <c r="AC1534" t="s">
        <v>34</v>
      </c>
      <c r="AD1534">
        <v>0</v>
      </c>
      <c r="AE1534" t="s">
        <v>33</v>
      </c>
      <c r="AF1534" t="s">
        <v>123</v>
      </c>
      <c r="AG1534" s="4">
        <v>45381</v>
      </c>
      <c r="AH1534">
        <v>701</v>
      </c>
      <c r="AI1534" s="14" t="s">
        <v>1756</v>
      </c>
    </row>
    <row r="1535" spans="1:35" x14ac:dyDescent="0.6">
      <c r="A1535">
        <v>60961965669</v>
      </c>
      <c r="B1535" t="s">
        <v>1305</v>
      </c>
      <c r="C1535">
        <v>59039959173</v>
      </c>
      <c r="D1535" t="s">
        <v>1466</v>
      </c>
      <c r="E1535" s="2">
        <v>10000</v>
      </c>
      <c r="F1535">
        <v>9.9</v>
      </c>
      <c r="G1535" s="3">
        <v>2854</v>
      </c>
      <c r="H1535" s="3">
        <v>3210.8</v>
      </c>
      <c r="I1535" s="26">
        <f t="shared" si="55"/>
        <v>356.80000000000018</v>
      </c>
      <c r="J1535" s="3">
        <v>356.8</v>
      </c>
      <c r="K1535" s="26">
        <f t="shared" si="54"/>
        <v>0</v>
      </c>
      <c r="L1535" s="4">
        <v>45110</v>
      </c>
      <c r="M1535">
        <v>8</v>
      </c>
      <c r="N1535">
        <v>8</v>
      </c>
      <c r="O1535">
        <v>0</v>
      </c>
      <c r="P1535">
        <v>1</v>
      </c>
      <c r="Q1535">
        <v>1</v>
      </c>
      <c r="R1535">
        <v>701</v>
      </c>
      <c r="S1535" t="s">
        <v>32</v>
      </c>
      <c r="T1535">
        <v>0</v>
      </c>
      <c r="U1535">
        <v>955</v>
      </c>
      <c r="V1535" s="4">
        <v>45381</v>
      </c>
      <c r="W1535">
        <v>0</v>
      </c>
      <c r="X1535">
        <v>0</v>
      </c>
      <c r="Y1535" t="s">
        <v>34</v>
      </c>
      <c r="Z1535">
        <v>3</v>
      </c>
      <c r="AA1535" t="s">
        <v>34</v>
      </c>
      <c r="AB1535" t="s">
        <v>33</v>
      </c>
      <c r="AC1535" t="s">
        <v>34</v>
      </c>
      <c r="AD1535">
        <v>0</v>
      </c>
      <c r="AE1535" t="s">
        <v>33</v>
      </c>
      <c r="AF1535" t="s">
        <v>123</v>
      </c>
      <c r="AG1535" s="4">
        <v>45381</v>
      </c>
      <c r="AH1535">
        <v>701</v>
      </c>
      <c r="AI1535" s="14" t="s">
        <v>1756</v>
      </c>
    </row>
    <row r="1536" spans="1:35" x14ac:dyDescent="0.6">
      <c r="A1536">
        <v>60961960999</v>
      </c>
      <c r="B1536" t="s">
        <v>1305</v>
      </c>
      <c r="C1536">
        <v>56155755997</v>
      </c>
      <c r="D1536" t="s">
        <v>1467</v>
      </c>
      <c r="E1536" s="2">
        <v>10000</v>
      </c>
      <c r="F1536">
        <v>9.9</v>
      </c>
      <c r="G1536" s="3">
        <v>3511</v>
      </c>
      <c r="H1536" s="3">
        <v>4124.24</v>
      </c>
      <c r="I1536" s="26">
        <f t="shared" si="55"/>
        <v>613.23999999999978</v>
      </c>
      <c r="J1536" s="3">
        <v>613.24</v>
      </c>
      <c r="K1536" s="26">
        <f t="shared" si="54"/>
        <v>0</v>
      </c>
      <c r="L1536" s="4">
        <v>45110</v>
      </c>
      <c r="M1536">
        <v>8</v>
      </c>
      <c r="N1536">
        <v>7</v>
      </c>
      <c r="O1536">
        <v>1</v>
      </c>
      <c r="P1536">
        <v>1</v>
      </c>
      <c r="Q1536">
        <v>1</v>
      </c>
      <c r="R1536">
        <v>701</v>
      </c>
      <c r="S1536" t="s">
        <v>32</v>
      </c>
      <c r="T1536">
        <v>0</v>
      </c>
      <c r="U1536">
        <v>879</v>
      </c>
      <c r="V1536" s="4">
        <v>45353</v>
      </c>
      <c r="W1536">
        <v>0</v>
      </c>
      <c r="X1536">
        <v>0</v>
      </c>
      <c r="Y1536" t="s">
        <v>34</v>
      </c>
      <c r="Z1536">
        <v>3</v>
      </c>
      <c r="AA1536" t="s">
        <v>34</v>
      </c>
      <c r="AB1536" t="s">
        <v>33</v>
      </c>
      <c r="AC1536" t="s">
        <v>34</v>
      </c>
      <c r="AD1536">
        <v>0</v>
      </c>
      <c r="AE1536" t="s">
        <v>33</v>
      </c>
      <c r="AF1536" t="s">
        <v>123</v>
      </c>
      <c r="AG1536" s="4">
        <v>45361</v>
      </c>
      <c r="AH1536">
        <v>701</v>
      </c>
      <c r="AI1536" s="14" t="s">
        <v>1756</v>
      </c>
    </row>
    <row r="1537" spans="1:35" x14ac:dyDescent="0.6">
      <c r="A1537">
        <v>60656661569</v>
      </c>
      <c r="B1537" t="s">
        <v>1305</v>
      </c>
      <c r="C1537">
        <v>55036150999</v>
      </c>
      <c r="D1537" t="s">
        <v>1468</v>
      </c>
      <c r="E1537" s="2">
        <v>10000</v>
      </c>
      <c r="F1537">
        <v>9.9</v>
      </c>
      <c r="G1537" s="3">
        <v>3778</v>
      </c>
      <c r="H1537" s="3">
        <v>4064.04</v>
      </c>
      <c r="I1537" s="26">
        <f t="shared" si="55"/>
        <v>286.03999999999996</v>
      </c>
      <c r="J1537" s="3">
        <v>286.04000000000002</v>
      </c>
      <c r="K1537" s="26">
        <f t="shared" si="54"/>
        <v>0</v>
      </c>
      <c r="L1537" s="4">
        <v>45147</v>
      </c>
      <c r="M1537">
        <v>7</v>
      </c>
      <c r="N1537">
        <v>7</v>
      </c>
      <c r="O1537">
        <v>0</v>
      </c>
      <c r="P1537">
        <v>1</v>
      </c>
      <c r="Q1537">
        <v>1</v>
      </c>
      <c r="R1537">
        <v>701</v>
      </c>
      <c r="S1537" t="s">
        <v>32</v>
      </c>
      <c r="T1537">
        <v>0</v>
      </c>
      <c r="U1537">
        <v>955</v>
      </c>
      <c r="V1537" s="4">
        <v>45381</v>
      </c>
      <c r="W1537">
        <v>0</v>
      </c>
      <c r="X1537">
        <v>0</v>
      </c>
      <c r="Y1537" t="s">
        <v>34</v>
      </c>
      <c r="Z1537">
        <v>3</v>
      </c>
      <c r="AA1537" t="s">
        <v>34</v>
      </c>
      <c r="AB1537" t="s">
        <v>33</v>
      </c>
      <c r="AC1537" t="s">
        <v>34</v>
      </c>
      <c r="AD1537">
        <v>0</v>
      </c>
      <c r="AE1537" t="s">
        <v>33</v>
      </c>
      <c r="AF1537" t="s">
        <v>123</v>
      </c>
      <c r="AG1537" s="4">
        <v>45381</v>
      </c>
      <c r="AH1537">
        <v>701</v>
      </c>
      <c r="AI1537" s="14" t="s">
        <v>1756</v>
      </c>
    </row>
    <row r="1538" spans="1:35" x14ac:dyDescent="0.6">
      <c r="A1538">
        <v>60519506116</v>
      </c>
      <c r="B1538" t="s">
        <v>1305</v>
      </c>
      <c r="C1538">
        <v>55133655951</v>
      </c>
      <c r="D1538" t="s">
        <v>1469</v>
      </c>
      <c r="E1538" s="2">
        <v>10000</v>
      </c>
      <c r="F1538">
        <v>9.9</v>
      </c>
      <c r="G1538" s="3">
        <v>6789</v>
      </c>
      <c r="H1538" s="3">
        <v>7585.82</v>
      </c>
      <c r="I1538" s="26">
        <f t="shared" si="55"/>
        <v>796.81999999999971</v>
      </c>
      <c r="J1538" s="3">
        <v>796.82</v>
      </c>
      <c r="K1538" s="26">
        <f t="shared" si="54"/>
        <v>0</v>
      </c>
      <c r="L1538" s="4">
        <v>45248</v>
      </c>
      <c r="M1538">
        <v>4</v>
      </c>
      <c r="N1538">
        <v>3</v>
      </c>
      <c r="O1538">
        <v>1</v>
      </c>
      <c r="P1538">
        <v>1</v>
      </c>
      <c r="Q1538">
        <v>1</v>
      </c>
      <c r="R1538">
        <v>701</v>
      </c>
      <c r="S1538" t="s">
        <v>32</v>
      </c>
      <c r="T1538">
        <v>0</v>
      </c>
      <c r="U1538">
        <v>879</v>
      </c>
      <c r="V1538" s="4">
        <v>45361</v>
      </c>
      <c r="W1538">
        <v>0</v>
      </c>
      <c r="X1538">
        <v>0</v>
      </c>
      <c r="AA1538" t="s">
        <v>34</v>
      </c>
      <c r="AB1538" t="s">
        <v>33</v>
      </c>
      <c r="AC1538" t="s">
        <v>34</v>
      </c>
      <c r="AD1538">
        <v>0</v>
      </c>
      <c r="AE1538" t="s">
        <v>33</v>
      </c>
      <c r="AF1538" t="s">
        <v>123</v>
      </c>
      <c r="AG1538" s="4">
        <v>45361</v>
      </c>
      <c r="AH1538">
        <v>701</v>
      </c>
      <c r="AI1538" s="14" t="s">
        <v>1756</v>
      </c>
    </row>
    <row r="1539" spans="1:35" x14ac:dyDescent="0.6">
      <c r="A1539">
        <v>60519691996</v>
      </c>
      <c r="B1539" t="s">
        <v>1305</v>
      </c>
      <c r="C1539">
        <v>59909159355</v>
      </c>
      <c r="D1539" t="s">
        <v>1470</v>
      </c>
      <c r="E1539" s="2">
        <v>10000</v>
      </c>
      <c r="F1539">
        <v>9.9</v>
      </c>
      <c r="G1539" s="3">
        <v>6756</v>
      </c>
      <c r="H1539" s="3">
        <v>7574.03</v>
      </c>
      <c r="I1539" s="26">
        <f t="shared" si="55"/>
        <v>818.02999999999975</v>
      </c>
      <c r="J1539" s="3">
        <v>818.03</v>
      </c>
      <c r="K1539" s="26">
        <f t="shared" si="54"/>
        <v>0</v>
      </c>
      <c r="L1539" s="4">
        <v>45259</v>
      </c>
      <c r="M1539">
        <v>4</v>
      </c>
      <c r="N1539">
        <v>3</v>
      </c>
      <c r="O1539">
        <v>1</v>
      </c>
      <c r="P1539">
        <v>1</v>
      </c>
      <c r="Q1539">
        <v>1</v>
      </c>
      <c r="R1539">
        <v>701</v>
      </c>
      <c r="S1539" t="s">
        <v>32</v>
      </c>
      <c r="T1539">
        <v>0</v>
      </c>
      <c r="U1539">
        <v>879</v>
      </c>
      <c r="V1539" s="4">
        <v>45361</v>
      </c>
      <c r="W1539">
        <v>0</v>
      </c>
      <c r="X1539">
        <v>0</v>
      </c>
      <c r="AA1539" t="s">
        <v>34</v>
      </c>
      <c r="AB1539" t="s">
        <v>33</v>
      </c>
      <c r="AC1539" t="s">
        <v>34</v>
      </c>
      <c r="AD1539">
        <v>0</v>
      </c>
      <c r="AE1539" t="s">
        <v>33</v>
      </c>
      <c r="AF1539" t="s">
        <v>123</v>
      </c>
      <c r="AG1539" s="4">
        <v>45361</v>
      </c>
      <c r="AH1539">
        <v>701</v>
      </c>
      <c r="AI1539" s="14" t="s">
        <v>1756</v>
      </c>
    </row>
    <row r="1540" spans="1:35" x14ac:dyDescent="0.6">
      <c r="A1540">
        <v>60606960151</v>
      </c>
      <c r="B1540" t="s">
        <v>1305</v>
      </c>
      <c r="C1540">
        <v>56756030533</v>
      </c>
      <c r="D1540" t="s">
        <v>1471</v>
      </c>
      <c r="E1540" s="2">
        <v>10000</v>
      </c>
      <c r="F1540">
        <v>9.9</v>
      </c>
      <c r="G1540" s="3">
        <v>6459</v>
      </c>
      <c r="H1540" s="3">
        <v>6696.78</v>
      </c>
      <c r="I1540" s="26">
        <f t="shared" si="55"/>
        <v>237.77999999999975</v>
      </c>
      <c r="J1540" s="3">
        <v>237.78</v>
      </c>
      <c r="K1540" s="26">
        <f t="shared" si="54"/>
        <v>-2.5579538487363607E-13</v>
      </c>
      <c r="L1540" s="4">
        <v>45257</v>
      </c>
      <c r="M1540">
        <v>4</v>
      </c>
      <c r="N1540">
        <v>4</v>
      </c>
      <c r="O1540">
        <v>0</v>
      </c>
      <c r="P1540">
        <v>1</v>
      </c>
      <c r="Q1540">
        <v>1</v>
      </c>
      <c r="R1540">
        <v>701</v>
      </c>
      <c r="S1540" t="s">
        <v>32</v>
      </c>
      <c r="T1540">
        <v>0</v>
      </c>
      <c r="U1540">
        <v>955</v>
      </c>
      <c r="V1540" s="4">
        <v>45381</v>
      </c>
      <c r="W1540">
        <v>0</v>
      </c>
      <c r="X1540">
        <v>0</v>
      </c>
      <c r="Y1540" t="s">
        <v>34</v>
      </c>
      <c r="Z1540">
        <v>3</v>
      </c>
      <c r="AA1540" t="s">
        <v>34</v>
      </c>
      <c r="AB1540" t="s">
        <v>33</v>
      </c>
      <c r="AC1540" t="s">
        <v>34</v>
      </c>
      <c r="AD1540">
        <v>0</v>
      </c>
      <c r="AE1540" t="s">
        <v>33</v>
      </c>
      <c r="AF1540" t="s">
        <v>123</v>
      </c>
      <c r="AG1540" s="4">
        <v>45381</v>
      </c>
      <c r="AH1540">
        <v>701</v>
      </c>
      <c r="AI1540" s="14" t="s">
        <v>1756</v>
      </c>
    </row>
    <row r="1541" spans="1:35" x14ac:dyDescent="0.6">
      <c r="A1541">
        <v>60606969969</v>
      </c>
      <c r="B1541" t="s">
        <v>1305</v>
      </c>
      <c r="C1541">
        <v>90099173305</v>
      </c>
      <c r="D1541" t="s">
        <v>1472</v>
      </c>
      <c r="E1541" s="2">
        <v>10000</v>
      </c>
      <c r="F1541">
        <v>9.9</v>
      </c>
      <c r="G1541" s="3">
        <v>6456</v>
      </c>
      <c r="H1541" s="3">
        <v>6693.78</v>
      </c>
      <c r="I1541" s="26">
        <f t="shared" si="55"/>
        <v>237.77999999999975</v>
      </c>
      <c r="J1541" s="3">
        <v>237.78</v>
      </c>
      <c r="K1541" s="26">
        <f t="shared" si="54"/>
        <v>-2.5579538487363607E-13</v>
      </c>
      <c r="L1541" s="4">
        <v>45257</v>
      </c>
      <c r="M1541">
        <v>4</v>
      </c>
      <c r="N1541">
        <v>4</v>
      </c>
      <c r="O1541">
        <v>0</v>
      </c>
      <c r="P1541">
        <v>1</v>
      </c>
      <c r="Q1541">
        <v>1</v>
      </c>
      <c r="R1541">
        <v>701</v>
      </c>
      <c r="S1541" t="s">
        <v>32</v>
      </c>
      <c r="T1541">
        <v>0</v>
      </c>
      <c r="U1541">
        <v>955</v>
      </c>
      <c r="V1541" s="4">
        <v>45380</v>
      </c>
      <c r="W1541">
        <v>0</v>
      </c>
      <c r="X1541">
        <v>0</v>
      </c>
      <c r="Y1541" t="s">
        <v>34</v>
      </c>
      <c r="Z1541">
        <v>3</v>
      </c>
      <c r="AA1541" t="s">
        <v>34</v>
      </c>
      <c r="AB1541" t="s">
        <v>33</v>
      </c>
      <c r="AC1541" t="s">
        <v>34</v>
      </c>
      <c r="AD1541">
        <v>0</v>
      </c>
      <c r="AE1541" t="s">
        <v>33</v>
      </c>
      <c r="AF1541" t="s">
        <v>123</v>
      </c>
      <c r="AG1541" s="4">
        <v>45380</v>
      </c>
      <c r="AH1541">
        <v>701</v>
      </c>
      <c r="AI1541" s="14" t="s">
        <v>1756</v>
      </c>
    </row>
    <row r="1542" spans="1:35" x14ac:dyDescent="0.6">
      <c r="A1542">
        <v>60606966996</v>
      </c>
      <c r="B1542" t="s">
        <v>1305</v>
      </c>
      <c r="C1542">
        <v>56160150096</v>
      </c>
      <c r="D1542" t="s">
        <v>1473</v>
      </c>
      <c r="E1542" s="2">
        <v>10000</v>
      </c>
      <c r="F1542">
        <v>9.9</v>
      </c>
      <c r="G1542" s="3">
        <v>6451</v>
      </c>
      <c r="H1542" s="3">
        <v>6688.78</v>
      </c>
      <c r="I1542" s="26">
        <f t="shared" si="55"/>
        <v>237.77999999999975</v>
      </c>
      <c r="J1542" s="3">
        <v>237.78</v>
      </c>
      <c r="K1542" s="26">
        <f t="shared" si="54"/>
        <v>-2.5579538487363607E-13</v>
      </c>
      <c r="L1542" s="4">
        <v>45257</v>
      </c>
      <c r="M1542">
        <v>4</v>
      </c>
      <c r="N1542">
        <v>4</v>
      </c>
      <c r="O1542">
        <v>0</v>
      </c>
      <c r="P1542">
        <v>1</v>
      </c>
      <c r="Q1542">
        <v>1</v>
      </c>
      <c r="R1542">
        <v>701</v>
      </c>
      <c r="S1542" t="s">
        <v>32</v>
      </c>
      <c r="T1542">
        <v>0</v>
      </c>
      <c r="U1542">
        <v>955</v>
      </c>
      <c r="V1542" s="4">
        <v>45380</v>
      </c>
      <c r="W1542">
        <v>0</v>
      </c>
      <c r="X1542">
        <v>0</v>
      </c>
      <c r="AA1542" t="s">
        <v>34</v>
      </c>
      <c r="AB1542" t="s">
        <v>33</v>
      </c>
      <c r="AC1542" t="s">
        <v>34</v>
      </c>
      <c r="AD1542">
        <v>0</v>
      </c>
      <c r="AE1542" t="s">
        <v>33</v>
      </c>
      <c r="AF1542" t="s">
        <v>123</v>
      </c>
      <c r="AG1542" s="4">
        <v>45380</v>
      </c>
      <c r="AH1542">
        <v>701</v>
      </c>
      <c r="AI1542" s="14" t="s">
        <v>1756</v>
      </c>
    </row>
    <row r="1543" spans="1:35" x14ac:dyDescent="0.6">
      <c r="A1543">
        <v>60606965911</v>
      </c>
      <c r="B1543" t="s">
        <v>1305</v>
      </c>
      <c r="C1543">
        <v>57575655956</v>
      </c>
      <c r="D1543" t="s">
        <v>1474</v>
      </c>
      <c r="E1543" s="2">
        <v>10000</v>
      </c>
      <c r="F1543">
        <v>9.9</v>
      </c>
      <c r="G1543" s="3">
        <v>6460</v>
      </c>
      <c r="H1543" s="3">
        <v>6697.78</v>
      </c>
      <c r="I1543" s="26">
        <f t="shared" si="55"/>
        <v>237.77999999999975</v>
      </c>
      <c r="J1543" s="3">
        <v>237.78</v>
      </c>
      <c r="K1543" s="26">
        <f t="shared" ref="K1543:K1606" si="56">I1543-J1543</f>
        <v>-2.5579538487363607E-13</v>
      </c>
      <c r="L1543" s="4">
        <v>45257</v>
      </c>
      <c r="M1543">
        <v>4</v>
      </c>
      <c r="N1543">
        <v>4</v>
      </c>
      <c r="O1543">
        <v>0</v>
      </c>
      <c r="P1543">
        <v>1</v>
      </c>
      <c r="Q1543">
        <v>1</v>
      </c>
      <c r="R1543">
        <v>701</v>
      </c>
      <c r="S1543" t="s">
        <v>32</v>
      </c>
      <c r="T1543">
        <v>0</v>
      </c>
      <c r="U1543">
        <v>955</v>
      </c>
      <c r="V1543" s="4">
        <v>45380</v>
      </c>
      <c r="W1543">
        <v>0</v>
      </c>
      <c r="X1543">
        <v>0</v>
      </c>
      <c r="Y1543" t="s">
        <v>34</v>
      </c>
      <c r="Z1543">
        <v>3</v>
      </c>
      <c r="AA1543" t="s">
        <v>34</v>
      </c>
      <c r="AB1543" t="s">
        <v>33</v>
      </c>
      <c r="AC1543" t="s">
        <v>34</v>
      </c>
      <c r="AD1543">
        <v>0</v>
      </c>
      <c r="AE1543" t="s">
        <v>33</v>
      </c>
      <c r="AF1543" t="s">
        <v>123</v>
      </c>
      <c r="AG1543" s="4">
        <v>45380</v>
      </c>
      <c r="AH1543">
        <v>701</v>
      </c>
      <c r="AI1543" s="14" t="s">
        <v>1756</v>
      </c>
    </row>
    <row r="1544" spans="1:35" x14ac:dyDescent="0.6">
      <c r="A1544">
        <v>60606969660</v>
      </c>
      <c r="B1544" t="s">
        <v>1305</v>
      </c>
      <c r="C1544">
        <v>55003951955</v>
      </c>
      <c r="D1544" t="s">
        <v>1475</v>
      </c>
      <c r="E1544" s="2">
        <v>10000</v>
      </c>
      <c r="F1544">
        <v>9.9</v>
      </c>
      <c r="G1544" s="3">
        <v>6451</v>
      </c>
      <c r="H1544" s="3">
        <v>6751</v>
      </c>
      <c r="I1544" s="26">
        <f t="shared" ref="I1544:I1607" si="57">IF(H1544&gt;G1544,H1544-G1544,0)</f>
        <v>300</v>
      </c>
      <c r="J1544" s="3">
        <v>300</v>
      </c>
      <c r="K1544" s="26">
        <f t="shared" si="56"/>
        <v>0</v>
      </c>
      <c r="L1544" s="4">
        <v>45257</v>
      </c>
      <c r="M1544">
        <v>4</v>
      </c>
      <c r="N1544">
        <v>4</v>
      </c>
      <c r="O1544">
        <v>0</v>
      </c>
      <c r="P1544">
        <v>1</v>
      </c>
      <c r="Q1544">
        <v>1</v>
      </c>
      <c r="R1544">
        <v>701</v>
      </c>
      <c r="S1544" t="s">
        <v>32</v>
      </c>
      <c r="T1544">
        <v>0</v>
      </c>
      <c r="U1544">
        <v>955</v>
      </c>
      <c r="V1544" s="4">
        <v>45381</v>
      </c>
      <c r="W1544">
        <v>0</v>
      </c>
      <c r="X1544">
        <v>0</v>
      </c>
      <c r="Y1544" t="s">
        <v>34</v>
      </c>
      <c r="Z1544">
        <v>3</v>
      </c>
      <c r="AA1544" t="s">
        <v>34</v>
      </c>
      <c r="AB1544" t="s">
        <v>33</v>
      </c>
      <c r="AC1544" t="s">
        <v>34</v>
      </c>
      <c r="AD1544">
        <v>0</v>
      </c>
      <c r="AE1544" t="s">
        <v>33</v>
      </c>
      <c r="AF1544" t="s">
        <v>123</v>
      </c>
      <c r="AG1544" s="4">
        <v>45381</v>
      </c>
      <c r="AH1544">
        <v>701</v>
      </c>
      <c r="AI1544" s="14" t="s">
        <v>1756</v>
      </c>
    </row>
    <row r="1545" spans="1:35" x14ac:dyDescent="0.6">
      <c r="A1545">
        <v>60606911069</v>
      </c>
      <c r="B1545" t="s">
        <v>1305</v>
      </c>
      <c r="C1545">
        <v>59055593575</v>
      </c>
      <c r="D1545" t="s">
        <v>1476</v>
      </c>
      <c r="E1545" s="2">
        <v>10000</v>
      </c>
      <c r="F1545">
        <v>9.9</v>
      </c>
      <c r="G1545" s="3">
        <v>6451</v>
      </c>
      <c r="H1545" s="3">
        <v>6751</v>
      </c>
      <c r="I1545" s="26">
        <f t="shared" si="57"/>
        <v>300</v>
      </c>
      <c r="J1545" s="3">
        <v>300</v>
      </c>
      <c r="K1545" s="26">
        <f t="shared" si="56"/>
        <v>0</v>
      </c>
      <c r="L1545" s="4">
        <v>45257</v>
      </c>
      <c r="M1545">
        <v>4</v>
      </c>
      <c r="N1545">
        <v>4</v>
      </c>
      <c r="O1545">
        <v>0</v>
      </c>
      <c r="P1545">
        <v>1</v>
      </c>
      <c r="Q1545">
        <v>1</v>
      </c>
      <c r="R1545">
        <v>701</v>
      </c>
      <c r="S1545" t="s">
        <v>32</v>
      </c>
      <c r="T1545">
        <v>0</v>
      </c>
      <c r="U1545">
        <v>955</v>
      </c>
      <c r="V1545" s="4">
        <v>45380</v>
      </c>
      <c r="W1545">
        <v>0</v>
      </c>
      <c r="X1545">
        <v>0</v>
      </c>
      <c r="Y1545" t="s">
        <v>34</v>
      </c>
      <c r="Z1545">
        <v>3</v>
      </c>
      <c r="AA1545" t="s">
        <v>34</v>
      </c>
      <c r="AB1545" t="s">
        <v>33</v>
      </c>
      <c r="AC1545" t="s">
        <v>34</v>
      </c>
      <c r="AD1545">
        <v>0</v>
      </c>
      <c r="AE1545" t="s">
        <v>33</v>
      </c>
      <c r="AF1545" t="s">
        <v>123</v>
      </c>
      <c r="AG1545" s="4">
        <v>45380</v>
      </c>
      <c r="AH1545">
        <v>701</v>
      </c>
      <c r="AI1545" s="14" t="s">
        <v>1756</v>
      </c>
    </row>
    <row r="1546" spans="1:35" x14ac:dyDescent="0.6">
      <c r="A1546">
        <v>60606916966</v>
      </c>
      <c r="B1546" t="s">
        <v>1305</v>
      </c>
      <c r="C1546">
        <v>55551535309</v>
      </c>
      <c r="D1546" t="s">
        <v>1477</v>
      </c>
      <c r="E1546" s="2">
        <v>10000</v>
      </c>
      <c r="F1546">
        <v>9.9</v>
      </c>
      <c r="G1546" s="3">
        <v>6453</v>
      </c>
      <c r="H1546" s="3">
        <v>6753</v>
      </c>
      <c r="I1546" s="26">
        <f t="shared" si="57"/>
        <v>300</v>
      </c>
      <c r="J1546" s="3">
        <v>300</v>
      </c>
      <c r="K1546" s="26">
        <f t="shared" si="56"/>
        <v>0</v>
      </c>
      <c r="L1546" s="4">
        <v>45257</v>
      </c>
      <c r="M1546">
        <v>4</v>
      </c>
      <c r="N1546">
        <v>4</v>
      </c>
      <c r="O1546">
        <v>0</v>
      </c>
      <c r="P1546">
        <v>1</v>
      </c>
      <c r="Q1546">
        <v>1</v>
      </c>
      <c r="R1546">
        <v>701</v>
      </c>
      <c r="S1546" t="s">
        <v>32</v>
      </c>
      <c r="T1546">
        <v>0</v>
      </c>
      <c r="U1546">
        <v>955</v>
      </c>
      <c r="V1546" s="4">
        <v>45380</v>
      </c>
      <c r="W1546">
        <v>0</v>
      </c>
      <c r="X1546">
        <v>0</v>
      </c>
      <c r="Y1546" t="s">
        <v>34</v>
      </c>
      <c r="Z1546">
        <v>3</v>
      </c>
      <c r="AA1546" t="s">
        <v>34</v>
      </c>
      <c r="AB1546" t="s">
        <v>33</v>
      </c>
      <c r="AC1546" t="s">
        <v>34</v>
      </c>
      <c r="AD1546">
        <v>0</v>
      </c>
      <c r="AE1546" t="s">
        <v>33</v>
      </c>
      <c r="AF1546" t="s">
        <v>123</v>
      </c>
      <c r="AG1546" s="4">
        <v>45380</v>
      </c>
      <c r="AH1546">
        <v>701</v>
      </c>
      <c r="AI1546" s="14" t="s">
        <v>1756</v>
      </c>
    </row>
    <row r="1547" spans="1:35" x14ac:dyDescent="0.6">
      <c r="A1547">
        <v>60601595551</v>
      </c>
      <c r="B1547" t="s">
        <v>1305</v>
      </c>
      <c r="C1547">
        <v>55539366559</v>
      </c>
      <c r="D1547" t="s">
        <v>1478</v>
      </c>
      <c r="E1547" s="2">
        <v>10000</v>
      </c>
      <c r="F1547">
        <v>9.9</v>
      </c>
      <c r="G1547" s="3">
        <v>6445</v>
      </c>
      <c r="H1547" s="3">
        <v>6687.03</v>
      </c>
      <c r="I1547" s="26">
        <f t="shared" si="57"/>
        <v>242.02999999999975</v>
      </c>
      <c r="J1547" s="3">
        <v>242.03</v>
      </c>
      <c r="K1547" s="26">
        <f t="shared" si="56"/>
        <v>-2.5579538487363607E-13</v>
      </c>
      <c r="L1547" s="4">
        <v>45259</v>
      </c>
      <c r="M1547">
        <v>4</v>
      </c>
      <c r="N1547">
        <v>4</v>
      </c>
      <c r="O1547">
        <v>0</v>
      </c>
      <c r="P1547">
        <v>1</v>
      </c>
      <c r="Q1547">
        <v>1</v>
      </c>
      <c r="R1547">
        <v>701</v>
      </c>
      <c r="S1547" t="s">
        <v>32</v>
      </c>
      <c r="T1547">
        <v>0</v>
      </c>
      <c r="U1547">
        <v>955</v>
      </c>
      <c r="V1547" s="4">
        <v>45381</v>
      </c>
      <c r="W1547">
        <v>0</v>
      </c>
      <c r="X1547">
        <v>0</v>
      </c>
      <c r="Y1547" t="s">
        <v>34</v>
      </c>
      <c r="Z1547">
        <v>3</v>
      </c>
      <c r="AA1547" t="s">
        <v>34</v>
      </c>
      <c r="AB1547" t="s">
        <v>33</v>
      </c>
      <c r="AC1547" t="s">
        <v>34</v>
      </c>
      <c r="AD1547">
        <v>0</v>
      </c>
      <c r="AE1547" t="s">
        <v>33</v>
      </c>
      <c r="AF1547" t="s">
        <v>123</v>
      </c>
      <c r="AG1547" s="4">
        <v>45381</v>
      </c>
      <c r="AH1547">
        <v>701</v>
      </c>
      <c r="AI1547" s="14" t="s">
        <v>1756</v>
      </c>
    </row>
    <row r="1548" spans="1:35" x14ac:dyDescent="0.6">
      <c r="A1548">
        <v>60601111956</v>
      </c>
      <c r="B1548" t="s">
        <v>1305</v>
      </c>
      <c r="C1548">
        <v>90560005375</v>
      </c>
      <c r="D1548" t="s">
        <v>1479</v>
      </c>
      <c r="E1548" s="2">
        <v>10000</v>
      </c>
      <c r="F1548">
        <v>9.9</v>
      </c>
      <c r="G1548" s="3">
        <v>6445</v>
      </c>
      <c r="H1548" s="3">
        <v>6745</v>
      </c>
      <c r="I1548" s="26">
        <f t="shared" si="57"/>
        <v>300</v>
      </c>
      <c r="J1548" s="3">
        <v>300</v>
      </c>
      <c r="K1548" s="26">
        <f t="shared" si="56"/>
        <v>0</v>
      </c>
      <c r="L1548" s="4">
        <v>45259</v>
      </c>
      <c r="M1548">
        <v>4</v>
      </c>
      <c r="N1548">
        <v>4</v>
      </c>
      <c r="O1548">
        <v>0</v>
      </c>
      <c r="P1548">
        <v>1</v>
      </c>
      <c r="Q1548">
        <v>1</v>
      </c>
      <c r="R1548">
        <v>701</v>
      </c>
      <c r="S1548" t="s">
        <v>32</v>
      </c>
      <c r="T1548">
        <v>0</v>
      </c>
      <c r="U1548">
        <v>955</v>
      </c>
      <c r="V1548" s="4">
        <v>45381</v>
      </c>
      <c r="W1548">
        <v>0</v>
      </c>
      <c r="X1548">
        <v>0</v>
      </c>
      <c r="AA1548" t="s">
        <v>34</v>
      </c>
      <c r="AB1548" t="s">
        <v>33</v>
      </c>
      <c r="AC1548" t="s">
        <v>34</v>
      </c>
      <c r="AD1548">
        <v>0</v>
      </c>
      <c r="AE1548" t="s">
        <v>33</v>
      </c>
      <c r="AF1548" t="s">
        <v>123</v>
      </c>
      <c r="AG1548" s="4">
        <v>45381</v>
      </c>
      <c r="AH1548">
        <v>701</v>
      </c>
      <c r="AI1548" s="14" t="s">
        <v>1756</v>
      </c>
    </row>
    <row r="1549" spans="1:35" x14ac:dyDescent="0.6">
      <c r="A1549">
        <v>60619951999</v>
      </c>
      <c r="B1549" t="s">
        <v>1305</v>
      </c>
      <c r="C1549">
        <v>55305101067</v>
      </c>
      <c r="D1549" t="s">
        <v>1480</v>
      </c>
      <c r="E1549" s="2">
        <v>10000</v>
      </c>
      <c r="F1549">
        <v>9.9</v>
      </c>
      <c r="G1549" s="3">
        <v>7435</v>
      </c>
      <c r="H1549" s="3">
        <v>8390</v>
      </c>
      <c r="I1549" s="26">
        <f t="shared" si="57"/>
        <v>955</v>
      </c>
      <c r="J1549" s="3">
        <v>955</v>
      </c>
      <c r="K1549" s="26">
        <f t="shared" si="56"/>
        <v>0</v>
      </c>
      <c r="L1549" s="4">
        <v>45262</v>
      </c>
      <c r="M1549">
        <v>3</v>
      </c>
      <c r="N1549">
        <v>2</v>
      </c>
      <c r="O1549">
        <v>1</v>
      </c>
      <c r="P1549">
        <v>1</v>
      </c>
      <c r="Q1549">
        <v>1</v>
      </c>
      <c r="R1549">
        <v>701</v>
      </c>
      <c r="S1549" t="s">
        <v>32</v>
      </c>
      <c r="T1549">
        <v>0</v>
      </c>
      <c r="U1549">
        <v>955</v>
      </c>
      <c r="V1549" s="4">
        <v>45381</v>
      </c>
      <c r="W1549">
        <v>0</v>
      </c>
      <c r="X1549">
        <v>0</v>
      </c>
      <c r="AA1549" t="s">
        <v>34</v>
      </c>
      <c r="AB1549" t="s">
        <v>33</v>
      </c>
      <c r="AC1549" t="s">
        <v>34</v>
      </c>
      <c r="AD1549">
        <v>0</v>
      </c>
      <c r="AE1549" t="s">
        <v>33</v>
      </c>
      <c r="AF1549" t="s">
        <v>123</v>
      </c>
      <c r="AG1549" s="4">
        <v>45381</v>
      </c>
      <c r="AH1549">
        <v>701</v>
      </c>
      <c r="AI1549" s="14" t="s">
        <v>1756</v>
      </c>
    </row>
    <row r="1550" spans="1:35" x14ac:dyDescent="0.6">
      <c r="A1550">
        <v>60619609659</v>
      </c>
      <c r="B1550" t="s">
        <v>1305</v>
      </c>
      <c r="C1550">
        <v>50053955966</v>
      </c>
      <c r="D1550" t="s">
        <v>1481</v>
      </c>
      <c r="E1550" s="2">
        <v>10000</v>
      </c>
      <c r="F1550">
        <v>9.9</v>
      </c>
      <c r="G1550" s="3">
        <v>7416</v>
      </c>
      <c r="H1550" s="3">
        <v>7641</v>
      </c>
      <c r="I1550" s="26">
        <f t="shared" si="57"/>
        <v>225</v>
      </c>
      <c r="J1550" s="3">
        <v>225</v>
      </c>
      <c r="K1550" s="26">
        <f t="shared" si="56"/>
        <v>0</v>
      </c>
      <c r="L1550" s="4">
        <v>45263</v>
      </c>
      <c r="M1550">
        <v>3</v>
      </c>
      <c r="N1550">
        <v>3</v>
      </c>
      <c r="O1550">
        <v>0</v>
      </c>
      <c r="P1550">
        <v>1</v>
      </c>
      <c r="Q1550">
        <v>1</v>
      </c>
      <c r="R1550">
        <v>701</v>
      </c>
      <c r="S1550" t="s">
        <v>32</v>
      </c>
      <c r="T1550">
        <v>0</v>
      </c>
      <c r="U1550">
        <v>955</v>
      </c>
      <c r="V1550" s="4">
        <v>45381</v>
      </c>
      <c r="W1550">
        <v>0</v>
      </c>
      <c r="X1550">
        <v>0</v>
      </c>
      <c r="Y1550" t="s">
        <v>34</v>
      </c>
      <c r="Z1550">
        <v>3</v>
      </c>
      <c r="AA1550" t="s">
        <v>34</v>
      </c>
      <c r="AB1550" t="s">
        <v>33</v>
      </c>
      <c r="AC1550" t="s">
        <v>34</v>
      </c>
      <c r="AD1550">
        <v>0</v>
      </c>
      <c r="AE1550" t="s">
        <v>33</v>
      </c>
      <c r="AF1550" t="s">
        <v>123</v>
      </c>
      <c r="AG1550" s="4">
        <v>45381</v>
      </c>
      <c r="AH1550">
        <v>701</v>
      </c>
      <c r="AI1550" s="14" t="s">
        <v>1756</v>
      </c>
    </row>
    <row r="1551" spans="1:35" x14ac:dyDescent="0.6">
      <c r="A1551">
        <v>60619699969</v>
      </c>
      <c r="B1551" t="s">
        <v>1305</v>
      </c>
      <c r="C1551">
        <v>56665595905</v>
      </c>
      <c r="D1551" t="s">
        <v>1482</v>
      </c>
      <c r="E1551" s="2">
        <v>10000</v>
      </c>
      <c r="F1551">
        <v>9.9</v>
      </c>
      <c r="G1551" s="3">
        <v>7410</v>
      </c>
      <c r="H1551" s="3">
        <v>7635</v>
      </c>
      <c r="I1551" s="26">
        <f t="shared" si="57"/>
        <v>225</v>
      </c>
      <c r="J1551" s="3">
        <v>225</v>
      </c>
      <c r="K1551" s="26">
        <f t="shared" si="56"/>
        <v>0</v>
      </c>
      <c r="L1551" s="4">
        <v>45263</v>
      </c>
      <c r="M1551">
        <v>3</v>
      </c>
      <c r="N1551">
        <v>3</v>
      </c>
      <c r="O1551">
        <v>0</v>
      </c>
      <c r="P1551">
        <v>1</v>
      </c>
      <c r="Q1551">
        <v>1</v>
      </c>
      <c r="R1551">
        <v>701</v>
      </c>
      <c r="S1551" t="s">
        <v>32</v>
      </c>
      <c r="T1551">
        <v>0</v>
      </c>
      <c r="U1551">
        <v>955</v>
      </c>
      <c r="V1551" s="4">
        <v>45381</v>
      </c>
      <c r="W1551">
        <v>0</v>
      </c>
      <c r="X1551">
        <v>0</v>
      </c>
      <c r="Y1551" t="s">
        <v>34</v>
      </c>
      <c r="Z1551">
        <v>3</v>
      </c>
      <c r="AA1551" t="s">
        <v>34</v>
      </c>
      <c r="AB1551" t="s">
        <v>33</v>
      </c>
      <c r="AC1551" t="s">
        <v>34</v>
      </c>
      <c r="AD1551">
        <v>0</v>
      </c>
      <c r="AE1551" t="s">
        <v>33</v>
      </c>
      <c r="AF1551" t="s">
        <v>123</v>
      </c>
      <c r="AG1551" s="4">
        <v>45381</v>
      </c>
      <c r="AH1551">
        <v>701</v>
      </c>
      <c r="AI1551" s="14" t="s">
        <v>1756</v>
      </c>
    </row>
    <row r="1552" spans="1:35" x14ac:dyDescent="0.6">
      <c r="A1552">
        <v>60619559591</v>
      </c>
      <c r="B1552" t="s">
        <v>1305</v>
      </c>
      <c r="C1552">
        <v>59655969501</v>
      </c>
      <c r="D1552" t="s">
        <v>1483</v>
      </c>
      <c r="E1552" s="2">
        <v>10000</v>
      </c>
      <c r="F1552">
        <v>9.9</v>
      </c>
      <c r="G1552" s="3">
        <v>7416</v>
      </c>
      <c r="H1552" s="3">
        <v>7641</v>
      </c>
      <c r="I1552" s="26">
        <f t="shared" si="57"/>
        <v>225</v>
      </c>
      <c r="J1552" s="3">
        <v>225</v>
      </c>
      <c r="K1552" s="26">
        <f t="shared" si="56"/>
        <v>0</v>
      </c>
      <c r="L1552" s="4">
        <v>45263</v>
      </c>
      <c r="M1552">
        <v>3</v>
      </c>
      <c r="N1552">
        <v>3</v>
      </c>
      <c r="O1552">
        <v>0</v>
      </c>
      <c r="P1552">
        <v>1</v>
      </c>
      <c r="Q1552">
        <v>1</v>
      </c>
      <c r="R1552">
        <v>701</v>
      </c>
      <c r="S1552" t="s">
        <v>32</v>
      </c>
      <c r="T1552">
        <v>0</v>
      </c>
      <c r="U1552">
        <v>955</v>
      </c>
      <c r="V1552" s="4">
        <v>45381</v>
      </c>
      <c r="W1552">
        <v>0</v>
      </c>
      <c r="X1552">
        <v>0</v>
      </c>
      <c r="AA1552" t="s">
        <v>34</v>
      </c>
      <c r="AB1552" t="s">
        <v>33</v>
      </c>
      <c r="AC1552" t="s">
        <v>34</v>
      </c>
      <c r="AD1552">
        <v>0</v>
      </c>
      <c r="AE1552" t="s">
        <v>33</v>
      </c>
      <c r="AF1552" t="s">
        <v>123</v>
      </c>
      <c r="AG1552" s="4">
        <v>45381</v>
      </c>
      <c r="AH1552">
        <v>701</v>
      </c>
      <c r="AI1552" s="14" t="s">
        <v>1756</v>
      </c>
    </row>
    <row r="1553" spans="1:35" x14ac:dyDescent="0.6">
      <c r="A1553">
        <v>60619690959</v>
      </c>
      <c r="B1553" t="s">
        <v>1305</v>
      </c>
      <c r="C1553">
        <v>59997375665</v>
      </c>
      <c r="D1553" t="s">
        <v>1484</v>
      </c>
      <c r="E1553" s="2">
        <v>10000</v>
      </c>
      <c r="F1553">
        <v>9.9</v>
      </c>
      <c r="G1553" s="3">
        <v>7416</v>
      </c>
      <c r="H1553" s="3">
        <v>7641</v>
      </c>
      <c r="I1553" s="26">
        <f t="shared" si="57"/>
        <v>225</v>
      </c>
      <c r="J1553" s="3">
        <v>225</v>
      </c>
      <c r="K1553" s="26">
        <f t="shared" si="56"/>
        <v>0</v>
      </c>
      <c r="L1553" s="4">
        <v>45263</v>
      </c>
      <c r="M1553">
        <v>3</v>
      </c>
      <c r="N1553">
        <v>3</v>
      </c>
      <c r="O1553">
        <v>0</v>
      </c>
      <c r="P1553">
        <v>1</v>
      </c>
      <c r="Q1553">
        <v>1</v>
      </c>
      <c r="R1553">
        <v>701</v>
      </c>
      <c r="S1553" t="s">
        <v>32</v>
      </c>
      <c r="T1553">
        <v>0</v>
      </c>
      <c r="U1553">
        <v>955</v>
      </c>
      <c r="V1553" s="4">
        <v>45381</v>
      </c>
      <c r="W1553">
        <v>0</v>
      </c>
      <c r="X1553">
        <v>0</v>
      </c>
      <c r="Y1553" t="s">
        <v>34</v>
      </c>
      <c r="Z1553">
        <v>3</v>
      </c>
      <c r="AA1553" t="s">
        <v>34</v>
      </c>
      <c r="AB1553" t="s">
        <v>33</v>
      </c>
      <c r="AC1553" t="s">
        <v>34</v>
      </c>
      <c r="AD1553">
        <v>0</v>
      </c>
      <c r="AE1553" t="s">
        <v>33</v>
      </c>
      <c r="AF1553" t="s">
        <v>123</v>
      </c>
      <c r="AG1553" s="4">
        <v>45381</v>
      </c>
      <c r="AH1553">
        <v>701</v>
      </c>
      <c r="AI1553" s="14" t="s">
        <v>1756</v>
      </c>
    </row>
    <row r="1554" spans="1:35" x14ac:dyDescent="0.6">
      <c r="A1554">
        <v>60619196159</v>
      </c>
      <c r="B1554" t="s">
        <v>1305</v>
      </c>
      <c r="C1554">
        <v>55036097575</v>
      </c>
      <c r="D1554" t="s">
        <v>1485</v>
      </c>
      <c r="E1554" s="2">
        <v>10000</v>
      </c>
      <c r="F1554">
        <v>9.9</v>
      </c>
      <c r="G1554" s="3">
        <v>7416</v>
      </c>
      <c r="H1554" s="3">
        <v>7641</v>
      </c>
      <c r="I1554" s="26">
        <f t="shared" si="57"/>
        <v>225</v>
      </c>
      <c r="J1554" s="3">
        <v>225</v>
      </c>
      <c r="K1554" s="26">
        <f t="shared" si="56"/>
        <v>0</v>
      </c>
      <c r="L1554" s="4">
        <v>45263</v>
      </c>
      <c r="M1554">
        <v>3</v>
      </c>
      <c r="N1554">
        <v>3</v>
      </c>
      <c r="O1554">
        <v>0</v>
      </c>
      <c r="P1554">
        <v>1</v>
      </c>
      <c r="Q1554">
        <v>1</v>
      </c>
      <c r="R1554">
        <v>701</v>
      </c>
      <c r="S1554" t="s">
        <v>32</v>
      </c>
      <c r="T1554">
        <v>0</v>
      </c>
      <c r="U1554">
        <v>955</v>
      </c>
      <c r="V1554" s="4">
        <v>45381</v>
      </c>
      <c r="W1554">
        <v>0</v>
      </c>
      <c r="X1554">
        <v>0</v>
      </c>
      <c r="Y1554" t="s">
        <v>34</v>
      </c>
      <c r="Z1554">
        <v>3</v>
      </c>
      <c r="AA1554" t="s">
        <v>34</v>
      </c>
      <c r="AB1554" t="s">
        <v>33</v>
      </c>
      <c r="AC1554" t="s">
        <v>34</v>
      </c>
      <c r="AD1554">
        <v>0</v>
      </c>
      <c r="AE1554" t="s">
        <v>33</v>
      </c>
      <c r="AF1554" t="s">
        <v>123</v>
      </c>
      <c r="AG1554" s="4">
        <v>45381</v>
      </c>
      <c r="AH1554">
        <v>701</v>
      </c>
      <c r="AI1554" s="14" t="s">
        <v>1756</v>
      </c>
    </row>
    <row r="1555" spans="1:35" x14ac:dyDescent="0.6">
      <c r="A1555">
        <v>60690016901</v>
      </c>
      <c r="B1555" t="s">
        <v>1305</v>
      </c>
      <c r="C1555">
        <v>55030617690</v>
      </c>
      <c r="D1555" t="s">
        <v>1486</v>
      </c>
      <c r="E1555" s="2">
        <v>10000</v>
      </c>
      <c r="F1555">
        <v>9.9</v>
      </c>
      <c r="G1555" s="3">
        <v>7416</v>
      </c>
      <c r="H1555" s="3">
        <v>7641</v>
      </c>
      <c r="I1555" s="26">
        <f t="shared" si="57"/>
        <v>225</v>
      </c>
      <c r="J1555" s="3">
        <v>225</v>
      </c>
      <c r="K1555" s="26">
        <f t="shared" si="56"/>
        <v>0</v>
      </c>
      <c r="L1555" s="4">
        <v>45263</v>
      </c>
      <c r="M1555">
        <v>3</v>
      </c>
      <c r="N1555">
        <v>3</v>
      </c>
      <c r="O1555">
        <v>0</v>
      </c>
      <c r="P1555">
        <v>1</v>
      </c>
      <c r="Q1555">
        <v>1</v>
      </c>
      <c r="R1555">
        <v>701</v>
      </c>
      <c r="S1555" t="s">
        <v>32</v>
      </c>
      <c r="T1555">
        <v>0</v>
      </c>
      <c r="U1555">
        <v>955</v>
      </c>
      <c r="V1555" s="4">
        <v>45381</v>
      </c>
      <c r="W1555">
        <v>0</v>
      </c>
      <c r="X1555">
        <v>0</v>
      </c>
      <c r="Y1555" t="s">
        <v>34</v>
      </c>
      <c r="Z1555">
        <v>3</v>
      </c>
      <c r="AA1555" t="s">
        <v>34</v>
      </c>
      <c r="AB1555" t="s">
        <v>33</v>
      </c>
      <c r="AC1555" t="s">
        <v>34</v>
      </c>
      <c r="AD1555">
        <v>0</v>
      </c>
      <c r="AE1555" t="s">
        <v>33</v>
      </c>
      <c r="AF1555" t="s">
        <v>123</v>
      </c>
      <c r="AG1555" s="4">
        <v>45381</v>
      </c>
      <c r="AH1555">
        <v>701</v>
      </c>
      <c r="AI1555" s="14" t="s">
        <v>1756</v>
      </c>
    </row>
    <row r="1556" spans="1:35" x14ac:dyDescent="0.6">
      <c r="A1556">
        <v>60690095115</v>
      </c>
      <c r="B1556" t="s">
        <v>1305</v>
      </c>
      <c r="C1556">
        <v>55705676563</v>
      </c>
      <c r="D1556" t="s">
        <v>1487</v>
      </c>
      <c r="E1556" s="2">
        <v>10000</v>
      </c>
      <c r="F1556">
        <v>9.9</v>
      </c>
      <c r="G1556" s="3">
        <v>7416</v>
      </c>
      <c r="H1556" s="3">
        <v>7641</v>
      </c>
      <c r="I1556" s="26">
        <f t="shared" si="57"/>
        <v>225</v>
      </c>
      <c r="J1556" s="3">
        <v>225</v>
      </c>
      <c r="K1556" s="26">
        <f t="shared" si="56"/>
        <v>0</v>
      </c>
      <c r="L1556" s="4">
        <v>45263</v>
      </c>
      <c r="M1556">
        <v>3</v>
      </c>
      <c r="N1556">
        <v>3</v>
      </c>
      <c r="O1556">
        <v>0</v>
      </c>
      <c r="P1556">
        <v>1</v>
      </c>
      <c r="Q1556">
        <v>1</v>
      </c>
      <c r="R1556">
        <v>701</v>
      </c>
      <c r="S1556" t="s">
        <v>32</v>
      </c>
      <c r="T1556">
        <v>0</v>
      </c>
      <c r="U1556">
        <v>955</v>
      </c>
      <c r="V1556" s="4">
        <v>45381</v>
      </c>
      <c r="W1556">
        <v>0</v>
      </c>
      <c r="X1556">
        <v>0</v>
      </c>
      <c r="Y1556" t="s">
        <v>34</v>
      </c>
      <c r="Z1556">
        <v>3</v>
      </c>
      <c r="AA1556" t="s">
        <v>34</v>
      </c>
      <c r="AB1556" t="s">
        <v>33</v>
      </c>
      <c r="AC1556" t="s">
        <v>34</v>
      </c>
      <c r="AD1556">
        <v>0</v>
      </c>
      <c r="AE1556" t="s">
        <v>33</v>
      </c>
      <c r="AF1556" t="s">
        <v>123</v>
      </c>
      <c r="AG1556" s="4">
        <v>45381</v>
      </c>
      <c r="AH1556">
        <v>701</v>
      </c>
      <c r="AI1556" s="14" t="s">
        <v>1756</v>
      </c>
    </row>
    <row r="1557" spans="1:35" x14ac:dyDescent="0.6">
      <c r="A1557">
        <v>60690069166</v>
      </c>
      <c r="B1557" t="s">
        <v>1305</v>
      </c>
      <c r="C1557">
        <v>57556079036</v>
      </c>
      <c r="D1557" t="s">
        <v>1488</v>
      </c>
      <c r="E1557" s="2">
        <v>10000</v>
      </c>
      <c r="F1557">
        <v>9.9</v>
      </c>
      <c r="G1557" s="3">
        <v>7416</v>
      </c>
      <c r="H1557" s="3">
        <v>7641</v>
      </c>
      <c r="I1557" s="26">
        <f t="shared" si="57"/>
        <v>225</v>
      </c>
      <c r="J1557" s="3">
        <v>225</v>
      </c>
      <c r="K1557" s="26">
        <f t="shared" si="56"/>
        <v>0</v>
      </c>
      <c r="L1557" s="4">
        <v>45263</v>
      </c>
      <c r="M1557">
        <v>3</v>
      </c>
      <c r="N1557">
        <v>3</v>
      </c>
      <c r="O1557">
        <v>0</v>
      </c>
      <c r="P1557">
        <v>1</v>
      </c>
      <c r="Q1557">
        <v>1</v>
      </c>
      <c r="R1557">
        <v>701</v>
      </c>
      <c r="S1557" t="s">
        <v>32</v>
      </c>
      <c r="T1557">
        <v>0</v>
      </c>
      <c r="U1557">
        <v>955</v>
      </c>
      <c r="V1557" s="4">
        <v>45381</v>
      </c>
      <c r="W1557">
        <v>0</v>
      </c>
      <c r="X1557">
        <v>0</v>
      </c>
      <c r="Y1557" t="s">
        <v>34</v>
      </c>
      <c r="Z1557">
        <v>3</v>
      </c>
      <c r="AA1557" t="s">
        <v>34</v>
      </c>
      <c r="AB1557" t="s">
        <v>33</v>
      </c>
      <c r="AC1557" t="s">
        <v>34</v>
      </c>
      <c r="AD1557">
        <v>0</v>
      </c>
      <c r="AE1557" t="s">
        <v>33</v>
      </c>
      <c r="AF1557" t="s">
        <v>123</v>
      </c>
      <c r="AG1557" s="4">
        <v>45381</v>
      </c>
      <c r="AH1557">
        <v>701</v>
      </c>
      <c r="AI1557" s="14" t="s">
        <v>1756</v>
      </c>
    </row>
    <row r="1558" spans="1:35" x14ac:dyDescent="0.6">
      <c r="A1558">
        <v>60661160906</v>
      </c>
      <c r="B1558" t="s">
        <v>1305</v>
      </c>
      <c r="C1558">
        <v>56760599659</v>
      </c>
      <c r="D1558" t="s">
        <v>1489</v>
      </c>
      <c r="E1558" s="2">
        <v>10000</v>
      </c>
      <c r="F1558">
        <v>9.9</v>
      </c>
      <c r="G1558" s="3">
        <v>7633</v>
      </c>
      <c r="H1558" s="3">
        <v>8510</v>
      </c>
      <c r="I1558" s="26">
        <f t="shared" si="57"/>
        <v>877</v>
      </c>
      <c r="J1558" s="3">
        <v>877</v>
      </c>
      <c r="K1558" s="26">
        <f t="shared" si="56"/>
        <v>0</v>
      </c>
      <c r="L1558" s="4">
        <v>45271</v>
      </c>
      <c r="M1558">
        <v>3</v>
      </c>
      <c r="N1558">
        <v>2</v>
      </c>
      <c r="O1558">
        <v>1</v>
      </c>
      <c r="P1558">
        <v>1</v>
      </c>
      <c r="Q1558">
        <v>1</v>
      </c>
      <c r="R1558">
        <v>701</v>
      </c>
      <c r="S1558" t="s">
        <v>32</v>
      </c>
      <c r="T1558">
        <v>0</v>
      </c>
      <c r="U1558">
        <v>879</v>
      </c>
      <c r="V1558" s="4">
        <v>45361</v>
      </c>
      <c r="W1558">
        <v>0</v>
      </c>
      <c r="X1558">
        <v>0</v>
      </c>
      <c r="Y1558" t="s">
        <v>34</v>
      </c>
      <c r="Z1558">
        <v>3</v>
      </c>
      <c r="AA1558" t="s">
        <v>34</v>
      </c>
      <c r="AB1558" t="s">
        <v>33</v>
      </c>
      <c r="AC1558" t="s">
        <v>34</v>
      </c>
      <c r="AD1558">
        <v>0</v>
      </c>
      <c r="AE1558" t="s">
        <v>33</v>
      </c>
      <c r="AF1558" t="s">
        <v>123</v>
      </c>
      <c r="AG1558" s="4">
        <v>45361</v>
      </c>
      <c r="AH1558">
        <v>701</v>
      </c>
      <c r="AI1558" s="14" t="s">
        <v>1756</v>
      </c>
    </row>
    <row r="1559" spans="1:35" x14ac:dyDescent="0.6">
      <c r="A1559">
        <v>60661166916</v>
      </c>
      <c r="B1559" t="s">
        <v>1305</v>
      </c>
      <c r="C1559">
        <v>56999505157</v>
      </c>
      <c r="D1559" t="s">
        <v>1490</v>
      </c>
      <c r="E1559" s="2">
        <v>10000</v>
      </c>
      <c r="F1559">
        <v>9.9</v>
      </c>
      <c r="G1559" s="3">
        <v>8295</v>
      </c>
      <c r="H1559" s="3">
        <v>8445</v>
      </c>
      <c r="I1559" s="26">
        <f t="shared" si="57"/>
        <v>150</v>
      </c>
      <c r="J1559" s="3">
        <v>150</v>
      </c>
      <c r="K1559" s="26">
        <f t="shared" si="56"/>
        <v>0</v>
      </c>
      <c r="L1559" s="4">
        <v>45299</v>
      </c>
      <c r="M1559">
        <v>2</v>
      </c>
      <c r="N1559">
        <v>2</v>
      </c>
      <c r="O1559">
        <v>0</v>
      </c>
      <c r="P1559">
        <v>1</v>
      </c>
      <c r="Q1559">
        <v>1</v>
      </c>
      <c r="R1559">
        <v>701</v>
      </c>
      <c r="S1559" t="s">
        <v>32</v>
      </c>
      <c r="T1559">
        <v>0</v>
      </c>
      <c r="U1559">
        <v>955</v>
      </c>
      <c r="V1559" s="4">
        <v>45361</v>
      </c>
      <c r="W1559">
        <v>0</v>
      </c>
      <c r="X1559">
        <v>0</v>
      </c>
      <c r="Y1559" t="s">
        <v>34</v>
      </c>
      <c r="Z1559">
        <v>3</v>
      </c>
      <c r="AA1559" t="s">
        <v>34</v>
      </c>
      <c r="AB1559" t="s">
        <v>33</v>
      </c>
      <c r="AC1559" t="s">
        <v>34</v>
      </c>
      <c r="AD1559">
        <v>0</v>
      </c>
      <c r="AE1559" t="s">
        <v>33</v>
      </c>
      <c r="AF1559" t="s">
        <v>123</v>
      </c>
      <c r="AG1559" s="4">
        <v>45361</v>
      </c>
      <c r="AH1559">
        <v>701</v>
      </c>
      <c r="AI1559" s="14" t="s">
        <v>1756</v>
      </c>
    </row>
    <row r="1560" spans="1:35" x14ac:dyDescent="0.6">
      <c r="A1560">
        <v>60661961169</v>
      </c>
      <c r="B1560" t="s">
        <v>1305</v>
      </c>
      <c r="C1560">
        <v>90569055590</v>
      </c>
      <c r="D1560" t="s">
        <v>1491</v>
      </c>
      <c r="E1560" s="2">
        <v>10000</v>
      </c>
      <c r="F1560">
        <v>9.9</v>
      </c>
      <c r="G1560" s="3">
        <v>8298</v>
      </c>
      <c r="H1560" s="3">
        <v>8448</v>
      </c>
      <c r="I1560" s="26">
        <f t="shared" si="57"/>
        <v>150</v>
      </c>
      <c r="J1560" s="3">
        <v>150</v>
      </c>
      <c r="K1560" s="26">
        <f t="shared" si="56"/>
        <v>0</v>
      </c>
      <c r="L1560" s="4">
        <v>45299</v>
      </c>
      <c r="M1560">
        <v>2</v>
      </c>
      <c r="N1560">
        <v>2</v>
      </c>
      <c r="O1560">
        <v>0</v>
      </c>
      <c r="P1560">
        <v>1</v>
      </c>
      <c r="Q1560">
        <v>1</v>
      </c>
      <c r="R1560">
        <v>701</v>
      </c>
      <c r="S1560" t="s">
        <v>32</v>
      </c>
      <c r="T1560">
        <v>0</v>
      </c>
      <c r="U1560">
        <v>955</v>
      </c>
      <c r="V1560" s="4">
        <v>45361</v>
      </c>
      <c r="W1560">
        <v>0</v>
      </c>
      <c r="X1560">
        <v>0</v>
      </c>
      <c r="Y1560" t="s">
        <v>34</v>
      </c>
      <c r="Z1560">
        <v>3</v>
      </c>
      <c r="AA1560" t="s">
        <v>34</v>
      </c>
      <c r="AB1560" t="s">
        <v>33</v>
      </c>
      <c r="AC1560" t="s">
        <v>34</v>
      </c>
      <c r="AD1560">
        <v>0</v>
      </c>
      <c r="AE1560" t="s">
        <v>33</v>
      </c>
      <c r="AF1560" t="s">
        <v>123</v>
      </c>
      <c r="AG1560" s="4">
        <v>45365</v>
      </c>
      <c r="AH1560">
        <v>701</v>
      </c>
      <c r="AI1560" s="14" t="s">
        <v>1756</v>
      </c>
    </row>
    <row r="1561" spans="1:35" x14ac:dyDescent="0.6">
      <c r="A1561">
        <v>60661951669</v>
      </c>
      <c r="B1561" t="s">
        <v>1305</v>
      </c>
      <c r="C1561">
        <v>90017760560</v>
      </c>
      <c r="D1561" t="s">
        <v>1492</v>
      </c>
      <c r="E1561" s="2">
        <v>10000</v>
      </c>
      <c r="F1561">
        <v>9.9</v>
      </c>
      <c r="G1561" s="3">
        <v>7638</v>
      </c>
      <c r="H1561" s="3">
        <v>8515</v>
      </c>
      <c r="I1561" s="26">
        <f t="shared" si="57"/>
        <v>877</v>
      </c>
      <c r="J1561" s="3">
        <v>877</v>
      </c>
      <c r="K1561" s="26">
        <f t="shared" si="56"/>
        <v>0</v>
      </c>
      <c r="L1561" s="4">
        <v>45271</v>
      </c>
      <c r="M1561">
        <v>3</v>
      </c>
      <c r="N1561">
        <v>2</v>
      </c>
      <c r="O1561">
        <v>1</v>
      </c>
      <c r="P1561">
        <v>1</v>
      </c>
      <c r="Q1561">
        <v>1</v>
      </c>
      <c r="R1561">
        <v>701</v>
      </c>
      <c r="S1561" t="s">
        <v>32</v>
      </c>
      <c r="T1561">
        <v>0</v>
      </c>
      <c r="U1561">
        <v>879</v>
      </c>
      <c r="V1561" s="4">
        <v>45361</v>
      </c>
      <c r="W1561">
        <v>0</v>
      </c>
      <c r="X1561">
        <v>0</v>
      </c>
      <c r="Y1561" t="s">
        <v>34</v>
      </c>
      <c r="Z1561">
        <v>3</v>
      </c>
      <c r="AA1561" t="s">
        <v>34</v>
      </c>
      <c r="AB1561" t="s">
        <v>33</v>
      </c>
      <c r="AC1561" t="s">
        <v>34</v>
      </c>
      <c r="AD1561">
        <v>0</v>
      </c>
      <c r="AE1561" t="s">
        <v>33</v>
      </c>
      <c r="AF1561" t="s">
        <v>123</v>
      </c>
      <c r="AG1561" s="4">
        <v>45361</v>
      </c>
      <c r="AH1561">
        <v>701</v>
      </c>
      <c r="AI1561" s="14" t="s">
        <v>1756</v>
      </c>
    </row>
    <row r="1562" spans="1:35" x14ac:dyDescent="0.6">
      <c r="A1562">
        <v>60661956066</v>
      </c>
      <c r="B1562" t="s">
        <v>1305</v>
      </c>
      <c r="C1562">
        <v>59731196670</v>
      </c>
      <c r="D1562" t="s">
        <v>1493</v>
      </c>
      <c r="E1562" s="2">
        <v>10000</v>
      </c>
      <c r="F1562">
        <v>9.9</v>
      </c>
      <c r="G1562" s="3">
        <v>7632</v>
      </c>
      <c r="H1562" s="3">
        <v>8509</v>
      </c>
      <c r="I1562" s="26">
        <f t="shared" si="57"/>
        <v>877</v>
      </c>
      <c r="J1562" s="3">
        <v>877</v>
      </c>
      <c r="K1562" s="26">
        <f t="shared" si="56"/>
        <v>0</v>
      </c>
      <c r="L1562" s="4">
        <v>45271</v>
      </c>
      <c r="M1562">
        <v>3</v>
      </c>
      <c r="N1562">
        <v>2</v>
      </c>
      <c r="O1562">
        <v>1</v>
      </c>
      <c r="P1562">
        <v>1</v>
      </c>
      <c r="Q1562">
        <v>1</v>
      </c>
      <c r="R1562">
        <v>701</v>
      </c>
      <c r="S1562" t="s">
        <v>32</v>
      </c>
      <c r="T1562">
        <v>0</v>
      </c>
      <c r="U1562">
        <v>879</v>
      </c>
      <c r="V1562" s="4">
        <v>45361</v>
      </c>
      <c r="W1562">
        <v>0</v>
      </c>
      <c r="X1562">
        <v>0</v>
      </c>
      <c r="Y1562" t="s">
        <v>34</v>
      </c>
      <c r="Z1562">
        <v>3</v>
      </c>
      <c r="AA1562" t="s">
        <v>34</v>
      </c>
      <c r="AB1562" t="s">
        <v>33</v>
      </c>
      <c r="AC1562" t="s">
        <v>34</v>
      </c>
      <c r="AD1562">
        <v>0</v>
      </c>
      <c r="AE1562" t="s">
        <v>33</v>
      </c>
      <c r="AF1562" t="s">
        <v>123</v>
      </c>
      <c r="AG1562" s="4">
        <v>45361</v>
      </c>
      <c r="AH1562">
        <v>701</v>
      </c>
      <c r="AI1562" s="14" t="s">
        <v>1756</v>
      </c>
    </row>
    <row r="1563" spans="1:35" x14ac:dyDescent="0.6">
      <c r="A1563">
        <v>60669156196</v>
      </c>
      <c r="B1563" t="s">
        <v>1305</v>
      </c>
      <c r="C1563">
        <v>55195655951</v>
      </c>
      <c r="D1563" t="s">
        <v>1494</v>
      </c>
      <c r="E1563" s="2">
        <v>10000</v>
      </c>
      <c r="F1563">
        <v>9.9</v>
      </c>
      <c r="G1563" s="3">
        <v>7357</v>
      </c>
      <c r="H1563" s="3">
        <v>7582</v>
      </c>
      <c r="I1563" s="26">
        <f t="shared" si="57"/>
        <v>225</v>
      </c>
      <c r="J1563" s="3">
        <v>225</v>
      </c>
      <c r="K1563" s="26">
        <f t="shared" si="56"/>
        <v>0</v>
      </c>
      <c r="L1563" s="4">
        <v>45285</v>
      </c>
      <c r="M1563">
        <v>3</v>
      </c>
      <c r="N1563">
        <v>3</v>
      </c>
      <c r="O1563">
        <v>0</v>
      </c>
      <c r="P1563">
        <v>1</v>
      </c>
      <c r="Q1563">
        <v>1</v>
      </c>
      <c r="R1563">
        <v>701</v>
      </c>
      <c r="S1563" t="s">
        <v>32</v>
      </c>
      <c r="T1563">
        <v>0</v>
      </c>
      <c r="U1563">
        <v>955</v>
      </c>
      <c r="V1563" s="4">
        <v>45381</v>
      </c>
      <c r="W1563">
        <v>0</v>
      </c>
      <c r="X1563">
        <v>0</v>
      </c>
      <c r="Y1563" t="s">
        <v>34</v>
      </c>
      <c r="Z1563">
        <v>3</v>
      </c>
      <c r="AA1563" t="s">
        <v>34</v>
      </c>
      <c r="AB1563" t="s">
        <v>33</v>
      </c>
      <c r="AC1563" t="s">
        <v>34</v>
      </c>
      <c r="AD1563">
        <v>0</v>
      </c>
      <c r="AE1563" t="s">
        <v>33</v>
      </c>
      <c r="AF1563" t="s">
        <v>123</v>
      </c>
      <c r="AG1563" s="4">
        <v>45381</v>
      </c>
      <c r="AH1563">
        <v>701</v>
      </c>
      <c r="AI1563" s="14" t="s">
        <v>1756</v>
      </c>
    </row>
    <row r="1564" spans="1:35" x14ac:dyDescent="0.6">
      <c r="A1564">
        <v>60669166596</v>
      </c>
      <c r="B1564" t="s">
        <v>1305</v>
      </c>
      <c r="C1564">
        <v>55905003735</v>
      </c>
      <c r="D1564" t="s">
        <v>1495</v>
      </c>
      <c r="E1564" s="2">
        <v>10000</v>
      </c>
      <c r="F1564">
        <v>9.9</v>
      </c>
      <c r="G1564" s="3">
        <v>7593</v>
      </c>
      <c r="H1564" s="3">
        <v>8470</v>
      </c>
      <c r="I1564" s="26">
        <f t="shared" si="57"/>
        <v>877</v>
      </c>
      <c r="J1564" s="3">
        <v>877</v>
      </c>
      <c r="K1564" s="26">
        <f t="shared" si="56"/>
        <v>0</v>
      </c>
      <c r="L1564" s="4">
        <v>45285</v>
      </c>
      <c r="M1564">
        <v>3</v>
      </c>
      <c r="N1564">
        <v>2</v>
      </c>
      <c r="O1564">
        <v>1</v>
      </c>
      <c r="P1564">
        <v>1</v>
      </c>
      <c r="Q1564">
        <v>1</v>
      </c>
      <c r="R1564">
        <v>701</v>
      </c>
      <c r="S1564" t="s">
        <v>32</v>
      </c>
      <c r="T1564">
        <v>0</v>
      </c>
      <c r="U1564">
        <v>879</v>
      </c>
      <c r="V1564" s="4">
        <v>45375</v>
      </c>
      <c r="W1564">
        <v>0</v>
      </c>
      <c r="X1564">
        <v>0</v>
      </c>
      <c r="Y1564" t="s">
        <v>34</v>
      </c>
      <c r="Z1564">
        <v>3</v>
      </c>
      <c r="AA1564" t="s">
        <v>34</v>
      </c>
      <c r="AB1564" t="s">
        <v>33</v>
      </c>
      <c r="AC1564" t="s">
        <v>34</v>
      </c>
      <c r="AD1564">
        <v>0</v>
      </c>
      <c r="AE1564" t="s">
        <v>33</v>
      </c>
      <c r="AF1564" t="s">
        <v>123</v>
      </c>
      <c r="AG1564" s="4">
        <v>45375</v>
      </c>
      <c r="AH1564">
        <v>701</v>
      </c>
      <c r="AI1564" s="14" t="s">
        <v>1756</v>
      </c>
    </row>
    <row r="1565" spans="1:35" x14ac:dyDescent="0.6">
      <c r="A1565">
        <v>60669190069</v>
      </c>
      <c r="B1565" t="s">
        <v>1305</v>
      </c>
      <c r="C1565">
        <v>56701550515</v>
      </c>
      <c r="D1565" t="s">
        <v>1496</v>
      </c>
      <c r="E1565" s="2">
        <v>10000</v>
      </c>
      <c r="F1565">
        <v>9.9</v>
      </c>
      <c r="G1565" s="3">
        <v>7593</v>
      </c>
      <c r="H1565" s="3">
        <v>8470</v>
      </c>
      <c r="I1565" s="26">
        <f t="shared" si="57"/>
        <v>877</v>
      </c>
      <c r="J1565" s="3">
        <v>877</v>
      </c>
      <c r="K1565" s="26">
        <f t="shared" si="56"/>
        <v>0</v>
      </c>
      <c r="L1565" s="4">
        <v>45285</v>
      </c>
      <c r="M1565">
        <v>3</v>
      </c>
      <c r="N1565">
        <v>2</v>
      </c>
      <c r="O1565">
        <v>1</v>
      </c>
      <c r="P1565">
        <v>1</v>
      </c>
      <c r="Q1565">
        <v>1</v>
      </c>
      <c r="R1565">
        <v>701</v>
      </c>
      <c r="S1565" t="s">
        <v>32</v>
      </c>
      <c r="T1565">
        <v>0</v>
      </c>
      <c r="U1565">
        <v>879</v>
      </c>
      <c r="V1565" s="4">
        <v>45375</v>
      </c>
      <c r="W1565">
        <v>0</v>
      </c>
      <c r="X1565">
        <v>0</v>
      </c>
      <c r="Y1565" t="s">
        <v>34</v>
      </c>
      <c r="Z1565">
        <v>3</v>
      </c>
      <c r="AA1565" t="s">
        <v>34</v>
      </c>
      <c r="AB1565" t="s">
        <v>33</v>
      </c>
      <c r="AC1565" t="s">
        <v>34</v>
      </c>
      <c r="AD1565">
        <v>0</v>
      </c>
      <c r="AE1565" t="s">
        <v>33</v>
      </c>
      <c r="AF1565" t="s">
        <v>123</v>
      </c>
      <c r="AG1565" s="4">
        <v>45375</v>
      </c>
      <c r="AH1565">
        <v>701</v>
      </c>
      <c r="AI1565" s="14" t="s">
        <v>1756</v>
      </c>
    </row>
    <row r="1566" spans="1:35" x14ac:dyDescent="0.6">
      <c r="A1566">
        <v>60669991696</v>
      </c>
      <c r="B1566" t="s">
        <v>1305</v>
      </c>
      <c r="C1566">
        <v>59956991577</v>
      </c>
      <c r="D1566" t="s">
        <v>1497</v>
      </c>
      <c r="E1566" s="2">
        <v>10000</v>
      </c>
      <c r="F1566">
        <v>9.9</v>
      </c>
      <c r="G1566" s="3">
        <v>7589</v>
      </c>
      <c r="H1566" s="3">
        <v>8454.69</v>
      </c>
      <c r="I1566" s="26">
        <f t="shared" si="57"/>
        <v>865.69000000000051</v>
      </c>
      <c r="J1566" s="3">
        <v>865.69</v>
      </c>
      <c r="K1566" s="26">
        <f t="shared" si="56"/>
        <v>0</v>
      </c>
      <c r="L1566" s="4">
        <v>45286</v>
      </c>
      <c r="M1566">
        <v>3</v>
      </c>
      <c r="N1566">
        <v>2</v>
      </c>
      <c r="O1566">
        <v>1</v>
      </c>
      <c r="P1566">
        <v>1</v>
      </c>
      <c r="Q1566">
        <v>1</v>
      </c>
      <c r="R1566">
        <v>701</v>
      </c>
      <c r="S1566" t="s">
        <v>32</v>
      </c>
      <c r="T1566">
        <v>0</v>
      </c>
      <c r="U1566">
        <v>879</v>
      </c>
      <c r="V1566" s="4">
        <v>45376</v>
      </c>
      <c r="W1566">
        <v>0</v>
      </c>
      <c r="X1566">
        <v>0</v>
      </c>
      <c r="Y1566" t="s">
        <v>34</v>
      </c>
      <c r="Z1566">
        <v>3</v>
      </c>
      <c r="AA1566" t="s">
        <v>34</v>
      </c>
      <c r="AB1566" t="s">
        <v>33</v>
      </c>
      <c r="AC1566" t="s">
        <v>34</v>
      </c>
      <c r="AD1566">
        <v>0</v>
      </c>
      <c r="AE1566" t="s">
        <v>33</v>
      </c>
      <c r="AF1566" t="s">
        <v>123</v>
      </c>
      <c r="AG1566" s="4">
        <v>45376</v>
      </c>
      <c r="AH1566">
        <v>701</v>
      </c>
      <c r="AI1566" s="14" t="s">
        <v>1756</v>
      </c>
    </row>
    <row r="1567" spans="1:35" x14ac:dyDescent="0.6">
      <c r="A1567">
        <v>60619511191</v>
      </c>
      <c r="B1567" t="s">
        <v>1305</v>
      </c>
      <c r="C1567">
        <v>55115651770</v>
      </c>
      <c r="D1567" t="s">
        <v>1498</v>
      </c>
      <c r="E1567" s="2">
        <v>10000</v>
      </c>
      <c r="F1567">
        <v>9.9</v>
      </c>
      <c r="G1567" s="3">
        <v>7586</v>
      </c>
      <c r="H1567" s="3">
        <v>8460.8799999999992</v>
      </c>
      <c r="I1567" s="26">
        <f t="shared" si="57"/>
        <v>874.8799999999992</v>
      </c>
      <c r="J1567" s="3">
        <v>874.88</v>
      </c>
      <c r="K1567" s="26">
        <f t="shared" si="56"/>
        <v>0</v>
      </c>
      <c r="L1567" s="4">
        <v>45290</v>
      </c>
      <c r="M1567">
        <v>3</v>
      </c>
      <c r="N1567">
        <v>2</v>
      </c>
      <c r="O1567">
        <v>1</v>
      </c>
      <c r="P1567">
        <v>1</v>
      </c>
      <c r="Q1567">
        <v>1</v>
      </c>
      <c r="R1567">
        <v>701</v>
      </c>
      <c r="S1567" t="s">
        <v>32</v>
      </c>
      <c r="T1567">
        <v>0</v>
      </c>
      <c r="U1567">
        <v>879</v>
      </c>
      <c r="V1567" s="4">
        <v>45378</v>
      </c>
      <c r="W1567">
        <v>0</v>
      </c>
      <c r="X1567">
        <v>0</v>
      </c>
      <c r="AA1567" t="s">
        <v>34</v>
      </c>
      <c r="AB1567" t="s">
        <v>33</v>
      </c>
      <c r="AC1567" t="s">
        <v>34</v>
      </c>
      <c r="AD1567">
        <v>0</v>
      </c>
      <c r="AE1567" t="s">
        <v>33</v>
      </c>
      <c r="AF1567" t="s">
        <v>123</v>
      </c>
      <c r="AG1567" s="4">
        <v>45378</v>
      </c>
      <c r="AH1567">
        <v>701</v>
      </c>
      <c r="AI1567" s="14" t="s">
        <v>1756</v>
      </c>
    </row>
    <row r="1568" spans="1:35" x14ac:dyDescent="0.6">
      <c r="A1568">
        <v>60619599019</v>
      </c>
      <c r="B1568" t="s">
        <v>1305</v>
      </c>
      <c r="C1568">
        <v>90555760751</v>
      </c>
      <c r="D1568" t="s">
        <v>1499</v>
      </c>
      <c r="E1568" s="2">
        <v>10000</v>
      </c>
      <c r="F1568">
        <v>9.9</v>
      </c>
      <c r="G1568" s="3">
        <v>9190</v>
      </c>
      <c r="H1568" s="3">
        <v>10145</v>
      </c>
      <c r="I1568" s="26">
        <f t="shared" si="57"/>
        <v>955</v>
      </c>
      <c r="J1568" s="3">
        <v>955</v>
      </c>
      <c r="K1568" s="26">
        <f t="shared" si="56"/>
        <v>0</v>
      </c>
      <c r="L1568" s="4">
        <v>45329</v>
      </c>
      <c r="M1568">
        <v>1</v>
      </c>
      <c r="N1568">
        <v>0</v>
      </c>
      <c r="O1568">
        <v>1</v>
      </c>
      <c r="P1568">
        <v>1</v>
      </c>
      <c r="Q1568">
        <v>1</v>
      </c>
      <c r="R1568">
        <v>701</v>
      </c>
      <c r="S1568" t="s">
        <v>32</v>
      </c>
      <c r="T1568">
        <v>0</v>
      </c>
      <c r="U1568">
        <v>955</v>
      </c>
      <c r="V1568" s="4">
        <v>45378</v>
      </c>
      <c r="W1568">
        <v>0</v>
      </c>
      <c r="X1568">
        <v>0</v>
      </c>
      <c r="Y1568" t="s">
        <v>34</v>
      </c>
      <c r="Z1568">
        <v>3</v>
      </c>
      <c r="AA1568" t="s">
        <v>34</v>
      </c>
      <c r="AB1568" t="s">
        <v>33</v>
      </c>
      <c r="AC1568" t="s">
        <v>34</v>
      </c>
      <c r="AD1568">
        <v>0</v>
      </c>
      <c r="AE1568" t="s">
        <v>33</v>
      </c>
      <c r="AF1568" t="s">
        <v>123</v>
      </c>
      <c r="AG1568" s="4">
        <v>45378</v>
      </c>
      <c r="AH1568">
        <v>701</v>
      </c>
      <c r="AI1568" s="14" t="s">
        <v>1756</v>
      </c>
    </row>
    <row r="1569" spans="1:35" x14ac:dyDescent="0.6">
      <c r="A1569">
        <v>60615161069</v>
      </c>
      <c r="B1569" t="s">
        <v>1305</v>
      </c>
      <c r="C1569">
        <v>50059100565</v>
      </c>
      <c r="D1569" t="s">
        <v>1500</v>
      </c>
      <c r="E1569" s="2">
        <v>10000</v>
      </c>
      <c r="F1569">
        <v>9.9</v>
      </c>
      <c r="G1569" s="3">
        <v>7582</v>
      </c>
      <c r="H1569" s="3">
        <v>8459</v>
      </c>
      <c r="I1569" s="26">
        <f t="shared" si="57"/>
        <v>877</v>
      </c>
      <c r="J1569" s="3">
        <v>877</v>
      </c>
      <c r="K1569" s="26">
        <f t="shared" si="56"/>
        <v>0</v>
      </c>
      <c r="L1569" s="4">
        <v>45289</v>
      </c>
      <c r="M1569">
        <v>3</v>
      </c>
      <c r="N1569">
        <v>2</v>
      </c>
      <c r="O1569">
        <v>1</v>
      </c>
      <c r="P1569">
        <v>1</v>
      </c>
      <c r="Q1569">
        <v>1</v>
      </c>
      <c r="R1569">
        <v>701</v>
      </c>
      <c r="S1569" t="s">
        <v>32</v>
      </c>
      <c r="T1569">
        <v>0</v>
      </c>
      <c r="U1569">
        <v>879</v>
      </c>
      <c r="V1569" s="4">
        <v>45379</v>
      </c>
      <c r="W1569">
        <v>0</v>
      </c>
      <c r="X1569">
        <v>0</v>
      </c>
      <c r="Y1569" t="s">
        <v>34</v>
      </c>
      <c r="Z1569">
        <v>3</v>
      </c>
      <c r="AA1569" t="s">
        <v>34</v>
      </c>
      <c r="AB1569" t="s">
        <v>33</v>
      </c>
      <c r="AC1569" t="s">
        <v>34</v>
      </c>
      <c r="AD1569">
        <v>0</v>
      </c>
      <c r="AE1569" t="s">
        <v>33</v>
      </c>
      <c r="AF1569" t="s">
        <v>123</v>
      </c>
      <c r="AG1569" s="4">
        <v>45379</v>
      </c>
      <c r="AH1569">
        <v>701</v>
      </c>
      <c r="AI1569" s="14" t="s">
        <v>1756</v>
      </c>
    </row>
    <row r="1570" spans="1:35" x14ac:dyDescent="0.6">
      <c r="A1570">
        <v>60691199916</v>
      </c>
      <c r="B1570" t="s">
        <v>1305</v>
      </c>
      <c r="C1570">
        <v>59553395507</v>
      </c>
      <c r="D1570" t="s">
        <v>1501</v>
      </c>
      <c r="E1570" s="2">
        <v>10000</v>
      </c>
      <c r="F1570">
        <v>9.9</v>
      </c>
      <c r="G1570" s="3">
        <v>8315</v>
      </c>
      <c r="H1570" s="3">
        <v>8465</v>
      </c>
      <c r="I1570" s="26">
        <f t="shared" si="57"/>
        <v>150</v>
      </c>
      <c r="J1570" s="3">
        <v>150</v>
      </c>
      <c r="K1570" s="26">
        <f t="shared" si="56"/>
        <v>0</v>
      </c>
      <c r="L1570" s="4">
        <v>45292</v>
      </c>
      <c r="M1570">
        <v>2</v>
      </c>
      <c r="N1570">
        <v>2</v>
      </c>
      <c r="O1570">
        <v>0</v>
      </c>
      <c r="P1570">
        <v>1</v>
      </c>
      <c r="Q1570">
        <v>1</v>
      </c>
      <c r="R1570">
        <v>701</v>
      </c>
      <c r="S1570" t="s">
        <v>32</v>
      </c>
      <c r="T1570">
        <v>0</v>
      </c>
      <c r="U1570">
        <v>955</v>
      </c>
      <c r="V1570" s="4">
        <v>45381</v>
      </c>
      <c r="W1570">
        <v>0</v>
      </c>
      <c r="X1570">
        <v>0</v>
      </c>
      <c r="AA1570" t="s">
        <v>34</v>
      </c>
      <c r="AB1570" t="s">
        <v>33</v>
      </c>
      <c r="AC1570" t="s">
        <v>34</v>
      </c>
      <c r="AD1570">
        <v>0</v>
      </c>
      <c r="AE1570" t="s">
        <v>33</v>
      </c>
      <c r="AF1570" t="s">
        <v>123</v>
      </c>
      <c r="AG1570" s="4">
        <v>45381</v>
      </c>
      <c r="AH1570">
        <v>701</v>
      </c>
      <c r="AI1570" s="14" t="s">
        <v>1756</v>
      </c>
    </row>
    <row r="1571" spans="1:35" x14ac:dyDescent="0.6">
      <c r="A1571">
        <v>60691166966</v>
      </c>
      <c r="B1571" t="s">
        <v>1305</v>
      </c>
      <c r="C1571">
        <v>55555097975</v>
      </c>
      <c r="D1571" t="s">
        <v>1502</v>
      </c>
      <c r="E1571" s="2">
        <v>10000</v>
      </c>
      <c r="F1571">
        <v>9.9</v>
      </c>
      <c r="G1571" s="3">
        <v>8326</v>
      </c>
      <c r="H1571" s="3">
        <v>8476</v>
      </c>
      <c r="I1571" s="26">
        <f t="shared" si="57"/>
        <v>150</v>
      </c>
      <c r="J1571" s="3">
        <v>150</v>
      </c>
      <c r="K1571" s="26">
        <f t="shared" si="56"/>
        <v>0</v>
      </c>
      <c r="L1571" s="4">
        <v>45292</v>
      </c>
      <c r="M1571">
        <v>2</v>
      </c>
      <c r="N1571">
        <v>2</v>
      </c>
      <c r="O1571">
        <v>0</v>
      </c>
      <c r="P1571">
        <v>1</v>
      </c>
      <c r="Q1571">
        <v>1</v>
      </c>
      <c r="R1571">
        <v>701</v>
      </c>
      <c r="S1571" t="s">
        <v>32</v>
      </c>
      <c r="T1571">
        <v>0</v>
      </c>
      <c r="U1571">
        <v>955</v>
      </c>
      <c r="V1571" s="4">
        <v>45380</v>
      </c>
      <c r="W1571">
        <v>0</v>
      </c>
      <c r="X1571">
        <v>0</v>
      </c>
      <c r="Y1571" t="s">
        <v>34</v>
      </c>
      <c r="Z1571">
        <v>3</v>
      </c>
      <c r="AA1571" t="s">
        <v>34</v>
      </c>
      <c r="AB1571" t="s">
        <v>33</v>
      </c>
      <c r="AC1571" t="s">
        <v>34</v>
      </c>
      <c r="AD1571">
        <v>0</v>
      </c>
      <c r="AE1571" t="s">
        <v>33</v>
      </c>
      <c r="AF1571" t="s">
        <v>123</v>
      </c>
      <c r="AG1571" s="4">
        <v>45380</v>
      </c>
      <c r="AH1571">
        <v>701</v>
      </c>
      <c r="AI1571" s="14" t="s">
        <v>1756</v>
      </c>
    </row>
    <row r="1572" spans="1:35" x14ac:dyDescent="0.6">
      <c r="A1572">
        <v>60691901151</v>
      </c>
      <c r="B1572" t="s">
        <v>1305</v>
      </c>
      <c r="C1572">
        <v>90776057559</v>
      </c>
      <c r="D1572" t="s">
        <v>1503</v>
      </c>
      <c r="E1572" s="2">
        <v>10000</v>
      </c>
      <c r="F1572">
        <v>9.9</v>
      </c>
      <c r="G1572" s="3">
        <v>8315</v>
      </c>
      <c r="H1572" s="3">
        <v>8465</v>
      </c>
      <c r="I1572" s="26">
        <f t="shared" si="57"/>
        <v>150</v>
      </c>
      <c r="J1572" s="3">
        <v>150</v>
      </c>
      <c r="K1572" s="26">
        <f t="shared" si="56"/>
        <v>0</v>
      </c>
      <c r="L1572" s="4">
        <v>45292</v>
      </c>
      <c r="M1572">
        <v>2</v>
      </c>
      <c r="N1572">
        <v>2</v>
      </c>
      <c r="O1572">
        <v>0</v>
      </c>
      <c r="P1572">
        <v>1</v>
      </c>
      <c r="Q1572">
        <v>1</v>
      </c>
      <c r="R1572">
        <v>701</v>
      </c>
      <c r="S1572" t="s">
        <v>32</v>
      </c>
      <c r="T1572">
        <v>0</v>
      </c>
      <c r="U1572">
        <v>955</v>
      </c>
      <c r="V1572" s="4">
        <v>45380</v>
      </c>
      <c r="W1572">
        <v>0</v>
      </c>
      <c r="X1572">
        <v>0</v>
      </c>
      <c r="Y1572" t="s">
        <v>34</v>
      </c>
      <c r="Z1572">
        <v>3</v>
      </c>
      <c r="AA1572" t="s">
        <v>34</v>
      </c>
      <c r="AB1572" t="s">
        <v>33</v>
      </c>
      <c r="AC1572" t="s">
        <v>34</v>
      </c>
      <c r="AD1572">
        <v>0</v>
      </c>
      <c r="AE1572" t="s">
        <v>33</v>
      </c>
      <c r="AF1572" t="s">
        <v>123</v>
      </c>
      <c r="AG1572" s="4">
        <v>45380</v>
      </c>
      <c r="AH1572">
        <v>701</v>
      </c>
      <c r="AI1572" s="14" t="s">
        <v>1756</v>
      </c>
    </row>
    <row r="1573" spans="1:35" x14ac:dyDescent="0.6">
      <c r="A1573">
        <v>60691915650</v>
      </c>
      <c r="B1573" t="s">
        <v>1305</v>
      </c>
      <c r="C1573">
        <v>90770656906</v>
      </c>
      <c r="D1573" t="s">
        <v>1504</v>
      </c>
      <c r="E1573" s="2">
        <v>10000</v>
      </c>
      <c r="F1573">
        <v>9.9</v>
      </c>
      <c r="G1573" s="3">
        <v>8316</v>
      </c>
      <c r="H1573" s="3">
        <v>8466</v>
      </c>
      <c r="I1573" s="26">
        <f t="shared" si="57"/>
        <v>150</v>
      </c>
      <c r="J1573" s="3">
        <v>150</v>
      </c>
      <c r="K1573" s="26">
        <f t="shared" si="56"/>
        <v>0</v>
      </c>
      <c r="L1573" s="4">
        <v>45292</v>
      </c>
      <c r="M1573">
        <v>2</v>
      </c>
      <c r="N1573">
        <v>2</v>
      </c>
      <c r="O1573">
        <v>0</v>
      </c>
      <c r="P1573">
        <v>1</v>
      </c>
      <c r="Q1573">
        <v>1</v>
      </c>
      <c r="R1573">
        <v>701</v>
      </c>
      <c r="S1573" t="s">
        <v>32</v>
      </c>
      <c r="T1573">
        <v>0</v>
      </c>
      <c r="U1573">
        <v>955</v>
      </c>
      <c r="V1573" s="4">
        <v>45380</v>
      </c>
      <c r="W1573">
        <v>0</v>
      </c>
      <c r="X1573">
        <v>0</v>
      </c>
      <c r="Y1573" t="s">
        <v>34</v>
      </c>
      <c r="Z1573">
        <v>3</v>
      </c>
      <c r="AA1573" t="s">
        <v>34</v>
      </c>
      <c r="AB1573" t="s">
        <v>33</v>
      </c>
      <c r="AC1573" t="s">
        <v>34</v>
      </c>
      <c r="AD1573">
        <v>0</v>
      </c>
      <c r="AE1573" t="s">
        <v>33</v>
      </c>
      <c r="AF1573" t="s">
        <v>123</v>
      </c>
      <c r="AG1573" s="4">
        <v>45380</v>
      </c>
      <c r="AH1573">
        <v>701</v>
      </c>
      <c r="AI1573" s="14" t="s">
        <v>1756</v>
      </c>
    </row>
    <row r="1574" spans="1:35" x14ac:dyDescent="0.6">
      <c r="A1574">
        <v>60691919669</v>
      </c>
      <c r="B1574" t="s">
        <v>1305</v>
      </c>
      <c r="C1574">
        <v>90555615390</v>
      </c>
      <c r="D1574" t="s">
        <v>1505</v>
      </c>
      <c r="E1574" s="2">
        <v>10000</v>
      </c>
      <c r="F1574">
        <v>9.9</v>
      </c>
      <c r="G1574" s="3">
        <v>8315</v>
      </c>
      <c r="H1574" s="3">
        <v>8465</v>
      </c>
      <c r="I1574" s="26">
        <f t="shared" si="57"/>
        <v>150</v>
      </c>
      <c r="J1574" s="3">
        <v>150</v>
      </c>
      <c r="K1574" s="26">
        <f t="shared" si="56"/>
        <v>0</v>
      </c>
      <c r="L1574" s="4">
        <v>45292</v>
      </c>
      <c r="M1574">
        <v>2</v>
      </c>
      <c r="N1574">
        <v>2</v>
      </c>
      <c r="O1574">
        <v>0</v>
      </c>
      <c r="P1574">
        <v>1</v>
      </c>
      <c r="Q1574">
        <v>1</v>
      </c>
      <c r="R1574">
        <v>701</v>
      </c>
      <c r="S1574" t="s">
        <v>32</v>
      </c>
      <c r="T1574">
        <v>0</v>
      </c>
      <c r="U1574">
        <v>955</v>
      </c>
      <c r="V1574" s="4">
        <v>45380</v>
      </c>
      <c r="W1574">
        <v>0</v>
      </c>
      <c r="X1574">
        <v>0</v>
      </c>
      <c r="Y1574" t="s">
        <v>34</v>
      </c>
      <c r="Z1574">
        <v>3</v>
      </c>
      <c r="AA1574" t="s">
        <v>34</v>
      </c>
      <c r="AB1574" t="s">
        <v>33</v>
      </c>
      <c r="AC1574" t="s">
        <v>34</v>
      </c>
      <c r="AD1574">
        <v>0</v>
      </c>
      <c r="AE1574" t="s">
        <v>33</v>
      </c>
      <c r="AF1574" t="s">
        <v>123</v>
      </c>
      <c r="AG1574" s="4">
        <v>45380</v>
      </c>
      <c r="AH1574">
        <v>701</v>
      </c>
      <c r="AI1574" s="14" t="s">
        <v>1756</v>
      </c>
    </row>
    <row r="1575" spans="1:35" x14ac:dyDescent="0.6">
      <c r="A1575">
        <v>60691996169</v>
      </c>
      <c r="B1575" t="s">
        <v>1305</v>
      </c>
      <c r="C1575">
        <v>50053977335</v>
      </c>
      <c r="D1575" t="s">
        <v>1506</v>
      </c>
      <c r="E1575" s="2">
        <v>10000</v>
      </c>
      <c r="F1575">
        <v>9.9</v>
      </c>
      <c r="G1575" s="3">
        <v>8316</v>
      </c>
      <c r="H1575" s="3">
        <v>8466</v>
      </c>
      <c r="I1575" s="26">
        <f t="shared" si="57"/>
        <v>150</v>
      </c>
      <c r="J1575" s="3">
        <v>150</v>
      </c>
      <c r="K1575" s="26">
        <f t="shared" si="56"/>
        <v>0</v>
      </c>
      <c r="L1575" s="4">
        <v>45292</v>
      </c>
      <c r="M1575">
        <v>2</v>
      </c>
      <c r="N1575">
        <v>2</v>
      </c>
      <c r="O1575">
        <v>0</v>
      </c>
      <c r="P1575">
        <v>1</v>
      </c>
      <c r="Q1575">
        <v>1</v>
      </c>
      <c r="R1575">
        <v>701</v>
      </c>
      <c r="S1575" t="s">
        <v>32</v>
      </c>
      <c r="T1575">
        <v>0</v>
      </c>
      <c r="U1575">
        <v>955</v>
      </c>
      <c r="V1575" s="4">
        <v>45380</v>
      </c>
      <c r="W1575">
        <v>0</v>
      </c>
      <c r="X1575">
        <v>0</v>
      </c>
      <c r="Y1575" t="s">
        <v>34</v>
      </c>
      <c r="Z1575">
        <v>3</v>
      </c>
      <c r="AA1575" t="s">
        <v>34</v>
      </c>
      <c r="AB1575" t="s">
        <v>33</v>
      </c>
      <c r="AC1575" t="s">
        <v>34</v>
      </c>
      <c r="AD1575">
        <v>0</v>
      </c>
      <c r="AE1575" t="s">
        <v>33</v>
      </c>
      <c r="AF1575" t="s">
        <v>123</v>
      </c>
      <c r="AG1575" s="4">
        <v>45380</v>
      </c>
      <c r="AH1575">
        <v>701</v>
      </c>
      <c r="AI1575" s="14" t="s">
        <v>1756</v>
      </c>
    </row>
    <row r="1576" spans="1:35" x14ac:dyDescent="0.6">
      <c r="A1576">
        <v>60691999901</v>
      </c>
      <c r="B1576" t="s">
        <v>1305</v>
      </c>
      <c r="C1576">
        <v>55003956575</v>
      </c>
      <c r="D1576" t="s">
        <v>1507</v>
      </c>
      <c r="E1576" s="2">
        <v>10000</v>
      </c>
      <c r="F1576">
        <v>9.9</v>
      </c>
      <c r="G1576" s="3">
        <v>8315</v>
      </c>
      <c r="H1576" s="3">
        <v>8465</v>
      </c>
      <c r="I1576" s="26">
        <f t="shared" si="57"/>
        <v>150</v>
      </c>
      <c r="J1576" s="3">
        <v>150</v>
      </c>
      <c r="K1576" s="26">
        <f t="shared" si="56"/>
        <v>0</v>
      </c>
      <c r="L1576" s="4">
        <v>45292</v>
      </c>
      <c r="M1576">
        <v>2</v>
      </c>
      <c r="N1576">
        <v>2</v>
      </c>
      <c r="O1576">
        <v>0</v>
      </c>
      <c r="P1576">
        <v>1</v>
      </c>
      <c r="Q1576">
        <v>1</v>
      </c>
      <c r="R1576">
        <v>701</v>
      </c>
      <c r="S1576" t="s">
        <v>32</v>
      </c>
      <c r="T1576">
        <v>0</v>
      </c>
      <c r="U1576">
        <v>955</v>
      </c>
      <c r="V1576" s="4">
        <v>45380</v>
      </c>
      <c r="W1576">
        <v>0</v>
      </c>
      <c r="X1576">
        <v>0</v>
      </c>
      <c r="Y1576" t="s">
        <v>34</v>
      </c>
      <c r="Z1576">
        <v>3</v>
      </c>
      <c r="AA1576" t="s">
        <v>34</v>
      </c>
      <c r="AB1576" t="s">
        <v>33</v>
      </c>
      <c r="AC1576" t="s">
        <v>34</v>
      </c>
      <c r="AD1576">
        <v>0</v>
      </c>
      <c r="AE1576" t="s">
        <v>33</v>
      </c>
      <c r="AF1576" t="s">
        <v>123</v>
      </c>
      <c r="AG1576" s="4">
        <v>45380</v>
      </c>
      <c r="AH1576">
        <v>701</v>
      </c>
      <c r="AI1576" s="14" t="s">
        <v>1756</v>
      </c>
    </row>
    <row r="1577" spans="1:35" x14ac:dyDescent="0.6">
      <c r="A1577">
        <v>60691669169</v>
      </c>
      <c r="B1577" t="s">
        <v>1305</v>
      </c>
      <c r="C1577">
        <v>55055609355</v>
      </c>
      <c r="D1577" t="s">
        <v>1508</v>
      </c>
      <c r="E1577" s="2">
        <v>10000</v>
      </c>
      <c r="F1577">
        <v>9.9</v>
      </c>
      <c r="G1577" s="3">
        <v>8315</v>
      </c>
      <c r="H1577" s="3">
        <v>8465</v>
      </c>
      <c r="I1577" s="26">
        <f t="shared" si="57"/>
        <v>150</v>
      </c>
      <c r="J1577" s="3">
        <v>150</v>
      </c>
      <c r="K1577" s="26">
        <f t="shared" si="56"/>
        <v>0</v>
      </c>
      <c r="L1577" s="4">
        <v>45292</v>
      </c>
      <c r="M1577">
        <v>2</v>
      </c>
      <c r="N1577">
        <v>2</v>
      </c>
      <c r="O1577">
        <v>0</v>
      </c>
      <c r="P1577">
        <v>1</v>
      </c>
      <c r="Q1577">
        <v>1</v>
      </c>
      <c r="R1577">
        <v>701</v>
      </c>
      <c r="S1577" t="s">
        <v>32</v>
      </c>
      <c r="T1577">
        <v>0</v>
      </c>
      <c r="U1577">
        <v>955</v>
      </c>
      <c r="V1577" s="4">
        <v>45380</v>
      </c>
      <c r="W1577">
        <v>0</v>
      </c>
      <c r="X1577">
        <v>0</v>
      </c>
      <c r="Y1577" t="s">
        <v>34</v>
      </c>
      <c r="Z1577">
        <v>3</v>
      </c>
      <c r="AA1577" t="s">
        <v>34</v>
      </c>
      <c r="AB1577" t="s">
        <v>33</v>
      </c>
      <c r="AC1577" t="s">
        <v>34</v>
      </c>
      <c r="AD1577">
        <v>0</v>
      </c>
      <c r="AE1577" t="s">
        <v>33</v>
      </c>
      <c r="AF1577" t="s">
        <v>123</v>
      </c>
      <c r="AG1577" s="4">
        <v>45380</v>
      </c>
      <c r="AH1577">
        <v>701</v>
      </c>
      <c r="AI1577" s="14" t="s">
        <v>1756</v>
      </c>
    </row>
    <row r="1578" spans="1:35" x14ac:dyDescent="0.6">
      <c r="A1578">
        <v>60691666666</v>
      </c>
      <c r="B1578" t="s">
        <v>1305</v>
      </c>
      <c r="C1578">
        <v>55117555555</v>
      </c>
      <c r="D1578" t="s">
        <v>1509</v>
      </c>
      <c r="E1578" s="2">
        <v>10000</v>
      </c>
      <c r="F1578">
        <v>9.9</v>
      </c>
      <c r="G1578" s="3">
        <v>8317</v>
      </c>
      <c r="H1578" s="3">
        <v>8467</v>
      </c>
      <c r="I1578" s="26">
        <f t="shared" si="57"/>
        <v>150</v>
      </c>
      <c r="J1578" s="3">
        <v>150</v>
      </c>
      <c r="K1578" s="26">
        <f t="shared" si="56"/>
        <v>0</v>
      </c>
      <c r="L1578" s="4">
        <v>45292</v>
      </c>
      <c r="M1578">
        <v>2</v>
      </c>
      <c r="N1578">
        <v>2</v>
      </c>
      <c r="O1578">
        <v>0</v>
      </c>
      <c r="P1578">
        <v>1</v>
      </c>
      <c r="Q1578">
        <v>1</v>
      </c>
      <c r="R1578">
        <v>701</v>
      </c>
      <c r="S1578" t="s">
        <v>32</v>
      </c>
      <c r="T1578">
        <v>0</v>
      </c>
      <c r="U1578">
        <v>955</v>
      </c>
      <c r="V1578" s="4">
        <v>45380</v>
      </c>
      <c r="W1578">
        <v>0</v>
      </c>
      <c r="X1578">
        <v>0</v>
      </c>
      <c r="Y1578" t="s">
        <v>34</v>
      </c>
      <c r="Z1578">
        <v>3</v>
      </c>
      <c r="AA1578" t="s">
        <v>34</v>
      </c>
      <c r="AB1578" t="s">
        <v>33</v>
      </c>
      <c r="AC1578" t="s">
        <v>34</v>
      </c>
      <c r="AD1578">
        <v>0</v>
      </c>
      <c r="AE1578" t="s">
        <v>33</v>
      </c>
      <c r="AF1578" t="s">
        <v>123</v>
      </c>
      <c r="AG1578" s="4">
        <v>45380</v>
      </c>
      <c r="AH1578">
        <v>701</v>
      </c>
      <c r="AI1578" s="14" t="s">
        <v>1756</v>
      </c>
    </row>
    <row r="1579" spans="1:35" x14ac:dyDescent="0.6">
      <c r="A1579">
        <v>60691659990</v>
      </c>
      <c r="B1579" t="s">
        <v>1305</v>
      </c>
      <c r="C1579">
        <v>50059091695</v>
      </c>
      <c r="D1579" t="s">
        <v>1510</v>
      </c>
      <c r="E1579" s="2">
        <v>10000</v>
      </c>
      <c r="F1579">
        <v>9.9</v>
      </c>
      <c r="G1579" s="3">
        <v>8315</v>
      </c>
      <c r="H1579" s="3">
        <v>8465</v>
      </c>
      <c r="I1579" s="26">
        <f t="shared" si="57"/>
        <v>150</v>
      </c>
      <c r="J1579" s="3">
        <v>150</v>
      </c>
      <c r="K1579" s="26">
        <f t="shared" si="56"/>
        <v>0</v>
      </c>
      <c r="L1579" s="4">
        <v>45292</v>
      </c>
      <c r="M1579">
        <v>2</v>
      </c>
      <c r="N1579">
        <v>2</v>
      </c>
      <c r="O1579">
        <v>0</v>
      </c>
      <c r="P1579">
        <v>1</v>
      </c>
      <c r="Q1579">
        <v>1</v>
      </c>
      <c r="R1579">
        <v>701</v>
      </c>
      <c r="S1579" t="s">
        <v>32</v>
      </c>
      <c r="T1579">
        <v>0</v>
      </c>
      <c r="U1579">
        <v>955</v>
      </c>
      <c r="V1579" s="4">
        <v>45380</v>
      </c>
      <c r="W1579">
        <v>0</v>
      </c>
      <c r="X1579">
        <v>0</v>
      </c>
      <c r="Y1579" t="s">
        <v>34</v>
      </c>
      <c r="Z1579">
        <v>3</v>
      </c>
      <c r="AA1579" t="s">
        <v>34</v>
      </c>
      <c r="AB1579" t="s">
        <v>33</v>
      </c>
      <c r="AC1579" t="s">
        <v>34</v>
      </c>
      <c r="AD1579">
        <v>0</v>
      </c>
      <c r="AE1579" t="s">
        <v>33</v>
      </c>
      <c r="AF1579" t="s">
        <v>123</v>
      </c>
      <c r="AG1579" s="4">
        <v>45380</v>
      </c>
      <c r="AH1579">
        <v>701</v>
      </c>
      <c r="AI1579" s="14" t="s">
        <v>1756</v>
      </c>
    </row>
    <row r="1580" spans="1:35" x14ac:dyDescent="0.6">
      <c r="A1580">
        <v>60691691590</v>
      </c>
      <c r="B1580" t="s">
        <v>1305</v>
      </c>
      <c r="C1580">
        <v>90575533551</v>
      </c>
      <c r="D1580" t="s">
        <v>1511</v>
      </c>
      <c r="E1580" s="2">
        <v>10000</v>
      </c>
      <c r="F1580">
        <v>9.9</v>
      </c>
      <c r="G1580" s="3">
        <v>8315</v>
      </c>
      <c r="H1580" s="3">
        <v>8465</v>
      </c>
      <c r="I1580" s="26">
        <f t="shared" si="57"/>
        <v>150</v>
      </c>
      <c r="J1580" s="3">
        <v>150</v>
      </c>
      <c r="K1580" s="26">
        <f t="shared" si="56"/>
        <v>0</v>
      </c>
      <c r="L1580" s="4">
        <v>45292</v>
      </c>
      <c r="M1580">
        <v>2</v>
      </c>
      <c r="N1580">
        <v>2</v>
      </c>
      <c r="O1580">
        <v>0</v>
      </c>
      <c r="P1580">
        <v>1</v>
      </c>
      <c r="Q1580">
        <v>1</v>
      </c>
      <c r="R1580">
        <v>701</v>
      </c>
      <c r="S1580" t="s">
        <v>32</v>
      </c>
      <c r="T1580">
        <v>0</v>
      </c>
      <c r="U1580">
        <v>955</v>
      </c>
      <c r="V1580" s="4">
        <v>45380</v>
      </c>
      <c r="W1580">
        <v>0</v>
      </c>
      <c r="X1580">
        <v>0</v>
      </c>
      <c r="Y1580" t="s">
        <v>34</v>
      </c>
      <c r="Z1580">
        <v>3</v>
      </c>
      <c r="AA1580" t="s">
        <v>34</v>
      </c>
      <c r="AB1580" t="s">
        <v>33</v>
      </c>
      <c r="AC1580" t="s">
        <v>34</v>
      </c>
      <c r="AD1580">
        <v>0</v>
      </c>
      <c r="AE1580" t="s">
        <v>33</v>
      </c>
      <c r="AF1580" t="s">
        <v>123</v>
      </c>
      <c r="AG1580" s="4">
        <v>45380</v>
      </c>
      <c r="AH1580">
        <v>701</v>
      </c>
      <c r="AI1580" s="14" t="s">
        <v>1756</v>
      </c>
    </row>
    <row r="1581" spans="1:35" x14ac:dyDescent="0.6">
      <c r="A1581">
        <v>60691600901</v>
      </c>
      <c r="B1581" t="s">
        <v>1305</v>
      </c>
      <c r="C1581">
        <v>50053911657</v>
      </c>
      <c r="D1581" t="s">
        <v>1512</v>
      </c>
      <c r="E1581" s="2">
        <v>10000</v>
      </c>
      <c r="F1581">
        <v>9.9</v>
      </c>
      <c r="G1581" s="3">
        <v>8317</v>
      </c>
      <c r="H1581" s="3">
        <v>8627</v>
      </c>
      <c r="I1581" s="26">
        <f t="shared" si="57"/>
        <v>310</v>
      </c>
      <c r="J1581" s="3">
        <v>310</v>
      </c>
      <c r="K1581" s="26">
        <f t="shared" si="56"/>
        <v>0</v>
      </c>
      <c r="L1581" s="4">
        <v>45292</v>
      </c>
      <c r="M1581">
        <v>2</v>
      </c>
      <c r="N1581">
        <v>2</v>
      </c>
      <c r="O1581">
        <v>0</v>
      </c>
      <c r="P1581">
        <v>1</v>
      </c>
      <c r="Q1581">
        <v>1</v>
      </c>
      <c r="R1581">
        <v>701</v>
      </c>
      <c r="S1581" t="s">
        <v>32</v>
      </c>
      <c r="T1581">
        <v>0</v>
      </c>
      <c r="U1581">
        <v>955</v>
      </c>
      <c r="V1581" s="4">
        <v>45380</v>
      </c>
      <c r="W1581">
        <v>0</v>
      </c>
      <c r="X1581">
        <v>0</v>
      </c>
      <c r="Y1581" t="s">
        <v>34</v>
      </c>
      <c r="Z1581">
        <v>3</v>
      </c>
      <c r="AA1581" t="s">
        <v>34</v>
      </c>
      <c r="AB1581" t="s">
        <v>33</v>
      </c>
      <c r="AC1581" t="s">
        <v>34</v>
      </c>
      <c r="AD1581">
        <v>0</v>
      </c>
      <c r="AE1581" t="s">
        <v>33</v>
      </c>
      <c r="AF1581" t="s">
        <v>123</v>
      </c>
      <c r="AG1581" s="4">
        <v>45380</v>
      </c>
      <c r="AH1581">
        <v>701</v>
      </c>
      <c r="AI1581" s="14" t="s">
        <v>1756</v>
      </c>
    </row>
    <row r="1582" spans="1:35" x14ac:dyDescent="0.6">
      <c r="A1582">
        <v>60691609056</v>
      </c>
      <c r="B1582" t="s">
        <v>1305</v>
      </c>
      <c r="C1582">
        <v>55569975510</v>
      </c>
      <c r="D1582" t="s">
        <v>1513</v>
      </c>
      <c r="E1582" s="2">
        <v>10000</v>
      </c>
      <c r="F1582">
        <v>9.9</v>
      </c>
      <c r="G1582" s="3">
        <v>8322</v>
      </c>
      <c r="H1582" s="3">
        <v>9232</v>
      </c>
      <c r="I1582" s="26">
        <f t="shared" si="57"/>
        <v>910</v>
      </c>
      <c r="J1582" s="3">
        <v>910</v>
      </c>
      <c r="K1582" s="26">
        <f t="shared" si="56"/>
        <v>0</v>
      </c>
      <c r="L1582" s="4">
        <v>45292</v>
      </c>
      <c r="M1582">
        <v>2</v>
      </c>
      <c r="N1582">
        <v>1</v>
      </c>
      <c r="O1582">
        <v>1</v>
      </c>
      <c r="P1582">
        <v>1</v>
      </c>
      <c r="Q1582">
        <v>1</v>
      </c>
      <c r="R1582">
        <v>701</v>
      </c>
      <c r="S1582" t="s">
        <v>32</v>
      </c>
      <c r="T1582">
        <v>0</v>
      </c>
      <c r="U1582">
        <v>955</v>
      </c>
      <c r="V1582" s="4">
        <v>45380</v>
      </c>
      <c r="W1582">
        <v>0</v>
      </c>
      <c r="X1582">
        <v>0</v>
      </c>
      <c r="Y1582" t="s">
        <v>34</v>
      </c>
      <c r="Z1582">
        <v>3</v>
      </c>
      <c r="AA1582" t="s">
        <v>34</v>
      </c>
      <c r="AB1582" t="s">
        <v>33</v>
      </c>
      <c r="AC1582" t="s">
        <v>34</v>
      </c>
      <c r="AD1582">
        <v>0</v>
      </c>
      <c r="AE1582" t="s">
        <v>33</v>
      </c>
      <c r="AF1582" t="s">
        <v>123</v>
      </c>
      <c r="AG1582" s="4">
        <v>45380</v>
      </c>
      <c r="AH1582">
        <v>701</v>
      </c>
      <c r="AI1582" s="14" t="s">
        <v>1756</v>
      </c>
    </row>
    <row r="1583" spans="1:35" x14ac:dyDescent="0.6">
      <c r="A1583">
        <v>60691616006</v>
      </c>
      <c r="B1583" t="s">
        <v>1305</v>
      </c>
      <c r="C1583">
        <v>90555950735</v>
      </c>
      <c r="D1583" t="s">
        <v>1514</v>
      </c>
      <c r="E1583" s="2">
        <v>10000</v>
      </c>
      <c r="F1583">
        <v>9.9</v>
      </c>
      <c r="G1583" s="3">
        <v>8321</v>
      </c>
      <c r="H1583" s="3">
        <v>8471</v>
      </c>
      <c r="I1583" s="26">
        <f t="shared" si="57"/>
        <v>150</v>
      </c>
      <c r="J1583" s="3">
        <v>150</v>
      </c>
      <c r="K1583" s="26">
        <f t="shared" si="56"/>
        <v>0</v>
      </c>
      <c r="L1583" s="4">
        <v>45292</v>
      </c>
      <c r="M1583">
        <v>2</v>
      </c>
      <c r="N1583">
        <v>2</v>
      </c>
      <c r="O1583">
        <v>0</v>
      </c>
      <c r="P1583">
        <v>1</v>
      </c>
      <c r="Q1583">
        <v>1</v>
      </c>
      <c r="R1583">
        <v>701</v>
      </c>
      <c r="S1583" t="s">
        <v>32</v>
      </c>
      <c r="T1583">
        <v>0</v>
      </c>
      <c r="U1583">
        <v>955</v>
      </c>
      <c r="V1583" s="4">
        <v>45380</v>
      </c>
      <c r="W1583">
        <v>0</v>
      </c>
      <c r="X1583">
        <v>0</v>
      </c>
      <c r="Y1583" t="s">
        <v>34</v>
      </c>
      <c r="Z1583">
        <v>3</v>
      </c>
      <c r="AA1583" t="s">
        <v>34</v>
      </c>
      <c r="AB1583" t="s">
        <v>33</v>
      </c>
      <c r="AC1583" t="s">
        <v>34</v>
      </c>
      <c r="AD1583">
        <v>0</v>
      </c>
      <c r="AE1583" t="s">
        <v>33</v>
      </c>
      <c r="AF1583" t="s">
        <v>123</v>
      </c>
      <c r="AG1583" s="4">
        <v>45350</v>
      </c>
      <c r="AH1583">
        <v>701</v>
      </c>
      <c r="AI1583" s="14" t="s">
        <v>1756</v>
      </c>
    </row>
    <row r="1584" spans="1:35" x14ac:dyDescent="0.6">
      <c r="A1584">
        <v>60691696990</v>
      </c>
      <c r="B1584" t="s">
        <v>1305</v>
      </c>
      <c r="C1584">
        <v>59697101675</v>
      </c>
      <c r="D1584" t="s">
        <v>1515</v>
      </c>
      <c r="E1584" s="2">
        <v>10000</v>
      </c>
      <c r="F1584">
        <v>9.9</v>
      </c>
      <c r="G1584" s="3">
        <v>8292</v>
      </c>
      <c r="H1584" s="3">
        <v>8442</v>
      </c>
      <c r="I1584" s="26">
        <f t="shared" si="57"/>
        <v>150</v>
      </c>
      <c r="J1584" s="3">
        <v>150</v>
      </c>
      <c r="K1584" s="26">
        <f t="shared" si="56"/>
        <v>0</v>
      </c>
      <c r="L1584" s="4">
        <v>45292</v>
      </c>
      <c r="M1584">
        <v>2</v>
      </c>
      <c r="N1584">
        <v>2</v>
      </c>
      <c r="O1584">
        <v>0</v>
      </c>
      <c r="P1584">
        <v>1</v>
      </c>
      <c r="Q1584">
        <v>1</v>
      </c>
      <c r="R1584">
        <v>701</v>
      </c>
      <c r="S1584" t="s">
        <v>32</v>
      </c>
      <c r="T1584">
        <v>0</v>
      </c>
      <c r="U1584">
        <v>955</v>
      </c>
      <c r="V1584" s="4">
        <v>45380</v>
      </c>
      <c r="W1584">
        <v>0</v>
      </c>
      <c r="X1584">
        <v>0</v>
      </c>
      <c r="Y1584" t="s">
        <v>34</v>
      </c>
      <c r="Z1584">
        <v>3</v>
      </c>
      <c r="AA1584" t="s">
        <v>34</v>
      </c>
      <c r="AB1584" t="s">
        <v>33</v>
      </c>
      <c r="AC1584" t="s">
        <v>34</v>
      </c>
      <c r="AD1584">
        <v>0</v>
      </c>
      <c r="AE1584" t="s">
        <v>33</v>
      </c>
      <c r="AF1584" t="s">
        <v>123</v>
      </c>
      <c r="AG1584" s="4">
        <v>45380</v>
      </c>
      <c r="AH1584">
        <v>701</v>
      </c>
      <c r="AI1584" s="14" t="s">
        <v>1756</v>
      </c>
    </row>
    <row r="1585" spans="1:35" x14ac:dyDescent="0.6">
      <c r="A1585">
        <v>60691691696</v>
      </c>
      <c r="B1585" t="s">
        <v>1305</v>
      </c>
      <c r="C1585">
        <v>55556593905</v>
      </c>
      <c r="D1585" t="s">
        <v>1516</v>
      </c>
      <c r="E1585" s="2">
        <v>10000</v>
      </c>
      <c r="F1585">
        <v>9.9</v>
      </c>
      <c r="G1585" s="3">
        <v>8315</v>
      </c>
      <c r="H1585" s="3">
        <v>8465</v>
      </c>
      <c r="I1585" s="26">
        <f t="shared" si="57"/>
        <v>150</v>
      </c>
      <c r="J1585" s="3">
        <v>150</v>
      </c>
      <c r="K1585" s="26">
        <f t="shared" si="56"/>
        <v>0</v>
      </c>
      <c r="L1585" s="4">
        <v>45292</v>
      </c>
      <c r="M1585">
        <v>2</v>
      </c>
      <c r="N1585">
        <v>2</v>
      </c>
      <c r="O1585">
        <v>0</v>
      </c>
      <c r="P1585">
        <v>1</v>
      </c>
      <c r="Q1585">
        <v>1</v>
      </c>
      <c r="R1585">
        <v>701</v>
      </c>
      <c r="S1585" t="s">
        <v>32</v>
      </c>
      <c r="T1585">
        <v>0</v>
      </c>
      <c r="U1585">
        <v>955</v>
      </c>
      <c r="V1585" s="4">
        <v>45380</v>
      </c>
      <c r="W1585">
        <v>0</v>
      </c>
      <c r="X1585">
        <v>0</v>
      </c>
      <c r="Y1585" t="s">
        <v>34</v>
      </c>
      <c r="Z1585">
        <v>3</v>
      </c>
      <c r="AA1585" t="s">
        <v>34</v>
      </c>
      <c r="AB1585" t="s">
        <v>33</v>
      </c>
      <c r="AC1585" t="s">
        <v>34</v>
      </c>
      <c r="AD1585">
        <v>0</v>
      </c>
      <c r="AE1585" t="s">
        <v>33</v>
      </c>
      <c r="AF1585" t="s">
        <v>123</v>
      </c>
      <c r="AG1585" s="4">
        <v>45380</v>
      </c>
      <c r="AH1585">
        <v>701</v>
      </c>
      <c r="AI1585" s="14" t="s">
        <v>1756</v>
      </c>
    </row>
    <row r="1586" spans="1:35" x14ac:dyDescent="0.6">
      <c r="A1586">
        <v>60696661915</v>
      </c>
      <c r="B1586" t="s">
        <v>1305</v>
      </c>
      <c r="C1586">
        <v>90703563360</v>
      </c>
      <c r="D1586" t="s">
        <v>1517</v>
      </c>
      <c r="E1586" s="2">
        <v>10000</v>
      </c>
      <c r="F1586">
        <v>9.9</v>
      </c>
      <c r="G1586" s="3">
        <v>8315</v>
      </c>
      <c r="H1586" s="3">
        <v>8465</v>
      </c>
      <c r="I1586" s="26">
        <f t="shared" si="57"/>
        <v>150</v>
      </c>
      <c r="J1586" s="3">
        <v>150</v>
      </c>
      <c r="K1586" s="26">
        <f t="shared" si="56"/>
        <v>0</v>
      </c>
      <c r="L1586" s="4">
        <v>45292</v>
      </c>
      <c r="M1586">
        <v>2</v>
      </c>
      <c r="N1586">
        <v>2</v>
      </c>
      <c r="O1586">
        <v>0</v>
      </c>
      <c r="P1586">
        <v>1</v>
      </c>
      <c r="Q1586">
        <v>1</v>
      </c>
      <c r="R1586">
        <v>701</v>
      </c>
      <c r="S1586" t="s">
        <v>32</v>
      </c>
      <c r="T1586">
        <v>0</v>
      </c>
      <c r="U1586">
        <v>955</v>
      </c>
      <c r="V1586" s="4">
        <v>45381</v>
      </c>
      <c r="W1586">
        <v>0</v>
      </c>
      <c r="X1586">
        <v>0</v>
      </c>
      <c r="Y1586" t="s">
        <v>34</v>
      </c>
      <c r="Z1586">
        <v>3</v>
      </c>
      <c r="AA1586" t="s">
        <v>34</v>
      </c>
      <c r="AB1586" t="s">
        <v>33</v>
      </c>
      <c r="AC1586" t="s">
        <v>34</v>
      </c>
      <c r="AD1586">
        <v>0</v>
      </c>
      <c r="AE1586" t="s">
        <v>33</v>
      </c>
      <c r="AF1586" t="s">
        <v>123</v>
      </c>
      <c r="AG1586" s="4">
        <v>45381</v>
      </c>
      <c r="AH1586">
        <v>701</v>
      </c>
      <c r="AI1586" s="14" t="s">
        <v>1756</v>
      </c>
    </row>
    <row r="1587" spans="1:35" x14ac:dyDescent="0.6">
      <c r="A1587">
        <v>60696616695</v>
      </c>
      <c r="B1587" t="s">
        <v>1305</v>
      </c>
      <c r="C1587">
        <v>90099639053</v>
      </c>
      <c r="D1587" t="s">
        <v>1518</v>
      </c>
      <c r="E1587" s="2">
        <v>10000</v>
      </c>
      <c r="F1587">
        <v>9.9</v>
      </c>
      <c r="G1587" s="3">
        <v>8315</v>
      </c>
      <c r="H1587" s="3">
        <v>8465</v>
      </c>
      <c r="I1587" s="26">
        <f t="shared" si="57"/>
        <v>150</v>
      </c>
      <c r="J1587" s="3">
        <v>150</v>
      </c>
      <c r="K1587" s="26">
        <f t="shared" si="56"/>
        <v>0</v>
      </c>
      <c r="L1587" s="4">
        <v>45292</v>
      </c>
      <c r="M1587">
        <v>2</v>
      </c>
      <c r="N1587">
        <v>2</v>
      </c>
      <c r="O1587">
        <v>0</v>
      </c>
      <c r="P1587">
        <v>1</v>
      </c>
      <c r="Q1587">
        <v>1</v>
      </c>
      <c r="R1587">
        <v>701</v>
      </c>
      <c r="S1587" t="s">
        <v>32</v>
      </c>
      <c r="T1587">
        <v>0</v>
      </c>
      <c r="U1587">
        <v>955</v>
      </c>
      <c r="V1587" s="4">
        <v>45381</v>
      </c>
      <c r="W1587">
        <v>0</v>
      </c>
      <c r="X1587">
        <v>0</v>
      </c>
      <c r="Y1587" t="s">
        <v>34</v>
      </c>
      <c r="Z1587">
        <v>3</v>
      </c>
      <c r="AA1587" t="s">
        <v>34</v>
      </c>
      <c r="AB1587" t="s">
        <v>33</v>
      </c>
      <c r="AC1587" t="s">
        <v>34</v>
      </c>
      <c r="AD1587">
        <v>0</v>
      </c>
      <c r="AE1587" t="s">
        <v>33</v>
      </c>
      <c r="AF1587" t="s">
        <v>123</v>
      </c>
      <c r="AG1587" s="4">
        <v>45381</v>
      </c>
      <c r="AH1587">
        <v>701</v>
      </c>
      <c r="AI1587" s="14" t="s">
        <v>1756</v>
      </c>
    </row>
    <row r="1588" spans="1:35" x14ac:dyDescent="0.6">
      <c r="A1588">
        <v>60696611516</v>
      </c>
      <c r="B1588" t="s">
        <v>1305</v>
      </c>
      <c r="C1588">
        <v>55565633539</v>
      </c>
      <c r="D1588" t="s">
        <v>1519</v>
      </c>
      <c r="E1588" s="2">
        <v>10000</v>
      </c>
      <c r="F1588">
        <v>9.9</v>
      </c>
      <c r="G1588" s="3">
        <v>8315</v>
      </c>
      <c r="H1588" s="3">
        <v>8465</v>
      </c>
      <c r="I1588" s="26">
        <f t="shared" si="57"/>
        <v>150</v>
      </c>
      <c r="J1588" s="3">
        <v>150</v>
      </c>
      <c r="K1588" s="26">
        <f t="shared" si="56"/>
        <v>0</v>
      </c>
      <c r="L1588" s="4">
        <v>45292</v>
      </c>
      <c r="M1588">
        <v>2</v>
      </c>
      <c r="N1588">
        <v>2</v>
      </c>
      <c r="O1588">
        <v>0</v>
      </c>
      <c r="P1588">
        <v>1</v>
      </c>
      <c r="Q1588">
        <v>1</v>
      </c>
      <c r="R1588">
        <v>701</v>
      </c>
      <c r="S1588" t="s">
        <v>32</v>
      </c>
      <c r="T1588">
        <v>0</v>
      </c>
      <c r="U1588">
        <v>955</v>
      </c>
      <c r="V1588" s="4">
        <v>45381</v>
      </c>
      <c r="W1588">
        <v>0</v>
      </c>
      <c r="X1588">
        <v>0</v>
      </c>
      <c r="Y1588" t="s">
        <v>34</v>
      </c>
      <c r="Z1588">
        <v>3</v>
      </c>
      <c r="AA1588" t="s">
        <v>34</v>
      </c>
      <c r="AB1588" t="s">
        <v>33</v>
      </c>
      <c r="AC1588" t="s">
        <v>34</v>
      </c>
      <c r="AD1588">
        <v>0</v>
      </c>
      <c r="AE1588" t="s">
        <v>33</v>
      </c>
      <c r="AF1588" t="s">
        <v>123</v>
      </c>
      <c r="AG1588" s="4">
        <v>45381</v>
      </c>
      <c r="AH1588">
        <v>701</v>
      </c>
      <c r="AI1588" s="14" t="s">
        <v>1756</v>
      </c>
    </row>
    <row r="1589" spans="1:35" x14ac:dyDescent="0.6">
      <c r="A1589">
        <v>60696691691</v>
      </c>
      <c r="B1589" t="s">
        <v>1305</v>
      </c>
      <c r="C1589">
        <v>90959595335</v>
      </c>
      <c r="D1589" t="s">
        <v>1520</v>
      </c>
      <c r="E1589" s="2">
        <v>10000</v>
      </c>
      <c r="F1589">
        <v>9.9</v>
      </c>
      <c r="G1589" s="3">
        <v>8318</v>
      </c>
      <c r="H1589" s="3">
        <v>8468</v>
      </c>
      <c r="I1589" s="26">
        <f t="shared" si="57"/>
        <v>150</v>
      </c>
      <c r="J1589" s="3">
        <v>150</v>
      </c>
      <c r="K1589" s="26">
        <f t="shared" si="56"/>
        <v>0</v>
      </c>
      <c r="L1589" s="4">
        <v>45292</v>
      </c>
      <c r="M1589">
        <v>2</v>
      </c>
      <c r="N1589">
        <v>2</v>
      </c>
      <c r="O1589">
        <v>0</v>
      </c>
      <c r="P1589">
        <v>1</v>
      </c>
      <c r="Q1589">
        <v>1</v>
      </c>
      <c r="R1589">
        <v>701</v>
      </c>
      <c r="S1589" t="s">
        <v>32</v>
      </c>
      <c r="T1589">
        <v>0</v>
      </c>
      <c r="U1589">
        <v>955</v>
      </c>
      <c r="V1589" s="4">
        <v>45381</v>
      </c>
      <c r="W1589">
        <v>0</v>
      </c>
      <c r="X1589">
        <v>0</v>
      </c>
      <c r="AA1589" t="s">
        <v>34</v>
      </c>
      <c r="AB1589" t="s">
        <v>33</v>
      </c>
      <c r="AC1589" t="s">
        <v>34</v>
      </c>
      <c r="AD1589">
        <v>0</v>
      </c>
      <c r="AE1589" t="s">
        <v>33</v>
      </c>
      <c r="AF1589" t="s">
        <v>123</v>
      </c>
      <c r="AG1589" s="4">
        <v>45381</v>
      </c>
      <c r="AH1589">
        <v>701</v>
      </c>
      <c r="AI1589" s="14" t="s">
        <v>1756</v>
      </c>
    </row>
    <row r="1590" spans="1:35" x14ac:dyDescent="0.6">
      <c r="A1590">
        <v>60696696660</v>
      </c>
      <c r="B1590" t="s">
        <v>1305</v>
      </c>
      <c r="C1590">
        <v>90575509969</v>
      </c>
      <c r="D1590" t="s">
        <v>1521</v>
      </c>
      <c r="E1590" s="2">
        <v>10000</v>
      </c>
      <c r="F1590">
        <v>9.9</v>
      </c>
      <c r="G1590" s="3">
        <v>8315</v>
      </c>
      <c r="H1590" s="3">
        <v>8465</v>
      </c>
      <c r="I1590" s="26">
        <f t="shared" si="57"/>
        <v>150</v>
      </c>
      <c r="J1590" s="3">
        <v>150</v>
      </c>
      <c r="K1590" s="26">
        <f t="shared" si="56"/>
        <v>0</v>
      </c>
      <c r="L1590" s="4">
        <v>45292</v>
      </c>
      <c r="M1590">
        <v>2</v>
      </c>
      <c r="N1590">
        <v>2</v>
      </c>
      <c r="O1590">
        <v>0</v>
      </c>
      <c r="P1590">
        <v>1</v>
      </c>
      <c r="Q1590">
        <v>1</v>
      </c>
      <c r="R1590">
        <v>701</v>
      </c>
      <c r="S1590" t="s">
        <v>32</v>
      </c>
      <c r="T1590">
        <v>0</v>
      </c>
      <c r="U1590">
        <v>955</v>
      </c>
      <c r="V1590" s="4">
        <v>45381</v>
      </c>
      <c r="W1590">
        <v>0</v>
      </c>
      <c r="X1590">
        <v>0</v>
      </c>
      <c r="Y1590" t="s">
        <v>34</v>
      </c>
      <c r="Z1590">
        <v>3</v>
      </c>
      <c r="AA1590" t="s">
        <v>34</v>
      </c>
      <c r="AB1590" t="s">
        <v>33</v>
      </c>
      <c r="AC1590" t="s">
        <v>34</v>
      </c>
      <c r="AD1590">
        <v>0</v>
      </c>
      <c r="AE1590" t="s">
        <v>33</v>
      </c>
      <c r="AF1590" t="s">
        <v>123</v>
      </c>
      <c r="AG1590" s="4">
        <v>45381</v>
      </c>
      <c r="AH1590">
        <v>701</v>
      </c>
      <c r="AI1590" s="14" t="s">
        <v>1756</v>
      </c>
    </row>
    <row r="1591" spans="1:35" x14ac:dyDescent="0.6">
      <c r="A1591">
        <v>60109159116</v>
      </c>
      <c r="B1591" t="s">
        <v>1305</v>
      </c>
      <c r="C1591">
        <v>55155975950</v>
      </c>
      <c r="D1591" t="s">
        <v>1522</v>
      </c>
      <c r="E1591" s="2">
        <v>10000</v>
      </c>
      <c r="F1591">
        <v>9.9</v>
      </c>
      <c r="G1591" s="3">
        <v>8455</v>
      </c>
      <c r="H1591" s="3">
        <v>9333</v>
      </c>
      <c r="I1591" s="26">
        <f t="shared" si="57"/>
        <v>878</v>
      </c>
      <c r="J1591" s="3">
        <v>878</v>
      </c>
      <c r="K1591" s="26">
        <f t="shared" si="56"/>
        <v>0</v>
      </c>
      <c r="L1591" s="4">
        <v>45299</v>
      </c>
      <c r="M1591">
        <v>2</v>
      </c>
      <c r="N1591">
        <v>1</v>
      </c>
      <c r="O1591">
        <v>1</v>
      </c>
      <c r="P1591">
        <v>1</v>
      </c>
      <c r="Q1591">
        <v>1</v>
      </c>
      <c r="R1591">
        <v>701</v>
      </c>
      <c r="S1591" t="s">
        <v>32</v>
      </c>
      <c r="T1591">
        <v>0</v>
      </c>
      <c r="U1591">
        <v>879</v>
      </c>
      <c r="V1591" s="4">
        <v>45358</v>
      </c>
      <c r="W1591">
        <v>0</v>
      </c>
      <c r="X1591">
        <v>0</v>
      </c>
      <c r="Y1591" t="s">
        <v>34</v>
      </c>
      <c r="Z1591">
        <v>3</v>
      </c>
      <c r="AA1591" t="s">
        <v>34</v>
      </c>
      <c r="AB1591" t="s">
        <v>33</v>
      </c>
      <c r="AC1591" t="s">
        <v>34</v>
      </c>
      <c r="AD1591">
        <v>0</v>
      </c>
      <c r="AE1591" t="s">
        <v>33</v>
      </c>
      <c r="AF1591" t="s">
        <v>123</v>
      </c>
      <c r="AG1591" s="4">
        <v>45358</v>
      </c>
      <c r="AH1591">
        <v>701</v>
      </c>
      <c r="AI1591" s="14" t="s">
        <v>1756</v>
      </c>
    </row>
    <row r="1592" spans="1:35" x14ac:dyDescent="0.6">
      <c r="A1592">
        <v>60106669566</v>
      </c>
      <c r="B1592" t="s">
        <v>1305</v>
      </c>
      <c r="C1592">
        <v>55779951953</v>
      </c>
      <c r="D1592" t="s">
        <v>1523</v>
      </c>
      <c r="E1592" s="2">
        <v>10000</v>
      </c>
      <c r="F1592">
        <v>9.9</v>
      </c>
      <c r="G1592" s="3">
        <v>9260</v>
      </c>
      <c r="H1592" s="3">
        <v>10139</v>
      </c>
      <c r="I1592" s="26">
        <f t="shared" si="57"/>
        <v>879</v>
      </c>
      <c r="J1592" s="3">
        <v>879</v>
      </c>
      <c r="K1592" s="26">
        <f t="shared" si="56"/>
        <v>0</v>
      </c>
      <c r="L1592" s="4">
        <v>45331</v>
      </c>
      <c r="M1592">
        <v>1</v>
      </c>
      <c r="N1592">
        <v>0</v>
      </c>
      <c r="O1592">
        <v>1</v>
      </c>
      <c r="P1592">
        <v>1</v>
      </c>
      <c r="Q1592">
        <v>1</v>
      </c>
      <c r="R1592">
        <v>701</v>
      </c>
      <c r="S1592" t="s">
        <v>32</v>
      </c>
      <c r="T1592">
        <v>0</v>
      </c>
      <c r="U1592">
        <v>879</v>
      </c>
      <c r="V1592" s="4">
        <v>45359</v>
      </c>
      <c r="W1592">
        <v>0</v>
      </c>
      <c r="X1592">
        <v>0</v>
      </c>
      <c r="Y1592" t="s">
        <v>34</v>
      </c>
      <c r="Z1592">
        <v>3</v>
      </c>
      <c r="AA1592" t="s">
        <v>34</v>
      </c>
      <c r="AB1592" t="s">
        <v>33</v>
      </c>
      <c r="AC1592" t="s">
        <v>34</v>
      </c>
      <c r="AD1592">
        <v>0</v>
      </c>
      <c r="AE1592" t="s">
        <v>33</v>
      </c>
      <c r="AF1592" t="s">
        <v>123</v>
      </c>
      <c r="AG1592" s="4">
        <v>45359</v>
      </c>
      <c r="AH1592">
        <v>701</v>
      </c>
      <c r="AI1592" s="14" t="s">
        <v>1756</v>
      </c>
    </row>
    <row r="1593" spans="1:35" x14ac:dyDescent="0.6">
      <c r="A1593">
        <v>60116116659</v>
      </c>
      <c r="B1593" t="s">
        <v>1305</v>
      </c>
      <c r="C1593">
        <v>55039696776</v>
      </c>
      <c r="D1593" t="s">
        <v>1524</v>
      </c>
      <c r="E1593" s="2">
        <v>10000</v>
      </c>
      <c r="F1593">
        <v>9.9</v>
      </c>
      <c r="G1593" s="3">
        <v>8281</v>
      </c>
      <c r="H1593" s="3">
        <v>8431</v>
      </c>
      <c r="I1593" s="26">
        <f t="shared" si="57"/>
        <v>150</v>
      </c>
      <c r="J1593" s="3">
        <v>150</v>
      </c>
      <c r="K1593" s="26">
        <f t="shared" si="56"/>
        <v>0</v>
      </c>
      <c r="L1593" s="4">
        <v>45304</v>
      </c>
      <c r="M1593">
        <v>2</v>
      </c>
      <c r="N1593">
        <v>2</v>
      </c>
      <c r="O1593">
        <v>0</v>
      </c>
      <c r="P1593">
        <v>1</v>
      </c>
      <c r="Q1593">
        <v>1</v>
      </c>
      <c r="R1593">
        <v>701</v>
      </c>
      <c r="S1593" t="s">
        <v>32</v>
      </c>
      <c r="T1593">
        <v>0</v>
      </c>
      <c r="U1593">
        <v>955</v>
      </c>
      <c r="V1593" s="4">
        <v>45381</v>
      </c>
      <c r="W1593">
        <v>0</v>
      </c>
      <c r="X1593">
        <v>0</v>
      </c>
      <c r="Y1593" t="s">
        <v>34</v>
      </c>
      <c r="Z1593">
        <v>3</v>
      </c>
      <c r="AA1593" t="s">
        <v>34</v>
      </c>
      <c r="AB1593" t="s">
        <v>33</v>
      </c>
      <c r="AC1593" t="s">
        <v>34</v>
      </c>
      <c r="AD1593">
        <v>0</v>
      </c>
      <c r="AE1593" t="s">
        <v>33</v>
      </c>
      <c r="AF1593" t="s">
        <v>123</v>
      </c>
      <c r="AG1593" s="4">
        <v>45381</v>
      </c>
      <c r="AH1593">
        <v>701</v>
      </c>
      <c r="AI1593" s="14" t="s">
        <v>1756</v>
      </c>
    </row>
    <row r="1594" spans="1:35" x14ac:dyDescent="0.6">
      <c r="A1594">
        <v>60116199950</v>
      </c>
      <c r="B1594" t="s">
        <v>1305</v>
      </c>
      <c r="C1594">
        <v>57679003505</v>
      </c>
      <c r="D1594" t="s">
        <v>1525</v>
      </c>
      <c r="E1594" s="2">
        <v>10000</v>
      </c>
      <c r="F1594">
        <v>9.9</v>
      </c>
      <c r="G1594" s="3">
        <v>8283</v>
      </c>
      <c r="H1594" s="3">
        <v>8433</v>
      </c>
      <c r="I1594" s="26">
        <f t="shared" si="57"/>
        <v>150</v>
      </c>
      <c r="J1594" s="3">
        <v>150</v>
      </c>
      <c r="K1594" s="26">
        <f t="shared" si="56"/>
        <v>0</v>
      </c>
      <c r="L1594" s="4">
        <v>45304</v>
      </c>
      <c r="M1594">
        <v>2</v>
      </c>
      <c r="N1594">
        <v>2</v>
      </c>
      <c r="O1594">
        <v>0</v>
      </c>
      <c r="P1594">
        <v>1</v>
      </c>
      <c r="Q1594">
        <v>1</v>
      </c>
      <c r="R1594">
        <v>701</v>
      </c>
      <c r="S1594" t="s">
        <v>32</v>
      </c>
      <c r="T1594">
        <v>0</v>
      </c>
      <c r="U1594">
        <v>955</v>
      </c>
      <c r="V1594" s="4">
        <v>45381</v>
      </c>
      <c r="W1594">
        <v>0</v>
      </c>
      <c r="X1594">
        <v>0</v>
      </c>
      <c r="Y1594" t="s">
        <v>34</v>
      </c>
      <c r="Z1594">
        <v>3</v>
      </c>
      <c r="AA1594" t="s">
        <v>34</v>
      </c>
      <c r="AB1594" t="s">
        <v>33</v>
      </c>
      <c r="AC1594" t="s">
        <v>34</v>
      </c>
      <c r="AD1594">
        <v>0</v>
      </c>
      <c r="AE1594" t="s">
        <v>33</v>
      </c>
      <c r="AF1594" t="s">
        <v>123</v>
      </c>
      <c r="AG1594" s="4">
        <v>45381</v>
      </c>
      <c r="AH1594">
        <v>701</v>
      </c>
      <c r="AI1594" s="14" t="s">
        <v>1756</v>
      </c>
    </row>
    <row r="1595" spans="1:35" x14ac:dyDescent="0.6">
      <c r="A1595">
        <v>60169616166</v>
      </c>
      <c r="B1595" t="s">
        <v>1305</v>
      </c>
      <c r="C1595">
        <v>59959591305</v>
      </c>
      <c r="D1595" t="s">
        <v>1526</v>
      </c>
      <c r="E1595" s="2">
        <v>10000</v>
      </c>
      <c r="F1595">
        <v>9.9</v>
      </c>
      <c r="G1595" s="3">
        <v>9190</v>
      </c>
      <c r="H1595" s="3">
        <v>9265</v>
      </c>
      <c r="I1595" s="26">
        <f t="shared" si="57"/>
        <v>75</v>
      </c>
      <c r="J1595" s="3">
        <v>75</v>
      </c>
      <c r="K1595" s="26">
        <f t="shared" si="56"/>
        <v>0</v>
      </c>
      <c r="L1595" s="4">
        <v>45326</v>
      </c>
      <c r="M1595">
        <v>1</v>
      </c>
      <c r="N1595">
        <v>1</v>
      </c>
      <c r="O1595">
        <v>0</v>
      </c>
      <c r="P1595">
        <v>1</v>
      </c>
      <c r="Q1595">
        <v>1</v>
      </c>
      <c r="R1595">
        <v>701</v>
      </c>
      <c r="S1595" t="s">
        <v>32</v>
      </c>
      <c r="T1595">
        <v>0</v>
      </c>
      <c r="U1595">
        <v>955</v>
      </c>
      <c r="V1595" s="4">
        <v>45381</v>
      </c>
      <c r="W1595">
        <v>0</v>
      </c>
      <c r="X1595">
        <v>0</v>
      </c>
      <c r="Y1595" t="s">
        <v>34</v>
      </c>
      <c r="Z1595">
        <v>3</v>
      </c>
      <c r="AA1595" t="s">
        <v>34</v>
      </c>
      <c r="AB1595" t="s">
        <v>33</v>
      </c>
      <c r="AC1595" t="s">
        <v>34</v>
      </c>
      <c r="AD1595">
        <v>0</v>
      </c>
      <c r="AE1595" t="s">
        <v>33</v>
      </c>
      <c r="AF1595" t="s">
        <v>123</v>
      </c>
      <c r="AG1595" s="4">
        <v>45381</v>
      </c>
      <c r="AH1595">
        <v>701</v>
      </c>
      <c r="AI1595" s="14" t="s">
        <v>1756</v>
      </c>
    </row>
    <row r="1596" spans="1:35" x14ac:dyDescent="0.6">
      <c r="A1596">
        <v>60169511506</v>
      </c>
      <c r="B1596" t="s">
        <v>1305</v>
      </c>
      <c r="C1596">
        <v>55957155535</v>
      </c>
      <c r="D1596" t="s">
        <v>1527</v>
      </c>
      <c r="E1596" s="2">
        <v>10000</v>
      </c>
      <c r="F1596">
        <v>9.9</v>
      </c>
      <c r="G1596" s="3">
        <v>9190</v>
      </c>
      <c r="H1596" s="3">
        <v>9265</v>
      </c>
      <c r="I1596" s="26">
        <f t="shared" si="57"/>
        <v>75</v>
      </c>
      <c r="J1596" s="3">
        <v>75</v>
      </c>
      <c r="K1596" s="26">
        <f t="shared" si="56"/>
        <v>0</v>
      </c>
      <c r="L1596" s="4">
        <v>45326</v>
      </c>
      <c r="M1596">
        <v>1</v>
      </c>
      <c r="N1596">
        <v>1</v>
      </c>
      <c r="O1596">
        <v>0</v>
      </c>
      <c r="P1596">
        <v>1</v>
      </c>
      <c r="Q1596">
        <v>1</v>
      </c>
      <c r="R1596">
        <v>701</v>
      </c>
      <c r="S1596" t="s">
        <v>32</v>
      </c>
      <c r="T1596">
        <v>0</v>
      </c>
      <c r="U1596">
        <v>955</v>
      </c>
      <c r="V1596" s="4">
        <v>45381</v>
      </c>
      <c r="W1596">
        <v>0</v>
      </c>
      <c r="X1596">
        <v>0</v>
      </c>
      <c r="Y1596" t="s">
        <v>34</v>
      </c>
      <c r="Z1596">
        <v>3</v>
      </c>
      <c r="AA1596" t="s">
        <v>34</v>
      </c>
      <c r="AB1596" t="s">
        <v>33</v>
      </c>
      <c r="AC1596" t="s">
        <v>34</v>
      </c>
      <c r="AD1596">
        <v>0</v>
      </c>
      <c r="AE1596" t="s">
        <v>33</v>
      </c>
      <c r="AF1596" t="s">
        <v>123</v>
      </c>
      <c r="AG1596" s="4">
        <v>45381</v>
      </c>
      <c r="AH1596">
        <v>701</v>
      </c>
      <c r="AI1596" s="14" t="s">
        <v>1756</v>
      </c>
    </row>
    <row r="1597" spans="1:35" x14ac:dyDescent="0.6">
      <c r="A1597">
        <v>60169619661</v>
      </c>
      <c r="B1597" t="s">
        <v>1305</v>
      </c>
      <c r="C1597">
        <v>56359709709</v>
      </c>
      <c r="D1597" t="s">
        <v>1528</v>
      </c>
      <c r="E1597" s="2">
        <v>10000</v>
      </c>
      <c r="F1597">
        <v>9.9</v>
      </c>
      <c r="G1597" s="3">
        <v>9190</v>
      </c>
      <c r="H1597" s="3">
        <v>9265</v>
      </c>
      <c r="I1597" s="26">
        <f t="shared" si="57"/>
        <v>75</v>
      </c>
      <c r="J1597" s="3">
        <v>75</v>
      </c>
      <c r="K1597" s="26">
        <f t="shared" si="56"/>
        <v>0</v>
      </c>
      <c r="L1597" s="4">
        <v>45326</v>
      </c>
      <c r="M1597">
        <v>1</v>
      </c>
      <c r="N1597">
        <v>1</v>
      </c>
      <c r="O1597">
        <v>0</v>
      </c>
      <c r="P1597">
        <v>1</v>
      </c>
      <c r="Q1597">
        <v>1</v>
      </c>
      <c r="R1597">
        <v>701</v>
      </c>
      <c r="S1597" t="s">
        <v>32</v>
      </c>
      <c r="T1597">
        <v>0</v>
      </c>
      <c r="U1597">
        <v>955</v>
      </c>
      <c r="V1597" s="4">
        <v>45381</v>
      </c>
      <c r="W1597">
        <v>0</v>
      </c>
      <c r="X1597">
        <v>0</v>
      </c>
      <c r="Y1597" t="s">
        <v>34</v>
      </c>
      <c r="Z1597">
        <v>3</v>
      </c>
      <c r="AA1597" t="s">
        <v>34</v>
      </c>
      <c r="AB1597" t="s">
        <v>33</v>
      </c>
      <c r="AC1597" t="s">
        <v>34</v>
      </c>
      <c r="AD1597">
        <v>0</v>
      </c>
      <c r="AE1597" t="s">
        <v>33</v>
      </c>
      <c r="AF1597" t="s">
        <v>123</v>
      </c>
      <c r="AG1597" s="4">
        <v>45381</v>
      </c>
      <c r="AH1597">
        <v>701</v>
      </c>
      <c r="AI1597" s="14" t="s">
        <v>1756</v>
      </c>
    </row>
    <row r="1598" spans="1:35" x14ac:dyDescent="0.6">
      <c r="A1598">
        <v>60066906666</v>
      </c>
      <c r="B1598" t="s">
        <v>1305</v>
      </c>
      <c r="C1598">
        <v>55590697556</v>
      </c>
      <c r="D1598" t="s">
        <v>1529</v>
      </c>
      <c r="E1598" s="2">
        <v>10000</v>
      </c>
      <c r="F1598">
        <v>9.9</v>
      </c>
      <c r="G1598" s="3">
        <v>0</v>
      </c>
      <c r="H1598" s="3">
        <v>492.49</v>
      </c>
      <c r="I1598" s="26">
        <f t="shared" si="57"/>
        <v>492.49</v>
      </c>
      <c r="J1598" s="3">
        <v>492.49</v>
      </c>
      <c r="K1598" s="26">
        <f t="shared" si="56"/>
        <v>0</v>
      </c>
      <c r="L1598" s="4">
        <v>44989</v>
      </c>
      <c r="M1598">
        <v>12</v>
      </c>
      <c r="N1598">
        <v>12</v>
      </c>
      <c r="O1598">
        <v>0</v>
      </c>
      <c r="P1598">
        <v>2</v>
      </c>
      <c r="Q1598">
        <v>2</v>
      </c>
      <c r="R1598">
        <v>702</v>
      </c>
      <c r="S1598" t="s">
        <v>32</v>
      </c>
      <c r="T1598">
        <v>0</v>
      </c>
      <c r="U1598" s="2">
        <v>1036</v>
      </c>
      <c r="V1598" s="4">
        <v>45350</v>
      </c>
      <c r="W1598">
        <v>0</v>
      </c>
      <c r="X1598">
        <v>0</v>
      </c>
      <c r="Y1598" t="s">
        <v>34</v>
      </c>
      <c r="Z1598">
        <v>1</v>
      </c>
      <c r="AA1598" t="s">
        <v>34</v>
      </c>
      <c r="AB1598" t="s">
        <v>33</v>
      </c>
      <c r="AC1598" t="s">
        <v>34</v>
      </c>
      <c r="AD1598">
        <v>0</v>
      </c>
      <c r="AE1598" t="s">
        <v>33</v>
      </c>
      <c r="AF1598" t="s">
        <v>133</v>
      </c>
      <c r="AG1598" s="4">
        <v>45381</v>
      </c>
      <c r="AH1598">
        <v>702</v>
      </c>
      <c r="AI1598" s="14" t="s">
        <v>1756</v>
      </c>
    </row>
    <row r="1599" spans="1:35" x14ac:dyDescent="0.6">
      <c r="A1599">
        <v>60061550616</v>
      </c>
      <c r="B1599" t="s">
        <v>1305</v>
      </c>
      <c r="C1599">
        <v>56959690399</v>
      </c>
      <c r="D1599" t="s">
        <v>1530</v>
      </c>
      <c r="E1599" s="2">
        <v>10000</v>
      </c>
      <c r="F1599">
        <v>9.9</v>
      </c>
      <c r="G1599" s="3">
        <v>0</v>
      </c>
      <c r="H1599" s="3">
        <v>496.95</v>
      </c>
      <c r="I1599" s="26">
        <f t="shared" si="57"/>
        <v>496.95</v>
      </c>
      <c r="J1599" s="3">
        <v>496.95</v>
      </c>
      <c r="K1599" s="26">
        <f t="shared" si="56"/>
        <v>0</v>
      </c>
      <c r="L1599" s="4">
        <v>44987</v>
      </c>
      <c r="M1599">
        <v>12</v>
      </c>
      <c r="N1599">
        <v>12</v>
      </c>
      <c r="O1599">
        <v>0</v>
      </c>
      <c r="P1599">
        <v>2</v>
      </c>
      <c r="Q1599">
        <v>2</v>
      </c>
      <c r="R1599">
        <v>702</v>
      </c>
      <c r="S1599" t="s">
        <v>32</v>
      </c>
      <c r="T1599">
        <v>0</v>
      </c>
      <c r="U1599" s="2">
        <v>1042</v>
      </c>
      <c r="V1599" s="4">
        <v>45350</v>
      </c>
      <c r="W1599">
        <v>0</v>
      </c>
      <c r="X1599">
        <v>0</v>
      </c>
      <c r="Y1599" t="s">
        <v>34</v>
      </c>
      <c r="Z1599">
        <v>1</v>
      </c>
      <c r="AA1599" t="s">
        <v>34</v>
      </c>
      <c r="AB1599" t="s">
        <v>33</v>
      </c>
      <c r="AC1599" t="s">
        <v>34</v>
      </c>
      <c r="AD1599">
        <v>0</v>
      </c>
      <c r="AE1599" t="s">
        <v>33</v>
      </c>
      <c r="AF1599" t="s">
        <v>133</v>
      </c>
      <c r="AG1599" s="4">
        <v>45381</v>
      </c>
      <c r="AH1599">
        <v>702</v>
      </c>
      <c r="AI1599" s="14" t="s">
        <v>1756</v>
      </c>
    </row>
    <row r="1600" spans="1:35" x14ac:dyDescent="0.6">
      <c r="A1600">
        <v>60966196159</v>
      </c>
      <c r="B1600" t="s">
        <v>1305</v>
      </c>
      <c r="C1600">
        <v>57057955796</v>
      </c>
      <c r="D1600" t="s">
        <v>1531</v>
      </c>
      <c r="E1600" s="2">
        <v>10000</v>
      </c>
      <c r="F1600">
        <v>9.9</v>
      </c>
      <c r="G1600" s="3">
        <v>1915</v>
      </c>
      <c r="H1600" s="3">
        <v>3236.69</v>
      </c>
      <c r="I1600" s="26">
        <f t="shared" si="57"/>
        <v>1321.69</v>
      </c>
      <c r="J1600" s="3">
        <v>1321.69</v>
      </c>
      <c r="K1600" s="26">
        <f t="shared" si="56"/>
        <v>0</v>
      </c>
      <c r="L1600" s="4">
        <v>45100</v>
      </c>
      <c r="M1600">
        <v>9</v>
      </c>
      <c r="N1600">
        <v>8</v>
      </c>
      <c r="O1600">
        <v>1</v>
      </c>
      <c r="P1600">
        <v>2</v>
      </c>
      <c r="Q1600">
        <v>2</v>
      </c>
      <c r="R1600">
        <v>702</v>
      </c>
      <c r="S1600" t="s">
        <v>32</v>
      </c>
      <c r="T1600">
        <v>0</v>
      </c>
      <c r="U1600">
        <v>955</v>
      </c>
      <c r="V1600" s="4">
        <v>45350</v>
      </c>
      <c r="W1600">
        <v>0</v>
      </c>
      <c r="X1600">
        <v>0</v>
      </c>
      <c r="AA1600" t="s">
        <v>34</v>
      </c>
      <c r="AB1600" t="s">
        <v>33</v>
      </c>
      <c r="AC1600" t="s">
        <v>34</v>
      </c>
      <c r="AD1600">
        <v>0</v>
      </c>
      <c r="AE1600" t="s">
        <v>33</v>
      </c>
      <c r="AF1600" t="s">
        <v>133</v>
      </c>
      <c r="AG1600" s="4">
        <v>45381</v>
      </c>
      <c r="AH1600">
        <v>702</v>
      </c>
      <c r="AI1600" s="14" t="s">
        <v>1756</v>
      </c>
    </row>
    <row r="1601" spans="1:35" x14ac:dyDescent="0.6">
      <c r="A1601">
        <v>60969990669</v>
      </c>
      <c r="B1601" t="s">
        <v>1305</v>
      </c>
      <c r="C1601">
        <v>50053959309</v>
      </c>
      <c r="D1601" t="s">
        <v>1532</v>
      </c>
      <c r="E1601" s="2">
        <v>10000</v>
      </c>
      <c r="F1601">
        <v>9.9</v>
      </c>
      <c r="G1601" s="3">
        <v>2602</v>
      </c>
      <c r="H1601" s="3">
        <v>4127.62</v>
      </c>
      <c r="I1601" s="26">
        <f t="shared" si="57"/>
        <v>1525.62</v>
      </c>
      <c r="J1601" s="3">
        <v>1525.62</v>
      </c>
      <c r="K1601" s="26">
        <f t="shared" si="56"/>
        <v>0</v>
      </c>
      <c r="L1601" s="4">
        <v>45103</v>
      </c>
      <c r="M1601">
        <v>9</v>
      </c>
      <c r="N1601">
        <v>7</v>
      </c>
      <c r="O1601">
        <v>2</v>
      </c>
      <c r="P1601">
        <v>2</v>
      </c>
      <c r="Q1601">
        <v>2</v>
      </c>
      <c r="R1601">
        <v>702</v>
      </c>
      <c r="S1601" t="s">
        <v>32</v>
      </c>
      <c r="T1601">
        <v>0</v>
      </c>
      <c r="U1601">
        <v>879</v>
      </c>
      <c r="V1601" s="4">
        <v>45347</v>
      </c>
      <c r="W1601">
        <v>0</v>
      </c>
      <c r="X1601">
        <v>0</v>
      </c>
      <c r="Y1601" t="s">
        <v>34</v>
      </c>
      <c r="Z1601">
        <v>1</v>
      </c>
      <c r="AA1601" t="s">
        <v>34</v>
      </c>
      <c r="AB1601" t="s">
        <v>33</v>
      </c>
      <c r="AC1601" t="s">
        <v>34</v>
      </c>
      <c r="AD1601">
        <v>0</v>
      </c>
      <c r="AE1601" t="s">
        <v>33</v>
      </c>
      <c r="AF1601" t="s">
        <v>133</v>
      </c>
      <c r="AG1601" s="4">
        <v>45378</v>
      </c>
      <c r="AH1601">
        <v>702</v>
      </c>
      <c r="AI1601" s="14" t="s">
        <v>1756</v>
      </c>
    </row>
    <row r="1602" spans="1:35" x14ac:dyDescent="0.6">
      <c r="A1602">
        <v>60950666611</v>
      </c>
      <c r="B1602" t="s">
        <v>1305</v>
      </c>
      <c r="C1602">
        <v>57361559505</v>
      </c>
      <c r="D1602" t="s">
        <v>1533</v>
      </c>
      <c r="E1602" s="2">
        <v>10000</v>
      </c>
      <c r="F1602">
        <v>9.9</v>
      </c>
      <c r="G1602" s="3">
        <v>1925</v>
      </c>
      <c r="H1602" s="3">
        <v>3229.73</v>
      </c>
      <c r="I1602" s="26">
        <f t="shared" si="57"/>
        <v>1304.73</v>
      </c>
      <c r="J1602" s="3">
        <v>1304.73</v>
      </c>
      <c r="K1602" s="26">
        <f t="shared" si="56"/>
        <v>0</v>
      </c>
      <c r="L1602" s="4">
        <v>45104</v>
      </c>
      <c r="M1602">
        <v>9</v>
      </c>
      <c r="N1602">
        <v>8</v>
      </c>
      <c r="O1602">
        <v>1</v>
      </c>
      <c r="P1602">
        <v>2</v>
      </c>
      <c r="Q1602">
        <v>2</v>
      </c>
      <c r="R1602">
        <v>702</v>
      </c>
      <c r="S1602" t="s">
        <v>32</v>
      </c>
      <c r="T1602">
        <v>0</v>
      </c>
      <c r="U1602">
        <v>955</v>
      </c>
      <c r="V1602" s="4">
        <v>45350</v>
      </c>
      <c r="W1602">
        <v>0</v>
      </c>
      <c r="X1602">
        <v>0</v>
      </c>
      <c r="Y1602" t="s">
        <v>34</v>
      </c>
      <c r="Z1602">
        <v>1</v>
      </c>
      <c r="AA1602" t="s">
        <v>34</v>
      </c>
      <c r="AB1602" t="s">
        <v>33</v>
      </c>
      <c r="AC1602" t="s">
        <v>34</v>
      </c>
      <c r="AD1602">
        <v>0</v>
      </c>
      <c r="AE1602" t="s">
        <v>33</v>
      </c>
      <c r="AF1602" t="s">
        <v>133</v>
      </c>
      <c r="AG1602" s="4">
        <v>45381</v>
      </c>
      <c r="AH1602">
        <v>702</v>
      </c>
      <c r="AI1602" s="14" t="s">
        <v>1756</v>
      </c>
    </row>
    <row r="1603" spans="1:35" x14ac:dyDescent="0.6">
      <c r="A1603">
        <v>60950665966</v>
      </c>
      <c r="B1603" t="s">
        <v>1305</v>
      </c>
      <c r="C1603">
        <v>55017551960</v>
      </c>
      <c r="D1603" t="s">
        <v>1534</v>
      </c>
      <c r="E1603" s="2">
        <v>10000</v>
      </c>
      <c r="F1603">
        <v>9.9</v>
      </c>
      <c r="G1603" s="3">
        <v>1904</v>
      </c>
      <c r="H1603" s="3">
        <v>3219.33</v>
      </c>
      <c r="I1603" s="26">
        <f t="shared" si="57"/>
        <v>1315.33</v>
      </c>
      <c r="J1603" s="3">
        <v>1315.33</v>
      </c>
      <c r="K1603" s="26">
        <f t="shared" si="56"/>
        <v>0</v>
      </c>
      <c r="L1603" s="4">
        <v>45104</v>
      </c>
      <c r="M1603">
        <v>9</v>
      </c>
      <c r="N1603">
        <v>8</v>
      </c>
      <c r="O1603">
        <v>1</v>
      </c>
      <c r="P1603">
        <v>2</v>
      </c>
      <c r="Q1603">
        <v>2</v>
      </c>
      <c r="R1603">
        <v>702</v>
      </c>
      <c r="S1603" t="s">
        <v>32</v>
      </c>
      <c r="T1603">
        <v>0</v>
      </c>
      <c r="U1603">
        <v>955</v>
      </c>
      <c r="V1603" s="4">
        <v>45350</v>
      </c>
      <c r="W1603">
        <v>0</v>
      </c>
      <c r="X1603">
        <v>0</v>
      </c>
      <c r="Y1603" t="s">
        <v>34</v>
      </c>
      <c r="Z1603">
        <v>1</v>
      </c>
      <c r="AA1603" t="s">
        <v>34</v>
      </c>
      <c r="AB1603" t="s">
        <v>33</v>
      </c>
      <c r="AC1603" t="s">
        <v>34</v>
      </c>
      <c r="AD1603">
        <v>0</v>
      </c>
      <c r="AE1603" t="s">
        <v>33</v>
      </c>
      <c r="AF1603" t="s">
        <v>133</v>
      </c>
      <c r="AG1603" s="4">
        <v>45381</v>
      </c>
      <c r="AH1603">
        <v>702</v>
      </c>
      <c r="AI1603" s="14" t="s">
        <v>1756</v>
      </c>
    </row>
    <row r="1604" spans="1:35" x14ac:dyDescent="0.6">
      <c r="A1604">
        <v>60950669616</v>
      </c>
      <c r="B1604" t="s">
        <v>1305</v>
      </c>
      <c r="C1604">
        <v>90771909135</v>
      </c>
      <c r="D1604" t="s">
        <v>1535</v>
      </c>
      <c r="E1604" s="2">
        <v>10000</v>
      </c>
      <c r="F1604">
        <v>9.9</v>
      </c>
      <c r="G1604" s="3">
        <v>1941</v>
      </c>
      <c r="H1604" s="3">
        <v>3244.31</v>
      </c>
      <c r="I1604" s="26">
        <f t="shared" si="57"/>
        <v>1303.31</v>
      </c>
      <c r="J1604" s="3">
        <v>1303.31</v>
      </c>
      <c r="K1604" s="26">
        <f t="shared" si="56"/>
        <v>0</v>
      </c>
      <c r="L1604" s="4">
        <v>45104</v>
      </c>
      <c r="M1604">
        <v>9</v>
      </c>
      <c r="N1604">
        <v>8</v>
      </c>
      <c r="O1604">
        <v>1</v>
      </c>
      <c r="P1604">
        <v>2</v>
      </c>
      <c r="Q1604">
        <v>2</v>
      </c>
      <c r="R1604">
        <v>702</v>
      </c>
      <c r="S1604" t="s">
        <v>32</v>
      </c>
      <c r="T1604">
        <v>0</v>
      </c>
      <c r="U1604">
        <v>955</v>
      </c>
      <c r="V1604" s="4">
        <v>45350</v>
      </c>
      <c r="W1604">
        <v>0</v>
      </c>
      <c r="X1604">
        <v>0</v>
      </c>
      <c r="Y1604" t="s">
        <v>34</v>
      </c>
      <c r="Z1604">
        <v>1</v>
      </c>
      <c r="AA1604" t="s">
        <v>34</v>
      </c>
      <c r="AB1604" t="s">
        <v>33</v>
      </c>
      <c r="AC1604" t="s">
        <v>34</v>
      </c>
      <c r="AD1604">
        <v>0</v>
      </c>
      <c r="AE1604" t="s">
        <v>33</v>
      </c>
      <c r="AF1604" t="s">
        <v>133</v>
      </c>
      <c r="AG1604" s="4">
        <v>45381</v>
      </c>
      <c r="AH1604">
        <v>702</v>
      </c>
      <c r="AI1604" s="14" t="s">
        <v>1756</v>
      </c>
    </row>
    <row r="1605" spans="1:35" x14ac:dyDescent="0.6">
      <c r="A1605">
        <v>60666699165</v>
      </c>
      <c r="B1605" t="s">
        <v>1305</v>
      </c>
      <c r="C1605">
        <v>55505966337</v>
      </c>
      <c r="D1605" t="s">
        <v>1536</v>
      </c>
      <c r="E1605" s="2">
        <v>10000</v>
      </c>
      <c r="F1605">
        <v>9.9</v>
      </c>
      <c r="G1605" s="3">
        <v>4410</v>
      </c>
      <c r="H1605" s="3">
        <v>5990.49</v>
      </c>
      <c r="I1605" s="26">
        <f t="shared" si="57"/>
        <v>1580.4899999999998</v>
      </c>
      <c r="J1605" s="3">
        <v>1580.49</v>
      </c>
      <c r="K1605" s="26">
        <f t="shared" si="56"/>
        <v>0</v>
      </c>
      <c r="L1605" s="4">
        <v>45151</v>
      </c>
      <c r="M1605">
        <v>7</v>
      </c>
      <c r="N1605">
        <v>5</v>
      </c>
      <c r="O1605">
        <v>2</v>
      </c>
      <c r="P1605">
        <v>2</v>
      </c>
      <c r="Q1605">
        <v>2</v>
      </c>
      <c r="R1605">
        <v>702</v>
      </c>
      <c r="S1605" t="s">
        <v>32</v>
      </c>
      <c r="T1605">
        <v>0</v>
      </c>
      <c r="U1605">
        <v>879</v>
      </c>
      <c r="V1605" s="4">
        <v>45334</v>
      </c>
      <c r="W1605">
        <v>0</v>
      </c>
      <c r="X1605">
        <v>0</v>
      </c>
      <c r="Y1605" t="s">
        <v>34</v>
      </c>
      <c r="Z1605">
        <v>1</v>
      </c>
      <c r="AA1605" t="s">
        <v>34</v>
      </c>
      <c r="AB1605" t="s">
        <v>33</v>
      </c>
      <c r="AC1605" t="s">
        <v>34</v>
      </c>
      <c r="AD1605">
        <v>0</v>
      </c>
      <c r="AE1605" t="s">
        <v>33</v>
      </c>
      <c r="AF1605" t="s">
        <v>133</v>
      </c>
      <c r="AG1605" s="4">
        <v>45374</v>
      </c>
      <c r="AH1605">
        <v>702</v>
      </c>
      <c r="AI1605" s="14" t="s">
        <v>1756</v>
      </c>
    </row>
    <row r="1606" spans="1:35" x14ac:dyDescent="0.6">
      <c r="A1606">
        <v>60519119601</v>
      </c>
      <c r="B1606" t="s">
        <v>1305</v>
      </c>
      <c r="C1606">
        <v>55595001051</v>
      </c>
      <c r="D1606" t="s">
        <v>1537</v>
      </c>
      <c r="E1606" s="2">
        <v>10000</v>
      </c>
      <c r="F1606">
        <v>9.9</v>
      </c>
      <c r="G1606" s="3">
        <v>6806</v>
      </c>
      <c r="H1606" s="3">
        <v>8478.57</v>
      </c>
      <c r="I1606" s="26">
        <f t="shared" si="57"/>
        <v>1672.5699999999997</v>
      </c>
      <c r="J1606" s="3">
        <v>1672.57</v>
      </c>
      <c r="K1606" s="26">
        <f t="shared" si="56"/>
        <v>0</v>
      </c>
      <c r="L1606" s="4">
        <v>45246</v>
      </c>
      <c r="M1606">
        <v>4</v>
      </c>
      <c r="N1606">
        <v>2</v>
      </c>
      <c r="O1606">
        <v>2</v>
      </c>
      <c r="P1606">
        <v>2</v>
      </c>
      <c r="Q1606">
        <v>2</v>
      </c>
      <c r="R1606">
        <v>702</v>
      </c>
      <c r="S1606" t="s">
        <v>32</v>
      </c>
      <c r="T1606">
        <v>0</v>
      </c>
      <c r="U1606">
        <v>879</v>
      </c>
      <c r="V1606" s="4">
        <v>45332</v>
      </c>
      <c r="W1606">
        <v>0</v>
      </c>
      <c r="X1606">
        <v>0</v>
      </c>
      <c r="Y1606" t="s">
        <v>34</v>
      </c>
      <c r="Z1606">
        <v>1</v>
      </c>
      <c r="AA1606" t="s">
        <v>34</v>
      </c>
      <c r="AB1606" t="s">
        <v>33</v>
      </c>
      <c r="AC1606" t="s">
        <v>34</v>
      </c>
      <c r="AD1606">
        <v>0</v>
      </c>
      <c r="AE1606" t="s">
        <v>33</v>
      </c>
      <c r="AF1606" t="s">
        <v>133</v>
      </c>
      <c r="AG1606" s="4">
        <v>45363</v>
      </c>
      <c r="AH1606">
        <v>702</v>
      </c>
      <c r="AI1606" s="14" t="s">
        <v>1756</v>
      </c>
    </row>
    <row r="1607" spans="1:35" x14ac:dyDescent="0.6">
      <c r="A1607">
        <v>60609996619</v>
      </c>
      <c r="B1607" t="s">
        <v>1305</v>
      </c>
      <c r="C1607">
        <v>59553909013</v>
      </c>
      <c r="D1607" t="s">
        <v>1538</v>
      </c>
      <c r="E1607" s="2">
        <v>10000</v>
      </c>
      <c r="F1607">
        <v>9.9</v>
      </c>
      <c r="G1607" s="3">
        <v>6768</v>
      </c>
      <c r="H1607" s="3">
        <v>8467.44</v>
      </c>
      <c r="I1607" s="26">
        <f t="shared" si="57"/>
        <v>1699.4400000000005</v>
      </c>
      <c r="J1607" s="3">
        <v>1699.44</v>
      </c>
      <c r="K1607" s="26">
        <f t="shared" ref="K1607:K1670" si="58">I1607-J1607</f>
        <v>0</v>
      </c>
      <c r="L1607" s="4">
        <v>45260</v>
      </c>
      <c r="M1607">
        <v>4</v>
      </c>
      <c r="N1607">
        <v>2</v>
      </c>
      <c r="O1607">
        <v>2</v>
      </c>
      <c r="P1607">
        <v>2</v>
      </c>
      <c r="Q1607">
        <v>2</v>
      </c>
      <c r="R1607">
        <v>702</v>
      </c>
      <c r="S1607" t="s">
        <v>32</v>
      </c>
      <c r="T1607">
        <v>0</v>
      </c>
      <c r="U1607">
        <v>879</v>
      </c>
      <c r="V1607" s="4">
        <v>45350</v>
      </c>
      <c r="W1607">
        <v>0</v>
      </c>
      <c r="X1607">
        <v>0</v>
      </c>
      <c r="Y1607" t="s">
        <v>34</v>
      </c>
      <c r="Z1607">
        <v>1</v>
      </c>
      <c r="AA1607" t="s">
        <v>34</v>
      </c>
      <c r="AB1607" t="s">
        <v>33</v>
      </c>
      <c r="AC1607" t="s">
        <v>34</v>
      </c>
      <c r="AD1607">
        <v>0</v>
      </c>
      <c r="AE1607" t="s">
        <v>33</v>
      </c>
      <c r="AF1607" t="s">
        <v>133</v>
      </c>
      <c r="AG1607" s="4">
        <v>45381</v>
      </c>
      <c r="AH1607">
        <v>702</v>
      </c>
      <c r="AI1607" s="14" t="s">
        <v>1756</v>
      </c>
    </row>
    <row r="1608" spans="1:35" x14ac:dyDescent="0.6">
      <c r="A1608">
        <v>60619696661</v>
      </c>
      <c r="B1608" t="s">
        <v>1305</v>
      </c>
      <c r="C1608">
        <v>56693355010</v>
      </c>
      <c r="D1608" t="s">
        <v>1539</v>
      </c>
      <c r="E1608" s="2">
        <v>10000</v>
      </c>
      <c r="F1608">
        <v>9.9</v>
      </c>
      <c r="G1608" s="3">
        <v>7431</v>
      </c>
      <c r="H1608" s="3">
        <v>8536</v>
      </c>
      <c r="I1608" s="26">
        <f t="shared" ref="I1608:I1671" si="59">IF(H1608&gt;G1608,H1608-G1608,0)</f>
        <v>1105</v>
      </c>
      <c r="J1608" s="3">
        <v>1105</v>
      </c>
      <c r="K1608" s="26">
        <f t="shared" si="58"/>
        <v>0</v>
      </c>
      <c r="L1608" s="4">
        <v>45263</v>
      </c>
      <c r="M1608">
        <v>3</v>
      </c>
      <c r="N1608">
        <v>2</v>
      </c>
      <c r="O1608">
        <v>1</v>
      </c>
      <c r="P1608">
        <v>2</v>
      </c>
      <c r="Q1608">
        <v>2</v>
      </c>
      <c r="R1608">
        <v>702</v>
      </c>
      <c r="S1608" t="s">
        <v>32</v>
      </c>
      <c r="T1608">
        <v>0</v>
      </c>
      <c r="U1608">
        <v>955</v>
      </c>
      <c r="V1608" s="4">
        <v>45350</v>
      </c>
      <c r="W1608">
        <v>0</v>
      </c>
      <c r="X1608">
        <v>0</v>
      </c>
      <c r="AA1608" t="s">
        <v>34</v>
      </c>
      <c r="AB1608" t="s">
        <v>33</v>
      </c>
      <c r="AC1608" t="s">
        <v>34</v>
      </c>
      <c r="AD1608">
        <v>0</v>
      </c>
      <c r="AE1608" t="s">
        <v>33</v>
      </c>
      <c r="AF1608" t="s">
        <v>133</v>
      </c>
      <c r="AG1608" s="4">
        <v>45381</v>
      </c>
      <c r="AH1608">
        <v>702</v>
      </c>
      <c r="AI1608" s="14" t="s">
        <v>1756</v>
      </c>
    </row>
    <row r="1609" spans="1:35" x14ac:dyDescent="0.6">
      <c r="A1609">
        <v>60669119965</v>
      </c>
      <c r="B1609" t="s">
        <v>1305</v>
      </c>
      <c r="C1609">
        <v>57596395559</v>
      </c>
      <c r="D1609" t="s">
        <v>1540</v>
      </c>
      <c r="E1609" s="2">
        <v>10000</v>
      </c>
      <c r="F1609">
        <v>9.9</v>
      </c>
      <c r="G1609" s="3">
        <v>7617</v>
      </c>
      <c r="H1609" s="3">
        <v>9374</v>
      </c>
      <c r="I1609" s="26">
        <f t="shared" si="59"/>
        <v>1757</v>
      </c>
      <c r="J1609" s="3">
        <v>1757</v>
      </c>
      <c r="K1609" s="26">
        <f t="shared" si="58"/>
        <v>0</v>
      </c>
      <c r="L1609" s="4">
        <v>45285</v>
      </c>
      <c r="M1609">
        <v>3</v>
      </c>
      <c r="N1609">
        <v>1</v>
      </c>
      <c r="O1609">
        <v>2</v>
      </c>
      <c r="P1609">
        <v>2</v>
      </c>
      <c r="Q1609">
        <v>2</v>
      </c>
      <c r="R1609">
        <v>702</v>
      </c>
      <c r="S1609" t="s">
        <v>32</v>
      </c>
      <c r="T1609">
        <v>0</v>
      </c>
      <c r="U1609">
        <v>879</v>
      </c>
      <c r="V1609" s="4">
        <v>45346</v>
      </c>
      <c r="W1609">
        <v>0</v>
      </c>
      <c r="X1609">
        <v>0</v>
      </c>
      <c r="Y1609" t="s">
        <v>34</v>
      </c>
      <c r="Z1609">
        <v>1</v>
      </c>
      <c r="AA1609" t="s">
        <v>34</v>
      </c>
      <c r="AB1609" t="s">
        <v>33</v>
      </c>
      <c r="AC1609" t="s">
        <v>34</v>
      </c>
      <c r="AD1609">
        <v>0</v>
      </c>
      <c r="AE1609" t="s">
        <v>33</v>
      </c>
      <c r="AF1609" t="s">
        <v>133</v>
      </c>
      <c r="AG1609" s="4">
        <v>45377</v>
      </c>
      <c r="AH1609">
        <v>702</v>
      </c>
      <c r="AI1609" s="14" t="s">
        <v>1756</v>
      </c>
    </row>
    <row r="1610" spans="1:35" x14ac:dyDescent="0.6">
      <c r="A1610">
        <v>60669909695</v>
      </c>
      <c r="B1610" t="s">
        <v>1305</v>
      </c>
      <c r="C1610">
        <v>59655950755</v>
      </c>
      <c r="D1610" t="s">
        <v>1541</v>
      </c>
      <c r="E1610" s="2">
        <v>10000</v>
      </c>
      <c r="F1610">
        <v>9.9</v>
      </c>
      <c r="G1610" s="3">
        <v>7603</v>
      </c>
      <c r="H1610" s="3">
        <v>8682.69</v>
      </c>
      <c r="I1610" s="26">
        <f t="shared" si="59"/>
        <v>1079.6900000000005</v>
      </c>
      <c r="J1610" s="3">
        <v>1079.69</v>
      </c>
      <c r="K1610" s="26">
        <f t="shared" si="58"/>
        <v>0</v>
      </c>
      <c r="L1610" s="4">
        <v>45286</v>
      </c>
      <c r="M1610">
        <v>3</v>
      </c>
      <c r="N1610">
        <v>2</v>
      </c>
      <c r="O1610">
        <v>1</v>
      </c>
      <c r="P1610">
        <v>2</v>
      </c>
      <c r="Q1610">
        <v>2</v>
      </c>
      <c r="R1610">
        <v>702</v>
      </c>
      <c r="S1610" t="s">
        <v>32</v>
      </c>
      <c r="T1610">
        <v>0</v>
      </c>
      <c r="U1610">
        <v>879</v>
      </c>
      <c r="V1610" s="4">
        <v>45347</v>
      </c>
      <c r="W1610">
        <v>0</v>
      </c>
      <c r="X1610">
        <v>0</v>
      </c>
      <c r="Y1610" t="s">
        <v>34</v>
      </c>
      <c r="Z1610">
        <v>1</v>
      </c>
      <c r="AA1610" t="s">
        <v>34</v>
      </c>
      <c r="AB1610" t="s">
        <v>33</v>
      </c>
      <c r="AC1610" t="s">
        <v>34</v>
      </c>
      <c r="AD1610">
        <v>0</v>
      </c>
      <c r="AE1610" t="s">
        <v>33</v>
      </c>
      <c r="AF1610" t="s">
        <v>133</v>
      </c>
      <c r="AG1610" s="4">
        <v>45378</v>
      </c>
      <c r="AH1610">
        <v>702</v>
      </c>
      <c r="AI1610" s="14" t="s">
        <v>1756</v>
      </c>
    </row>
    <row r="1611" spans="1:35" x14ac:dyDescent="0.6">
      <c r="A1611">
        <v>60669991666</v>
      </c>
      <c r="B1611" t="s">
        <v>1305</v>
      </c>
      <c r="C1611">
        <v>57917037155</v>
      </c>
      <c r="D1611" t="s">
        <v>1542</v>
      </c>
      <c r="E1611" s="2">
        <v>10000</v>
      </c>
      <c r="F1611">
        <v>9.9</v>
      </c>
      <c r="G1611" s="3">
        <v>7620</v>
      </c>
      <c r="H1611" s="3">
        <v>9365.69</v>
      </c>
      <c r="I1611" s="26">
        <f t="shared" si="59"/>
        <v>1745.6900000000005</v>
      </c>
      <c r="J1611" s="3">
        <v>1745.69</v>
      </c>
      <c r="K1611" s="26">
        <f t="shared" si="58"/>
        <v>0</v>
      </c>
      <c r="L1611" s="4">
        <v>45286</v>
      </c>
      <c r="M1611">
        <v>3</v>
      </c>
      <c r="N1611">
        <v>1</v>
      </c>
      <c r="O1611">
        <v>2</v>
      </c>
      <c r="P1611">
        <v>2</v>
      </c>
      <c r="Q1611">
        <v>2</v>
      </c>
      <c r="R1611">
        <v>702</v>
      </c>
      <c r="S1611" t="s">
        <v>32</v>
      </c>
      <c r="T1611">
        <v>0</v>
      </c>
      <c r="U1611">
        <v>879</v>
      </c>
      <c r="V1611" s="4">
        <v>45347</v>
      </c>
      <c r="W1611">
        <v>0</v>
      </c>
      <c r="X1611">
        <v>0</v>
      </c>
      <c r="AA1611" t="s">
        <v>34</v>
      </c>
      <c r="AB1611" t="s">
        <v>33</v>
      </c>
      <c r="AC1611" t="s">
        <v>34</v>
      </c>
      <c r="AD1611">
        <v>0</v>
      </c>
      <c r="AE1611" t="s">
        <v>33</v>
      </c>
      <c r="AF1611" t="s">
        <v>133</v>
      </c>
      <c r="AG1611" s="4">
        <v>45378</v>
      </c>
      <c r="AH1611">
        <v>702</v>
      </c>
      <c r="AI1611" s="14" t="s">
        <v>1756</v>
      </c>
    </row>
    <row r="1612" spans="1:35" x14ac:dyDescent="0.6">
      <c r="A1612">
        <v>60619990199</v>
      </c>
      <c r="B1612" t="s">
        <v>1305</v>
      </c>
      <c r="C1612">
        <v>59950655710</v>
      </c>
      <c r="D1612" t="s">
        <v>1543</v>
      </c>
      <c r="E1612" s="2">
        <v>10000</v>
      </c>
      <c r="F1612">
        <v>9.9</v>
      </c>
      <c r="G1612" s="3">
        <v>7591</v>
      </c>
      <c r="H1612" s="3">
        <v>9345.8799999999992</v>
      </c>
      <c r="I1612" s="26">
        <f t="shared" si="59"/>
        <v>1754.8799999999992</v>
      </c>
      <c r="J1612" s="3">
        <v>1754.88</v>
      </c>
      <c r="K1612" s="26">
        <f t="shared" si="58"/>
        <v>0</v>
      </c>
      <c r="L1612" s="4">
        <v>45288</v>
      </c>
      <c r="M1612">
        <v>3</v>
      </c>
      <c r="N1612">
        <v>1</v>
      </c>
      <c r="O1612">
        <v>2</v>
      </c>
      <c r="P1612">
        <v>2</v>
      </c>
      <c r="Q1612">
        <v>2</v>
      </c>
      <c r="R1612">
        <v>702</v>
      </c>
      <c r="S1612" t="s">
        <v>32</v>
      </c>
      <c r="T1612">
        <v>0</v>
      </c>
      <c r="U1612">
        <v>879</v>
      </c>
      <c r="V1612" s="4">
        <v>45349</v>
      </c>
      <c r="W1612">
        <v>0</v>
      </c>
      <c r="X1612">
        <v>0</v>
      </c>
      <c r="Y1612" t="s">
        <v>34</v>
      </c>
      <c r="Z1612">
        <v>1</v>
      </c>
      <c r="AA1612" t="s">
        <v>34</v>
      </c>
      <c r="AB1612" t="s">
        <v>33</v>
      </c>
      <c r="AC1612" t="s">
        <v>34</v>
      </c>
      <c r="AD1612">
        <v>0</v>
      </c>
      <c r="AE1612" t="s">
        <v>33</v>
      </c>
      <c r="AF1612" t="s">
        <v>133</v>
      </c>
      <c r="AG1612" s="4">
        <v>45380</v>
      </c>
      <c r="AH1612">
        <v>702</v>
      </c>
      <c r="AI1612" s="14" t="s">
        <v>1756</v>
      </c>
    </row>
    <row r="1613" spans="1:35" x14ac:dyDescent="0.6">
      <c r="A1613">
        <v>60611966659</v>
      </c>
      <c r="B1613" t="s">
        <v>1305</v>
      </c>
      <c r="C1613">
        <v>59657975559</v>
      </c>
      <c r="D1613" t="s">
        <v>1544</v>
      </c>
      <c r="E1613" s="2">
        <v>10000</v>
      </c>
      <c r="F1613">
        <v>9.9</v>
      </c>
      <c r="G1613" s="3">
        <v>7593</v>
      </c>
      <c r="H1613" s="3">
        <v>9346.4599999999991</v>
      </c>
      <c r="I1613" s="26">
        <f t="shared" si="59"/>
        <v>1753.4599999999991</v>
      </c>
      <c r="J1613" s="3">
        <v>1753.46</v>
      </c>
      <c r="K1613" s="26">
        <f t="shared" si="58"/>
        <v>0</v>
      </c>
      <c r="L1613" s="4">
        <v>45290</v>
      </c>
      <c r="M1613">
        <v>3</v>
      </c>
      <c r="N1613">
        <v>1</v>
      </c>
      <c r="O1613">
        <v>2</v>
      </c>
      <c r="P1613">
        <v>2</v>
      </c>
      <c r="Q1613">
        <v>2</v>
      </c>
      <c r="R1613">
        <v>702</v>
      </c>
      <c r="S1613" t="s">
        <v>32</v>
      </c>
      <c r="T1613">
        <v>0</v>
      </c>
      <c r="U1613">
        <v>879</v>
      </c>
      <c r="V1613" s="4">
        <v>45350</v>
      </c>
      <c r="W1613">
        <v>0</v>
      </c>
      <c r="X1613">
        <v>0</v>
      </c>
      <c r="Y1613" t="s">
        <v>34</v>
      </c>
      <c r="Z1613">
        <v>1</v>
      </c>
      <c r="AA1613" t="s">
        <v>34</v>
      </c>
      <c r="AB1613" t="s">
        <v>33</v>
      </c>
      <c r="AC1613" t="s">
        <v>34</v>
      </c>
      <c r="AD1613">
        <v>0</v>
      </c>
      <c r="AE1613" t="s">
        <v>33</v>
      </c>
      <c r="AF1613" t="s">
        <v>133</v>
      </c>
      <c r="AG1613" s="4">
        <v>45381</v>
      </c>
      <c r="AH1613">
        <v>702</v>
      </c>
      <c r="AI1613" s="14" t="s">
        <v>1756</v>
      </c>
    </row>
    <row r="1614" spans="1:35" x14ac:dyDescent="0.6">
      <c r="A1614">
        <v>60690969969</v>
      </c>
      <c r="B1614" t="s">
        <v>1305</v>
      </c>
      <c r="C1614">
        <v>90569113356</v>
      </c>
      <c r="D1614" t="s">
        <v>1545</v>
      </c>
      <c r="E1614" s="2">
        <v>10000</v>
      </c>
      <c r="F1614">
        <v>9.9</v>
      </c>
      <c r="G1614" s="3">
        <v>8304</v>
      </c>
      <c r="H1614" s="3">
        <v>9334</v>
      </c>
      <c r="I1614" s="26">
        <f t="shared" si="59"/>
        <v>1030</v>
      </c>
      <c r="J1614" s="3">
        <v>1030</v>
      </c>
      <c r="K1614" s="26">
        <f t="shared" si="58"/>
        <v>0</v>
      </c>
      <c r="L1614" s="4">
        <v>45300</v>
      </c>
      <c r="M1614">
        <v>2</v>
      </c>
      <c r="N1614">
        <v>1</v>
      </c>
      <c r="O1614">
        <v>1</v>
      </c>
      <c r="P1614">
        <v>2</v>
      </c>
      <c r="Q1614">
        <v>2</v>
      </c>
      <c r="R1614">
        <v>702</v>
      </c>
      <c r="S1614" t="s">
        <v>32</v>
      </c>
      <c r="T1614">
        <v>0</v>
      </c>
      <c r="U1614">
        <v>955</v>
      </c>
      <c r="V1614" s="4">
        <v>45350</v>
      </c>
      <c r="W1614">
        <v>0</v>
      </c>
      <c r="X1614">
        <v>0</v>
      </c>
      <c r="AA1614" t="s">
        <v>34</v>
      </c>
      <c r="AB1614" t="s">
        <v>33</v>
      </c>
      <c r="AC1614" t="s">
        <v>34</v>
      </c>
      <c r="AD1614">
        <v>0</v>
      </c>
      <c r="AE1614" t="s">
        <v>33</v>
      </c>
      <c r="AF1614" t="s">
        <v>133</v>
      </c>
      <c r="AG1614" s="4">
        <v>45381</v>
      </c>
      <c r="AH1614">
        <v>702</v>
      </c>
      <c r="AI1614" s="14" t="s">
        <v>1756</v>
      </c>
    </row>
    <row r="1615" spans="1:35" x14ac:dyDescent="0.6">
      <c r="A1615">
        <v>60691696991</v>
      </c>
      <c r="B1615" t="s">
        <v>1305</v>
      </c>
      <c r="C1615">
        <v>59051555005</v>
      </c>
      <c r="D1615" t="s">
        <v>1546</v>
      </c>
      <c r="E1615" s="2">
        <v>10000</v>
      </c>
      <c r="F1615">
        <v>9.9</v>
      </c>
      <c r="G1615" s="3">
        <v>8323</v>
      </c>
      <c r="H1615" s="3">
        <v>9353</v>
      </c>
      <c r="I1615" s="26">
        <f t="shared" si="59"/>
        <v>1030</v>
      </c>
      <c r="J1615" s="3">
        <v>1030</v>
      </c>
      <c r="K1615" s="26">
        <f t="shared" si="58"/>
        <v>0</v>
      </c>
      <c r="L1615" s="4">
        <v>45292</v>
      </c>
      <c r="M1615">
        <v>2</v>
      </c>
      <c r="N1615">
        <v>1</v>
      </c>
      <c r="O1615">
        <v>1</v>
      </c>
      <c r="P1615">
        <v>2</v>
      </c>
      <c r="Q1615">
        <v>2</v>
      </c>
      <c r="R1615">
        <v>702</v>
      </c>
      <c r="S1615" t="s">
        <v>32</v>
      </c>
      <c r="T1615">
        <v>0</v>
      </c>
      <c r="U1615">
        <v>955</v>
      </c>
      <c r="V1615" s="4">
        <v>45350</v>
      </c>
      <c r="W1615">
        <v>0</v>
      </c>
      <c r="X1615">
        <v>0</v>
      </c>
      <c r="Y1615" t="s">
        <v>34</v>
      </c>
      <c r="Z1615">
        <v>1</v>
      </c>
      <c r="AA1615" t="s">
        <v>34</v>
      </c>
      <c r="AB1615" t="s">
        <v>33</v>
      </c>
      <c r="AC1615" t="s">
        <v>34</v>
      </c>
      <c r="AD1615">
        <v>0</v>
      </c>
      <c r="AE1615" t="s">
        <v>33</v>
      </c>
      <c r="AF1615" t="s">
        <v>133</v>
      </c>
      <c r="AG1615" s="4">
        <v>45381</v>
      </c>
      <c r="AH1615">
        <v>702</v>
      </c>
      <c r="AI1615" s="14" t="s">
        <v>1756</v>
      </c>
    </row>
    <row r="1616" spans="1:35" x14ac:dyDescent="0.6">
      <c r="A1616">
        <v>60116196566</v>
      </c>
      <c r="B1616" t="s">
        <v>1305</v>
      </c>
      <c r="C1616">
        <v>55195657019</v>
      </c>
      <c r="D1616" t="s">
        <v>1547</v>
      </c>
      <c r="E1616" s="2">
        <v>10000</v>
      </c>
      <c r="F1616">
        <v>9.9</v>
      </c>
      <c r="G1616" s="3">
        <v>8302</v>
      </c>
      <c r="H1616" s="3">
        <v>10212</v>
      </c>
      <c r="I1616" s="26">
        <f t="shared" si="59"/>
        <v>1910</v>
      </c>
      <c r="J1616" s="3">
        <v>1910</v>
      </c>
      <c r="K1616" s="26">
        <f t="shared" si="58"/>
        <v>0</v>
      </c>
      <c r="L1616" s="4">
        <v>45304</v>
      </c>
      <c r="M1616">
        <v>2</v>
      </c>
      <c r="N1616">
        <v>0</v>
      </c>
      <c r="O1616">
        <v>2</v>
      </c>
      <c r="P1616">
        <v>2</v>
      </c>
      <c r="Q1616">
        <v>2</v>
      </c>
      <c r="R1616">
        <v>702</v>
      </c>
      <c r="S1616" t="s">
        <v>32</v>
      </c>
      <c r="T1616">
        <v>0</v>
      </c>
      <c r="U1616">
        <v>955</v>
      </c>
      <c r="V1616" s="4">
        <v>45350</v>
      </c>
      <c r="W1616">
        <v>0</v>
      </c>
      <c r="X1616">
        <v>0</v>
      </c>
      <c r="AA1616" t="s">
        <v>34</v>
      </c>
      <c r="AB1616" t="s">
        <v>33</v>
      </c>
      <c r="AC1616" t="s">
        <v>34</v>
      </c>
      <c r="AD1616">
        <v>0</v>
      </c>
      <c r="AE1616" t="s">
        <v>33</v>
      </c>
      <c r="AF1616" t="s">
        <v>133</v>
      </c>
      <c r="AG1616" s="4">
        <v>45381</v>
      </c>
      <c r="AH1616">
        <v>702</v>
      </c>
      <c r="AI1616" s="14" t="s">
        <v>1756</v>
      </c>
    </row>
    <row r="1617" spans="1:37" x14ac:dyDescent="0.6">
      <c r="A1617">
        <v>60116199999</v>
      </c>
      <c r="B1617" t="s">
        <v>1305</v>
      </c>
      <c r="C1617">
        <v>55105557195</v>
      </c>
      <c r="D1617" t="s">
        <v>1548</v>
      </c>
      <c r="E1617" s="2">
        <v>10000</v>
      </c>
      <c r="F1617">
        <v>9.9</v>
      </c>
      <c r="G1617" s="3">
        <v>8302</v>
      </c>
      <c r="H1617" s="3">
        <v>10212</v>
      </c>
      <c r="I1617" s="26">
        <f t="shared" si="59"/>
        <v>1910</v>
      </c>
      <c r="J1617" s="3">
        <v>1910</v>
      </c>
      <c r="K1617" s="26">
        <f t="shared" si="58"/>
        <v>0</v>
      </c>
      <c r="L1617" s="4">
        <v>45304</v>
      </c>
      <c r="M1617">
        <v>2</v>
      </c>
      <c r="N1617">
        <v>0</v>
      </c>
      <c r="O1617">
        <v>2</v>
      </c>
      <c r="P1617">
        <v>2</v>
      </c>
      <c r="Q1617">
        <v>2</v>
      </c>
      <c r="R1617">
        <v>702</v>
      </c>
      <c r="S1617" t="s">
        <v>32</v>
      </c>
      <c r="T1617">
        <v>0</v>
      </c>
      <c r="U1617">
        <v>955</v>
      </c>
      <c r="V1617" s="4">
        <v>45350</v>
      </c>
      <c r="W1617">
        <v>0</v>
      </c>
      <c r="X1617">
        <v>0</v>
      </c>
      <c r="Y1617" t="s">
        <v>34</v>
      </c>
      <c r="Z1617">
        <v>1</v>
      </c>
      <c r="AA1617" t="s">
        <v>34</v>
      </c>
      <c r="AB1617" t="s">
        <v>33</v>
      </c>
      <c r="AC1617" t="s">
        <v>34</v>
      </c>
      <c r="AD1617">
        <v>0</v>
      </c>
      <c r="AE1617" t="s">
        <v>33</v>
      </c>
      <c r="AF1617" t="s">
        <v>133</v>
      </c>
      <c r="AG1617" s="4">
        <v>45381</v>
      </c>
      <c r="AH1617">
        <v>702</v>
      </c>
      <c r="AI1617" s="14" t="s">
        <v>1756</v>
      </c>
    </row>
    <row r="1618" spans="1:37" x14ac:dyDescent="0.6">
      <c r="A1618">
        <v>69969950996</v>
      </c>
      <c r="B1618" t="s">
        <v>1305</v>
      </c>
      <c r="C1618">
        <v>55331117099</v>
      </c>
      <c r="D1618" t="s">
        <v>1549</v>
      </c>
      <c r="E1618" s="2">
        <v>10000</v>
      </c>
      <c r="F1618">
        <v>9.9</v>
      </c>
      <c r="G1618" s="3">
        <v>0</v>
      </c>
      <c r="H1618" s="3">
        <v>573.66</v>
      </c>
      <c r="I1618" s="26">
        <f t="shared" si="59"/>
        <v>573.66</v>
      </c>
      <c r="J1618" s="3">
        <v>573.66</v>
      </c>
      <c r="K1618" s="26">
        <f t="shared" si="58"/>
        <v>0</v>
      </c>
      <c r="L1618" s="4">
        <v>44955</v>
      </c>
      <c r="M1618">
        <v>12</v>
      </c>
      <c r="N1618">
        <v>11</v>
      </c>
      <c r="O1618">
        <v>1</v>
      </c>
      <c r="P1618">
        <v>3</v>
      </c>
      <c r="Q1618">
        <v>3</v>
      </c>
      <c r="R1618">
        <v>703</v>
      </c>
      <c r="S1618" t="s">
        <v>32</v>
      </c>
      <c r="T1618">
        <v>0</v>
      </c>
      <c r="U1618">
        <v>879</v>
      </c>
      <c r="V1618" s="4">
        <v>45320</v>
      </c>
      <c r="W1618">
        <v>0</v>
      </c>
      <c r="X1618">
        <v>0</v>
      </c>
      <c r="AA1618" t="s">
        <v>34</v>
      </c>
      <c r="AB1618" t="s">
        <v>33</v>
      </c>
      <c r="AC1618" t="s">
        <v>34</v>
      </c>
      <c r="AD1618">
        <v>0</v>
      </c>
      <c r="AE1618" t="s">
        <v>33</v>
      </c>
      <c r="AF1618" t="s">
        <v>361</v>
      </c>
      <c r="AG1618" s="4">
        <v>45381</v>
      </c>
      <c r="AH1618">
        <v>703</v>
      </c>
      <c r="AI1618" s="14" t="s">
        <v>1756</v>
      </c>
    </row>
    <row r="1619" spans="1:37" x14ac:dyDescent="0.6">
      <c r="A1619">
        <v>60009159691</v>
      </c>
      <c r="B1619" t="s">
        <v>1305</v>
      </c>
      <c r="C1619">
        <v>59579055356</v>
      </c>
      <c r="D1619" t="s">
        <v>1550</v>
      </c>
      <c r="E1619" s="2">
        <v>10000</v>
      </c>
      <c r="F1619">
        <v>9.9</v>
      </c>
      <c r="G1619" s="3">
        <v>0</v>
      </c>
      <c r="H1619" s="3">
        <v>475.87</v>
      </c>
      <c r="I1619" s="26">
        <f t="shared" si="59"/>
        <v>475.87</v>
      </c>
      <c r="J1619" s="3">
        <v>475.87</v>
      </c>
      <c r="K1619" s="26">
        <f t="shared" si="58"/>
        <v>0</v>
      </c>
      <c r="L1619" s="4">
        <v>44970</v>
      </c>
      <c r="M1619">
        <v>12</v>
      </c>
      <c r="N1619">
        <v>12</v>
      </c>
      <c r="O1619">
        <v>0</v>
      </c>
      <c r="P1619">
        <v>3</v>
      </c>
      <c r="Q1619">
        <v>3</v>
      </c>
      <c r="R1619">
        <v>703</v>
      </c>
      <c r="S1619" t="s">
        <v>32</v>
      </c>
      <c r="T1619">
        <v>0</v>
      </c>
      <c r="U1619">
        <v>960</v>
      </c>
      <c r="V1619" s="4">
        <v>45306</v>
      </c>
      <c r="W1619">
        <v>0</v>
      </c>
      <c r="X1619">
        <v>0</v>
      </c>
      <c r="Y1619" t="s">
        <v>34</v>
      </c>
      <c r="Z1619">
        <v>2</v>
      </c>
      <c r="AA1619" t="s">
        <v>34</v>
      </c>
      <c r="AB1619" t="s">
        <v>33</v>
      </c>
      <c r="AC1619" t="s">
        <v>34</v>
      </c>
      <c r="AD1619">
        <v>0</v>
      </c>
      <c r="AE1619" t="s">
        <v>33</v>
      </c>
      <c r="AF1619" t="s">
        <v>361</v>
      </c>
      <c r="AG1619" s="4">
        <v>45367</v>
      </c>
      <c r="AH1619">
        <v>703</v>
      </c>
      <c r="AI1619" s="14" t="s">
        <v>1756</v>
      </c>
    </row>
    <row r="1620" spans="1:37" x14ac:dyDescent="0.6">
      <c r="A1620">
        <v>60950666665</v>
      </c>
      <c r="B1620" t="s">
        <v>1305</v>
      </c>
      <c r="C1620">
        <v>59197935763</v>
      </c>
      <c r="D1620" t="s">
        <v>1551</v>
      </c>
      <c r="E1620" s="2">
        <v>10000</v>
      </c>
      <c r="F1620">
        <v>9.9</v>
      </c>
      <c r="G1620" s="3">
        <v>1906</v>
      </c>
      <c r="H1620" s="3">
        <v>3966</v>
      </c>
      <c r="I1620" s="26">
        <f t="shared" si="59"/>
        <v>2060</v>
      </c>
      <c r="J1620" s="3">
        <v>2060</v>
      </c>
      <c r="K1620" s="26">
        <f t="shared" si="58"/>
        <v>0</v>
      </c>
      <c r="L1620" s="4">
        <v>45104</v>
      </c>
      <c r="M1620">
        <v>9</v>
      </c>
      <c r="N1620">
        <v>7</v>
      </c>
      <c r="O1620">
        <v>2</v>
      </c>
      <c r="P1620">
        <v>3</v>
      </c>
      <c r="Q1620">
        <v>3</v>
      </c>
      <c r="R1620">
        <v>703</v>
      </c>
      <c r="S1620" t="s">
        <v>32</v>
      </c>
      <c r="T1620">
        <v>0</v>
      </c>
      <c r="U1620">
        <v>955</v>
      </c>
      <c r="V1620" s="4">
        <v>45321</v>
      </c>
      <c r="W1620">
        <v>0</v>
      </c>
      <c r="X1620">
        <v>0</v>
      </c>
      <c r="Y1620" t="s">
        <v>34</v>
      </c>
      <c r="Z1620">
        <v>2</v>
      </c>
      <c r="AA1620" t="s">
        <v>34</v>
      </c>
      <c r="AB1620" t="s">
        <v>33</v>
      </c>
      <c r="AC1620" t="s">
        <v>34</v>
      </c>
      <c r="AD1620">
        <v>0</v>
      </c>
      <c r="AE1620" t="s">
        <v>33</v>
      </c>
      <c r="AF1620" t="s">
        <v>361</v>
      </c>
      <c r="AG1620" s="4">
        <v>45382</v>
      </c>
      <c r="AH1620">
        <v>703</v>
      </c>
      <c r="AI1620" s="14" t="s">
        <v>1756</v>
      </c>
    </row>
    <row r="1621" spans="1:37" x14ac:dyDescent="0.6">
      <c r="A1621">
        <v>60519699991</v>
      </c>
      <c r="B1621" t="s">
        <v>1305</v>
      </c>
      <c r="C1621">
        <v>56736951756</v>
      </c>
      <c r="D1621" t="s">
        <v>1552</v>
      </c>
      <c r="E1621" s="2">
        <v>10000</v>
      </c>
      <c r="F1621">
        <v>9.9</v>
      </c>
      <c r="G1621" s="3">
        <v>6822</v>
      </c>
      <c r="H1621" s="3">
        <v>9378.82</v>
      </c>
      <c r="I1621" s="26">
        <f t="shared" si="59"/>
        <v>2556.8199999999997</v>
      </c>
      <c r="J1621" s="3">
        <v>2556.8200000000002</v>
      </c>
      <c r="K1621" s="26">
        <f t="shared" si="58"/>
        <v>0</v>
      </c>
      <c r="L1621" s="4">
        <v>45248</v>
      </c>
      <c r="M1621">
        <v>4</v>
      </c>
      <c r="N1621">
        <v>1</v>
      </c>
      <c r="O1621">
        <v>3</v>
      </c>
      <c r="P1621">
        <v>3</v>
      </c>
      <c r="Q1621">
        <v>3</v>
      </c>
      <c r="R1621">
        <v>703</v>
      </c>
      <c r="S1621" t="s">
        <v>32</v>
      </c>
      <c r="T1621">
        <v>0</v>
      </c>
      <c r="U1621">
        <v>879</v>
      </c>
      <c r="V1621" s="4">
        <v>45301</v>
      </c>
      <c r="W1621">
        <v>0</v>
      </c>
      <c r="X1621">
        <v>0</v>
      </c>
      <c r="Y1621" t="s">
        <v>34</v>
      </c>
      <c r="Z1621">
        <v>2</v>
      </c>
      <c r="AA1621" t="s">
        <v>34</v>
      </c>
      <c r="AB1621" t="s">
        <v>33</v>
      </c>
      <c r="AC1621" t="s">
        <v>34</v>
      </c>
      <c r="AD1621">
        <v>0</v>
      </c>
      <c r="AE1621" t="s">
        <v>33</v>
      </c>
      <c r="AF1621" t="s">
        <v>361</v>
      </c>
      <c r="AG1621" s="4">
        <v>45362</v>
      </c>
      <c r="AH1621">
        <v>703</v>
      </c>
      <c r="AI1621" s="14" t="s">
        <v>1756</v>
      </c>
    </row>
    <row r="1622" spans="1:37" x14ac:dyDescent="0.6">
      <c r="A1622">
        <v>60611966969</v>
      </c>
      <c r="B1622" t="s">
        <v>1305</v>
      </c>
      <c r="C1622">
        <v>90555955155</v>
      </c>
      <c r="D1622" t="s">
        <v>1553</v>
      </c>
      <c r="E1622" s="2">
        <v>10000</v>
      </c>
      <c r="F1622">
        <v>9.9</v>
      </c>
      <c r="G1622" s="3">
        <v>7464</v>
      </c>
      <c r="H1622" s="3">
        <v>10329</v>
      </c>
      <c r="I1622" s="26">
        <f t="shared" si="59"/>
        <v>2865</v>
      </c>
      <c r="J1622" s="3">
        <v>2865</v>
      </c>
      <c r="K1622" s="26">
        <f t="shared" si="58"/>
        <v>0</v>
      </c>
      <c r="L1622" s="4">
        <v>45262</v>
      </c>
      <c r="M1622">
        <v>3</v>
      </c>
      <c r="N1622">
        <v>0</v>
      </c>
      <c r="O1622">
        <v>3</v>
      </c>
      <c r="P1622">
        <v>3</v>
      </c>
      <c r="Q1622">
        <v>3</v>
      </c>
      <c r="R1622">
        <v>703</v>
      </c>
      <c r="S1622" t="s">
        <v>32</v>
      </c>
      <c r="T1622">
        <v>0</v>
      </c>
      <c r="U1622">
        <v>955</v>
      </c>
      <c r="V1622" s="4">
        <v>45321</v>
      </c>
      <c r="W1622">
        <v>0</v>
      </c>
      <c r="X1622">
        <v>0</v>
      </c>
      <c r="AA1622" t="s">
        <v>34</v>
      </c>
      <c r="AB1622" t="s">
        <v>33</v>
      </c>
      <c r="AC1622" t="s">
        <v>34</v>
      </c>
      <c r="AD1622">
        <v>0</v>
      </c>
      <c r="AE1622" t="s">
        <v>33</v>
      </c>
      <c r="AF1622" t="s">
        <v>361</v>
      </c>
      <c r="AG1622" s="4">
        <v>45382</v>
      </c>
      <c r="AH1622">
        <v>703</v>
      </c>
      <c r="AI1622" s="14" t="s">
        <v>1756</v>
      </c>
    </row>
    <row r="1623" spans="1:37" x14ac:dyDescent="0.6">
      <c r="A1623">
        <v>60611966510</v>
      </c>
      <c r="B1623" t="s">
        <v>1305</v>
      </c>
      <c r="C1623">
        <v>57955551655</v>
      </c>
      <c r="D1623" t="s">
        <v>1554</v>
      </c>
      <c r="E1623" s="2">
        <v>10000</v>
      </c>
      <c r="F1623">
        <v>9.9</v>
      </c>
      <c r="G1623" s="3">
        <v>7464</v>
      </c>
      <c r="H1623" s="3">
        <v>10329</v>
      </c>
      <c r="I1623" s="26">
        <f t="shared" si="59"/>
        <v>2865</v>
      </c>
      <c r="J1623" s="3">
        <v>2865</v>
      </c>
      <c r="K1623" s="26">
        <f t="shared" si="58"/>
        <v>0</v>
      </c>
      <c r="L1623" s="4">
        <v>45262</v>
      </c>
      <c r="M1623">
        <v>3</v>
      </c>
      <c r="N1623">
        <v>0</v>
      </c>
      <c r="O1623">
        <v>3</v>
      </c>
      <c r="P1623">
        <v>3</v>
      </c>
      <c r="Q1623">
        <v>3</v>
      </c>
      <c r="R1623">
        <v>703</v>
      </c>
      <c r="S1623" t="s">
        <v>32</v>
      </c>
      <c r="T1623">
        <v>0</v>
      </c>
      <c r="U1623">
        <v>955</v>
      </c>
      <c r="V1623" s="4">
        <v>45321</v>
      </c>
      <c r="W1623">
        <v>0</v>
      </c>
      <c r="X1623">
        <v>0</v>
      </c>
      <c r="Y1623" t="s">
        <v>34</v>
      </c>
      <c r="Z1623">
        <v>2</v>
      </c>
      <c r="AA1623" t="s">
        <v>34</v>
      </c>
      <c r="AB1623" t="s">
        <v>33</v>
      </c>
      <c r="AC1623" t="s">
        <v>34</v>
      </c>
      <c r="AD1623">
        <v>0</v>
      </c>
      <c r="AE1623" t="s">
        <v>33</v>
      </c>
      <c r="AF1623" t="s">
        <v>361</v>
      </c>
      <c r="AG1623" s="4">
        <v>45382</v>
      </c>
      <c r="AH1623">
        <v>703</v>
      </c>
      <c r="AI1623" s="14" t="s">
        <v>1756</v>
      </c>
    </row>
    <row r="1624" spans="1:37" x14ac:dyDescent="0.6">
      <c r="A1624">
        <v>60619619666</v>
      </c>
      <c r="B1624" t="s">
        <v>1305</v>
      </c>
      <c r="C1624">
        <v>90569155550</v>
      </c>
      <c r="D1624" t="s">
        <v>1555</v>
      </c>
      <c r="E1624" s="2">
        <v>10000</v>
      </c>
      <c r="F1624">
        <v>9.9</v>
      </c>
      <c r="G1624" s="3">
        <v>7442</v>
      </c>
      <c r="H1624" s="3">
        <v>9427</v>
      </c>
      <c r="I1624" s="26">
        <f t="shared" si="59"/>
        <v>1985</v>
      </c>
      <c r="J1624" s="3">
        <v>1985</v>
      </c>
      <c r="K1624" s="26">
        <f t="shared" si="58"/>
        <v>0</v>
      </c>
      <c r="L1624" s="4">
        <v>45263</v>
      </c>
      <c r="M1624">
        <v>3</v>
      </c>
      <c r="N1624">
        <v>1</v>
      </c>
      <c r="O1624">
        <v>2</v>
      </c>
      <c r="P1624">
        <v>3</v>
      </c>
      <c r="Q1624">
        <v>3</v>
      </c>
      <c r="R1624">
        <v>703</v>
      </c>
      <c r="S1624" t="s">
        <v>32</v>
      </c>
      <c r="T1624">
        <v>0</v>
      </c>
      <c r="U1624">
        <v>955</v>
      </c>
      <c r="V1624" s="4">
        <v>45321</v>
      </c>
      <c r="W1624">
        <v>0</v>
      </c>
      <c r="X1624">
        <v>0</v>
      </c>
      <c r="Y1624" t="s">
        <v>34</v>
      </c>
      <c r="Z1624">
        <v>2</v>
      </c>
      <c r="AA1624" t="s">
        <v>34</v>
      </c>
      <c r="AB1624" t="s">
        <v>33</v>
      </c>
      <c r="AC1624" t="s">
        <v>34</v>
      </c>
      <c r="AD1624">
        <v>0</v>
      </c>
      <c r="AE1624" t="s">
        <v>33</v>
      </c>
      <c r="AF1624" t="s">
        <v>361</v>
      </c>
      <c r="AG1624" s="4">
        <v>45382</v>
      </c>
      <c r="AH1624">
        <v>703</v>
      </c>
      <c r="AI1624" s="14" t="s">
        <v>1756</v>
      </c>
    </row>
    <row r="1625" spans="1:37" x14ac:dyDescent="0.6">
      <c r="A1625">
        <v>60661950616</v>
      </c>
      <c r="B1625" t="s">
        <v>1305</v>
      </c>
      <c r="C1625">
        <v>90555596090</v>
      </c>
      <c r="D1625" t="s">
        <v>1556</v>
      </c>
      <c r="E1625" s="2">
        <v>10000</v>
      </c>
      <c r="F1625">
        <v>9.9</v>
      </c>
      <c r="G1625" s="3">
        <v>7668</v>
      </c>
      <c r="H1625" s="3">
        <v>10305</v>
      </c>
      <c r="I1625" s="26">
        <f t="shared" si="59"/>
        <v>2637</v>
      </c>
      <c r="J1625" s="3">
        <v>2637</v>
      </c>
      <c r="K1625" s="26">
        <f t="shared" si="58"/>
        <v>0</v>
      </c>
      <c r="L1625" s="4">
        <v>45271</v>
      </c>
      <c r="M1625">
        <v>3</v>
      </c>
      <c r="N1625">
        <v>0</v>
      </c>
      <c r="O1625">
        <v>3</v>
      </c>
      <c r="P1625">
        <v>3</v>
      </c>
      <c r="Q1625">
        <v>3</v>
      </c>
      <c r="R1625">
        <v>703</v>
      </c>
      <c r="S1625" t="s">
        <v>32</v>
      </c>
      <c r="T1625">
        <v>0</v>
      </c>
      <c r="U1625">
        <v>879</v>
      </c>
      <c r="V1625" s="4">
        <v>45301</v>
      </c>
      <c r="W1625">
        <v>0</v>
      </c>
      <c r="X1625">
        <v>0</v>
      </c>
      <c r="Y1625" t="s">
        <v>34</v>
      </c>
      <c r="Z1625">
        <v>2</v>
      </c>
      <c r="AA1625" t="s">
        <v>34</v>
      </c>
      <c r="AB1625" t="s">
        <v>33</v>
      </c>
      <c r="AC1625" t="s">
        <v>34</v>
      </c>
      <c r="AD1625">
        <v>0</v>
      </c>
      <c r="AE1625" t="s">
        <v>33</v>
      </c>
      <c r="AF1625" t="s">
        <v>361</v>
      </c>
      <c r="AG1625" s="4">
        <v>45362</v>
      </c>
      <c r="AH1625">
        <v>703</v>
      </c>
      <c r="AI1625" s="14" t="s">
        <v>1756</v>
      </c>
    </row>
    <row r="1626" spans="1:37" x14ac:dyDescent="0.6">
      <c r="A1626">
        <v>60661956161</v>
      </c>
      <c r="B1626" t="s">
        <v>1305</v>
      </c>
      <c r="C1626">
        <v>59065157535</v>
      </c>
      <c r="D1626" t="s">
        <v>1557</v>
      </c>
      <c r="E1626" s="2">
        <v>10000</v>
      </c>
      <c r="F1626">
        <v>9.9</v>
      </c>
      <c r="G1626" s="3">
        <v>7668</v>
      </c>
      <c r="H1626" s="3">
        <v>10305</v>
      </c>
      <c r="I1626" s="26">
        <f t="shared" si="59"/>
        <v>2637</v>
      </c>
      <c r="J1626" s="3">
        <v>2637</v>
      </c>
      <c r="K1626" s="26">
        <f t="shared" si="58"/>
        <v>0</v>
      </c>
      <c r="L1626" s="4">
        <v>45271</v>
      </c>
      <c r="M1626">
        <v>3</v>
      </c>
      <c r="N1626">
        <v>0</v>
      </c>
      <c r="O1626">
        <v>3</v>
      </c>
      <c r="P1626">
        <v>3</v>
      </c>
      <c r="Q1626">
        <v>3</v>
      </c>
      <c r="R1626">
        <v>703</v>
      </c>
      <c r="S1626" t="s">
        <v>32</v>
      </c>
      <c r="T1626">
        <v>0</v>
      </c>
      <c r="U1626">
        <v>879</v>
      </c>
      <c r="V1626" s="4">
        <v>45301</v>
      </c>
      <c r="W1626">
        <v>0</v>
      </c>
      <c r="X1626">
        <v>0</v>
      </c>
      <c r="Y1626" t="s">
        <v>34</v>
      </c>
      <c r="Z1626">
        <v>2</v>
      </c>
      <c r="AA1626" t="s">
        <v>34</v>
      </c>
      <c r="AB1626" t="s">
        <v>33</v>
      </c>
      <c r="AC1626" t="s">
        <v>34</v>
      </c>
      <c r="AD1626">
        <v>0</v>
      </c>
      <c r="AE1626" t="s">
        <v>33</v>
      </c>
      <c r="AF1626" t="s">
        <v>361</v>
      </c>
      <c r="AG1626" s="4">
        <v>45362</v>
      </c>
      <c r="AH1626">
        <v>703</v>
      </c>
      <c r="AI1626" s="14" t="s">
        <v>1756</v>
      </c>
    </row>
    <row r="1627" spans="1:37" x14ac:dyDescent="0.6">
      <c r="A1627">
        <v>60656961999</v>
      </c>
      <c r="B1627" t="s">
        <v>1305</v>
      </c>
      <c r="C1627">
        <v>55036150535</v>
      </c>
      <c r="D1627" t="s">
        <v>1558</v>
      </c>
      <c r="E1627" s="2">
        <v>10000</v>
      </c>
      <c r="F1627">
        <v>9.9</v>
      </c>
      <c r="G1627" s="3">
        <v>7634</v>
      </c>
      <c r="H1627" s="3">
        <v>10271</v>
      </c>
      <c r="I1627" s="26">
        <f t="shared" si="59"/>
        <v>2637</v>
      </c>
      <c r="J1627" s="3">
        <v>2637</v>
      </c>
      <c r="K1627" s="26">
        <f t="shared" si="58"/>
        <v>0</v>
      </c>
      <c r="L1627" s="4">
        <v>45283</v>
      </c>
      <c r="M1627">
        <v>3</v>
      </c>
      <c r="N1627">
        <v>0</v>
      </c>
      <c r="O1627">
        <v>3</v>
      </c>
      <c r="P1627">
        <v>3</v>
      </c>
      <c r="Q1627">
        <v>3</v>
      </c>
      <c r="R1627">
        <v>703</v>
      </c>
      <c r="S1627" t="s">
        <v>32</v>
      </c>
      <c r="T1627">
        <v>0</v>
      </c>
      <c r="U1627">
        <v>879</v>
      </c>
      <c r="V1627" s="4">
        <v>45310</v>
      </c>
      <c r="W1627">
        <v>0</v>
      </c>
      <c r="X1627">
        <v>0</v>
      </c>
      <c r="Y1627" t="s">
        <v>34</v>
      </c>
      <c r="Z1627">
        <v>2</v>
      </c>
      <c r="AA1627" t="s">
        <v>34</v>
      </c>
      <c r="AB1627" t="s">
        <v>33</v>
      </c>
      <c r="AC1627" t="s">
        <v>34</v>
      </c>
      <c r="AD1627">
        <v>0</v>
      </c>
      <c r="AE1627" t="s">
        <v>33</v>
      </c>
      <c r="AF1627" t="s">
        <v>361</v>
      </c>
      <c r="AG1627" s="4">
        <v>45371</v>
      </c>
      <c r="AH1627">
        <v>703</v>
      </c>
      <c r="AI1627" s="14" t="s">
        <v>1756</v>
      </c>
    </row>
    <row r="1628" spans="1:37" x14ac:dyDescent="0.6">
      <c r="A1628">
        <v>60661999190</v>
      </c>
      <c r="B1628" t="s">
        <v>1305</v>
      </c>
      <c r="C1628">
        <v>90579555790</v>
      </c>
      <c r="D1628" t="s">
        <v>1559</v>
      </c>
      <c r="E1628" s="2">
        <v>10000</v>
      </c>
      <c r="F1628">
        <v>9.9</v>
      </c>
      <c r="G1628" s="3">
        <v>7637</v>
      </c>
      <c r="H1628" s="3">
        <v>10274</v>
      </c>
      <c r="I1628" s="26">
        <f t="shared" si="59"/>
        <v>2637</v>
      </c>
      <c r="J1628" s="3">
        <v>2637</v>
      </c>
      <c r="K1628" s="26">
        <f t="shared" si="58"/>
        <v>0</v>
      </c>
      <c r="L1628" s="4">
        <v>45282</v>
      </c>
      <c r="M1628">
        <v>3</v>
      </c>
      <c r="N1628">
        <v>0</v>
      </c>
      <c r="O1628">
        <v>3</v>
      </c>
      <c r="P1628">
        <v>3</v>
      </c>
      <c r="Q1628">
        <v>3</v>
      </c>
      <c r="R1628">
        <v>703</v>
      </c>
      <c r="S1628" t="s">
        <v>32</v>
      </c>
      <c r="T1628">
        <v>0</v>
      </c>
      <c r="U1628">
        <v>879</v>
      </c>
      <c r="V1628" s="4">
        <v>45312</v>
      </c>
      <c r="W1628">
        <v>0</v>
      </c>
      <c r="X1628">
        <v>0</v>
      </c>
      <c r="Y1628" t="s">
        <v>34</v>
      </c>
      <c r="Z1628">
        <v>2</v>
      </c>
      <c r="AA1628" t="s">
        <v>34</v>
      </c>
      <c r="AB1628" t="s">
        <v>33</v>
      </c>
      <c r="AC1628" t="s">
        <v>34</v>
      </c>
      <c r="AD1628">
        <v>0</v>
      </c>
      <c r="AE1628" t="s">
        <v>33</v>
      </c>
      <c r="AF1628" t="s">
        <v>361</v>
      </c>
      <c r="AG1628" s="4">
        <v>45373</v>
      </c>
      <c r="AH1628">
        <v>703</v>
      </c>
      <c r="AI1628" s="14" t="s">
        <v>1756</v>
      </c>
    </row>
    <row r="1629" spans="1:37" x14ac:dyDescent="0.6">
      <c r="A1629">
        <v>60669166509</v>
      </c>
      <c r="B1629" t="s">
        <v>1305</v>
      </c>
      <c r="C1629">
        <v>57709005195</v>
      </c>
      <c r="D1629" t="s">
        <v>1560</v>
      </c>
      <c r="E1629" s="2">
        <v>10000</v>
      </c>
      <c r="F1629">
        <v>9.9</v>
      </c>
      <c r="G1629" s="3">
        <v>7629</v>
      </c>
      <c r="H1629" s="3">
        <v>10266</v>
      </c>
      <c r="I1629" s="26">
        <f t="shared" si="59"/>
        <v>2637</v>
      </c>
      <c r="J1629" s="3">
        <v>2637</v>
      </c>
      <c r="K1629" s="26">
        <f t="shared" si="58"/>
        <v>0</v>
      </c>
      <c r="L1629" s="4">
        <v>45285</v>
      </c>
      <c r="M1629">
        <v>3</v>
      </c>
      <c r="N1629">
        <v>0</v>
      </c>
      <c r="O1629">
        <v>3</v>
      </c>
      <c r="P1629">
        <v>3</v>
      </c>
      <c r="Q1629">
        <v>3</v>
      </c>
      <c r="R1629">
        <v>703</v>
      </c>
      <c r="S1629" t="s">
        <v>32</v>
      </c>
      <c r="T1629">
        <v>0</v>
      </c>
      <c r="U1629">
        <v>879</v>
      </c>
      <c r="V1629" s="4">
        <v>45315</v>
      </c>
      <c r="W1629">
        <v>0</v>
      </c>
      <c r="X1629">
        <v>0</v>
      </c>
      <c r="Y1629" t="s">
        <v>34</v>
      </c>
      <c r="Z1629">
        <v>2</v>
      </c>
      <c r="AA1629" t="s">
        <v>34</v>
      </c>
      <c r="AB1629" t="s">
        <v>33</v>
      </c>
      <c r="AC1629" t="s">
        <v>34</v>
      </c>
      <c r="AD1629">
        <v>0</v>
      </c>
      <c r="AE1629" t="s">
        <v>33</v>
      </c>
      <c r="AF1629" t="s">
        <v>361</v>
      </c>
      <c r="AG1629" s="4">
        <v>45376</v>
      </c>
      <c r="AH1629">
        <v>703</v>
      </c>
      <c r="AI1629" s="14" t="s">
        <v>1756</v>
      </c>
    </row>
    <row r="1630" spans="1:37" x14ac:dyDescent="0.6">
      <c r="A1630">
        <v>69690919661</v>
      </c>
      <c r="B1630" t="s">
        <v>1305</v>
      </c>
      <c r="C1630">
        <v>55133356990</v>
      </c>
      <c r="D1630" t="s">
        <v>1561</v>
      </c>
      <c r="E1630" s="2">
        <v>10000</v>
      </c>
      <c r="F1630">
        <v>9.9</v>
      </c>
      <c r="G1630" s="3">
        <v>0</v>
      </c>
      <c r="H1630" s="3">
        <v>1395</v>
      </c>
      <c r="I1630" s="26">
        <f t="shared" si="59"/>
        <v>1395</v>
      </c>
      <c r="J1630" s="3">
        <v>1395</v>
      </c>
      <c r="K1630" s="26">
        <f t="shared" si="58"/>
        <v>0</v>
      </c>
      <c r="L1630" s="4">
        <v>44808</v>
      </c>
      <c r="M1630">
        <v>12</v>
      </c>
      <c r="N1630">
        <v>10</v>
      </c>
      <c r="O1630">
        <v>2</v>
      </c>
      <c r="P1630">
        <v>4</v>
      </c>
      <c r="Q1630">
        <v>4</v>
      </c>
      <c r="R1630">
        <v>704</v>
      </c>
      <c r="S1630" t="s">
        <v>32</v>
      </c>
      <c r="T1630">
        <v>0</v>
      </c>
      <c r="U1630">
        <v>879</v>
      </c>
      <c r="V1630" s="4">
        <v>45139</v>
      </c>
      <c r="W1630">
        <v>0</v>
      </c>
      <c r="X1630">
        <v>58.28</v>
      </c>
      <c r="AA1630" t="s">
        <v>34</v>
      </c>
      <c r="AB1630" t="s">
        <v>33</v>
      </c>
      <c r="AC1630" t="s">
        <v>34</v>
      </c>
      <c r="AD1630">
        <v>0</v>
      </c>
      <c r="AE1630" t="s">
        <v>33</v>
      </c>
      <c r="AF1630" t="s">
        <v>90</v>
      </c>
      <c r="AG1630" s="4">
        <v>45228</v>
      </c>
      <c r="AH1630">
        <v>704</v>
      </c>
      <c r="AI1630" s="14" t="s">
        <v>90</v>
      </c>
      <c r="AJ1630" s="14">
        <f t="shared" ref="AJ1630:AJ1693" si="60">DATEDIF(L1630,AG1630,"M")</f>
        <v>13</v>
      </c>
    </row>
    <row r="1631" spans="1:37" x14ac:dyDescent="0.6">
      <c r="A1631">
        <v>69690699609</v>
      </c>
      <c r="B1631" t="s">
        <v>1305</v>
      </c>
      <c r="C1631">
        <v>55033653357</v>
      </c>
      <c r="D1631" t="s">
        <v>1562</v>
      </c>
      <c r="E1631" s="2">
        <v>10000</v>
      </c>
      <c r="F1631">
        <v>9.9</v>
      </c>
      <c r="G1631" s="3">
        <v>0</v>
      </c>
      <c r="H1631" s="3">
        <v>6675.63</v>
      </c>
      <c r="I1631" s="26">
        <f t="shared" si="59"/>
        <v>6675.63</v>
      </c>
      <c r="J1631" s="3">
        <v>6675.63</v>
      </c>
      <c r="K1631" s="26">
        <f t="shared" si="58"/>
        <v>0</v>
      </c>
      <c r="L1631" s="4">
        <v>44807</v>
      </c>
      <c r="M1631">
        <v>12</v>
      </c>
      <c r="N1631">
        <v>4</v>
      </c>
      <c r="O1631">
        <v>8</v>
      </c>
      <c r="P1631">
        <v>4</v>
      </c>
      <c r="Q1631">
        <v>4</v>
      </c>
      <c r="R1631">
        <v>704</v>
      </c>
      <c r="S1631" t="s">
        <v>32</v>
      </c>
      <c r="T1631">
        <v>0</v>
      </c>
      <c r="U1631">
        <v>879</v>
      </c>
      <c r="V1631" s="4">
        <v>44958</v>
      </c>
      <c r="W1631">
        <v>51.64</v>
      </c>
      <c r="X1631">
        <v>630.25</v>
      </c>
      <c r="Y1631" t="s">
        <v>34</v>
      </c>
      <c r="Z1631">
        <v>4</v>
      </c>
      <c r="AA1631" t="s">
        <v>34</v>
      </c>
      <c r="AB1631" t="s">
        <v>33</v>
      </c>
      <c r="AC1631" t="s">
        <v>34</v>
      </c>
      <c r="AD1631">
        <v>0</v>
      </c>
      <c r="AE1631" t="s">
        <v>33</v>
      </c>
      <c r="AF1631" t="s">
        <v>90</v>
      </c>
      <c r="AG1631" s="4">
        <v>45047</v>
      </c>
      <c r="AH1631">
        <v>506</v>
      </c>
      <c r="AI1631" s="14" t="s">
        <v>90</v>
      </c>
      <c r="AJ1631" s="14">
        <f t="shared" si="60"/>
        <v>7</v>
      </c>
      <c r="AK1631" s="14" t="s">
        <v>1759</v>
      </c>
    </row>
    <row r="1632" spans="1:37" x14ac:dyDescent="0.6">
      <c r="A1632">
        <v>69661961916</v>
      </c>
      <c r="B1632" t="s">
        <v>1305</v>
      </c>
      <c r="C1632">
        <v>57755695565</v>
      </c>
      <c r="D1632" t="s">
        <v>1563</v>
      </c>
      <c r="E1632" s="2">
        <v>10000</v>
      </c>
      <c r="F1632">
        <v>9.9</v>
      </c>
      <c r="G1632" s="3">
        <v>0</v>
      </c>
      <c r="H1632" s="3">
        <v>7547</v>
      </c>
      <c r="I1632" s="26">
        <f t="shared" si="59"/>
        <v>7547</v>
      </c>
      <c r="J1632" s="3">
        <v>7547</v>
      </c>
      <c r="K1632" s="26">
        <f t="shared" si="58"/>
        <v>0</v>
      </c>
      <c r="L1632" s="4">
        <v>44823</v>
      </c>
      <c r="M1632">
        <v>12</v>
      </c>
      <c r="N1632">
        <v>3</v>
      </c>
      <c r="O1632">
        <v>9</v>
      </c>
      <c r="P1632">
        <v>4</v>
      </c>
      <c r="Q1632">
        <v>4</v>
      </c>
      <c r="R1632">
        <v>704</v>
      </c>
      <c r="S1632" t="s">
        <v>32</v>
      </c>
      <c r="T1632">
        <v>0</v>
      </c>
      <c r="U1632">
        <v>879</v>
      </c>
      <c r="V1632" s="4">
        <v>44939</v>
      </c>
      <c r="W1632">
        <v>3.34</v>
      </c>
      <c r="X1632">
        <v>722.98</v>
      </c>
      <c r="Y1632" t="s">
        <v>34</v>
      </c>
      <c r="Z1632">
        <v>4</v>
      </c>
      <c r="AA1632" t="s">
        <v>34</v>
      </c>
      <c r="AB1632" t="s">
        <v>33</v>
      </c>
      <c r="AC1632" t="s">
        <v>34</v>
      </c>
      <c r="AD1632">
        <v>0</v>
      </c>
      <c r="AE1632" t="s">
        <v>33</v>
      </c>
      <c r="AF1632" t="s">
        <v>90</v>
      </c>
      <c r="AG1632" s="4">
        <v>45029</v>
      </c>
      <c r="AH1632">
        <v>506</v>
      </c>
      <c r="AI1632" s="14" t="s">
        <v>90</v>
      </c>
      <c r="AJ1632" s="14">
        <f t="shared" si="60"/>
        <v>6</v>
      </c>
      <c r="AK1632" s="14" t="s">
        <v>1759</v>
      </c>
    </row>
    <row r="1633" spans="1:37" x14ac:dyDescent="0.6">
      <c r="A1633">
        <v>69110090519</v>
      </c>
      <c r="B1633" t="s">
        <v>1305</v>
      </c>
      <c r="C1633">
        <v>57109550795</v>
      </c>
      <c r="D1633" t="s">
        <v>1564</v>
      </c>
      <c r="E1633" s="2">
        <v>10000</v>
      </c>
      <c r="F1633">
        <v>9.9</v>
      </c>
      <c r="G1633" s="3">
        <v>50.22</v>
      </c>
      <c r="H1633" s="3">
        <v>4956.3100000000004</v>
      </c>
      <c r="I1633" s="26">
        <f t="shared" si="59"/>
        <v>4906.09</v>
      </c>
      <c r="J1633" s="3">
        <v>4906.09</v>
      </c>
      <c r="K1633" s="26">
        <f t="shared" si="58"/>
        <v>0</v>
      </c>
      <c r="L1633" s="4">
        <v>44839</v>
      </c>
      <c r="M1633">
        <v>12</v>
      </c>
      <c r="N1633">
        <v>6</v>
      </c>
      <c r="O1633">
        <v>6</v>
      </c>
      <c r="P1633">
        <v>4</v>
      </c>
      <c r="Q1633">
        <v>4</v>
      </c>
      <c r="R1633">
        <v>704</v>
      </c>
      <c r="S1633" t="s">
        <v>32</v>
      </c>
      <c r="T1633">
        <v>0</v>
      </c>
      <c r="U1633">
        <v>879</v>
      </c>
      <c r="V1633" s="4">
        <v>45051</v>
      </c>
      <c r="W1633">
        <v>0</v>
      </c>
      <c r="X1633">
        <v>293.39999999999998</v>
      </c>
      <c r="Y1633" t="s">
        <v>34</v>
      </c>
      <c r="Z1633">
        <v>4</v>
      </c>
      <c r="AA1633" t="s">
        <v>34</v>
      </c>
      <c r="AB1633" t="s">
        <v>33</v>
      </c>
      <c r="AC1633" t="s">
        <v>34</v>
      </c>
      <c r="AD1633">
        <v>0</v>
      </c>
      <c r="AE1633" t="s">
        <v>33</v>
      </c>
      <c r="AF1633" t="s">
        <v>90</v>
      </c>
      <c r="AG1633" s="4">
        <v>45140</v>
      </c>
      <c r="AH1633">
        <v>704</v>
      </c>
      <c r="AI1633" s="14" t="s">
        <v>90</v>
      </c>
      <c r="AJ1633" s="14">
        <f t="shared" si="60"/>
        <v>9</v>
      </c>
      <c r="AK1633" s="14" t="s">
        <v>1759</v>
      </c>
    </row>
    <row r="1634" spans="1:37" x14ac:dyDescent="0.6">
      <c r="A1634">
        <v>69119961996</v>
      </c>
      <c r="B1634" t="s">
        <v>1305</v>
      </c>
      <c r="C1634">
        <v>55755355330</v>
      </c>
      <c r="D1634" t="s">
        <v>1565</v>
      </c>
      <c r="E1634" s="2">
        <v>10000</v>
      </c>
      <c r="F1634">
        <v>9.9</v>
      </c>
      <c r="G1634" s="3">
        <v>0</v>
      </c>
      <c r="H1634" s="3">
        <v>3158.51</v>
      </c>
      <c r="I1634" s="26">
        <f t="shared" si="59"/>
        <v>3158.51</v>
      </c>
      <c r="J1634" s="3">
        <v>3158.51</v>
      </c>
      <c r="K1634" s="26">
        <f t="shared" si="58"/>
        <v>0</v>
      </c>
      <c r="L1634" s="4">
        <v>44840</v>
      </c>
      <c r="M1634">
        <v>12</v>
      </c>
      <c r="N1634">
        <v>8</v>
      </c>
      <c r="O1634">
        <v>4</v>
      </c>
      <c r="P1634">
        <v>4</v>
      </c>
      <c r="Q1634">
        <v>4</v>
      </c>
      <c r="R1634">
        <v>704</v>
      </c>
      <c r="S1634" t="s">
        <v>32</v>
      </c>
      <c r="T1634">
        <v>0</v>
      </c>
      <c r="U1634">
        <v>879</v>
      </c>
      <c r="V1634" s="4">
        <v>45112</v>
      </c>
      <c r="W1634">
        <v>0</v>
      </c>
      <c r="X1634">
        <v>487.01</v>
      </c>
      <c r="Y1634" t="s">
        <v>34</v>
      </c>
      <c r="Z1634">
        <v>4</v>
      </c>
      <c r="AA1634" t="s">
        <v>34</v>
      </c>
      <c r="AB1634" t="s">
        <v>33</v>
      </c>
      <c r="AC1634" t="s">
        <v>34</v>
      </c>
      <c r="AD1634">
        <v>0</v>
      </c>
      <c r="AE1634" t="s">
        <v>33</v>
      </c>
      <c r="AF1634" t="s">
        <v>90</v>
      </c>
      <c r="AG1634" s="4">
        <v>45021</v>
      </c>
      <c r="AH1634">
        <v>506</v>
      </c>
      <c r="AI1634" s="14" t="s">
        <v>90</v>
      </c>
      <c r="AJ1634" s="14">
        <f t="shared" si="60"/>
        <v>5</v>
      </c>
      <c r="AK1634" s="14" t="s">
        <v>1759</v>
      </c>
    </row>
    <row r="1635" spans="1:37" x14ac:dyDescent="0.6">
      <c r="A1635">
        <v>69119951161</v>
      </c>
      <c r="B1635" t="s">
        <v>1305</v>
      </c>
      <c r="C1635">
        <v>55639700959</v>
      </c>
      <c r="D1635" t="s">
        <v>1566</v>
      </c>
      <c r="E1635" s="2">
        <v>10000</v>
      </c>
      <c r="F1635">
        <v>9.9</v>
      </c>
      <c r="G1635" s="3">
        <v>435.69</v>
      </c>
      <c r="H1635" s="3">
        <v>5671.69</v>
      </c>
      <c r="I1635" s="26">
        <f t="shared" si="59"/>
        <v>5236</v>
      </c>
      <c r="J1635" s="3">
        <v>5236</v>
      </c>
      <c r="K1635" s="26">
        <f t="shared" si="58"/>
        <v>0</v>
      </c>
      <c r="L1635" s="4">
        <v>44840</v>
      </c>
      <c r="M1635">
        <v>12</v>
      </c>
      <c r="N1635">
        <v>6</v>
      </c>
      <c r="O1635">
        <v>6</v>
      </c>
      <c r="P1635">
        <v>4</v>
      </c>
      <c r="Q1635">
        <v>4</v>
      </c>
      <c r="R1635">
        <v>704</v>
      </c>
      <c r="S1635" t="s">
        <v>32</v>
      </c>
      <c r="T1635">
        <v>0</v>
      </c>
      <c r="U1635">
        <v>879</v>
      </c>
      <c r="V1635" s="4">
        <v>45021</v>
      </c>
      <c r="W1635">
        <v>0</v>
      </c>
      <c r="X1635">
        <v>266.91000000000003</v>
      </c>
      <c r="Y1635" t="s">
        <v>34</v>
      </c>
      <c r="Z1635">
        <v>4</v>
      </c>
      <c r="AA1635" t="s">
        <v>34</v>
      </c>
      <c r="AB1635" t="s">
        <v>33</v>
      </c>
      <c r="AC1635" t="s">
        <v>34</v>
      </c>
      <c r="AD1635">
        <v>0</v>
      </c>
      <c r="AE1635" t="s">
        <v>33</v>
      </c>
      <c r="AF1635" t="s">
        <v>90</v>
      </c>
      <c r="AG1635" s="4">
        <v>45021</v>
      </c>
      <c r="AH1635">
        <v>506</v>
      </c>
      <c r="AI1635" s="14" t="s">
        <v>90</v>
      </c>
      <c r="AJ1635" s="14">
        <f t="shared" si="60"/>
        <v>5</v>
      </c>
      <c r="AK1635" s="14" t="s">
        <v>1759</v>
      </c>
    </row>
    <row r="1636" spans="1:37" x14ac:dyDescent="0.6">
      <c r="A1636">
        <v>69116916169</v>
      </c>
      <c r="B1636" t="s">
        <v>1305</v>
      </c>
      <c r="C1636">
        <v>55195539055</v>
      </c>
      <c r="D1636" t="s">
        <v>1567</v>
      </c>
      <c r="E1636" s="2">
        <v>10000</v>
      </c>
      <c r="F1636">
        <v>9.9</v>
      </c>
      <c r="G1636" s="3">
        <v>0</v>
      </c>
      <c r="H1636" s="3">
        <v>512.5</v>
      </c>
      <c r="I1636" s="26">
        <f t="shared" si="59"/>
        <v>512.5</v>
      </c>
      <c r="J1636" s="3">
        <v>512.5</v>
      </c>
      <c r="K1636" s="26">
        <f t="shared" si="58"/>
        <v>0</v>
      </c>
      <c r="L1636" s="4">
        <v>44841</v>
      </c>
      <c r="M1636">
        <v>12</v>
      </c>
      <c r="N1636">
        <v>11</v>
      </c>
      <c r="O1636">
        <v>1</v>
      </c>
      <c r="P1636">
        <v>4</v>
      </c>
      <c r="Q1636">
        <v>4</v>
      </c>
      <c r="R1636">
        <v>704</v>
      </c>
      <c r="S1636" t="s">
        <v>32</v>
      </c>
      <c r="T1636">
        <v>0</v>
      </c>
      <c r="U1636">
        <v>879</v>
      </c>
      <c r="V1636" s="4">
        <v>45204</v>
      </c>
      <c r="W1636">
        <v>0</v>
      </c>
      <c r="X1636">
        <v>16.68</v>
      </c>
      <c r="Y1636" t="s">
        <v>34</v>
      </c>
      <c r="Z1636">
        <v>4</v>
      </c>
      <c r="AA1636" t="s">
        <v>34</v>
      </c>
      <c r="AB1636" t="s">
        <v>33</v>
      </c>
      <c r="AC1636" t="s">
        <v>34</v>
      </c>
      <c r="AD1636">
        <v>0</v>
      </c>
      <c r="AE1636" t="s">
        <v>33</v>
      </c>
      <c r="AF1636" t="s">
        <v>90</v>
      </c>
      <c r="AG1636" s="4">
        <v>45263</v>
      </c>
      <c r="AH1636">
        <v>704</v>
      </c>
      <c r="AI1636" s="14" t="s">
        <v>90</v>
      </c>
      <c r="AJ1636" s="14">
        <f t="shared" si="60"/>
        <v>13</v>
      </c>
    </row>
    <row r="1637" spans="1:37" x14ac:dyDescent="0.6">
      <c r="A1637">
        <v>69115906991</v>
      </c>
      <c r="B1637" t="s">
        <v>1305</v>
      </c>
      <c r="C1637">
        <v>55197953363</v>
      </c>
      <c r="D1637" t="s">
        <v>1568</v>
      </c>
      <c r="E1637" s="2">
        <v>10000</v>
      </c>
      <c r="F1637">
        <v>9.9</v>
      </c>
      <c r="G1637" s="3">
        <v>0</v>
      </c>
      <c r="H1637" s="3">
        <v>8386</v>
      </c>
      <c r="I1637" s="26">
        <f t="shared" si="59"/>
        <v>8386</v>
      </c>
      <c r="J1637" s="3">
        <v>8386</v>
      </c>
      <c r="K1637" s="26">
        <f t="shared" si="58"/>
        <v>0</v>
      </c>
      <c r="L1637" s="4">
        <v>44841</v>
      </c>
      <c r="M1637">
        <v>12</v>
      </c>
      <c r="N1637">
        <v>2</v>
      </c>
      <c r="O1637">
        <v>10</v>
      </c>
      <c r="P1637">
        <v>4</v>
      </c>
      <c r="Q1637">
        <v>4</v>
      </c>
      <c r="R1637">
        <v>704</v>
      </c>
      <c r="S1637" t="s">
        <v>32</v>
      </c>
      <c r="T1637">
        <v>0</v>
      </c>
      <c r="U1637">
        <v>879</v>
      </c>
      <c r="V1637" s="4">
        <v>44931</v>
      </c>
      <c r="W1637">
        <v>46.94</v>
      </c>
      <c r="X1637">
        <v>852.04</v>
      </c>
      <c r="AA1637" t="s">
        <v>34</v>
      </c>
      <c r="AB1637" t="s">
        <v>33</v>
      </c>
      <c r="AC1637" t="s">
        <v>34</v>
      </c>
      <c r="AD1637">
        <v>0</v>
      </c>
      <c r="AE1637" t="s">
        <v>33</v>
      </c>
      <c r="AF1637" t="s">
        <v>90</v>
      </c>
      <c r="AG1637" s="4">
        <v>45021</v>
      </c>
      <c r="AH1637">
        <v>506</v>
      </c>
      <c r="AI1637" s="14" t="s">
        <v>90</v>
      </c>
      <c r="AJ1637" s="14">
        <f t="shared" si="60"/>
        <v>5</v>
      </c>
      <c r="AK1637" s="14" t="s">
        <v>1759</v>
      </c>
    </row>
    <row r="1638" spans="1:37" x14ac:dyDescent="0.6">
      <c r="A1638">
        <v>69196996959</v>
      </c>
      <c r="B1638" t="s">
        <v>1305</v>
      </c>
      <c r="C1638">
        <v>56051531513</v>
      </c>
      <c r="D1638" t="s">
        <v>1569</v>
      </c>
      <c r="E1638" s="2">
        <v>10000</v>
      </c>
      <c r="F1638">
        <v>9.9</v>
      </c>
      <c r="G1638" s="3">
        <v>0.84</v>
      </c>
      <c r="H1638" s="3">
        <v>485.99</v>
      </c>
      <c r="I1638" s="26">
        <f t="shared" si="59"/>
        <v>485.15000000000003</v>
      </c>
      <c r="J1638" s="3">
        <v>485.15</v>
      </c>
      <c r="K1638" s="26">
        <f t="shared" si="58"/>
        <v>0</v>
      </c>
      <c r="L1638" s="4">
        <v>44845</v>
      </c>
      <c r="M1638">
        <v>12</v>
      </c>
      <c r="N1638">
        <v>11</v>
      </c>
      <c r="O1638">
        <v>1</v>
      </c>
      <c r="P1638">
        <v>4</v>
      </c>
      <c r="Q1638">
        <v>4</v>
      </c>
      <c r="R1638">
        <v>704</v>
      </c>
      <c r="S1638" t="s">
        <v>32</v>
      </c>
      <c r="T1638">
        <v>0</v>
      </c>
      <c r="U1638">
        <v>879</v>
      </c>
      <c r="V1638" s="4">
        <v>45209</v>
      </c>
      <c r="W1638">
        <v>0</v>
      </c>
      <c r="X1638">
        <v>6.89</v>
      </c>
      <c r="Y1638" t="s">
        <v>34</v>
      </c>
      <c r="Z1638">
        <v>4</v>
      </c>
      <c r="AA1638" t="s">
        <v>34</v>
      </c>
      <c r="AB1638" t="s">
        <v>33</v>
      </c>
      <c r="AC1638" t="s">
        <v>34</v>
      </c>
      <c r="AD1638">
        <v>0</v>
      </c>
      <c r="AE1638" t="s">
        <v>33</v>
      </c>
      <c r="AF1638" t="s">
        <v>90</v>
      </c>
      <c r="AG1638" s="4">
        <v>45299</v>
      </c>
      <c r="AH1638">
        <v>704</v>
      </c>
      <c r="AI1638" s="14" t="s">
        <v>90</v>
      </c>
      <c r="AJ1638" s="14">
        <f t="shared" si="60"/>
        <v>14</v>
      </c>
    </row>
    <row r="1639" spans="1:37" x14ac:dyDescent="0.6">
      <c r="A1639">
        <v>69196995199</v>
      </c>
      <c r="B1639" t="s">
        <v>1305</v>
      </c>
      <c r="C1639">
        <v>56956599579</v>
      </c>
      <c r="D1639" t="s">
        <v>1570</v>
      </c>
      <c r="E1639" s="2">
        <v>10000</v>
      </c>
      <c r="F1639">
        <v>9.9</v>
      </c>
      <c r="G1639" s="3">
        <v>0</v>
      </c>
      <c r="H1639" s="3">
        <v>8368</v>
      </c>
      <c r="I1639" s="26">
        <f t="shared" si="59"/>
        <v>8368</v>
      </c>
      <c r="J1639" s="3">
        <v>8368</v>
      </c>
      <c r="K1639" s="26">
        <f t="shared" si="58"/>
        <v>0</v>
      </c>
      <c r="L1639" s="4">
        <v>44845</v>
      </c>
      <c r="M1639">
        <v>12</v>
      </c>
      <c r="N1639">
        <v>2</v>
      </c>
      <c r="O1639">
        <v>10</v>
      </c>
      <c r="P1639">
        <v>4</v>
      </c>
      <c r="Q1639">
        <v>4</v>
      </c>
      <c r="R1639">
        <v>704</v>
      </c>
      <c r="S1639" t="s">
        <v>32</v>
      </c>
      <c r="T1639">
        <v>0</v>
      </c>
      <c r="U1639">
        <v>879</v>
      </c>
      <c r="V1639" s="4">
        <v>44936</v>
      </c>
      <c r="W1639">
        <v>60.25</v>
      </c>
      <c r="X1639">
        <v>862.72</v>
      </c>
      <c r="Y1639" t="s">
        <v>34</v>
      </c>
      <c r="Z1639">
        <v>4</v>
      </c>
      <c r="AA1639" t="s">
        <v>34</v>
      </c>
      <c r="AB1639" t="s">
        <v>33</v>
      </c>
      <c r="AC1639" t="s">
        <v>34</v>
      </c>
      <c r="AD1639">
        <v>0</v>
      </c>
      <c r="AE1639" t="s">
        <v>33</v>
      </c>
      <c r="AF1639" t="s">
        <v>90</v>
      </c>
      <c r="AG1639" s="4">
        <v>45026</v>
      </c>
      <c r="AH1639">
        <v>506</v>
      </c>
      <c r="AI1639" s="14" t="s">
        <v>90</v>
      </c>
      <c r="AJ1639" s="14">
        <f t="shared" si="60"/>
        <v>5</v>
      </c>
      <c r="AK1639" s="14" t="s">
        <v>1759</v>
      </c>
    </row>
    <row r="1640" spans="1:37" x14ac:dyDescent="0.6">
      <c r="A1640">
        <v>69196916956</v>
      </c>
      <c r="B1640" t="s">
        <v>1305</v>
      </c>
      <c r="C1640">
        <v>55795965769</v>
      </c>
      <c r="D1640" t="s">
        <v>1571</v>
      </c>
      <c r="E1640" s="2">
        <v>10000</v>
      </c>
      <c r="F1640">
        <v>9.9</v>
      </c>
      <c r="G1640" s="3">
        <v>0</v>
      </c>
      <c r="H1640" s="3">
        <v>3178</v>
      </c>
      <c r="I1640" s="26">
        <f t="shared" si="59"/>
        <v>3178</v>
      </c>
      <c r="J1640" s="3">
        <v>3178</v>
      </c>
      <c r="K1640" s="26">
        <f t="shared" si="58"/>
        <v>0</v>
      </c>
      <c r="L1640" s="4">
        <v>44845</v>
      </c>
      <c r="M1640">
        <v>12</v>
      </c>
      <c r="N1640">
        <v>8</v>
      </c>
      <c r="O1640">
        <v>4</v>
      </c>
      <c r="P1640">
        <v>4</v>
      </c>
      <c r="Q1640">
        <v>4</v>
      </c>
      <c r="R1640">
        <v>704</v>
      </c>
      <c r="S1640" t="s">
        <v>32</v>
      </c>
      <c r="T1640">
        <v>0</v>
      </c>
      <c r="U1640">
        <v>879</v>
      </c>
      <c r="V1640" s="4">
        <v>45117</v>
      </c>
      <c r="W1640">
        <v>0</v>
      </c>
      <c r="X1640">
        <v>132.59</v>
      </c>
      <c r="Y1640" t="s">
        <v>34</v>
      </c>
      <c r="Z1640">
        <v>4</v>
      </c>
      <c r="AA1640" t="s">
        <v>34</v>
      </c>
      <c r="AB1640" t="s">
        <v>33</v>
      </c>
      <c r="AC1640" t="s">
        <v>34</v>
      </c>
      <c r="AD1640">
        <v>0</v>
      </c>
      <c r="AE1640" t="s">
        <v>33</v>
      </c>
      <c r="AF1640" t="s">
        <v>90</v>
      </c>
      <c r="AG1640" s="4">
        <v>45206</v>
      </c>
      <c r="AH1640">
        <v>704</v>
      </c>
      <c r="AI1640" s="14" t="s">
        <v>90</v>
      </c>
      <c r="AJ1640" s="14">
        <f t="shared" si="60"/>
        <v>11</v>
      </c>
      <c r="AK1640" s="14" t="s">
        <v>1759</v>
      </c>
    </row>
    <row r="1641" spans="1:37" x14ac:dyDescent="0.6">
      <c r="A1641">
        <v>69166161600</v>
      </c>
      <c r="B1641" t="s">
        <v>1305</v>
      </c>
      <c r="C1641">
        <v>55769156137</v>
      </c>
      <c r="D1641" t="s">
        <v>1572</v>
      </c>
      <c r="E1641" s="2">
        <v>10000</v>
      </c>
      <c r="F1641">
        <v>9.9</v>
      </c>
      <c r="G1641" s="3">
        <v>0.84</v>
      </c>
      <c r="H1641" s="3">
        <v>491.84</v>
      </c>
      <c r="I1641" s="26">
        <f t="shared" si="59"/>
        <v>491</v>
      </c>
      <c r="J1641" s="3">
        <v>491</v>
      </c>
      <c r="K1641" s="26">
        <f t="shared" si="58"/>
        <v>0</v>
      </c>
      <c r="L1641" s="4">
        <v>44849</v>
      </c>
      <c r="M1641">
        <v>12</v>
      </c>
      <c r="N1641">
        <v>11</v>
      </c>
      <c r="O1641">
        <v>1</v>
      </c>
      <c r="P1641">
        <v>4</v>
      </c>
      <c r="Q1641">
        <v>4</v>
      </c>
      <c r="R1641">
        <v>704</v>
      </c>
      <c r="S1641" t="s">
        <v>32</v>
      </c>
      <c r="T1641">
        <v>0</v>
      </c>
      <c r="U1641">
        <v>879</v>
      </c>
      <c r="V1641" s="4">
        <v>45211</v>
      </c>
      <c r="W1641">
        <v>0</v>
      </c>
      <c r="X1641">
        <v>6.89</v>
      </c>
      <c r="Y1641" t="s">
        <v>34</v>
      </c>
      <c r="Z1641">
        <v>4</v>
      </c>
      <c r="AA1641" t="s">
        <v>34</v>
      </c>
      <c r="AB1641" t="s">
        <v>33</v>
      </c>
      <c r="AC1641" t="s">
        <v>34</v>
      </c>
      <c r="AD1641">
        <v>0</v>
      </c>
      <c r="AE1641" t="s">
        <v>33</v>
      </c>
      <c r="AF1641" t="s">
        <v>90</v>
      </c>
      <c r="AG1641" s="4">
        <v>45301</v>
      </c>
      <c r="AH1641">
        <v>704</v>
      </c>
      <c r="AI1641" s="14" t="s">
        <v>90</v>
      </c>
      <c r="AJ1641" s="14">
        <f t="shared" si="60"/>
        <v>14</v>
      </c>
    </row>
    <row r="1642" spans="1:37" x14ac:dyDescent="0.6">
      <c r="A1642">
        <v>69166191156</v>
      </c>
      <c r="B1642" t="s">
        <v>1305</v>
      </c>
      <c r="C1642">
        <v>90979399715</v>
      </c>
      <c r="D1642" t="s">
        <v>1573</v>
      </c>
      <c r="E1642" s="2">
        <v>10000</v>
      </c>
      <c r="F1642">
        <v>9.9</v>
      </c>
      <c r="G1642" s="3">
        <v>0</v>
      </c>
      <c r="H1642" s="3">
        <v>5876.41</v>
      </c>
      <c r="I1642" s="26">
        <f t="shared" si="59"/>
        <v>5876.41</v>
      </c>
      <c r="J1642" s="3">
        <v>5876.41</v>
      </c>
      <c r="K1642" s="26">
        <f t="shared" si="58"/>
        <v>0</v>
      </c>
      <c r="L1642" s="4">
        <v>44850</v>
      </c>
      <c r="M1642">
        <v>12</v>
      </c>
      <c r="N1642">
        <v>5</v>
      </c>
      <c r="O1642">
        <v>7</v>
      </c>
      <c r="P1642">
        <v>4</v>
      </c>
      <c r="Q1642">
        <v>4</v>
      </c>
      <c r="R1642">
        <v>704</v>
      </c>
      <c r="S1642" t="s">
        <v>32</v>
      </c>
      <c r="T1642">
        <v>0</v>
      </c>
      <c r="U1642">
        <v>879</v>
      </c>
      <c r="V1642" s="4">
        <v>45028</v>
      </c>
      <c r="W1642">
        <v>0</v>
      </c>
      <c r="X1642">
        <v>456.51</v>
      </c>
      <c r="Y1642" t="s">
        <v>34</v>
      </c>
      <c r="Z1642">
        <v>4</v>
      </c>
      <c r="AA1642" t="s">
        <v>34</v>
      </c>
      <c r="AB1642" t="s">
        <v>33</v>
      </c>
      <c r="AC1642" t="s">
        <v>34</v>
      </c>
      <c r="AD1642">
        <v>0</v>
      </c>
      <c r="AE1642" t="s">
        <v>33</v>
      </c>
      <c r="AF1642" t="s">
        <v>90</v>
      </c>
      <c r="AG1642" s="4">
        <v>45101</v>
      </c>
      <c r="AH1642">
        <v>704</v>
      </c>
      <c r="AI1642" s="14" t="s">
        <v>90</v>
      </c>
      <c r="AJ1642" s="14">
        <f t="shared" si="60"/>
        <v>8</v>
      </c>
      <c r="AK1642" s="14" t="s">
        <v>1759</v>
      </c>
    </row>
    <row r="1643" spans="1:37" x14ac:dyDescent="0.6">
      <c r="A1643">
        <v>69169696991</v>
      </c>
      <c r="B1643" t="s">
        <v>1305</v>
      </c>
      <c r="C1643">
        <v>90059359399</v>
      </c>
      <c r="D1643" t="s">
        <v>1574</v>
      </c>
      <c r="E1643" s="2">
        <v>10000</v>
      </c>
      <c r="F1643">
        <v>9.9</v>
      </c>
      <c r="G1643" s="3">
        <v>123.73</v>
      </c>
      <c r="H1643" s="3">
        <v>5050.43</v>
      </c>
      <c r="I1643" s="26">
        <f t="shared" si="59"/>
        <v>4926.7000000000007</v>
      </c>
      <c r="J1643" s="3">
        <v>4926.7</v>
      </c>
      <c r="K1643" s="26">
        <f t="shared" si="58"/>
        <v>0</v>
      </c>
      <c r="L1643" s="4">
        <v>44851</v>
      </c>
      <c r="M1643">
        <v>12</v>
      </c>
      <c r="N1643">
        <v>6</v>
      </c>
      <c r="O1643">
        <v>6</v>
      </c>
      <c r="P1643">
        <v>4</v>
      </c>
      <c r="Q1643">
        <v>4</v>
      </c>
      <c r="R1643">
        <v>704</v>
      </c>
      <c r="S1643" t="s">
        <v>32</v>
      </c>
      <c r="T1643">
        <v>0</v>
      </c>
      <c r="U1643">
        <v>879</v>
      </c>
      <c r="V1643" s="4">
        <v>45058</v>
      </c>
      <c r="W1643">
        <v>227.9</v>
      </c>
      <c r="X1643">
        <v>359.23</v>
      </c>
      <c r="Y1643" t="s">
        <v>34</v>
      </c>
      <c r="Z1643">
        <v>4</v>
      </c>
      <c r="AA1643" t="s">
        <v>34</v>
      </c>
      <c r="AB1643" t="s">
        <v>33</v>
      </c>
      <c r="AC1643" t="s">
        <v>34</v>
      </c>
      <c r="AD1643">
        <v>0</v>
      </c>
      <c r="AE1643" t="s">
        <v>33</v>
      </c>
      <c r="AF1643" t="s">
        <v>90</v>
      </c>
      <c r="AG1643" s="4">
        <v>45147</v>
      </c>
      <c r="AH1643">
        <v>704</v>
      </c>
      <c r="AI1643" s="14" t="s">
        <v>90</v>
      </c>
      <c r="AJ1643" s="14">
        <f t="shared" si="60"/>
        <v>9</v>
      </c>
      <c r="AK1643" s="14" t="s">
        <v>1759</v>
      </c>
    </row>
    <row r="1644" spans="1:37" x14ac:dyDescent="0.6">
      <c r="A1644">
        <v>69166961156</v>
      </c>
      <c r="B1644" t="s">
        <v>1305</v>
      </c>
      <c r="C1644">
        <v>55779955005</v>
      </c>
      <c r="D1644" t="s">
        <v>1575</v>
      </c>
      <c r="E1644" s="2">
        <v>10000</v>
      </c>
      <c r="F1644">
        <v>9.9</v>
      </c>
      <c r="G1644" s="3">
        <v>0</v>
      </c>
      <c r="H1644" s="3">
        <v>3148.25</v>
      </c>
      <c r="I1644" s="26">
        <f t="shared" si="59"/>
        <v>3148.25</v>
      </c>
      <c r="J1644" s="3">
        <v>3148.25</v>
      </c>
      <c r="K1644" s="26">
        <f t="shared" si="58"/>
        <v>0</v>
      </c>
      <c r="L1644" s="4">
        <v>44853</v>
      </c>
      <c r="M1644">
        <v>12</v>
      </c>
      <c r="N1644">
        <v>8</v>
      </c>
      <c r="O1644">
        <v>4</v>
      </c>
      <c r="P1644">
        <v>4</v>
      </c>
      <c r="Q1644">
        <v>4</v>
      </c>
      <c r="R1644">
        <v>704</v>
      </c>
      <c r="S1644" t="s">
        <v>32</v>
      </c>
      <c r="T1644">
        <v>0</v>
      </c>
      <c r="U1644">
        <v>879</v>
      </c>
      <c r="V1644" s="4">
        <v>45122</v>
      </c>
      <c r="W1644">
        <v>0</v>
      </c>
      <c r="X1644">
        <v>486.4</v>
      </c>
      <c r="Y1644" t="s">
        <v>34</v>
      </c>
      <c r="Z1644">
        <v>4</v>
      </c>
      <c r="AA1644" t="s">
        <v>34</v>
      </c>
      <c r="AB1644" t="s">
        <v>33</v>
      </c>
      <c r="AC1644" t="s">
        <v>34</v>
      </c>
      <c r="AD1644">
        <v>0</v>
      </c>
      <c r="AE1644" t="s">
        <v>33</v>
      </c>
      <c r="AF1644" t="s">
        <v>90</v>
      </c>
      <c r="AG1644" s="4">
        <v>45031</v>
      </c>
      <c r="AH1644">
        <v>506</v>
      </c>
      <c r="AI1644" s="14" t="s">
        <v>90</v>
      </c>
      <c r="AJ1644" s="14">
        <f t="shared" si="60"/>
        <v>5</v>
      </c>
      <c r="AK1644" s="14" t="s">
        <v>1759</v>
      </c>
    </row>
    <row r="1645" spans="1:37" x14ac:dyDescent="0.6">
      <c r="A1645">
        <v>69166516601</v>
      </c>
      <c r="B1645" t="s">
        <v>1305</v>
      </c>
      <c r="C1645">
        <v>90611799739</v>
      </c>
      <c r="D1645" t="s">
        <v>1576</v>
      </c>
      <c r="E1645" s="2">
        <v>10000</v>
      </c>
      <c r="F1645">
        <v>9.9</v>
      </c>
      <c r="G1645" s="3">
        <v>0</v>
      </c>
      <c r="H1645" s="3">
        <v>7539.8</v>
      </c>
      <c r="I1645" s="26">
        <f t="shared" si="59"/>
        <v>7539.8</v>
      </c>
      <c r="J1645" s="3">
        <v>7539.8</v>
      </c>
      <c r="K1645" s="26">
        <f t="shared" si="58"/>
        <v>0</v>
      </c>
      <c r="L1645" s="4">
        <v>44853</v>
      </c>
      <c r="M1645">
        <v>12</v>
      </c>
      <c r="N1645">
        <v>3</v>
      </c>
      <c r="O1645">
        <v>9</v>
      </c>
      <c r="P1645">
        <v>4</v>
      </c>
      <c r="Q1645">
        <v>4</v>
      </c>
      <c r="R1645">
        <v>704</v>
      </c>
      <c r="S1645" t="s">
        <v>32</v>
      </c>
      <c r="T1645">
        <v>0</v>
      </c>
      <c r="U1645">
        <v>879</v>
      </c>
      <c r="V1645" s="4">
        <v>44972</v>
      </c>
      <c r="W1645">
        <v>56.38</v>
      </c>
      <c r="X1645">
        <v>709.92</v>
      </c>
      <c r="Y1645" t="s">
        <v>34</v>
      </c>
      <c r="Z1645">
        <v>4</v>
      </c>
      <c r="AA1645" t="s">
        <v>34</v>
      </c>
      <c r="AB1645" t="s">
        <v>33</v>
      </c>
      <c r="AC1645" t="s">
        <v>34</v>
      </c>
      <c r="AD1645">
        <v>0</v>
      </c>
      <c r="AE1645" t="s">
        <v>33</v>
      </c>
      <c r="AF1645" t="s">
        <v>90</v>
      </c>
      <c r="AG1645" s="4">
        <v>45061</v>
      </c>
      <c r="AH1645">
        <v>506</v>
      </c>
      <c r="AI1645" s="14" t="s">
        <v>90</v>
      </c>
      <c r="AJ1645" s="14">
        <f t="shared" si="60"/>
        <v>6</v>
      </c>
      <c r="AK1645" s="14" t="s">
        <v>1759</v>
      </c>
    </row>
    <row r="1646" spans="1:37" x14ac:dyDescent="0.6">
      <c r="A1646">
        <v>69166959695</v>
      </c>
      <c r="B1646" t="s">
        <v>1305</v>
      </c>
      <c r="C1646">
        <v>56051530565</v>
      </c>
      <c r="D1646" t="s">
        <v>1577</v>
      </c>
      <c r="E1646" s="2">
        <v>10000</v>
      </c>
      <c r="F1646">
        <v>9.9</v>
      </c>
      <c r="G1646" s="3">
        <v>0</v>
      </c>
      <c r="H1646" s="3">
        <v>508.13</v>
      </c>
      <c r="I1646" s="26">
        <f t="shared" si="59"/>
        <v>508.13</v>
      </c>
      <c r="J1646" s="3">
        <v>508.13</v>
      </c>
      <c r="K1646" s="26">
        <f t="shared" si="58"/>
        <v>0</v>
      </c>
      <c r="L1646" s="4">
        <v>44853</v>
      </c>
      <c r="M1646">
        <v>12</v>
      </c>
      <c r="N1646">
        <v>11</v>
      </c>
      <c r="O1646">
        <v>1</v>
      </c>
      <c r="P1646">
        <v>4</v>
      </c>
      <c r="Q1646">
        <v>4</v>
      </c>
      <c r="R1646">
        <v>704</v>
      </c>
      <c r="S1646" t="s">
        <v>32</v>
      </c>
      <c r="T1646">
        <v>0</v>
      </c>
      <c r="U1646">
        <v>879</v>
      </c>
      <c r="V1646" s="4">
        <v>45214</v>
      </c>
      <c r="W1646">
        <v>0</v>
      </c>
      <c r="X1646">
        <v>26.04</v>
      </c>
      <c r="AA1646" t="s">
        <v>34</v>
      </c>
      <c r="AB1646" t="s">
        <v>33</v>
      </c>
      <c r="AC1646" t="s">
        <v>34</v>
      </c>
      <c r="AD1646">
        <v>0</v>
      </c>
      <c r="AE1646" t="s">
        <v>33</v>
      </c>
      <c r="AF1646" t="s">
        <v>90</v>
      </c>
      <c r="AG1646" s="4">
        <v>45273</v>
      </c>
      <c r="AH1646">
        <v>704</v>
      </c>
      <c r="AI1646" s="14" t="s">
        <v>90</v>
      </c>
      <c r="AJ1646" s="14">
        <f t="shared" si="60"/>
        <v>13</v>
      </c>
    </row>
    <row r="1647" spans="1:37" x14ac:dyDescent="0.6">
      <c r="A1647">
        <v>69165116111</v>
      </c>
      <c r="B1647" t="s">
        <v>1305</v>
      </c>
      <c r="C1647">
        <v>57117939555</v>
      </c>
      <c r="D1647" t="s">
        <v>1578</v>
      </c>
      <c r="E1647" s="2">
        <v>10000</v>
      </c>
      <c r="F1647">
        <v>9.9</v>
      </c>
      <c r="G1647" s="3">
        <v>0</v>
      </c>
      <c r="H1647" s="3">
        <v>521</v>
      </c>
      <c r="I1647" s="26">
        <f t="shared" si="59"/>
        <v>521</v>
      </c>
      <c r="J1647" s="3">
        <v>521</v>
      </c>
      <c r="K1647" s="26">
        <f t="shared" si="58"/>
        <v>0</v>
      </c>
      <c r="L1647" s="4">
        <v>44854</v>
      </c>
      <c r="M1647">
        <v>12</v>
      </c>
      <c r="N1647">
        <v>11</v>
      </c>
      <c r="O1647">
        <v>1</v>
      </c>
      <c r="P1647">
        <v>4</v>
      </c>
      <c r="Q1647">
        <v>4</v>
      </c>
      <c r="R1647">
        <v>704</v>
      </c>
      <c r="S1647" t="s">
        <v>32</v>
      </c>
      <c r="T1647">
        <v>0</v>
      </c>
      <c r="U1647">
        <v>879</v>
      </c>
      <c r="V1647" s="4">
        <v>45214</v>
      </c>
      <c r="W1647">
        <v>0</v>
      </c>
      <c r="X1647">
        <v>128.38</v>
      </c>
      <c r="Y1647" t="s">
        <v>34</v>
      </c>
      <c r="Z1647">
        <v>4</v>
      </c>
      <c r="AA1647" t="s">
        <v>34</v>
      </c>
      <c r="AB1647" t="s">
        <v>33</v>
      </c>
      <c r="AC1647" t="s">
        <v>34</v>
      </c>
      <c r="AD1647">
        <v>0</v>
      </c>
      <c r="AE1647" t="s">
        <v>33</v>
      </c>
      <c r="AF1647" t="s">
        <v>90</v>
      </c>
      <c r="AG1647" s="4">
        <v>45211</v>
      </c>
      <c r="AH1647">
        <v>704</v>
      </c>
      <c r="AI1647" s="14" t="s">
        <v>90</v>
      </c>
      <c r="AJ1647" s="14">
        <f t="shared" si="60"/>
        <v>11</v>
      </c>
      <c r="AK1647" s="14" t="s">
        <v>1759</v>
      </c>
    </row>
    <row r="1648" spans="1:37" x14ac:dyDescent="0.6">
      <c r="A1648">
        <v>69165991695</v>
      </c>
      <c r="B1648" t="s">
        <v>1305</v>
      </c>
      <c r="C1648">
        <v>90095751997</v>
      </c>
      <c r="D1648" t="s">
        <v>1579</v>
      </c>
      <c r="E1648" s="2">
        <v>10000</v>
      </c>
      <c r="F1648">
        <v>9.9</v>
      </c>
      <c r="G1648" s="3">
        <v>0</v>
      </c>
      <c r="H1648" s="3">
        <v>7539.21</v>
      </c>
      <c r="I1648" s="26">
        <f t="shared" si="59"/>
        <v>7539.21</v>
      </c>
      <c r="J1648" s="3">
        <v>7539.21</v>
      </c>
      <c r="K1648" s="26">
        <f t="shared" si="58"/>
        <v>0</v>
      </c>
      <c r="L1648" s="4">
        <v>44854</v>
      </c>
      <c r="M1648">
        <v>12</v>
      </c>
      <c r="N1648">
        <v>3</v>
      </c>
      <c r="O1648">
        <v>9</v>
      </c>
      <c r="P1648">
        <v>4</v>
      </c>
      <c r="Q1648">
        <v>4</v>
      </c>
      <c r="R1648">
        <v>704</v>
      </c>
      <c r="S1648" t="s">
        <v>32</v>
      </c>
      <c r="T1648">
        <v>0</v>
      </c>
      <c r="U1648">
        <v>879</v>
      </c>
      <c r="V1648" s="4">
        <v>44972</v>
      </c>
      <c r="W1648">
        <v>56.38</v>
      </c>
      <c r="X1648">
        <v>709.72</v>
      </c>
      <c r="Y1648" t="s">
        <v>34</v>
      </c>
      <c r="Z1648">
        <v>4</v>
      </c>
      <c r="AA1648" t="s">
        <v>34</v>
      </c>
      <c r="AB1648" t="s">
        <v>33</v>
      </c>
      <c r="AC1648" t="s">
        <v>34</v>
      </c>
      <c r="AD1648">
        <v>0</v>
      </c>
      <c r="AE1648" t="s">
        <v>33</v>
      </c>
      <c r="AF1648" t="s">
        <v>90</v>
      </c>
      <c r="AG1648" s="4">
        <v>45061</v>
      </c>
      <c r="AH1648">
        <v>506</v>
      </c>
      <c r="AI1648" s="14" t="s">
        <v>90</v>
      </c>
      <c r="AJ1648" s="14">
        <f t="shared" si="60"/>
        <v>6</v>
      </c>
      <c r="AK1648" s="14" t="s">
        <v>1759</v>
      </c>
    </row>
    <row r="1649" spans="1:37" x14ac:dyDescent="0.6">
      <c r="A1649">
        <v>69166566699</v>
      </c>
      <c r="B1649" t="s">
        <v>1305</v>
      </c>
      <c r="C1649">
        <v>55650565596</v>
      </c>
      <c r="D1649" t="s">
        <v>1580</v>
      </c>
      <c r="E1649" s="2">
        <v>10000</v>
      </c>
      <c r="F1649">
        <v>9.9</v>
      </c>
      <c r="G1649" s="3">
        <v>18.45</v>
      </c>
      <c r="H1649" s="3">
        <v>2434.04</v>
      </c>
      <c r="I1649" s="26">
        <f t="shared" si="59"/>
        <v>2415.59</v>
      </c>
      <c r="J1649" s="3">
        <v>2415.59</v>
      </c>
      <c r="K1649" s="26">
        <f t="shared" si="58"/>
        <v>0</v>
      </c>
      <c r="L1649" s="4">
        <v>44854</v>
      </c>
      <c r="M1649">
        <v>12</v>
      </c>
      <c r="N1649">
        <v>9</v>
      </c>
      <c r="O1649">
        <v>3</v>
      </c>
      <c r="P1649">
        <v>4</v>
      </c>
      <c r="Q1649">
        <v>4</v>
      </c>
      <c r="R1649">
        <v>704</v>
      </c>
      <c r="S1649" t="s">
        <v>32</v>
      </c>
      <c r="T1649">
        <v>0</v>
      </c>
      <c r="U1649">
        <v>879</v>
      </c>
      <c r="V1649" s="4">
        <v>45153</v>
      </c>
      <c r="W1649">
        <v>5.91</v>
      </c>
      <c r="X1649">
        <v>63.92</v>
      </c>
      <c r="Y1649" t="s">
        <v>34</v>
      </c>
      <c r="Z1649">
        <v>4</v>
      </c>
      <c r="AA1649" t="s">
        <v>34</v>
      </c>
      <c r="AB1649" t="s">
        <v>33</v>
      </c>
      <c r="AC1649" t="s">
        <v>34</v>
      </c>
      <c r="AD1649">
        <v>0</v>
      </c>
      <c r="AE1649" t="s">
        <v>33</v>
      </c>
      <c r="AF1649" t="s">
        <v>90</v>
      </c>
      <c r="AG1649" s="4">
        <v>45242</v>
      </c>
      <c r="AH1649">
        <v>704</v>
      </c>
      <c r="AI1649" s="14" t="s">
        <v>90</v>
      </c>
      <c r="AJ1649" s="14">
        <f t="shared" si="60"/>
        <v>12</v>
      </c>
    </row>
    <row r="1650" spans="1:37" x14ac:dyDescent="0.6">
      <c r="A1650">
        <v>69166669990</v>
      </c>
      <c r="B1650" t="s">
        <v>1305</v>
      </c>
      <c r="C1650">
        <v>57595535563</v>
      </c>
      <c r="D1650" t="s">
        <v>1581</v>
      </c>
      <c r="E1650" s="2">
        <v>10000</v>
      </c>
      <c r="F1650">
        <v>9.9</v>
      </c>
      <c r="G1650" s="3">
        <v>0</v>
      </c>
      <c r="H1650" s="3">
        <v>1387.97</v>
      </c>
      <c r="I1650" s="26">
        <f t="shared" si="59"/>
        <v>1387.97</v>
      </c>
      <c r="J1650" s="3">
        <v>1387.97</v>
      </c>
      <c r="K1650" s="26">
        <f t="shared" si="58"/>
        <v>0</v>
      </c>
      <c r="L1650" s="4">
        <v>44854</v>
      </c>
      <c r="M1650">
        <v>12</v>
      </c>
      <c r="N1650">
        <v>10</v>
      </c>
      <c r="O1650">
        <v>2</v>
      </c>
      <c r="P1650">
        <v>4</v>
      </c>
      <c r="Q1650">
        <v>4</v>
      </c>
      <c r="R1650">
        <v>704</v>
      </c>
      <c r="S1650" t="s">
        <v>32</v>
      </c>
      <c r="T1650">
        <v>0</v>
      </c>
      <c r="U1650">
        <v>879</v>
      </c>
      <c r="V1650" s="4">
        <v>45184</v>
      </c>
      <c r="W1650">
        <v>325</v>
      </c>
      <c r="X1650">
        <v>366.99</v>
      </c>
      <c r="Y1650" t="s">
        <v>34</v>
      </c>
      <c r="Z1650">
        <v>4</v>
      </c>
      <c r="AA1650" t="s">
        <v>34</v>
      </c>
      <c r="AB1650" t="s">
        <v>33</v>
      </c>
      <c r="AC1650" t="s">
        <v>34</v>
      </c>
      <c r="AD1650">
        <v>0</v>
      </c>
      <c r="AE1650" t="s">
        <v>33</v>
      </c>
      <c r="AF1650" t="s">
        <v>90</v>
      </c>
      <c r="AG1650" s="4">
        <v>45273</v>
      </c>
      <c r="AH1650">
        <v>704</v>
      </c>
      <c r="AI1650" s="14" t="s">
        <v>90</v>
      </c>
      <c r="AJ1650" s="14">
        <f t="shared" si="60"/>
        <v>13</v>
      </c>
    </row>
    <row r="1651" spans="1:37" x14ac:dyDescent="0.6">
      <c r="A1651">
        <v>69151695919</v>
      </c>
      <c r="B1651" t="s">
        <v>1305</v>
      </c>
      <c r="C1651">
        <v>56036559959</v>
      </c>
      <c r="D1651" t="s">
        <v>1582</v>
      </c>
      <c r="E1651" s="2">
        <v>10000</v>
      </c>
      <c r="F1651">
        <v>9.9</v>
      </c>
      <c r="G1651" s="3">
        <v>0</v>
      </c>
      <c r="H1651" s="3">
        <v>7535</v>
      </c>
      <c r="I1651" s="26">
        <f t="shared" si="59"/>
        <v>7535</v>
      </c>
      <c r="J1651" s="3">
        <v>7535</v>
      </c>
      <c r="K1651" s="26">
        <f t="shared" si="58"/>
        <v>0</v>
      </c>
      <c r="L1651" s="4">
        <v>44860</v>
      </c>
      <c r="M1651">
        <v>12</v>
      </c>
      <c r="N1651">
        <v>3</v>
      </c>
      <c r="O1651">
        <v>9</v>
      </c>
      <c r="P1651">
        <v>4</v>
      </c>
      <c r="Q1651">
        <v>4</v>
      </c>
      <c r="R1651">
        <v>704</v>
      </c>
      <c r="S1651" t="s">
        <v>32</v>
      </c>
      <c r="T1651">
        <v>0</v>
      </c>
      <c r="U1651">
        <v>879</v>
      </c>
      <c r="V1651" s="4">
        <v>44981</v>
      </c>
      <c r="W1651">
        <v>57.36</v>
      </c>
      <c r="X1651">
        <v>710.39</v>
      </c>
      <c r="Y1651" t="s">
        <v>34</v>
      </c>
      <c r="Z1651">
        <v>4</v>
      </c>
      <c r="AA1651" t="s">
        <v>34</v>
      </c>
      <c r="AB1651" t="s">
        <v>33</v>
      </c>
      <c r="AC1651" t="s">
        <v>34</v>
      </c>
      <c r="AD1651">
        <v>0</v>
      </c>
      <c r="AE1651" t="s">
        <v>33</v>
      </c>
      <c r="AF1651" t="s">
        <v>90</v>
      </c>
      <c r="AG1651" s="4">
        <v>45070</v>
      </c>
      <c r="AH1651">
        <v>506</v>
      </c>
      <c r="AI1651" s="14" t="s">
        <v>90</v>
      </c>
      <c r="AJ1651" s="14">
        <f t="shared" si="60"/>
        <v>6</v>
      </c>
      <c r="AK1651" s="14" t="s">
        <v>1759</v>
      </c>
    </row>
    <row r="1652" spans="1:37" x14ac:dyDescent="0.6">
      <c r="A1652">
        <v>69159099190</v>
      </c>
      <c r="B1652" t="s">
        <v>1305</v>
      </c>
      <c r="C1652">
        <v>57397713975</v>
      </c>
      <c r="D1652" t="s">
        <v>1583</v>
      </c>
      <c r="E1652" s="2">
        <v>10000</v>
      </c>
      <c r="F1652">
        <v>9.9</v>
      </c>
      <c r="G1652" s="3">
        <v>0</v>
      </c>
      <c r="H1652" s="3">
        <v>5795.33</v>
      </c>
      <c r="I1652" s="26">
        <f t="shared" si="59"/>
        <v>5795.33</v>
      </c>
      <c r="J1652" s="3">
        <v>5795.33</v>
      </c>
      <c r="K1652" s="26">
        <f t="shared" si="58"/>
        <v>0</v>
      </c>
      <c r="L1652" s="4">
        <v>44860</v>
      </c>
      <c r="M1652">
        <v>12</v>
      </c>
      <c r="N1652">
        <v>5</v>
      </c>
      <c r="O1652">
        <v>7</v>
      </c>
      <c r="P1652">
        <v>4</v>
      </c>
      <c r="Q1652">
        <v>4</v>
      </c>
      <c r="R1652">
        <v>704</v>
      </c>
      <c r="S1652" t="s">
        <v>32</v>
      </c>
      <c r="T1652">
        <v>0</v>
      </c>
      <c r="U1652">
        <v>879</v>
      </c>
      <c r="V1652" s="4">
        <v>45040</v>
      </c>
      <c r="W1652">
        <v>0</v>
      </c>
      <c r="X1652">
        <v>396.46</v>
      </c>
      <c r="Y1652" t="s">
        <v>34</v>
      </c>
      <c r="Z1652">
        <v>4</v>
      </c>
      <c r="AA1652" t="s">
        <v>34</v>
      </c>
      <c r="AB1652" t="s">
        <v>33</v>
      </c>
      <c r="AC1652" t="s">
        <v>34</v>
      </c>
      <c r="AD1652">
        <v>0</v>
      </c>
      <c r="AE1652" t="s">
        <v>33</v>
      </c>
      <c r="AF1652" t="s">
        <v>90</v>
      </c>
      <c r="AG1652" s="4">
        <v>45129</v>
      </c>
      <c r="AH1652">
        <v>704</v>
      </c>
      <c r="AI1652" s="14" t="s">
        <v>90</v>
      </c>
      <c r="AJ1652" s="14">
        <f t="shared" si="60"/>
        <v>8</v>
      </c>
      <c r="AK1652" s="14" t="s">
        <v>1759</v>
      </c>
    </row>
    <row r="1653" spans="1:37" x14ac:dyDescent="0.6">
      <c r="A1653">
        <v>69161619505</v>
      </c>
      <c r="B1653" t="s">
        <v>1305</v>
      </c>
      <c r="C1653">
        <v>59557165975</v>
      </c>
      <c r="D1653" t="s">
        <v>1584</v>
      </c>
      <c r="E1653" s="2">
        <v>10000</v>
      </c>
      <c r="F1653">
        <v>9.9</v>
      </c>
      <c r="G1653" s="3">
        <v>0</v>
      </c>
      <c r="H1653" s="3">
        <v>3147.57</v>
      </c>
      <c r="I1653" s="26">
        <f t="shared" si="59"/>
        <v>3147.57</v>
      </c>
      <c r="J1653" s="3">
        <v>3147.57</v>
      </c>
      <c r="K1653" s="26">
        <f t="shared" si="58"/>
        <v>0</v>
      </c>
      <c r="L1653" s="4">
        <v>44862</v>
      </c>
      <c r="M1653">
        <v>12</v>
      </c>
      <c r="N1653">
        <v>8</v>
      </c>
      <c r="O1653">
        <v>4</v>
      </c>
      <c r="P1653">
        <v>4</v>
      </c>
      <c r="Q1653">
        <v>4</v>
      </c>
      <c r="R1653">
        <v>704</v>
      </c>
      <c r="S1653" t="s">
        <v>32</v>
      </c>
      <c r="T1653">
        <v>0</v>
      </c>
      <c r="U1653">
        <v>879</v>
      </c>
      <c r="V1653" s="4">
        <v>45132</v>
      </c>
      <c r="W1653">
        <v>0</v>
      </c>
      <c r="X1653">
        <v>131.37</v>
      </c>
      <c r="Y1653" t="s">
        <v>34</v>
      </c>
      <c r="Z1653">
        <v>4</v>
      </c>
      <c r="AA1653" t="s">
        <v>34</v>
      </c>
      <c r="AB1653" t="s">
        <v>33</v>
      </c>
      <c r="AC1653" t="s">
        <v>34</v>
      </c>
      <c r="AD1653">
        <v>0</v>
      </c>
      <c r="AE1653" t="s">
        <v>33</v>
      </c>
      <c r="AF1653" t="s">
        <v>90</v>
      </c>
      <c r="AG1653" s="4">
        <v>45221</v>
      </c>
      <c r="AH1653">
        <v>704</v>
      </c>
      <c r="AI1653" s="14" t="s">
        <v>90</v>
      </c>
      <c r="AJ1653" s="14">
        <f t="shared" si="60"/>
        <v>11</v>
      </c>
      <c r="AK1653" s="14" t="s">
        <v>1759</v>
      </c>
    </row>
    <row r="1654" spans="1:37" x14ac:dyDescent="0.6">
      <c r="A1654">
        <v>69166995019</v>
      </c>
      <c r="B1654" t="s">
        <v>1305</v>
      </c>
      <c r="C1654">
        <v>55575515530</v>
      </c>
      <c r="D1654" t="s">
        <v>1585</v>
      </c>
      <c r="E1654" s="2">
        <v>10000</v>
      </c>
      <c r="F1654">
        <v>9.9</v>
      </c>
      <c r="G1654" s="3">
        <v>54.96</v>
      </c>
      <c r="H1654" s="3">
        <v>550.02</v>
      </c>
      <c r="I1654" s="26">
        <f t="shared" si="59"/>
        <v>495.06</v>
      </c>
      <c r="J1654" s="3">
        <v>495.06</v>
      </c>
      <c r="K1654" s="26">
        <f t="shared" si="58"/>
        <v>0</v>
      </c>
      <c r="L1654" s="4">
        <v>44863</v>
      </c>
      <c r="M1654">
        <v>12</v>
      </c>
      <c r="N1654">
        <v>11</v>
      </c>
      <c r="O1654">
        <v>1</v>
      </c>
      <c r="P1654">
        <v>4</v>
      </c>
      <c r="Q1654">
        <v>4</v>
      </c>
      <c r="R1654">
        <v>704</v>
      </c>
      <c r="S1654" t="s">
        <v>32</v>
      </c>
      <c r="T1654">
        <v>0</v>
      </c>
      <c r="U1654">
        <v>964</v>
      </c>
      <c r="V1654" s="4">
        <v>45224</v>
      </c>
      <c r="W1654">
        <v>0</v>
      </c>
      <c r="X1654">
        <v>545.45000000000005</v>
      </c>
      <c r="Y1654" t="s">
        <v>34</v>
      </c>
      <c r="Z1654">
        <v>4</v>
      </c>
      <c r="AA1654" t="s">
        <v>34</v>
      </c>
      <c r="AB1654" t="s">
        <v>33</v>
      </c>
      <c r="AC1654" t="s">
        <v>34</v>
      </c>
      <c r="AD1654">
        <v>0</v>
      </c>
      <c r="AE1654" t="s">
        <v>33</v>
      </c>
      <c r="AF1654" t="s">
        <v>90</v>
      </c>
      <c r="AG1654" s="4">
        <v>45071</v>
      </c>
      <c r="AH1654">
        <v>506</v>
      </c>
      <c r="AI1654" s="14" t="s">
        <v>90</v>
      </c>
      <c r="AJ1654" s="14">
        <f t="shared" si="60"/>
        <v>6</v>
      </c>
      <c r="AK1654" s="14" t="s">
        <v>1759</v>
      </c>
    </row>
    <row r="1655" spans="1:37" x14ac:dyDescent="0.6">
      <c r="A1655">
        <v>69165196166</v>
      </c>
      <c r="B1655" t="s">
        <v>1305</v>
      </c>
      <c r="C1655">
        <v>59537717573</v>
      </c>
      <c r="D1655" t="s">
        <v>1586</v>
      </c>
      <c r="E1655" s="2">
        <v>10000</v>
      </c>
      <c r="F1655">
        <v>9.9</v>
      </c>
      <c r="G1655" s="3">
        <v>0</v>
      </c>
      <c r="H1655" s="3">
        <v>479.72</v>
      </c>
      <c r="I1655" s="26">
        <f t="shared" si="59"/>
        <v>479.72</v>
      </c>
      <c r="J1655" s="3">
        <v>479.72</v>
      </c>
      <c r="K1655" s="26">
        <f t="shared" si="58"/>
        <v>0</v>
      </c>
      <c r="L1655" s="4">
        <v>44863</v>
      </c>
      <c r="M1655">
        <v>9</v>
      </c>
      <c r="N1655">
        <v>8</v>
      </c>
      <c r="O1655">
        <v>1</v>
      </c>
      <c r="P1655">
        <v>4</v>
      </c>
      <c r="Q1655">
        <v>4</v>
      </c>
      <c r="R1655">
        <v>704</v>
      </c>
      <c r="S1655" t="s">
        <v>32</v>
      </c>
      <c r="T1655">
        <v>0</v>
      </c>
      <c r="U1655">
        <v>867</v>
      </c>
      <c r="V1655" s="4">
        <v>45224</v>
      </c>
      <c r="W1655">
        <v>3.59</v>
      </c>
      <c r="X1655">
        <v>10.48</v>
      </c>
      <c r="Y1655" t="s">
        <v>34</v>
      </c>
      <c r="Z1655">
        <v>4</v>
      </c>
      <c r="AA1655" t="s">
        <v>34</v>
      </c>
      <c r="AB1655" t="s">
        <v>33</v>
      </c>
      <c r="AC1655" t="s">
        <v>34</v>
      </c>
      <c r="AD1655">
        <v>0</v>
      </c>
      <c r="AE1655" t="s">
        <v>33</v>
      </c>
      <c r="AF1655" t="s">
        <v>90</v>
      </c>
      <c r="AG1655" s="4">
        <v>45314</v>
      </c>
      <c r="AH1655">
        <v>704</v>
      </c>
      <c r="AI1655" s="14" t="s">
        <v>90</v>
      </c>
      <c r="AJ1655" s="14">
        <f t="shared" si="60"/>
        <v>14</v>
      </c>
    </row>
    <row r="1656" spans="1:37" x14ac:dyDescent="0.6">
      <c r="A1656">
        <v>69165969996</v>
      </c>
      <c r="B1656" t="s">
        <v>1305</v>
      </c>
      <c r="C1656">
        <v>55531576599</v>
      </c>
      <c r="D1656" t="s">
        <v>1587</v>
      </c>
      <c r="E1656" s="2">
        <v>10000</v>
      </c>
      <c r="F1656">
        <v>9.9</v>
      </c>
      <c r="G1656" s="3">
        <v>0</v>
      </c>
      <c r="H1656" s="3">
        <v>5801.02</v>
      </c>
      <c r="I1656" s="26">
        <f t="shared" si="59"/>
        <v>5801.02</v>
      </c>
      <c r="J1656" s="3">
        <v>5801.02</v>
      </c>
      <c r="K1656" s="26">
        <f t="shared" si="58"/>
        <v>0</v>
      </c>
      <c r="L1656" s="4">
        <v>44863</v>
      </c>
      <c r="M1656">
        <v>12</v>
      </c>
      <c r="N1656">
        <v>6</v>
      </c>
      <c r="O1656">
        <v>6</v>
      </c>
      <c r="P1656">
        <v>4</v>
      </c>
      <c r="Q1656">
        <v>4</v>
      </c>
      <c r="R1656">
        <v>704</v>
      </c>
      <c r="S1656" t="s">
        <v>32</v>
      </c>
      <c r="T1656">
        <v>0</v>
      </c>
      <c r="U1656">
        <v>964</v>
      </c>
      <c r="V1656" s="4">
        <v>45041</v>
      </c>
      <c r="W1656">
        <v>0</v>
      </c>
      <c r="X1656">
        <v>397.07</v>
      </c>
      <c r="Y1656" t="s">
        <v>34</v>
      </c>
      <c r="Z1656">
        <v>4</v>
      </c>
      <c r="AA1656" t="s">
        <v>34</v>
      </c>
      <c r="AB1656" t="s">
        <v>33</v>
      </c>
      <c r="AC1656" t="s">
        <v>34</v>
      </c>
      <c r="AD1656">
        <v>0</v>
      </c>
      <c r="AE1656" t="s">
        <v>33</v>
      </c>
      <c r="AF1656" t="s">
        <v>90</v>
      </c>
      <c r="AG1656" s="4">
        <v>45130</v>
      </c>
      <c r="AH1656">
        <v>704</v>
      </c>
      <c r="AI1656" s="14" t="s">
        <v>90</v>
      </c>
      <c r="AJ1656" s="14">
        <f t="shared" si="60"/>
        <v>8</v>
      </c>
      <c r="AK1656" s="14" t="s">
        <v>1759</v>
      </c>
    </row>
    <row r="1657" spans="1:37" x14ac:dyDescent="0.6">
      <c r="A1657">
        <v>69166616191</v>
      </c>
      <c r="B1657" t="s">
        <v>1305</v>
      </c>
      <c r="C1657">
        <v>55350355597</v>
      </c>
      <c r="D1657" t="s">
        <v>1588</v>
      </c>
      <c r="E1657" s="2">
        <v>10000</v>
      </c>
      <c r="F1657">
        <v>9.9</v>
      </c>
      <c r="G1657" s="3">
        <v>0</v>
      </c>
      <c r="H1657" s="3">
        <v>9205</v>
      </c>
      <c r="I1657" s="26">
        <f t="shared" si="59"/>
        <v>9205</v>
      </c>
      <c r="J1657" s="3">
        <v>9205</v>
      </c>
      <c r="K1657" s="26">
        <f t="shared" si="58"/>
        <v>0</v>
      </c>
      <c r="L1657" s="4">
        <v>44864</v>
      </c>
      <c r="M1657">
        <v>12</v>
      </c>
      <c r="N1657">
        <v>2</v>
      </c>
      <c r="O1657">
        <v>10</v>
      </c>
      <c r="P1657">
        <v>4</v>
      </c>
      <c r="Q1657">
        <v>4</v>
      </c>
      <c r="R1657">
        <v>704</v>
      </c>
      <c r="S1657" t="s">
        <v>32</v>
      </c>
      <c r="T1657">
        <v>0</v>
      </c>
      <c r="U1657">
        <v>963</v>
      </c>
      <c r="V1657" s="4">
        <v>44951</v>
      </c>
      <c r="W1657">
        <v>106.56</v>
      </c>
      <c r="X1657">
        <v>993.88</v>
      </c>
      <c r="Y1657" t="s">
        <v>34</v>
      </c>
      <c r="Z1657">
        <v>4</v>
      </c>
      <c r="AA1657" t="s">
        <v>34</v>
      </c>
      <c r="AB1657" t="s">
        <v>33</v>
      </c>
      <c r="AC1657" t="s">
        <v>34</v>
      </c>
      <c r="AD1657">
        <v>0</v>
      </c>
      <c r="AE1657" t="s">
        <v>33</v>
      </c>
      <c r="AF1657" t="s">
        <v>90</v>
      </c>
      <c r="AG1657" s="4">
        <v>45041</v>
      </c>
      <c r="AH1657">
        <v>506</v>
      </c>
      <c r="AI1657" s="14" t="s">
        <v>90</v>
      </c>
      <c r="AJ1657" s="14">
        <f t="shared" si="60"/>
        <v>5</v>
      </c>
      <c r="AK1657" s="14" t="s">
        <v>1759</v>
      </c>
    </row>
    <row r="1658" spans="1:37" x14ac:dyDescent="0.6">
      <c r="A1658">
        <v>69166961566</v>
      </c>
      <c r="B1658" t="s">
        <v>1305</v>
      </c>
      <c r="C1658">
        <v>55516696591</v>
      </c>
      <c r="D1658" t="s">
        <v>1589</v>
      </c>
      <c r="E1658" s="2">
        <v>10000</v>
      </c>
      <c r="F1658">
        <v>9.9</v>
      </c>
      <c r="G1658" s="3">
        <v>0</v>
      </c>
      <c r="H1658" s="3">
        <v>8401</v>
      </c>
      <c r="I1658" s="26">
        <f t="shared" si="59"/>
        <v>8401</v>
      </c>
      <c r="J1658" s="3">
        <v>8401</v>
      </c>
      <c r="K1658" s="26">
        <f t="shared" si="58"/>
        <v>0</v>
      </c>
      <c r="L1658" s="4">
        <v>44864</v>
      </c>
      <c r="M1658">
        <v>12</v>
      </c>
      <c r="N1658">
        <v>3</v>
      </c>
      <c r="O1658">
        <v>9</v>
      </c>
      <c r="P1658">
        <v>4</v>
      </c>
      <c r="Q1658">
        <v>4</v>
      </c>
      <c r="R1658">
        <v>704</v>
      </c>
      <c r="S1658" t="s">
        <v>32</v>
      </c>
      <c r="T1658">
        <v>0</v>
      </c>
      <c r="U1658">
        <v>963</v>
      </c>
      <c r="V1658" s="4">
        <v>44982</v>
      </c>
      <c r="W1658">
        <v>15.83</v>
      </c>
      <c r="X1658">
        <v>817.89</v>
      </c>
      <c r="AA1658" t="s">
        <v>34</v>
      </c>
      <c r="AB1658" t="s">
        <v>33</v>
      </c>
      <c r="AC1658" t="s">
        <v>34</v>
      </c>
      <c r="AD1658">
        <v>0</v>
      </c>
      <c r="AE1658" t="s">
        <v>33</v>
      </c>
      <c r="AF1658" t="s">
        <v>90</v>
      </c>
      <c r="AG1658" s="4">
        <v>45041</v>
      </c>
      <c r="AH1658">
        <v>506</v>
      </c>
      <c r="AI1658" s="14" t="s">
        <v>90</v>
      </c>
      <c r="AJ1658" s="14">
        <f t="shared" si="60"/>
        <v>5</v>
      </c>
      <c r="AK1658" s="14" t="s">
        <v>1759</v>
      </c>
    </row>
    <row r="1659" spans="1:37" x14ac:dyDescent="0.6">
      <c r="A1659">
        <v>69161060966</v>
      </c>
      <c r="B1659" t="s">
        <v>1305</v>
      </c>
      <c r="C1659">
        <v>55551563553</v>
      </c>
      <c r="D1659" t="s">
        <v>1590</v>
      </c>
      <c r="E1659" s="2">
        <v>10000</v>
      </c>
      <c r="F1659">
        <v>9.9</v>
      </c>
      <c r="G1659" s="3">
        <v>0</v>
      </c>
      <c r="H1659" s="3">
        <v>8401</v>
      </c>
      <c r="I1659" s="26">
        <f t="shared" si="59"/>
        <v>8401</v>
      </c>
      <c r="J1659" s="3">
        <v>8401</v>
      </c>
      <c r="K1659" s="26">
        <f t="shared" si="58"/>
        <v>0</v>
      </c>
      <c r="L1659" s="4">
        <v>44864</v>
      </c>
      <c r="M1659">
        <v>12</v>
      </c>
      <c r="N1659">
        <v>3</v>
      </c>
      <c r="O1659">
        <v>9</v>
      </c>
      <c r="P1659">
        <v>4</v>
      </c>
      <c r="Q1659">
        <v>4</v>
      </c>
      <c r="R1659">
        <v>704</v>
      </c>
      <c r="S1659" t="s">
        <v>32</v>
      </c>
      <c r="T1659">
        <v>0</v>
      </c>
      <c r="U1659">
        <v>963</v>
      </c>
      <c r="V1659" s="4">
        <v>44982</v>
      </c>
      <c r="W1659">
        <v>15.83</v>
      </c>
      <c r="X1659">
        <v>817.89</v>
      </c>
      <c r="AA1659" t="s">
        <v>34</v>
      </c>
      <c r="AB1659" t="s">
        <v>33</v>
      </c>
      <c r="AC1659" t="s">
        <v>34</v>
      </c>
      <c r="AD1659">
        <v>0</v>
      </c>
      <c r="AE1659" t="s">
        <v>33</v>
      </c>
      <c r="AF1659" t="s">
        <v>90</v>
      </c>
      <c r="AG1659" s="4">
        <v>45041</v>
      </c>
      <c r="AH1659">
        <v>506</v>
      </c>
      <c r="AI1659" s="14" t="s">
        <v>90</v>
      </c>
      <c r="AJ1659" s="14">
        <f t="shared" si="60"/>
        <v>5</v>
      </c>
      <c r="AK1659" s="14" t="s">
        <v>1759</v>
      </c>
    </row>
    <row r="1660" spans="1:37" x14ac:dyDescent="0.6">
      <c r="A1660">
        <v>69161010666</v>
      </c>
      <c r="B1660" t="s">
        <v>1305</v>
      </c>
      <c r="C1660">
        <v>55313915535</v>
      </c>
      <c r="D1660" t="s">
        <v>1591</v>
      </c>
      <c r="E1660" s="2">
        <v>10000</v>
      </c>
      <c r="F1660">
        <v>9.9</v>
      </c>
      <c r="G1660" s="3">
        <v>54.96</v>
      </c>
      <c r="H1660" s="3">
        <v>4069.14</v>
      </c>
      <c r="I1660" s="26">
        <f t="shared" si="59"/>
        <v>4014.18</v>
      </c>
      <c r="J1660" s="3">
        <v>4014.18</v>
      </c>
      <c r="K1660" s="26">
        <f t="shared" si="58"/>
        <v>0</v>
      </c>
      <c r="L1660" s="4">
        <v>44864</v>
      </c>
      <c r="M1660">
        <v>12</v>
      </c>
      <c r="N1660">
        <v>8</v>
      </c>
      <c r="O1660">
        <v>4</v>
      </c>
      <c r="P1660">
        <v>4</v>
      </c>
      <c r="Q1660">
        <v>4</v>
      </c>
      <c r="R1660">
        <v>704</v>
      </c>
      <c r="S1660" t="s">
        <v>32</v>
      </c>
      <c r="T1660">
        <v>0</v>
      </c>
      <c r="U1660">
        <v>963</v>
      </c>
      <c r="V1660" s="4">
        <v>45102</v>
      </c>
      <c r="W1660">
        <v>0</v>
      </c>
      <c r="X1660">
        <v>572.53</v>
      </c>
      <c r="Y1660" t="s">
        <v>34</v>
      </c>
      <c r="Z1660">
        <v>4</v>
      </c>
      <c r="AA1660" t="s">
        <v>34</v>
      </c>
      <c r="AB1660" t="s">
        <v>33</v>
      </c>
      <c r="AC1660" t="s">
        <v>34</v>
      </c>
      <c r="AD1660">
        <v>0</v>
      </c>
      <c r="AE1660" t="s">
        <v>33</v>
      </c>
      <c r="AF1660" t="s">
        <v>90</v>
      </c>
      <c r="AG1660" s="4">
        <v>45071</v>
      </c>
      <c r="AH1660">
        <v>506</v>
      </c>
      <c r="AI1660" s="14" t="s">
        <v>90</v>
      </c>
      <c r="AJ1660" s="14">
        <f t="shared" si="60"/>
        <v>6</v>
      </c>
      <c r="AK1660" s="14" t="s">
        <v>1759</v>
      </c>
    </row>
    <row r="1661" spans="1:37" x14ac:dyDescent="0.6">
      <c r="A1661">
        <v>69161169190</v>
      </c>
      <c r="B1661" t="s">
        <v>1305</v>
      </c>
      <c r="C1661">
        <v>57075956979</v>
      </c>
      <c r="D1661" t="s">
        <v>1592</v>
      </c>
      <c r="E1661" s="2">
        <v>10000</v>
      </c>
      <c r="F1661">
        <v>9.9</v>
      </c>
      <c r="G1661" s="3">
        <v>0</v>
      </c>
      <c r="H1661" s="3">
        <v>8401</v>
      </c>
      <c r="I1661" s="26">
        <f t="shared" si="59"/>
        <v>8401</v>
      </c>
      <c r="J1661" s="3">
        <v>8401</v>
      </c>
      <c r="K1661" s="26">
        <f t="shared" si="58"/>
        <v>0</v>
      </c>
      <c r="L1661" s="4">
        <v>44864</v>
      </c>
      <c r="M1661">
        <v>12</v>
      </c>
      <c r="N1661">
        <v>3</v>
      </c>
      <c r="O1661">
        <v>9</v>
      </c>
      <c r="P1661">
        <v>4</v>
      </c>
      <c r="Q1661">
        <v>4</v>
      </c>
      <c r="R1661">
        <v>704</v>
      </c>
      <c r="S1661" t="s">
        <v>32</v>
      </c>
      <c r="T1661">
        <v>0</v>
      </c>
      <c r="U1661">
        <v>963</v>
      </c>
      <c r="V1661" s="4">
        <v>44982</v>
      </c>
      <c r="W1661">
        <v>15.83</v>
      </c>
      <c r="X1661">
        <v>817.69</v>
      </c>
      <c r="AA1661" t="s">
        <v>34</v>
      </c>
      <c r="AB1661" t="s">
        <v>33</v>
      </c>
      <c r="AC1661" t="s">
        <v>34</v>
      </c>
      <c r="AD1661">
        <v>0</v>
      </c>
      <c r="AE1661" t="s">
        <v>33</v>
      </c>
      <c r="AF1661" t="s">
        <v>90</v>
      </c>
      <c r="AG1661" s="4">
        <v>45041</v>
      </c>
      <c r="AH1661">
        <v>506</v>
      </c>
      <c r="AI1661" s="14" t="s">
        <v>90</v>
      </c>
      <c r="AJ1661" s="14">
        <f t="shared" si="60"/>
        <v>5</v>
      </c>
      <c r="AK1661" s="14" t="s">
        <v>1759</v>
      </c>
    </row>
    <row r="1662" spans="1:37" x14ac:dyDescent="0.6">
      <c r="A1662">
        <v>69161910996</v>
      </c>
      <c r="B1662" t="s">
        <v>1305</v>
      </c>
      <c r="C1662">
        <v>90195759051</v>
      </c>
      <c r="D1662" t="s">
        <v>1593</v>
      </c>
      <c r="E1662" s="2">
        <v>10000</v>
      </c>
      <c r="F1662">
        <v>9.9</v>
      </c>
      <c r="G1662" s="3">
        <v>0</v>
      </c>
      <c r="H1662" s="3">
        <v>193.77</v>
      </c>
      <c r="I1662" s="26">
        <f t="shared" si="59"/>
        <v>193.77</v>
      </c>
      <c r="J1662" s="3">
        <v>193.77</v>
      </c>
      <c r="K1662" s="26">
        <f t="shared" si="58"/>
        <v>0</v>
      </c>
      <c r="L1662" s="4">
        <v>44864</v>
      </c>
      <c r="M1662">
        <v>12</v>
      </c>
      <c r="N1662">
        <v>12</v>
      </c>
      <c r="O1662">
        <v>0</v>
      </c>
      <c r="P1662">
        <v>4</v>
      </c>
      <c r="Q1662">
        <v>4</v>
      </c>
      <c r="R1662">
        <v>704</v>
      </c>
      <c r="S1662" t="s">
        <v>32</v>
      </c>
      <c r="T1662">
        <v>0</v>
      </c>
      <c r="U1662">
        <v>963</v>
      </c>
      <c r="V1662" s="4">
        <v>45224</v>
      </c>
      <c r="W1662">
        <v>0</v>
      </c>
      <c r="X1662">
        <v>29.66</v>
      </c>
      <c r="Y1662" t="s">
        <v>34</v>
      </c>
      <c r="Z1662">
        <v>4</v>
      </c>
      <c r="AA1662" t="s">
        <v>34</v>
      </c>
      <c r="AB1662" t="s">
        <v>33</v>
      </c>
      <c r="AC1662" t="s">
        <v>34</v>
      </c>
      <c r="AD1662">
        <v>0</v>
      </c>
      <c r="AE1662" t="s">
        <v>33</v>
      </c>
      <c r="AF1662" t="s">
        <v>90</v>
      </c>
      <c r="AG1662" s="4">
        <v>45191</v>
      </c>
      <c r="AH1662">
        <v>704</v>
      </c>
      <c r="AI1662" s="14" t="s">
        <v>90</v>
      </c>
      <c r="AJ1662" s="14">
        <f t="shared" si="60"/>
        <v>10</v>
      </c>
      <c r="AK1662" s="14" t="s">
        <v>1759</v>
      </c>
    </row>
    <row r="1663" spans="1:37" x14ac:dyDescent="0.6">
      <c r="A1663">
        <v>69161991961</v>
      </c>
      <c r="B1663" t="s">
        <v>1305</v>
      </c>
      <c r="C1663">
        <v>90303959557</v>
      </c>
      <c r="D1663" t="s">
        <v>1594</v>
      </c>
      <c r="E1663" s="2">
        <v>10000</v>
      </c>
      <c r="F1663">
        <v>9.9</v>
      </c>
      <c r="G1663" s="3">
        <v>0</v>
      </c>
      <c r="H1663" s="3">
        <v>5801.32</v>
      </c>
      <c r="I1663" s="26">
        <f t="shared" si="59"/>
        <v>5801.32</v>
      </c>
      <c r="J1663" s="3">
        <v>5801.32</v>
      </c>
      <c r="K1663" s="26">
        <f t="shared" si="58"/>
        <v>0</v>
      </c>
      <c r="L1663" s="4">
        <v>44864</v>
      </c>
      <c r="M1663">
        <v>12</v>
      </c>
      <c r="N1663">
        <v>6</v>
      </c>
      <c r="O1663">
        <v>6</v>
      </c>
      <c r="P1663">
        <v>4</v>
      </c>
      <c r="Q1663">
        <v>4</v>
      </c>
      <c r="R1663">
        <v>704</v>
      </c>
      <c r="S1663" t="s">
        <v>32</v>
      </c>
      <c r="T1663">
        <v>0</v>
      </c>
      <c r="U1663">
        <v>963</v>
      </c>
      <c r="V1663" s="4">
        <v>45041</v>
      </c>
      <c r="W1663">
        <v>0</v>
      </c>
      <c r="X1663">
        <v>397.07</v>
      </c>
      <c r="AA1663" t="s">
        <v>34</v>
      </c>
      <c r="AB1663" t="s">
        <v>33</v>
      </c>
      <c r="AC1663" t="s">
        <v>34</v>
      </c>
      <c r="AD1663">
        <v>0</v>
      </c>
      <c r="AE1663" t="s">
        <v>33</v>
      </c>
      <c r="AF1663" t="s">
        <v>90</v>
      </c>
      <c r="AG1663" s="4">
        <v>45130</v>
      </c>
      <c r="AH1663">
        <v>704</v>
      </c>
      <c r="AI1663" s="14" t="s">
        <v>90</v>
      </c>
      <c r="AJ1663" s="14">
        <f t="shared" si="60"/>
        <v>8</v>
      </c>
      <c r="AK1663" s="14" t="s">
        <v>1759</v>
      </c>
    </row>
    <row r="1664" spans="1:37" x14ac:dyDescent="0.6">
      <c r="A1664">
        <v>69169966990</v>
      </c>
      <c r="B1664" t="s">
        <v>1305</v>
      </c>
      <c r="C1664">
        <v>59709051599</v>
      </c>
      <c r="D1664" t="s">
        <v>1595</v>
      </c>
      <c r="E1664" s="2">
        <v>10000</v>
      </c>
      <c r="F1664">
        <v>9.9</v>
      </c>
      <c r="G1664" s="3">
        <v>0</v>
      </c>
      <c r="H1664" s="3">
        <v>6712.66</v>
      </c>
      <c r="I1664" s="26">
        <f t="shared" si="59"/>
        <v>6712.66</v>
      </c>
      <c r="J1664" s="3">
        <v>6712.66</v>
      </c>
      <c r="K1664" s="26">
        <f t="shared" si="58"/>
        <v>0</v>
      </c>
      <c r="L1664" s="4">
        <v>44865</v>
      </c>
      <c r="M1664">
        <v>12</v>
      </c>
      <c r="N1664">
        <v>5</v>
      </c>
      <c r="O1664">
        <v>7</v>
      </c>
      <c r="P1664">
        <v>4</v>
      </c>
      <c r="Q1664">
        <v>4</v>
      </c>
      <c r="R1664">
        <v>704</v>
      </c>
      <c r="S1664" t="s">
        <v>32</v>
      </c>
      <c r="T1664">
        <v>0</v>
      </c>
      <c r="U1664">
        <v>963</v>
      </c>
      <c r="V1664" s="4">
        <v>45015</v>
      </c>
      <c r="W1664">
        <v>0</v>
      </c>
      <c r="X1664">
        <v>591.54999999999995</v>
      </c>
      <c r="AA1664" t="s">
        <v>34</v>
      </c>
      <c r="AB1664" t="s">
        <v>33</v>
      </c>
      <c r="AC1664" t="s">
        <v>34</v>
      </c>
      <c r="AD1664">
        <v>0</v>
      </c>
      <c r="AE1664" t="s">
        <v>33</v>
      </c>
      <c r="AF1664" t="s">
        <v>90</v>
      </c>
      <c r="AG1664" s="4">
        <v>45076</v>
      </c>
      <c r="AH1664">
        <v>506</v>
      </c>
      <c r="AI1664" s="14" t="s">
        <v>90</v>
      </c>
      <c r="AJ1664" s="14">
        <f t="shared" si="60"/>
        <v>6</v>
      </c>
      <c r="AK1664" s="14" t="s">
        <v>1759</v>
      </c>
    </row>
    <row r="1665" spans="1:37" x14ac:dyDescent="0.6">
      <c r="A1665">
        <v>69169010991</v>
      </c>
      <c r="B1665" t="s">
        <v>1305</v>
      </c>
      <c r="C1665">
        <v>59993730969</v>
      </c>
      <c r="D1665" t="s">
        <v>1596</v>
      </c>
      <c r="E1665" s="2">
        <v>10000</v>
      </c>
      <c r="F1665">
        <v>9.9</v>
      </c>
      <c r="G1665" s="3">
        <v>30.52</v>
      </c>
      <c r="H1665" s="3">
        <v>99.77</v>
      </c>
      <c r="I1665" s="26">
        <f t="shared" si="59"/>
        <v>69.25</v>
      </c>
      <c r="J1665" s="3">
        <v>69.25</v>
      </c>
      <c r="K1665" s="26">
        <f t="shared" si="58"/>
        <v>0</v>
      </c>
      <c r="L1665" s="4">
        <v>44865</v>
      </c>
      <c r="M1665">
        <v>12</v>
      </c>
      <c r="N1665">
        <v>12</v>
      </c>
      <c r="O1665">
        <v>0</v>
      </c>
      <c r="P1665">
        <v>4</v>
      </c>
      <c r="Q1665">
        <v>4</v>
      </c>
      <c r="R1665">
        <v>704</v>
      </c>
      <c r="S1665" t="s">
        <v>32</v>
      </c>
      <c r="T1665">
        <v>0</v>
      </c>
      <c r="U1665">
        <v>963</v>
      </c>
      <c r="V1665" s="4">
        <v>45229</v>
      </c>
      <c r="W1665">
        <v>0</v>
      </c>
      <c r="X1665">
        <v>0.03</v>
      </c>
      <c r="Y1665" t="s">
        <v>34</v>
      </c>
      <c r="Z1665">
        <v>4</v>
      </c>
      <c r="AA1665" t="s">
        <v>34</v>
      </c>
      <c r="AB1665" t="s">
        <v>33</v>
      </c>
      <c r="AC1665" t="s">
        <v>34</v>
      </c>
      <c r="AD1665">
        <v>0</v>
      </c>
      <c r="AE1665" t="s">
        <v>33</v>
      </c>
      <c r="AF1665" t="s">
        <v>90</v>
      </c>
      <c r="AG1665" s="4">
        <v>45288</v>
      </c>
      <c r="AH1665">
        <v>704</v>
      </c>
      <c r="AI1665" s="14" t="s">
        <v>90</v>
      </c>
      <c r="AJ1665" s="14">
        <f t="shared" si="60"/>
        <v>13</v>
      </c>
    </row>
    <row r="1666" spans="1:37" x14ac:dyDescent="0.6">
      <c r="A1666">
        <v>69169696166</v>
      </c>
      <c r="B1666" t="s">
        <v>1305</v>
      </c>
      <c r="C1666">
        <v>59655196395</v>
      </c>
      <c r="D1666" t="s">
        <v>1597</v>
      </c>
      <c r="E1666" s="2">
        <v>10000</v>
      </c>
      <c r="F1666">
        <v>9.9</v>
      </c>
      <c r="G1666" s="3">
        <v>0</v>
      </c>
      <c r="H1666" s="3">
        <v>527</v>
      </c>
      <c r="I1666" s="26">
        <f t="shared" si="59"/>
        <v>527</v>
      </c>
      <c r="J1666" s="3">
        <v>527</v>
      </c>
      <c r="K1666" s="26">
        <f t="shared" si="58"/>
        <v>0</v>
      </c>
      <c r="L1666" s="4">
        <v>44865</v>
      </c>
      <c r="M1666">
        <v>12</v>
      </c>
      <c r="N1666">
        <v>11</v>
      </c>
      <c r="O1666">
        <v>1</v>
      </c>
      <c r="P1666">
        <v>4</v>
      </c>
      <c r="Q1666">
        <v>4</v>
      </c>
      <c r="R1666">
        <v>704</v>
      </c>
      <c r="S1666" t="s">
        <v>32</v>
      </c>
      <c r="T1666">
        <v>0</v>
      </c>
      <c r="U1666">
        <v>963</v>
      </c>
      <c r="V1666" s="4">
        <v>45229</v>
      </c>
      <c r="W1666">
        <v>8</v>
      </c>
      <c r="X1666">
        <v>16.850000000000001</v>
      </c>
      <c r="Y1666" t="s">
        <v>34</v>
      </c>
      <c r="Z1666">
        <v>4</v>
      </c>
      <c r="AA1666" t="s">
        <v>34</v>
      </c>
      <c r="AB1666" t="s">
        <v>33</v>
      </c>
      <c r="AC1666" t="s">
        <v>34</v>
      </c>
      <c r="AD1666">
        <v>0</v>
      </c>
      <c r="AE1666" t="s">
        <v>33</v>
      </c>
      <c r="AF1666" t="s">
        <v>90</v>
      </c>
      <c r="AG1666" s="4">
        <v>45319</v>
      </c>
      <c r="AH1666">
        <v>704</v>
      </c>
      <c r="AI1666" s="14" t="s">
        <v>90</v>
      </c>
      <c r="AJ1666" s="14">
        <f t="shared" si="60"/>
        <v>14</v>
      </c>
    </row>
    <row r="1667" spans="1:37" x14ac:dyDescent="0.6">
      <c r="A1667">
        <v>69191691691</v>
      </c>
      <c r="B1667" t="s">
        <v>1305</v>
      </c>
      <c r="C1667">
        <v>55615356559</v>
      </c>
      <c r="D1667" t="s">
        <v>1598</v>
      </c>
      <c r="E1667" s="2">
        <v>10000</v>
      </c>
      <c r="F1667">
        <v>9.9</v>
      </c>
      <c r="G1667" s="3">
        <v>0</v>
      </c>
      <c r="H1667" s="3">
        <v>5841.93</v>
      </c>
      <c r="I1667" s="26">
        <f t="shared" si="59"/>
        <v>5841.93</v>
      </c>
      <c r="J1667" s="3">
        <v>5841.93</v>
      </c>
      <c r="K1667" s="26">
        <f t="shared" si="58"/>
        <v>0</v>
      </c>
      <c r="L1667" s="4">
        <v>44874</v>
      </c>
      <c r="M1667">
        <v>12</v>
      </c>
      <c r="N1667">
        <v>5</v>
      </c>
      <c r="O1667">
        <v>7</v>
      </c>
      <c r="P1667">
        <v>4</v>
      </c>
      <c r="Q1667">
        <v>4</v>
      </c>
      <c r="R1667">
        <v>704</v>
      </c>
      <c r="S1667" t="s">
        <v>32</v>
      </c>
      <c r="T1667">
        <v>0</v>
      </c>
      <c r="U1667">
        <v>879</v>
      </c>
      <c r="V1667" s="4">
        <v>45055</v>
      </c>
      <c r="W1667">
        <v>0</v>
      </c>
      <c r="X1667">
        <v>345.31</v>
      </c>
      <c r="Y1667" t="s">
        <v>34</v>
      </c>
      <c r="Z1667">
        <v>4</v>
      </c>
      <c r="AA1667" t="s">
        <v>34</v>
      </c>
      <c r="AB1667" t="s">
        <v>33</v>
      </c>
      <c r="AC1667" t="s">
        <v>34</v>
      </c>
      <c r="AD1667">
        <v>0</v>
      </c>
      <c r="AE1667" t="s">
        <v>33</v>
      </c>
      <c r="AF1667" t="s">
        <v>90</v>
      </c>
      <c r="AG1667" s="4">
        <v>45144</v>
      </c>
      <c r="AH1667">
        <v>704</v>
      </c>
      <c r="AI1667" s="14" t="s">
        <v>90</v>
      </c>
      <c r="AJ1667" s="14">
        <f t="shared" si="60"/>
        <v>8</v>
      </c>
      <c r="AK1667" s="14" t="s">
        <v>1759</v>
      </c>
    </row>
    <row r="1668" spans="1:37" x14ac:dyDescent="0.6">
      <c r="A1668">
        <v>69196996666</v>
      </c>
      <c r="B1668" t="s">
        <v>1305</v>
      </c>
      <c r="C1668">
        <v>55036957053</v>
      </c>
      <c r="D1668" t="s">
        <v>1599</v>
      </c>
      <c r="E1668" s="2">
        <v>10000</v>
      </c>
      <c r="F1668">
        <v>9.9</v>
      </c>
      <c r="G1668" s="3">
        <v>0</v>
      </c>
      <c r="H1668" s="3">
        <v>546</v>
      </c>
      <c r="I1668" s="26">
        <f t="shared" si="59"/>
        <v>546</v>
      </c>
      <c r="J1668" s="3">
        <v>546</v>
      </c>
      <c r="K1668" s="26">
        <f t="shared" si="58"/>
        <v>0</v>
      </c>
      <c r="L1668" s="4">
        <v>44875</v>
      </c>
      <c r="M1668">
        <v>12</v>
      </c>
      <c r="N1668">
        <v>11</v>
      </c>
      <c r="O1668">
        <v>1</v>
      </c>
      <c r="P1668">
        <v>4</v>
      </c>
      <c r="Q1668">
        <v>4</v>
      </c>
      <c r="R1668">
        <v>704</v>
      </c>
      <c r="S1668" t="s">
        <v>32</v>
      </c>
      <c r="T1668">
        <v>0</v>
      </c>
      <c r="U1668">
        <v>879</v>
      </c>
      <c r="V1668" s="4">
        <v>45240</v>
      </c>
      <c r="W1668">
        <v>21</v>
      </c>
      <c r="X1668">
        <v>25.65</v>
      </c>
      <c r="Y1668" t="s">
        <v>34</v>
      </c>
      <c r="Z1668">
        <v>4</v>
      </c>
      <c r="AA1668" t="s">
        <v>34</v>
      </c>
      <c r="AB1668" t="s">
        <v>33</v>
      </c>
      <c r="AC1668" t="s">
        <v>34</v>
      </c>
      <c r="AD1668">
        <v>0</v>
      </c>
      <c r="AE1668" t="s">
        <v>33</v>
      </c>
      <c r="AF1668" t="s">
        <v>90</v>
      </c>
      <c r="AG1668" s="4">
        <v>45330</v>
      </c>
      <c r="AH1668">
        <v>704</v>
      </c>
      <c r="AI1668" s="14" t="s">
        <v>90</v>
      </c>
      <c r="AJ1668" s="14">
        <f t="shared" si="60"/>
        <v>14</v>
      </c>
    </row>
    <row r="1669" spans="1:37" x14ac:dyDescent="0.6">
      <c r="A1669">
        <v>69900069606</v>
      </c>
      <c r="B1669" t="s">
        <v>1305</v>
      </c>
      <c r="C1669">
        <v>55150675555</v>
      </c>
      <c r="D1669" t="s">
        <v>1600</v>
      </c>
      <c r="E1669" s="2">
        <v>10000</v>
      </c>
      <c r="F1669">
        <v>9.9</v>
      </c>
      <c r="G1669" s="3">
        <v>0</v>
      </c>
      <c r="H1669" s="3">
        <v>1450.84</v>
      </c>
      <c r="I1669" s="26">
        <f t="shared" si="59"/>
        <v>1450.84</v>
      </c>
      <c r="J1669" s="3">
        <v>1450.84</v>
      </c>
      <c r="K1669" s="26">
        <f t="shared" si="58"/>
        <v>0</v>
      </c>
      <c r="L1669" s="4">
        <v>44877</v>
      </c>
      <c r="M1669">
        <v>12</v>
      </c>
      <c r="N1669">
        <v>10</v>
      </c>
      <c r="O1669">
        <v>2</v>
      </c>
      <c r="P1669">
        <v>4</v>
      </c>
      <c r="Q1669">
        <v>4</v>
      </c>
      <c r="R1669">
        <v>704</v>
      </c>
      <c r="S1669" t="s">
        <v>32</v>
      </c>
      <c r="T1669">
        <v>0</v>
      </c>
      <c r="U1669">
        <v>880</v>
      </c>
      <c r="V1669" s="4">
        <v>45211</v>
      </c>
      <c r="W1669">
        <v>0</v>
      </c>
      <c r="X1669">
        <v>239.58</v>
      </c>
      <c r="Y1669" t="s">
        <v>34</v>
      </c>
      <c r="Z1669">
        <v>4</v>
      </c>
      <c r="AA1669" t="s">
        <v>34</v>
      </c>
      <c r="AB1669" t="s">
        <v>33</v>
      </c>
      <c r="AC1669" t="s">
        <v>34</v>
      </c>
      <c r="AD1669">
        <v>0</v>
      </c>
      <c r="AE1669" t="s">
        <v>33</v>
      </c>
      <c r="AF1669" t="s">
        <v>90</v>
      </c>
      <c r="AG1669" s="4">
        <v>45147</v>
      </c>
      <c r="AH1669">
        <v>704</v>
      </c>
      <c r="AI1669" s="14" t="s">
        <v>90</v>
      </c>
      <c r="AJ1669" s="14">
        <f t="shared" si="60"/>
        <v>8</v>
      </c>
      <c r="AK1669" s="14" t="s">
        <v>1759</v>
      </c>
    </row>
    <row r="1670" spans="1:37" x14ac:dyDescent="0.6">
      <c r="A1670">
        <v>69906669069</v>
      </c>
      <c r="B1670" t="s">
        <v>1305</v>
      </c>
      <c r="C1670">
        <v>55596116977</v>
      </c>
      <c r="D1670" t="s">
        <v>1601</v>
      </c>
      <c r="E1670" s="2">
        <v>10000</v>
      </c>
      <c r="F1670">
        <v>9.9</v>
      </c>
      <c r="G1670" s="3">
        <v>0</v>
      </c>
      <c r="H1670" s="3">
        <v>580.91</v>
      </c>
      <c r="I1670" s="26">
        <f t="shared" si="59"/>
        <v>580.91</v>
      </c>
      <c r="J1670" s="3">
        <v>580.91</v>
      </c>
      <c r="K1670" s="26">
        <f t="shared" si="58"/>
        <v>0</v>
      </c>
      <c r="L1670" s="4">
        <v>44878</v>
      </c>
      <c r="M1670">
        <v>12</v>
      </c>
      <c r="N1670">
        <v>11</v>
      </c>
      <c r="O1670">
        <v>1</v>
      </c>
      <c r="P1670">
        <v>4</v>
      </c>
      <c r="Q1670">
        <v>4</v>
      </c>
      <c r="R1670">
        <v>704</v>
      </c>
      <c r="S1670" t="s">
        <v>32</v>
      </c>
      <c r="T1670">
        <v>0</v>
      </c>
      <c r="U1670">
        <v>879</v>
      </c>
      <c r="V1670" s="4">
        <v>45243</v>
      </c>
      <c r="W1670">
        <v>0</v>
      </c>
      <c r="X1670">
        <v>178</v>
      </c>
      <c r="AA1670" t="s">
        <v>34</v>
      </c>
      <c r="AB1670" t="s">
        <v>33</v>
      </c>
      <c r="AC1670" t="s">
        <v>34</v>
      </c>
      <c r="AD1670">
        <v>0</v>
      </c>
      <c r="AE1670" t="s">
        <v>33</v>
      </c>
      <c r="AF1670" t="s">
        <v>90</v>
      </c>
      <c r="AG1670" s="4">
        <v>45179</v>
      </c>
      <c r="AH1670">
        <v>704</v>
      </c>
      <c r="AI1670" s="14" t="s">
        <v>90</v>
      </c>
      <c r="AJ1670" s="14">
        <f t="shared" si="60"/>
        <v>9</v>
      </c>
      <c r="AK1670" s="14" t="s">
        <v>1759</v>
      </c>
    </row>
    <row r="1671" spans="1:37" x14ac:dyDescent="0.6">
      <c r="A1671">
        <v>69966156610</v>
      </c>
      <c r="B1671" t="s">
        <v>1305</v>
      </c>
      <c r="C1671">
        <v>57563595967</v>
      </c>
      <c r="D1671" t="s">
        <v>1602</v>
      </c>
      <c r="E1671" s="2">
        <v>10000</v>
      </c>
      <c r="F1671">
        <v>9.9</v>
      </c>
      <c r="G1671" s="3">
        <v>0</v>
      </c>
      <c r="H1671" s="3">
        <v>674.81</v>
      </c>
      <c r="I1671" s="26">
        <f t="shared" si="59"/>
        <v>674.81</v>
      </c>
      <c r="J1671" s="3">
        <v>674.81</v>
      </c>
      <c r="K1671" s="26">
        <f t="shared" ref="K1671:K1734" si="61">I1671-J1671</f>
        <v>0</v>
      </c>
      <c r="L1671" s="4">
        <v>44899</v>
      </c>
      <c r="M1671">
        <v>12</v>
      </c>
      <c r="N1671">
        <v>11</v>
      </c>
      <c r="O1671">
        <v>1</v>
      </c>
      <c r="P1671">
        <v>4</v>
      </c>
      <c r="Q1671">
        <v>4</v>
      </c>
      <c r="R1671">
        <v>704</v>
      </c>
      <c r="S1671" t="s">
        <v>32</v>
      </c>
      <c r="T1671">
        <v>0</v>
      </c>
      <c r="U1671">
        <v>880</v>
      </c>
      <c r="V1671" s="4">
        <v>45264</v>
      </c>
      <c r="W1671">
        <v>11</v>
      </c>
      <c r="X1671">
        <v>11</v>
      </c>
      <c r="Y1671" t="s">
        <v>34</v>
      </c>
      <c r="Z1671">
        <v>4</v>
      </c>
      <c r="AA1671" t="s">
        <v>34</v>
      </c>
      <c r="AB1671" t="s">
        <v>33</v>
      </c>
      <c r="AC1671" t="s">
        <v>34</v>
      </c>
      <c r="AD1671">
        <v>0</v>
      </c>
      <c r="AE1671" t="s">
        <v>33</v>
      </c>
      <c r="AF1671" t="s">
        <v>90</v>
      </c>
      <c r="AG1671" s="4">
        <v>45355</v>
      </c>
      <c r="AH1671">
        <v>704</v>
      </c>
      <c r="AI1671" s="14" t="s">
        <v>90</v>
      </c>
      <c r="AJ1671" s="14">
        <f t="shared" si="60"/>
        <v>15</v>
      </c>
    </row>
    <row r="1672" spans="1:37" x14ac:dyDescent="0.6">
      <c r="A1672">
        <v>69961061999</v>
      </c>
      <c r="B1672" t="s">
        <v>1305</v>
      </c>
      <c r="C1672">
        <v>57955515576</v>
      </c>
      <c r="D1672" t="s">
        <v>1603</v>
      </c>
      <c r="E1672" s="2">
        <v>10000</v>
      </c>
      <c r="F1672">
        <v>9.9</v>
      </c>
      <c r="G1672" s="3">
        <v>0</v>
      </c>
      <c r="H1672" s="3">
        <v>8483.7800000000007</v>
      </c>
      <c r="I1672" s="26">
        <f t="shared" ref="I1672:I1735" si="62">IF(H1672&gt;G1672,H1672-G1672,0)</f>
        <v>8483.7800000000007</v>
      </c>
      <c r="J1672" s="3">
        <v>8483.7800000000007</v>
      </c>
      <c r="K1672" s="26">
        <f t="shared" si="61"/>
        <v>0</v>
      </c>
      <c r="L1672" s="4">
        <v>44899</v>
      </c>
      <c r="M1672">
        <v>12</v>
      </c>
      <c r="N1672">
        <v>2</v>
      </c>
      <c r="O1672">
        <v>10</v>
      </c>
      <c r="P1672">
        <v>4</v>
      </c>
      <c r="Q1672">
        <v>4</v>
      </c>
      <c r="R1672">
        <v>704</v>
      </c>
      <c r="S1672" t="s">
        <v>32</v>
      </c>
      <c r="T1672">
        <v>0</v>
      </c>
      <c r="U1672">
        <v>880</v>
      </c>
      <c r="V1672" s="4">
        <v>44989</v>
      </c>
      <c r="W1672">
        <v>0</v>
      </c>
      <c r="X1672">
        <v>738.17</v>
      </c>
      <c r="Y1672" t="s">
        <v>34</v>
      </c>
      <c r="Z1672">
        <v>4</v>
      </c>
      <c r="AA1672" t="s">
        <v>34</v>
      </c>
      <c r="AB1672" t="s">
        <v>33</v>
      </c>
      <c r="AC1672" t="s">
        <v>34</v>
      </c>
      <c r="AD1672">
        <v>0</v>
      </c>
      <c r="AE1672" t="s">
        <v>33</v>
      </c>
      <c r="AF1672" t="s">
        <v>90</v>
      </c>
      <c r="AG1672" s="4">
        <v>45050</v>
      </c>
      <c r="AH1672">
        <v>506</v>
      </c>
      <c r="AI1672" s="14" t="s">
        <v>90</v>
      </c>
      <c r="AJ1672" s="14">
        <f t="shared" si="60"/>
        <v>5</v>
      </c>
      <c r="AK1672" s="14" t="s">
        <v>1759</v>
      </c>
    </row>
    <row r="1673" spans="1:37" x14ac:dyDescent="0.6">
      <c r="A1673">
        <v>69969161995</v>
      </c>
      <c r="B1673" t="s">
        <v>1305</v>
      </c>
      <c r="C1673">
        <v>56575995595</v>
      </c>
      <c r="D1673" t="s">
        <v>1604</v>
      </c>
      <c r="E1673" s="2">
        <v>10000</v>
      </c>
      <c r="F1673">
        <v>9.9</v>
      </c>
      <c r="G1673" s="3">
        <v>0</v>
      </c>
      <c r="H1673" s="3">
        <v>5657.15</v>
      </c>
      <c r="I1673" s="26">
        <f t="shared" si="62"/>
        <v>5657.15</v>
      </c>
      <c r="J1673" s="3">
        <v>5657.15</v>
      </c>
      <c r="K1673" s="26">
        <f t="shared" si="61"/>
        <v>0</v>
      </c>
      <c r="L1673" s="4">
        <v>44910</v>
      </c>
      <c r="M1673">
        <v>12</v>
      </c>
      <c r="N1673">
        <v>6</v>
      </c>
      <c r="O1673">
        <v>6</v>
      </c>
      <c r="P1673">
        <v>4</v>
      </c>
      <c r="Q1673">
        <v>4</v>
      </c>
      <c r="R1673">
        <v>704</v>
      </c>
      <c r="S1673" t="s">
        <v>32</v>
      </c>
      <c r="T1673">
        <v>0</v>
      </c>
      <c r="U1673">
        <v>881</v>
      </c>
      <c r="V1673" s="4">
        <v>45092</v>
      </c>
      <c r="W1673">
        <v>0</v>
      </c>
      <c r="X1673">
        <v>285.47000000000003</v>
      </c>
      <c r="Y1673" t="s">
        <v>34</v>
      </c>
      <c r="Z1673">
        <v>4</v>
      </c>
      <c r="AA1673" t="s">
        <v>34</v>
      </c>
      <c r="AB1673" t="s">
        <v>33</v>
      </c>
      <c r="AC1673" t="s">
        <v>34</v>
      </c>
      <c r="AD1673">
        <v>0</v>
      </c>
      <c r="AE1673" t="s">
        <v>33</v>
      </c>
      <c r="AF1673" t="s">
        <v>90</v>
      </c>
      <c r="AG1673" s="4">
        <v>45181</v>
      </c>
      <c r="AH1673">
        <v>704</v>
      </c>
      <c r="AI1673" s="14" t="s">
        <v>90</v>
      </c>
      <c r="AJ1673" s="14">
        <f t="shared" si="60"/>
        <v>8</v>
      </c>
      <c r="AK1673" s="14" t="s">
        <v>1759</v>
      </c>
    </row>
    <row r="1674" spans="1:37" x14ac:dyDescent="0.6">
      <c r="A1674">
        <v>69969650919</v>
      </c>
      <c r="B1674" t="s">
        <v>1305</v>
      </c>
      <c r="C1674">
        <v>55195659976</v>
      </c>
      <c r="D1674" t="s">
        <v>1605</v>
      </c>
      <c r="E1674" s="2">
        <v>10000</v>
      </c>
      <c r="F1674">
        <v>9.9</v>
      </c>
      <c r="G1674" s="3">
        <v>0</v>
      </c>
      <c r="H1674" s="3">
        <v>2281.96</v>
      </c>
      <c r="I1674" s="26">
        <f t="shared" si="62"/>
        <v>2281.96</v>
      </c>
      <c r="J1674" s="3">
        <v>2281.96</v>
      </c>
      <c r="K1674" s="26">
        <f t="shared" si="61"/>
        <v>0</v>
      </c>
      <c r="L1674" s="4">
        <v>44910</v>
      </c>
      <c r="M1674">
        <v>12</v>
      </c>
      <c r="N1674">
        <v>9</v>
      </c>
      <c r="O1674">
        <v>3</v>
      </c>
      <c r="P1674">
        <v>4</v>
      </c>
      <c r="Q1674">
        <v>4</v>
      </c>
      <c r="R1674">
        <v>704</v>
      </c>
      <c r="S1674" t="s">
        <v>32</v>
      </c>
      <c r="T1674">
        <v>0</v>
      </c>
      <c r="U1674">
        <v>881</v>
      </c>
      <c r="V1674" s="4">
        <v>45214</v>
      </c>
      <c r="W1674">
        <v>23.29</v>
      </c>
      <c r="X1674">
        <v>54.16</v>
      </c>
      <c r="Y1674" t="s">
        <v>34</v>
      </c>
      <c r="Z1674">
        <v>4</v>
      </c>
      <c r="AA1674" t="s">
        <v>34</v>
      </c>
      <c r="AB1674" t="s">
        <v>33</v>
      </c>
      <c r="AC1674" t="s">
        <v>34</v>
      </c>
      <c r="AD1674">
        <v>0</v>
      </c>
      <c r="AE1674" t="s">
        <v>33</v>
      </c>
      <c r="AF1674" t="s">
        <v>90</v>
      </c>
      <c r="AG1674" s="4">
        <v>45304</v>
      </c>
      <c r="AH1674">
        <v>704</v>
      </c>
      <c r="AI1674" s="14" t="s">
        <v>90</v>
      </c>
      <c r="AJ1674" s="14">
        <f t="shared" si="60"/>
        <v>12</v>
      </c>
    </row>
    <row r="1675" spans="1:37" x14ac:dyDescent="0.6">
      <c r="A1675">
        <v>69956099191</v>
      </c>
      <c r="B1675" t="s">
        <v>1305</v>
      </c>
      <c r="C1675">
        <v>56313955090</v>
      </c>
      <c r="D1675" t="s">
        <v>1606</v>
      </c>
      <c r="E1675" s="2">
        <v>10000</v>
      </c>
      <c r="F1675">
        <v>9.9</v>
      </c>
      <c r="G1675" s="3">
        <v>0</v>
      </c>
      <c r="H1675" s="3">
        <v>9151</v>
      </c>
      <c r="I1675" s="26">
        <f t="shared" si="62"/>
        <v>9151</v>
      </c>
      <c r="J1675" s="3">
        <v>9151</v>
      </c>
      <c r="K1675" s="26">
        <f t="shared" si="61"/>
        <v>0</v>
      </c>
      <c r="L1675" s="4">
        <v>44947</v>
      </c>
      <c r="M1675">
        <v>12</v>
      </c>
      <c r="N1675">
        <v>2</v>
      </c>
      <c r="O1675">
        <v>10</v>
      </c>
      <c r="P1675">
        <v>4</v>
      </c>
      <c r="Q1675">
        <v>4</v>
      </c>
      <c r="R1675">
        <v>704</v>
      </c>
      <c r="S1675" t="s">
        <v>32</v>
      </c>
      <c r="T1675">
        <v>0</v>
      </c>
      <c r="U1675">
        <v>879</v>
      </c>
      <c r="V1675" s="4">
        <v>45006</v>
      </c>
      <c r="W1675">
        <v>254.62</v>
      </c>
      <c r="X1675">
        <v>979.2</v>
      </c>
      <c r="Y1675" t="s">
        <v>34</v>
      </c>
      <c r="Z1675">
        <v>4</v>
      </c>
      <c r="AA1675" t="s">
        <v>34</v>
      </c>
      <c r="AB1675" t="s">
        <v>33</v>
      </c>
      <c r="AC1675" t="s">
        <v>34</v>
      </c>
      <c r="AD1675">
        <v>0</v>
      </c>
      <c r="AE1675" t="s">
        <v>33</v>
      </c>
      <c r="AF1675" t="s">
        <v>90</v>
      </c>
      <c r="AG1675" s="4">
        <v>45101</v>
      </c>
      <c r="AH1675">
        <v>704</v>
      </c>
      <c r="AI1675" s="14" t="s">
        <v>90</v>
      </c>
      <c r="AJ1675" s="14">
        <f t="shared" si="60"/>
        <v>5</v>
      </c>
      <c r="AK1675" s="14" t="s">
        <v>1759</v>
      </c>
    </row>
    <row r="1676" spans="1:37" x14ac:dyDescent="0.6">
      <c r="A1676">
        <v>69956999591</v>
      </c>
      <c r="B1676" t="s">
        <v>1305</v>
      </c>
      <c r="C1676">
        <v>90319577351</v>
      </c>
      <c r="D1676" t="s">
        <v>1607</v>
      </c>
      <c r="E1676" s="2">
        <v>10000</v>
      </c>
      <c r="F1676">
        <v>9.9</v>
      </c>
      <c r="G1676" s="3">
        <v>0</v>
      </c>
      <c r="H1676" s="3">
        <v>518.55999999999995</v>
      </c>
      <c r="I1676" s="26">
        <f t="shared" si="62"/>
        <v>518.55999999999995</v>
      </c>
      <c r="J1676" s="3">
        <v>518.55999999999995</v>
      </c>
      <c r="K1676" s="26">
        <f t="shared" si="61"/>
        <v>0</v>
      </c>
      <c r="L1676" s="4">
        <v>44947</v>
      </c>
      <c r="M1676">
        <v>12</v>
      </c>
      <c r="N1676">
        <v>11</v>
      </c>
      <c r="O1676">
        <v>1</v>
      </c>
      <c r="P1676">
        <v>4</v>
      </c>
      <c r="Q1676">
        <v>4</v>
      </c>
      <c r="R1676">
        <v>704</v>
      </c>
      <c r="S1676" t="s">
        <v>32</v>
      </c>
      <c r="T1676">
        <v>0</v>
      </c>
      <c r="U1676">
        <v>879</v>
      </c>
      <c r="V1676" s="4">
        <v>45312</v>
      </c>
      <c r="W1676">
        <v>0</v>
      </c>
      <c r="X1676">
        <v>99.1</v>
      </c>
      <c r="Y1676" t="s">
        <v>34</v>
      </c>
      <c r="Z1676">
        <v>4</v>
      </c>
      <c r="AA1676" t="s">
        <v>34</v>
      </c>
      <c r="AB1676" t="s">
        <v>33</v>
      </c>
      <c r="AC1676" t="s">
        <v>34</v>
      </c>
      <c r="AD1676">
        <v>0</v>
      </c>
      <c r="AE1676" t="s">
        <v>33</v>
      </c>
      <c r="AF1676" t="s">
        <v>90</v>
      </c>
      <c r="AG1676" s="4">
        <v>45217</v>
      </c>
      <c r="AH1676">
        <v>704</v>
      </c>
      <c r="AI1676" s="14" t="s">
        <v>90</v>
      </c>
      <c r="AJ1676" s="14">
        <f t="shared" si="60"/>
        <v>8</v>
      </c>
      <c r="AK1676" s="14" t="s">
        <v>1759</v>
      </c>
    </row>
    <row r="1677" spans="1:37" x14ac:dyDescent="0.6">
      <c r="A1677">
        <v>69956666096</v>
      </c>
      <c r="B1677" t="s">
        <v>1305</v>
      </c>
      <c r="C1677">
        <v>55796679550</v>
      </c>
      <c r="D1677" t="s">
        <v>1608</v>
      </c>
      <c r="E1677" s="2">
        <v>10000</v>
      </c>
      <c r="F1677">
        <v>9.9</v>
      </c>
      <c r="G1677" s="3">
        <v>0</v>
      </c>
      <c r="H1677" s="3">
        <v>9151</v>
      </c>
      <c r="I1677" s="26">
        <f t="shared" si="62"/>
        <v>9151</v>
      </c>
      <c r="J1677" s="3">
        <v>9151</v>
      </c>
      <c r="K1677" s="26">
        <f t="shared" si="61"/>
        <v>0</v>
      </c>
      <c r="L1677" s="4">
        <v>44947</v>
      </c>
      <c r="M1677">
        <v>12</v>
      </c>
      <c r="N1677">
        <v>2</v>
      </c>
      <c r="O1677">
        <v>10</v>
      </c>
      <c r="P1677">
        <v>4</v>
      </c>
      <c r="Q1677">
        <v>4</v>
      </c>
      <c r="R1677">
        <v>704</v>
      </c>
      <c r="S1677" t="s">
        <v>32</v>
      </c>
      <c r="T1677">
        <v>0</v>
      </c>
      <c r="U1677">
        <v>879</v>
      </c>
      <c r="V1677" s="4">
        <v>45006</v>
      </c>
      <c r="W1677">
        <v>254.33</v>
      </c>
      <c r="X1677">
        <v>979.11</v>
      </c>
      <c r="Y1677" t="s">
        <v>34</v>
      </c>
      <c r="Z1677">
        <v>4</v>
      </c>
      <c r="AA1677" t="s">
        <v>34</v>
      </c>
      <c r="AB1677" t="s">
        <v>33</v>
      </c>
      <c r="AC1677" t="s">
        <v>34</v>
      </c>
      <c r="AD1677">
        <v>0</v>
      </c>
      <c r="AE1677" t="s">
        <v>33</v>
      </c>
      <c r="AF1677" t="s">
        <v>90</v>
      </c>
      <c r="AG1677" s="4">
        <v>45101</v>
      </c>
      <c r="AH1677">
        <v>704</v>
      </c>
      <c r="AI1677" s="14" t="s">
        <v>90</v>
      </c>
      <c r="AJ1677" s="14">
        <f t="shared" si="60"/>
        <v>5</v>
      </c>
      <c r="AK1677" s="14" t="s">
        <v>1759</v>
      </c>
    </row>
    <row r="1678" spans="1:37" x14ac:dyDescent="0.6">
      <c r="A1678">
        <v>60009690101</v>
      </c>
      <c r="B1678" t="s">
        <v>1305</v>
      </c>
      <c r="C1678">
        <v>55671056555</v>
      </c>
      <c r="D1678" t="s">
        <v>1609</v>
      </c>
      <c r="E1678" s="2">
        <v>10000</v>
      </c>
      <c r="F1678">
        <v>9.9</v>
      </c>
      <c r="G1678" s="3">
        <v>0</v>
      </c>
      <c r="H1678" s="3">
        <v>9163</v>
      </c>
      <c r="I1678" s="26">
        <f t="shared" si="62"/>
        <v>9163</v>
      </c>
      <c r="J1678" s="3">
        <v>9163</v>
      </c>
      <c r="K1678" s="26">
        <f t="shared" si="61"/>
        <v>0</v>
      </c>
      <c r="L1678" s="4">
        <v>44970</v>
      </c>
      <c r="M1678">
        <v>12</v>
      </c>
      <c r="N1678">
        <v>2</v>
      </c>
      <c r="O1678">
        <v>10</v>
      </c>
      <c r="P1678">
        <v>4</v>
      </c>
      <c r="Q1678">
        <v>4</v>
      </c>
      <c r="R1678">
        <v>704</v>
      </c>
      <c r="S1678" t="s">
        <v>32</v>
      </c>
      <c r="T1678">
        <v>0</v>
      </c>
      <c r="U1678">
        <v>960</v>
      </c>
      <c r="V1678" s="4">
        <v>45031</v>
      </c>
      <c r="W1678">
        <v>222.16</v>
      </c>
      <c r="X1678">
        <v>944.68</v>
      </c>
      <c r="Y1678" t="s">
        <v>34</v>
      </c>
      <c r="Z1678">
        <v>4</v>
      </c>
      <c r="AA1678" t="s">
        <v>34</v>
      </c>
      <c r="AB1678" t="s">
        <v>33</v>
      </c>
      <c r="AC1678" t="s">
        <v>34</v>
      </c>
      <c r="AD1678">
        <v>0</v>
      </c>
      <c r="AE1678" t="s">
        <v>33</v>
      </c>
      <c r="AF1678" t="s">
        <v>90</v>
      </c>
      <c r="AG1678" s="4">
        <v>45101</v>
      </c>
      <c r="AH1678">
        <v>704</v>
      </c>
      <c r="AI1678" s="14" t="s">
        <v>90</v>
      </c>
      <c r="AJ1678" s="14">
        <f t="shared" si="60"/>
        <v>4</v>
      </c>
      <c r="AK1678" s="14" t="s">
        <v>1759</v>
      </c>
    </row>
    <row r="1679" spans="1:37" x14ac:dyDescent="0.6">
      <c r="A1679">
        <v>60009166616</v>
      </c>
      <c r="B1679" t="s">
        <v>1305</v>
      </c>
      <c r="C1679">
        <v>59995050399</v>
      </c>
      <c r="D1679" t="s">
        <v>853</v>
      </c>
      <c r="E1679" s="2">
        <v>10000</v>
      </c>
      <c r="F1679">
        <v>9.9</v>
      </c>
      <c r="G1679" s="3">
        <v>0</v>
      </c>
      <c r="H1679" s="3">
        <v>6742</v>
      </c>
      <c r="I1679" s="26">
        <f t="shared" si="62"/>
        <v>6742</v>
      </c>
      <c r="J1679" s="3">
        <v>6742</v>
      </c>
      <c r="K1679" s="26">
        <f t="shared" si="61"/>
        <v>0</v>
      </c>
      <c r="L1679" s="4">
        <v>44970</v>
      </c>
      <c r="M1679">
        <v>12</v>
      </c>
      <c r="N1679">
        <v>5</v>
      </c>
      <c r="O1679">
        <v>7</v>
      </c>
      <c r="P1679">
        <v>4</v>
      </c>
      <c r="Q1679">
        <v>4</v>
      </c>
      <c r="R1679">
        <v>704</v>
      </c>
      <c r="S1679" t="s">
        <v>32</v>
      </c>
      <c r="T1679">
        <v>0</v>
      </c>
      <c r="U1679">
        <v>960</v>
      </c>
      <c r="V1679" s="4">
        <v>45092</v>
      </c>
      <c r="W1679">
        <v>3.05</v>
      </c>
      <c r="X1679">
        <v>343.57</v>
      </c>
      <c r="Y1679" t="s">
        <v>34</v>
      </c>
      <c r="Z1679">
        <v>4</v>
      </c>
      <c r="AA1679" t="s">
        <v>34</v>
      </c>
      <c r="AB1679" t="s">
        <v>33</v>
      </c>
      <c r="AC1679" t="s">
        <v>34</v>
      </c>
      <c r="AD1679">
        <v>0</v>
      </c>
      <c r="AE1679" t="s">
        <v>33</v>
      </c>
      <c r="AF1679" t="s">
        <v>90</v>
      </c>
      <c r="AG1679" s="4">
        <v>45181</v>
      </c>
      <c r="AH1679">
        <v>704</v>
      </c>
      <c r="AI1679" s="14" t="s">
        <v>90</v>
      </c>
      <c r="AJ1679" s="14">
        <f t="shared" si="60"/>
        <v>6</v>
      </c>
      <c r="AK1679" s="14" t="s">
        <v>1759</v>
      </c>
    </row>
    <row r="1680" spans="1:37" x14ac:dyDescent="0.6">
      <c r="A1680">
        <v>60009159991</v>
      </c>
      <c r="B1680" t="s">
        <v>1305</v>
      </c>
      <c r="C1680">
        <v>57713560055</v>
      </c>
      <c r="D1680" t="s">
        <v>1610</v>
      </c>
      <c r="E1680" s="2">
        <v>10000</v>
      </c>
      <c r="F1680">
        <v>9.9</v>
      </c>
      <c r="G1680" s="3">
        <v>0</v>
      </c>
      <c r="H1680" s="3">
        <v>4002.17</v>
      </c>
      <c r="I1680" s="26">
        <f t="shared" si="62"/>
        <v>4002.17</v>
      </c>
      <c r="J1680" s="3">
        <v>4002.17</v>
      </c>
      <c r="K1680" s="26">
        <f t="shared" si="61"/>
        <v>0</v>
      </c>
      <c r="L1680" s="4">
        <v>44970</v>
      </c>
      <c r="M1680">
        <v>12</v>
      </c>
      <c r="N1680">
        <v>8</v>
      </c>
      <c r="O1680">
        <v>4</v>
      </c>
      <c r="P1680">
        <v>4</v>
      </c>
      <c r="Q1680">
        <v>4</v>
      </c>
      <c r="R1680">
        <v>704</v>
      </c>
      <c r="S1680" t="s">
        <v>32</v>
      </c>
      <c r="T1680">
        <v>0</v>
      </c>
      <c r="U1680">
        <v>960</v>
      </c>
      <c r="V1680" s="4">
        <v>45184</v>
      </c>
      <c r="W1680">
        <v>67</v>
      </c>
      <c r="X1680">
        <v>166.9</v>
      </c>
      <c r="AA1680" t="s">
        <v>34</v>
      </c>
      <c r="AB1680" t="s">
        <v>33</v>
      </c>
      <c r="AC1680" t="s">
        <v>34</v>
      </c>
      <c r="AD1680">
        <v>0</v>
      </c>
      <c r="AE1680" t="s">
        <v>33</v>
      </c>
      <c r="AF1680" t="s">
        <v>90</v>
      </c>
      <c r="AG1680" s="4">
        <v>45273</v>
      </c>
      <c r="AH1680">
        <v>704</v>
      </c>
      <c r="AI1680" s="14" t="s">
        <v>90</v>
      </c>
      <c r="AJ1680" s="14">
        <f t="shared" si="60"/>
        <v>10</v>
      </c>
      <c r="AK1680" s="14" t="s">
        <v>1759</v>
      </c>
    </row>
    <row r="1681" spans="1:37" x14ac:dyDescent="0.6">
      <c r="A1681">
        <v>60066661965</v>
      </c>
      <c r="B1681" t="s">
        <v>1305</v>
      </c>
      <c r="C1681">
        <v>57751950797</v>
      </c>
      <c r="D1681" t="s">
        <v>1611</v>
      </c>
      <c r="E1681" s="2">
        <v>10000</v>
      </c>
      <c r="F1681">
        <v>9.9</v>
      </c>
      <c r="G1681" s="3">
        <v>0</v>
      </c>
      <c r="H1681" s="3">
        <v>10000</v>
      </c>
      <c r="I1681" s="26">
        <f t="shared" si="62"/>
        <v>10000</v>
      </c>
      <c r="J1681" s="3">
        <v>10000</v>
      </c>
      <c r="K1681" s="26">
        <f t="shared" si="61"/>
        <v>0</v>
      </c>
      <c r="L1681" s="4">
        <v>44986</v>
      </c>
      <c r="M1681">
        <v>12</v>
      </c>
      <c r="N1681">
        <v>2</v>
      </c>
      <c r="O1681">
        <v>10</v>
      </c>
      <c r="P1681">
        <v>4</v>
      </c>
      <c r="Q1681">
        <v>4</v>
      </c>
      <c r="R1681">
        <v>704</v>
      </c>
      <c r="S1681" t="s">
        <v>32</v>
      </c>
      <c r="T1681">
        <v>0</v>
      </c>
      <c r="U1681" s="2">
        <v>1045</v>
      </c>
      <c r="V1681" s="4">
        <v>45046</v>
      </c>
      <c r="W1681">
        <v>679.3</v>
      </c>
      <c r="X1681">
        <v>939.2</v>
      </c>
      <c r="AA1681" t="s">
        <v>34</v>
      </c>
      <c r="AB1681" t="s">
        <v>33</v>
      </c>
      <c r="AC1681" t="s">
        <v>34</v>
      </c>
      <c r="AD1681">
        <v>0</v>
      </c>
      <c r="AE1681" t="s">
        <v>33</v>
      </c>
      <c r="AF1681" t="s">
        <v>90</v>
      </c>
      <c r="AG1681" s="4">
        <v>45135</v>
      </c>
      <c r="AH1681">
        <v>704</v>
      </c>
      <c r="AI1681" s="14" t="s">
        <v>90</v>
      </c>
      <c r="AJ1681" s="14">
        <f t="shared" si="60"/>
        <v>4</v>
      </c>
      <c r="AK1681" s="14" t="s">
        <v>1759</v>
      </c>
    </row>
    <row r="1682" spans="1:37" x14ac:dyDescent="0.6">
      <c r="A1682">
        <v>60066911999</v>
      </c>
      <c r="B1682" t="s">
        <v>1305</v>
      </c>
      <c r="C1682">
        <v>90550556990</v>
      </c>
      <c r="D1682" t="s">
        <v>1612</v>
      </c>
      <c r="E1682" s="2">
        <v>10000</v>
      </c>
      <c r="F1682">
        <v>9.9</v>
      </c>
      <c r="G1682" s="3">
        <v>0</v>
      </c>
      <c r="H1682" s="3">
        <v>8475.7099999999991</v>
      </c>
      <c r="I1682" s="26">
        <f t="shared" si="62"/>
        <v>8475.7099999999991</v>
      </c>
      <c r="J1682" s="3">
        <v>8475.7099999999991</v>
      </c>
      <c r="K1682" s="26">
        <f t="shared" si="61"/>
        <v>0</v>
      </c>
      <c r="L1682" s="4">
        <v>44986</v>
      </c>
      <c r="M1682">
        <v>12</v>
      </c>
      <c r="N1682">
        <v>4</v>
      </c>
      <c r="O1682">
        <v>8</v>
      </c>
      <c r="P1682">
        <v>4</v>
      </c>
      <c r="Q1682">
        <v>4</v>
      </c>
      <c r="R1682">
        <v>704</v>
      </c>
      <c r="S1682" t="s">
        <v>32</v>
      </c>
      <c r="T1682">
        <v>0</v>
      </c>
      <c r="U1682" s="2">
        <v>1045</v>
      </c>
      <c r="V1682" s="4">
        <v>45107</v>
      </c>
      <c r="W1682">
        <v>0</v>
      </c>
      <c r="X1682">
        <v>501.69</v>
      </c>
      <c r="Y1682" t="s">
        <v>34</v>
      </c>
      <c r="Z1682">
        <v>4</v>
      </c>
      <c r="AA1682" t="s">
        <v>34</v>
      </c>
      <c r="AB1682" t="s">
        <v>33</v>
      </c>
      <c r="AC1682" t="s">
        <v>34</v>
      </c>
      <c r="AD1682">
        <v>0</v>
      </c>
      <c r="AE1682" t="s">
        <v>33</v>
      </c>
      <c r="AF1682" t="s">
        <v>90</v>
      </c>
      <c r="AG1682" s="4">
        <v>45165</v>
      </c>
      <c r="AH1682">
        <v>704</v>
      </c>
      <c r="AI1682" s="14" t="s">
        <v>90</v>
      </c>
      <c r="AJ1682" s="14">
        <f t="shared" si="60"/>
        <v>5</v>
      </c>
      <c r="AK1682" s="14" t="s">
        <v>1759</v>
      </c>
    </row>
    <row r="1683" spans="1:37" x14ac:dyDescent="0.6">
      <c r="A1683">
        <v>60066069666</v>
      </c>
      <c r="B1683" t="s">
        <v>1305</v>
      </c>
      <c r="C1683">
        <v>57909505793</v>
      </c>
      <c r="D1683" t="s">
        <v>1613</v>
      </c>
      <c r="E1683" s="2">
        <v>10000</v>
      </c>
      <c r="F1683">
        <v>9.9</v>
      </c>
      <c r="G1683" s="3">
        <v>0</v>
      </c>
      <c r="H1683" s="3">
        <v>8399</v>
      </c>
      <c r="I1683" s="26">
        <f t="shared" si="62"/>
        <v>8399</v>
      </c>
      <c r="J1683" s="3">
        <v>8399</v>
      </c>
      <c r="K1683" s="26">
        <f t="shared" si="61"/>
        <v>0</v>
      </c>
      <c r="L1683" s="4">
        <v>44986</v>
      </c>
      <c r="M1683">
        <v>12</v>
      </c>
      <c r="N1683">
        <v>4</v>
      </c>
      <c r="O1683">
        <v>8</v>
      </c>
      <c r="P1683">
        <v>4</v>
      </c>
      <c r="Q1683">
        <v>4</v>
      </c>
      <c r="R1683">
        <v>704</v>
      </c>
      <c r="S1683" t="s">
        <v>32</v>
      </c>
      <c r="T1683">
        <v>0</v>
      </c>
      <c r="U1683" s="2">
        <v>1045</v>
      </c>
      <c r="V1683" s="4">
        <v>45107</v>
      </c>
      <c r="W1683">
        <v>73.599999999999994</v>
      </c>
      <c r="X1683">
        <v>575.29</v>
      </c>
      <c r="Y1683" t="s">
        <v>34</v>
      </c>
      <c r="Z1683">
        <v>4</v>
      </c>
      <c r="AA1683" t="s">
        <v>34</v>
      </c>
      <c r="AB1683" t="s">
        <v>33</v>
      </c>
      <c r="AC1683" t="s">
        <v>34</v>
      </c>
      <c r="AD1683">
        <v>0</v>
      </c>
      <c r="AE1683" t="s">
        <v>33</v>
      </c>
      <c r="AF1683" t="s">
        <v>90</v>
      </c>
      <c r="AG1683" s="4">
        <v>45165</v>
      </c>
      <c r="AH1683">
        <v>704</v>
      </c>
      <c r="AI1683" s="14" t="s">
        <v>90</v>
      </c>
      <c r="AJ1683" s="14">
        <f t="shared" si="60"/>
        <v>5</v>
      </c>
      <c r="AK1683" s="14" t="s">
        <v>1759</v>
      </c>
    </row>
    <row r="1684" spans="1:37" x14ac:dyDescent="0.6">
      <c r="A1684">
        <v>60066091695</v>
      </c>
      <c r="B1684" t="s">
        <v>1305</v>
      </c>
      <c r="C1684">
        <v>57133671799</v>
      </c>
      <c r="D1684" t="s">
        <v>1614</v>
      </c>
      <c r="E1684" s="2">
        <v>10000</v>
      </c>
      <c r="F1684">
        <v>9.9</v>
      </c>
      <c r="G1684" s="3">
        <v>0</v>
      </c>
      <c r="H1684" s="3">
        <v>2251.36</v>
      </c>
      <c r="I1684" s="26">
        <f t="shared" si="62"/>
        <v>2251.36</v>
      </c>
      <c r="J1684" s="3">
        <v>2251.36</v>
      </c>
      <c r="K1684" s="26">
        <f t="shared" si="61"/>
        <v>0</v>
      </c>
      <c r="L1684" s="4">
        <v>44991</v>
      </c>
      <c r="M1684">
        <v>12</v>
      </c>
      <c r="N1684">
        <v>10</v>
      </c>
      <c r="O1684">
        <v>2</v>
      </c>
      <c r="P1684">
        <v>4</v>
      </c>
      <c r="Q1684">
        <v>4</v>
      </c>
      <c r="R1684">
        <v>704</v>
      </c>
      <c r="S1684" t="s">
        <v>32</v>
      </c>
      <c r="T1684">
        <v>0</v>
      </c>
      <c r="U1684" s="2">
        <v>1030</v>
      </c>
      <c r="V1684" s="4">
        <v>45290</v>
      </c>
      <c r="W1684">
        <v>36</v>
      </c>
      <c r="X1684">
        <v>36</v>
      </c>
      <c r="Y1684" t="s">
        <v>34</v>
      </c>
      <c r="Z1684">
        <v>4</v>
      </c>
      <c r="AA1684" t="s">
        <v>34</v>
      </c>
      <c r="AB1684" t="s">
        <v>33</v>
      </c>
      <c r="AC1684" t="s">
        <v>34</v>
      </c>
      <c r="AD1684">
        <v>0</v>
      </c>
      <c r="AE1684" t="s">
        <v>33</v>
      </c>
      <c r="AF1684" t="s">
        <v>90</v>
      </c>
      <c r="AG1684" s="4">
        <v>45381</v>
      </c>
      <c r="AH1684">
        <v>704</v>
      </c>
      <c r="AI1684" s="14" t="s">
        <v>90</v>
      </c>
      <c r="AJ1684" s="14">
        <f t="shared" si="60"/>
        <v>12</v>
      </c>
    </row>
    <row r="1685" spans="1:37" x14ac:dyDescent="0.6">
      <c r="A1685">
        <v>60066106909</v>
      </c>
      <c r="B1685" t="s">
        <v>1305</v>
      </c>
      <c r="C1685">
        <v>55596555969</v>
      </c>
      <c r="D1685" t="s">
        <v>1615</v>
      </c>
      <c r="E1685" s="2">
        <v>10000</v>
      </c>
      <c r="F1685">
        <v>9.9</v>
      </c>
      <c r="G1685" s="3">
        <v>0</v>
      </c>
      <c r="H1685" s="3">
        <v>604.29</v>
      </c>
      <c r="I1685" s="26">
        <f t="shared" si="62"/>
        <v>604.29</v>
      </c>
      <c r="J1685" s="3">
        <v>604.29</v>
      </c>
      <c r="K1685" s="26">
        <f t="shared" si="61"/>
        <v>0</v>
      </c>
      <c r="L1685" s="4">
        <v>44986</v>
      </c>
      <c r="M1685">
        <v>12</v>
      </c>
      <c r="N1685">
        <v>11</v>
      </c>
      <c r="O1685">
        <v>1</v>
      </c>
      <c r="P1685">
        <v>4</v>
      </c>
      <c r="Q1685">
        <v>4</v>
      </c>
      <c r="R1685">
        <v>704</v>
      </c>
      <c r="S1685" t="s">
        <v>32</v>
      </c>
      <c r="T1685">
        <v>0</v>
      </c>
      <c r="U1685" s="2">
        <v>1045</v>
      </c>
      <c r="V1685" s="4">
        <v>45350</v>
      </c>
      <c r="W1685">
        <v>0</v>
      </c>
      <c r="X1685">
        <v>276.68</v>
      </c>
      <c r="Y1685" t="s">
        <v>34</v>
      </c>
      <c r="Z1685">
        <v>4</v>
      </c>
      <c r="AA1685" t="s">
        <v>34</v>
      </c>
      <c r="AB1685" t="s">
        <v>33</v>
      </c>
      <c r="AC1685" t="s">
        <v>34</v>
      </c>
      <c r="AD1685">
        <v>0</v>
      </c>
      <c r="AE1685" t="s">
        <v>33</v>
      </c>
      <c r="AF1685" t="s">
        <v>90</v>
      </c>
      <c r="AG1685" s="4">
        <v>45196</v>
      </c>
      <c r="AH1685">
        <v>704</v>
      </c>
      <c r="AI1685" s="14" t="s">
        <v>90</v>
      </c>
      <c r="AJ1685" s="14">
        <f t="shared" si="60"/>
        <v>6</v>
      </c>
      <c r="AK1685" s="14" t="s">
        <v>1759</v>
      </c>
    </row>
    <row r="1686" spans="1:37" x14ac:dyDescent="0.6">
      <c r="A1686">
        <v>60066110900</v>
      </c>
      <c r="B1686" t="s">
        <v>1305</v>
      </c>
      <c r="C1686">
        <v>90339519577</v>
      </c>
      <c r="D1686" t="s">
        <v>1616</v>
      </c>
      <c r="E1686" s="2">
        <v>10000</v>
      </c>
      <c r="F1686">
        <v>9.9</v>
      </c>
      <c r="G1686" s="3">
        <v>0</v>
      </c>
      <c r="H1686" s="3">
        <v>8473</v>
      </c>
      <c r="I1686" s="26">
        <f t="shared" si="62"/>
        <v>8473</v>
      </c>
      <c r="J1686" s="3">
        <v>8473</v>
      </c>
      <c r="K1686" s="26">
        <f t="shared" si="61"/>
        <v>0</v>
      </c>
      <c r="L1686" s="4">
        <v>44986</v>
      </c>
      <c r="M1686">
        <v>11</v>
      </c>
      <c r="N1686">
        <v>1</v>
      </c>
      <c r="O1686">
        <v>10</v>
      </c>
      <c r="P1686">
        <v>4</v>
      </c>
      <c r="Q1686">
        <v>4</v>
      </c>
      <c r="R1686">
        <v>704</v>
      </c>
      <c r="S1686" t="s">
        <v>32</v>
      </c>
      <c r="T1686">
        <v>0</v>
      </c>
      <c r="U1686">
        <v>883</v>
      </c>
      <c r="V1686" s="4">
        <v>45108</v>
      </c>
      <c r="W1686">
        <v>69.900000000000006</v>
      </c>
      <c r="X1686">
        <v>501.39</v>
      </c>
      <c r="AA1686" t="s">
        <v>34</v>
      </c>
      <c r="AB1686" t="s">
        <v>33</v>
      </c>
      <c r="AC1686" t="s">
        <v>34</v>
      </c>
      <c r="AD1686">
        <v>0</v>
      </c>
      <c r="AE1686" t="s">
        <v>33</v>
      </c>
      <c r="AF1686" t="s">
        <v>90</v>
      </c>
      <c r="AG1686" s="4">
        <v>45197</v>
      </c>
      <c r="AH1686">
        <v>704</v>
      </c>
      <c r="AI1686" s="14" t="s">
        <v>90</v>
      </c>
      <c r="AJ1686" s="14">
        <f t="shared" si="60"/>
        <v>6</v>
      </c>
      <c r="AK1686" s="14" t="s">
        <v>1759</v>
      </c>
    </row>
    <row r="1687" spans="1:37" x14ac:dyDescent="0.6">
      <c r="A1687">
        <v>60066119195</v>
      </c>
      <c r="B1687" t="s">
        <v>1305</v>
      </c>
      <c r="C1687">
        <v>55059917971</v>
      </c>
      <c r="D1687" t="s">
        <v>1617</v>
      </c>
      <c r="E1687" s="2">
        <v>10000</v>
      </c>
      <c r="F1687">
        <v>9.9</v>
      </c>
      <c r="G1687" s="3">
        <v>0</v>
      </c>
      <c r="H1687" s="3">
        <v>10000</v>
      </c>
      <c r="I1687" s="26">
        <f t="shared" si="62"/>
        <v>10000</v>
      </c>
      <c r="J1687" s="3">
        <v>10000</v>
      </c>
      <c r="K1687" s="26">
        <f t="shared" si="61"/>
        <v>0</v>
      </c>
      <c r="L1687" s="4">
        <v>44986</v>
      </c>
      <c r="M1687">
        <v>12</v>
      </c>
      <c r="N1687">
        <v>2</v>
      </c>
      <c r="O1687">
        <v>10</v>
      </c>
      <c r="P1687">
        <v>4</v>
      </c>
      <c r="Q1687">
        <v>4</v>
      </c>
      <c r="R1687">
        <v>704</v>
      </c>
      <c r="S1687" t="s">
        <v>32</v>
      </c>
      <c r="T1687">
        <v>0</v>
      </c>
      <c r="U1687" s="2">
        <v>1045</v>
      </c>
      <c r="V1687" s="4">
        <v>45046</v>
      </c>
      <c r="W1687">
        <v>679.4</v>
      </c>
      <c r="X1687">
        <v>939.3</v>
      </c>
      <c r="Y1687" t="s">
        <v>34</v>
      </c>
      <c r="Z1687">
        <v>4</v>
      </c>
      <c r="AA1687" t="s">
        <v>34</v>
      </c>
      <c r="AB1687" t="s">
        <v>33</v>
      </c>
      <c r="AC1687" t="s">
        <v>34</v>
      </c>
      <c r="AD1687">
        <v>0</v>
      </c>
      <c r="AE1687" t="s">
        <v>33</v>
      </c>
      <c r="AF1687" t="s">
        <v>90</v>
      </c>
      <c r="AG1687" s="4">
        <v>45135</v>
      </c>
      <c r="AH1687">
        <v>704</v>
      </c>
      <c r="AI1687" s="14" t="s">
        <v>90</v>
      </c>
      <c r="AJ1687" s="14">
        <f t="shared" si="60"/>
        <v>4</v>
      </c>
      <c r="AK1687" s="14" t="s">
        <v>1759</v>
      </c>
    </row>
    <row r="1688" spans="1:37" x14ac:dyDescent="0.6">
      <c r="A1688">
        <v>60066199690</v>
      </c>
      <c r="B1688" t="s">
        <v>1305</v>
      </c>
      <c r="C1688">
        <v>55091555639</v>
      </c>
      <c r="D1688" t="s">
        <v>1618</v>
      </c>
      <c r="E1688" s="2">
        <v>10000</v>
      </c>
      <c r="F1688">
        <v>9.9</v>
      </c>
      <c r="G1688" s="3">
        <v>0</v>
      </c>
      <c r="H1688" s="3">
        <v>4957.8999999999996</v>
      </c>
      <c r="I1688" s="26">
        <f t="shared" si="62"/>
        <v>4957.8999999999996</v>
      </c>
      <c r="J1688" s="3">
        <v>4957.8999999999996</v>
      </c>
      <c r="K1688" s="26">
        <f t="shared" si="61"/>
        <v>0</v>
      </c>
      <c r="L1688" s="4">
        <v>44991</v>
      </c>
      <c r="M1688">
        <v>12</v>
      </c>
      <c r="N1688">
        <v>7</v>
      </c>
      <c r="O1688">
        <v>5</v>
      </c>
      <c r="P1688">
        <v>4</v>
      </c>
      <c r="Q1688">
        <v>4</v>
      </c>
      <c r="R1688">
        <v>704</v>
      </c>
      <c r="S1688" t="s">
        <v>32</v>
      </c>
      <c r="T1688">
        <v>0</v>
      </c>
      <c r="U1688" s="2">
        <v>1030</v>
      </c>
      <c r="V1688" s="4">
        <v>45199</v>
      </c>
      <c r="W1688">
        <v>0</v>
      </c>
      <c r="X1688">
        <v>349.82</v>
      </c>
      <c r="Y1688" t="s">
        <v>34</v>
      </c>
      <c r="Z1688">
        <v>4</v>
      </c>
      <c r="AA1688" t="s">
        <v>34</v>
      </c>
      <c r="AB1688" t="s">
        <v>33</v>
      </c>
      <c r="AC1688" t="s">
        <v>34</v>
      </c>
      <c r="AD1688">
        <v>0</v>
      </c>
      <c r="AE1688" t="s">
        <v>33</v>
      </c>
      <c r="AF1688" t="s">
        <v>90</v>
      </c>
      <c r="AG1688" s="4">
        <v>45165</v>
      </c>
      <c r="AH1688">
        <v>704</v>
      </c>
      <c r="AI1688" s="14" t="s">
        <v>90</v>
      </c>
      <c r="AJ1688" s="14">
        <f t="shared" si="60"/>
        <v>5</v>
      </c>
      <c r="AK1688" s="14" t="s">
        <v>1759</v>
      </c>
    </row>
    <row r="1689" spans="1:37" x14ac:dyDescent="0.6">
      <c r="A1689">
        <v>60066195960</v>
      </c>
      <c r="B1689" t="s">
        <v>1305</v>
      </c>
      <c r="C1689">
        <v>55796677551</v>
      </c>
      <c r="D1689" t="s">
        <v>1619</v>
      </c>
      <c r="E1689" s="2">
        <v>10000</v>
      </c>
      <c r="F1689">
        <v>9.9</v>
      </c>
      <c r="G1689" s="3">
        <v>0</v>
      </c>
      <c r="H1689" s="3">
        <v>6711.6</v>
      </c>
      <c r="I1689" s="26">
        <f t="shared" si="62"/>
        <v>6711.6</v>
      </c>
      <c r="J1689" s="3">
        <v>6711.6</v>
      </c>
      <c r="K1689" s="26">
        <f t="shared" si="61"/>
        <v>0</v>
      </c>
      <c r="L1689" s="4">
        <v>44986</v>
      </c>
      <c r="M1689">
        <v>12</v>
      </c>
      <c r="N1689">
        <v>6</v>
      </c>
      <c r="O1689">
        <v>6</v>
      </c>
      <c r="P1689">
        <v>4</v>
      </c>
      <c r="Q1689">
        <v>4</v>
      </c>
      <c r="R1689">
        <v>704</v>
      </c>
      <c r="S1689" t="s">
        <v>32</v>
      </c>
      <c r="T1689">
        <v>0</v>
      </c>
      <c r="U1689" s="2">
        <v>1045</v>
      </c>
      <c r="V1689" s="4">
        <v>45137</v>
      </c>
      <c r="W1689">
        <v>0</v>
      </c>
      <c r="X1689">
        <v>438.49</v>
      </c>
      <c r="Y1689" t="s">
        <v>34</v>
      </c>
      <c r="Z1689">
        <v>4</v>
      </c>
      <c r="AA1689" t="s">
        <v>34</v>
      </c>
      <c r="AB1689" t="s">
        <v>33</v>
      </c>
      <c r="AC1689" t="s">
        <v>34</v>
      </c>
      <c r="AD1689">
        <v>0</v>
      </c>
      <c r="AE1689" t="s">
        <v>33</v>
      </c>
      <c r="AF1689" t="s">
        <v>90</v>
      </c>
      <c r="AG1689" s="4">
        <v>45165</v>
      </c>
      <c r="AH1689">
        <v>704</v>
      </c>
      <c r="AI1689" s="14" t="s">
        <v>90</v>
      </c>
      <c r="AJ1689" s="14">
        <f t="shared" si="60"/>
        <v>5</v>
      </c>
      <c r="AK1689" s="14" t="s">
        <v>1759</v>
      </c>
    </row>
    <row r="1690" spans="1:37" x14ac:dyDescent="0.6">
      <c r="A1690">
        <v>60066901051</v>
      </c>
      <c r="B1690" t="s">
        <v>1305</v>
      </c>
      <c r="C1690">
        <v>59590559710</v>
      </c>
      <c r="D1690" t="s">
        <v>1620</v>
      </c>
      <c r="E1690" s="2">
        <v>10000</v>
      </c>
      <c r="F1690">
        <v>9.9</v>
      </c>
      <c r="G1690" s="3">
        <v>0</v>
      </c>
      <c r="H1690" s="3">
        <v>491.59</v>
      </c>
      <c r="I1690" s="26">
        <f t="shared" si="62"/>
        <v>491.59</v>
      </c>
      <c r="J1690" s="3">
        <v>491.59</v>
      </c>
      <c r="K1690" s="26">
        <f t="shared" si="61"/>
        <v>0</v>
      </c>
      <c r="L1690" s="4">
        <v>44986</v>
      </c>
      <c r="M1690">
        <v>12</v>
      </c>
      <c r="N1690">
        <v>12</v>
      </c>
      <c r="O1690">
        <v>0</v>
      </c>
      <c r="P1690">
        <v>4</v>
      </c>
      <c r="Q1690">
        <v>4</v>
      </c>
      <c r="R1690">
        <v>704</v>
      </c>
      <c r="S1690" t="s">
        <v>32</v>
      </c>
      <c r="T1690">
        <v>0</v>
      </c>
      <c r="U1690" s="2">
        <v>1045</v>
      </c>
      <c r="V1690" s="4">
        <v>45350</v>
      </c>
      <c r="W1690">
        <v>0</v>
      </c>
      <c r="X1690">
        <v>396.51</v>
      </c>
      <c r="Y1690" t="s">
        <v>34</v>
      </c>
      <c r="Z1690">
        <v>4</v>
      </c>
      <c r="AA1690" t="s">
        <v>34</v>
      </c>
      <c r="AB1690" t="s">
        <v>33</v>
      </c>
      <c r="AC1690" t="s">
        <v>34</v>
      </c>
      <c r="AD1690">
        <v>0</v>
      </c>
      <c r="AE1690" t="s">
        <v>33</v>
      </c>
      <c r="AF1690" t="s">
        <v>90</v>
      </c>
      <c r="AG1690" s="4">
        <v>45135</v>
      </c>
      <c r="AH1690">
        <v>704</v>
      </c>
      <c r="AI1690" s="14" t="s">
        <v>90</v>
      </c>
      <c r="AJ1690" s="14">
        <f t="shared" si="60"/>
        <v>4</v>
      </c>
      <c r="AK1690" s="14" t="s">
        <v>1759</v>
      </c>
    </row>
    <row r="1691" spans="1:37" x14ac:dyDescent="0.6">
      <c r="A1691">
        <v>60066909916</v>
      </c>
      <c r="B1691" t="s">
        <v>1305</v>
      </c>
      <c r="C1691">
        <v>55566590999</v>
      </c>
      <c r="D1691" t="s">
        <v>1621</v>
      </c>
      <c r="E1691" s="2">
        <v>10000</v>
      </c>
      <c r="F1691">
        <v>9.9</v>
      </c>
      <c r="G1691" s="3">
        <v>0</v>
      </c>
      <c r="H1691" s="3">
        <v>10000</v>
      </c>
      <c r="I1691" s="26">
        <f t="shared" si="62"/>
        <v>10000</v>
      </c>
      <c r="J1691" s="3">
        <v>10000</v>
      </c>
      <c r="K1691" s="26">
        <f t="shared" si="61"/>
        <v>0</v>
      </c>
      <c r="L1691" s="4">
        <v>44986</v>
      </c>
      <c r="M1691">
        <v>12</v>
      </c>
      <c r="N1691">
        <v>2</v>
      </c>
      <c r="O1691">
        <v>10</v>
      </c>
      <c r="P1691">
        <v>4</v>
      </c>
      <c r="Q1691">
        <v>4</v>
      </c>
      <c r="R1691">
        <v>704</v>
      </c>
      <c r="S1691" t="s">
        <v>32</v>
      </c>
      <c r="T1691">
        <v>0</v>
      </c>
      <c r="U1691" s="2">
        <v>1045</v>
      </c>
      <c r="V1691" s="4">
        <v>45046</v>
      </c>
      <c r="W1691">
        <v>673.57</v>
      </c>
      <c r="X1691">
        <v>939.24</v>
      </c>
      <c r="Y1691" t="s">
        <v>34</v>
      </c>
      <c r="Z1691">
        <v>4</v>
      </c>
      <c r="AA1691" t="s">
        <v>34</v>
      </c>
      <c r="AB1691" t="s">
        <v>33</v>
      </c>
      <c r="AC1691" t="s">
        <v>34</v>
      </c>
      <c r="AD1691">
        <v>0</v>
      </c>
      <c r="AE1691" t="s">
        <v>33</v>
      </c>
      <c r="AF1691" t="s">
        <v>90</v>
      </c>
      <c r="AG1691" s="4">
        <v>45135</v>
      </c>
      <c r="AH1691">
        <v>704</v>
      </c>
      <c r="AI1691" s="14" t="s">
        <v>90</v>
      </c>
      <c r="AJ1691" s="14">
        <f t="shared" si="60"/>
        <v>4</v>
      </c>
      <c r="AK1691" s="14" t="s">
        <v>1759</v>
      </c>
    </row>
    <row r="1692" spans="1:37" x14ac:dyDescent="0.6">
      <c r="A1692">
        <v>60066906961</v>
      </c>
      <c r="B1692" t="s">
        <v>1305</v>
      </c>
      <c r="C1692">
        <v>56031975757</v>
      </c>
      <c r="D1692" t="s">
        <v>1622</v>
      </c>
      <c r="E1692" s="2">
        <v>10000</v>
      </c>
      <c r="F1692">
        <v>9.9</v>
      </c>
      <c r="G1692" s="3">
        <v>0</v>
      </c>
      <c r="H1692" s="3">
        <v>6794</v>
      </c>
      <c r="I1692" s="26">
        <f t="shared" si="62"/>
        <v>6794</v>
      </c>
      <c r="J1692" s="3">
        <v>6794</v>
      </c>
      <c r="K1692" s="26">
        <f t="shared" si="61"/>
        <v>0</v>
      </c>
      <c r="L1692" s="4">
        <v>44986</v>
      </c>
      <c r="M1692">
        <v>12</v>
      </c>
      <c r="N1692">
        <v>5</v>
      </c>
      <c r="O1692">
        <v>7</v>
      </c>
      <c r="P1692">
        <v>4</v>
      </c>
      <c r="Q1692">
        <v>4</v>
      </c>
      <c r="R1692">
        <v>704</v>
      </c>
      <c r="S1692" t="s">
        <v>32</v>
      </c>
      <c r="T1692">
        <v>0</v>
      </c>
      <c r="U1692" s="2">
        <v>1045</v>
      </c>
      <c r="V1692" s="4">
        <v>45137</v>
      </c>
      <c r="W1692">
        <v>239</v>
      </c>
      <c r="X1692">
        <v>531.91</v>
      </c>
      <c r="Y1692" t="s">
        <v>34</v>
      </c>
      <c r="Z1692">
        <v>4</v>
      </c>
      <c r="AA1692" t="s">
        <v>34</v>
      </c>
      <c r="AB1692" t="s">
        <v>33</v>
      </c>
      <c r="AC1692" t="s">
        <v>34</v>
      </c>
      <c r="AD1692">
        <v>0</v>
      </c>
      <c r="AE1692" t="s">
        <v>33</v>
      </c>
      <c r="AF1692" t="s">
        <v>90</v>
      </c>
      <c r="AG1692" s="4">
        <v>45226</v>
      </c>
      <c r="AH1692">
        <v>704</v>
      </c>
      <c r="AI1692" s="14" t="s">
        <v>90</v>
      </c>
      <c r="AJ1692" s="14">
        <f t="shared" si="60"/>
        <v>7</v>
      </c>
      <c r="AK1692" s="14" t="s">
        <v>1759</v>
      </c>
    </row>
    <row r="1693" spans="1:37" x14ac:dyDescent="0.6">
      <c r="A1693">
        <v>60066906999</v>
      </c>
      <c r="B1693" t="s">
        <v>1305</v>
      </c>
      <c r="C1693">
        <v>56031399570</v>
      </c>
      <c r="D1693" t="s">
        <v>1623</v>
      </c>
      <c r="E1693" s="2">
        <v>10000</v>
      </c>
      <c r="F1693">
        <v>9.9</v>
      </c>
      <c r="G1693" s="3">
        <v>0</v>
      </c>
      <c r="H1693" s="3">
        <v>6815</v>
      </c>
      <c r="I1693" s="26">
        <f t="shared" si="62"/>
        <v>6815</v>
      </c>
      <c r="J1693" s="3">
        <v>6815</v>
      </c>
      <c r="K1693" s="26">
        <f t="shared" si="61"/>
        <v>0</v>
      </c>
      <c r="L1693" s="4">
        <v>44986</v>
      </c>
      <c r="M1693">
        <v>12</v>
      </c>
      <c r="N1693">
        <v>5</v>
      </c>
      <c r="O1693">
        <v>7</v>
      </c>
      <c r="P1693">
        <v>4</v>
      </c>
      <c r="Q1693">
        <v>4</v>
      </c>
      <c r="R1693">
        <v>704</v>
      </c>
      <c r="S1693" t="s">
        <v>32</v>
      </c>
      <c r="T1693">
        <v>0</v>
      </c>
      <c r="U1693" s="2">
        <v>1045</v>
      </c>
      <c r="V1693" s="4">
        <v>45137</v>
      </c>
      <c r="W1693">
        <v>243</v>
      </c>
      <c r="X1693">
        <v>536.84</v>
      </c>
      <c r="Y1693" t="s">
        <v>34</v>
      </c>
      <c r="Z1693">
        <v>4</v>
      </c>
      <c r="AA1693" t="s">
        <v>34</v>
      </c>
      <c r="AB1693" t="s">
        <v>33</v>
      </c>
      <c r="AC1693" t="s">
        <v>34</v>
      </c>
      <c r="AD1693">
        <v>0</v>
      </c>
      <c r="AE1693" t="s">
        <v>33</v>
      </c>
      <c r="AF1693" t="s">
        <v>90</v>
      </c>
      <c r="AG1693" s="4">
        <v>45226</v>
      </c>
      <c r="AH1693">
        <v>704</v>
      </c>
      <c r="AI1693" s="14" t="s">
        <v>90</v>
      </c>
      <c r="AJ1693" s="14">
        <f t="shared" si="60"/>
        <v>7</v>
      </c>
      <c r="AK1693" s="14" t="s">
        <v>1759</v>
      </c>
    </row>
    <row r="1694" spans="1:37" x14ac:dyDescent="0.6">
      <c r="A1694">
        <v>60061661956</v>
      </c>
      <c r="B1694" t="s">
        <v>1305</v>
      </c>
      <c r="C1694">
        <v>90513916953</v>
      </c>
      <c r="D1694" t="s">
        <v>1624</v>
      </c>
      <c r="E1694" s="2">
        <v>10000</v>
      </c>
      <c r="F1694">
        <v>9.9</v>
      </c>
      <c r="G1694" s="3">
        <v>0</v>
      </c>
      <c r="H1694" s="3">
        <v>2250.48</v>
      </c>
      <c r="I1694" s="26">
        <f t="shared" si="62"/>
        <v>2250.48</v>
      </c>
      <c r="J1694" s="3">
        <v>2250.48</v>
      </c>
      <c r="K1694" s="26">
        <f t="shared" si="61"/>
        <v>0</v>
      </c>
      <c r="L1694" s="4">
        <v>44987</v>
      </c>
      <c r="M1694">
        <v>12</v>
      </c>
      <c r="N1694">
        <v>10</v>
      </c>
      <c r="O1694">
        <v>2</v>
      </c>
      <c r="P1694">
        <v>4</v>
      </c>
      <c r="Q1694">
        <v>4</v>
      </c>
      <c r="R1694">
        <v>704</v>
      </c>
      <c r="S1694" t="s">
        <v>32</v>
      </c>
      <c r="T1694">
        <v>0</v>
      </c>
      <c r="U1694" s="2">
        <v>1042</v>
      </c>
      <c r="V1694" s="4">
        <v>45290</v>
      </c>
      <c r="W1694">
        <v>36</v>
      </c>
      <c r="X1694">
        <v>36</v>
      </c>
      <c r="Y1694" t="s">
        <v>34</v>
      </c>
      <c r="Z1694">
        <v>4</v>
      </c>
      <c r="AA1694" t="s">
        <v>34</v>
      </c>
      <c r="AB1694" t="s">
        <v>33</v>
      </c>
      <c r="AC1694" t="s">
        <v>34</v>
      </c>
      <c r="AD1694">
        <v>0</v>
      </c>
      <c r="AE1694" t="s">
        <v>33</v>
      </c>
      <c r="AF1694" t="s">
        <v>90</v>
      </c>
      <c r="AG1694" s="4">
        <v>45381</v>
      </c>
      <c r="AH1694">
        <v>704</v>
      </c>
      <c r="AI1694" s="14" t="s">
        <v>90</v>
      </c>
      <c r="AJ1694" s="14">
        <f t="shared" ref="AJ1694:AJ1724" si="63">DATEDIF(L1694,AG1694,"M")</f>
        <v>12</v>
      </c>
    </row>
    <row r="1695" spans="1:37" x14ac:dyDescent="0.6">
      <c r="A1695">
        <v>60061669606</v>
      </c>
      <c r="B1695" t="s">
        <v>1305</v>
      </c>
      <c r="C1695">
        <v>90515900535</v>
      </c>
      <c r="D1695" t="s">
        <v>1625</v>
      </c>
      <c r="E1695" s="2">
        <v>10000</v>
      </c>
      <c r="F1695">
        <v>9.9</v>
      </c>
      <c r="G1695" s="3">
        <v>0</v>
      </c>
      <c r="H1695" s="3">
        <v>3146.1</v>
      </c>
      <c r="I1695" s="26">
        <f t="shared" si="62"/>
        <v>3146.1</v>
      </c>
      <c r="J1695" s="3">
        <v>3146.1</v>
      </c>
      <c r="K1695" s="26">
        <f t="shared" si="61"/>
        <v>0</v>
      </c>
      <c r="L1695" s="4">
        <v>44987</v>
      </c>
      <c r="M1695">
        <v>12</v>
      </c>
      <c r="N1695">
        <v>9</v>
      </c>
      <c r="O1695">
        <v>3</v>
      </c>
      <c r="P1695">
        <v>4</v>
      </c>
      <c r="Q1695">
        <v>4</v>
      </c>
      <c r="R1695">
        <v>704</v>
      </c>
      <c r="S1695" t="s">
        <v>32</v>
      </c>
      <c r="T1695">
        <v>0</v>
      </c>
      <c r="U1695" s="2">
        <v>1042</v>
      </c>
      <c r="V1695" s="4">
        <v>45260</v>
      </c>
      <c r="W1695">
        <v>24</v>
      </c>
      <c r="X1695">
        <v>50.66</v>
      </c>
      <c r="Y1695" t="s">
        <v>34</v>
      </c>
      <c r="Z1695">
        <v>4</v>
      </c>
      <c r="AA1695" t="s">
        <v>34</v>
      </c>
      <c r="AB1695" t="s">
        <v>33</v>
      </c>
      <c r="AC1695" t="s">
        <v>34</v>
      </c>
      <c r="AD1695">
        <v>0</v>
      </c>
      <c r="AE1695" t="s">
        <v>33</v>
      </c>
      <c r="AF1695" t="s">
        <v>90</v>
      </c>
      <c r="AG1695" s="4">
        <v>45350</v>
      </c>
      <c r="AH1695">
        <v>704</v>
      </c>
      <c r="AI1695" s="14" t="s">
        <v>90</v>
      </c>
      <c r="AJ1695" s="14">
        <f t="shared" si="63"/>
        <v>11</v>
      </c>
      <c r="AK1695" s="14" t="s">
        <v>1759</v>
      </c>
    </row>
    <row r="1696" spans="1:37" x14ac:dyDescent="0.6">
      <c r="A1696">
        <v>60061691691</v>
      </c>
      <c r="B1696" t="s">
        <v>1305</v>
      </c>
      <c r="C1696">
        <v>90673509559</v>
      </c>
      <c r="D1696" t="s">
        <v>1626</v>
      </c>
      <c r="E1696" s="2">
        <v>10000</v>
      </c>
      <c r="F1696">
        <v>9.9</v>
      </c>
      <c r="G1696" s="3">
        <v>0</v>
      </c>
      <c r="H1696" s="3">
        <v>10000</v>
      </c>
      <c r="I1696" s="26">
        <f t="shared" si="62"/>
        <v>10000</v>
      </c>
      <c r="J1696" s="3">
        <v>10000</v>
      </c>
      <c r="K1696" s="26">
        <f t="shared" si="61"/>
        <v>0</v>
      </c>
      <c r="L1696" s="4">
        <v>44987</v>
      </c>
      <c r="M1696">
        <v>12</v>
      </c>
      <c r="N1696">
        <v>2</v>
      </c>
      <c r="O1696">
        <v>10</v>
      </c>
      <c r="P1696">
        <v>4</v>
      </c>
      <c r="Q1696">
        <v>4</v>
      </c>
      <c r="R1696">
        <v>704</v>
      </c>
      <c r="S1696" t="s">
        <v>32</v>
      </c>
      <c r="T1696">
        <v>0</v>
      </c>
      <c r="U1696" s="2">
        <v>1042</v>
      </c>
      <c r="V1696" s="4">
        <v>45046</v>
      </c>
      <c r="W1696">
        <v>678.42</v>
      </c>
      <c r="X1696">
        <v>938.32</v>
      </c>
      <c r="Y1696" t="s">
        <v>34</v>
      </c>
      <c r="Z1696">
        <v>4</v>
      </c>
      <c r="AA1696" t="s">
        <v>34</v>
      </c>
      <c r="AB1696" t="s">
        <v>33</v>
      </c>
      <c r="AC1696" t="s">
        <v>34</v>
      </c>
      <c r="AD1696">
        <v>0</v>
      </c>
      <c r="AE1696" t="s">
        <v>33</v>
      </c>
      <c r="AF1696" t="s">
        <v>90</v>
      </c>
      <c r="AG1696" s="4">
        <v>45135</v>
      </c>
      <c r="AH1696">
        <v>704</v>
      </c>
      <c r="AI1696" s="14" t="s">
        <v>90</v>
      </c>
      <c r="AJ1696" s="14">
        <f t="shared" si="63"/>
        <v>4</v>
      </c>
      <c r="AK1696" s="14" t="s">
        <v>1759</v>
      </c>
    </row>
    <row r="1697" spans="1:37" x14ac:dyDescent="0.6">
      <c r="A1697">
        <v>60061509906</v>
      </c>
      <c r="B1697" t="s">
        <v>1305</v>
      </c>
      <c r="C1697">
        <v>57917037555</v>
      </c>
      <c r="D1697" t="s">
        <v>1627</v>
      </c>
      <c r="E1697" s="2">
        <v>10000</v>
      </c>
      <c r="F1697">
        <v>9.9</v>
      </c>
      <c r="G1697" s="3">
        <v>0</v>
      </c>
      <c r="H1697" s="3">
        <v>6665.92</v>
      </c>
      <c r="I1697" s="26">
        <f t="shared" si="62"/>
        <v>6665.92</v>
      </c>
      <c r="J1697" s="3">
        <v>6665.92</v>
      </c>
      <c r="K1697" s="26">
        <f t="shared" si="61"/>
        <v>0</v>
      </c>
      <c r="L1697" s="4">
        <v>44997</v>
      </c>
      <c r="M1697">
        <v>12</v>
      </c>
      <c r="N1697">
        <v>5</v>
      </c>
      <c r="O1697">
        <v>7</v>
      </c>
      <c r="P1697">
        <v>4</v>
      </c>
      <c r="Q1697">
        <v>4</v>
      </c>
      <c r="R1697">
        <v>704</v>
      </c>
      <c r="S1697" t="s">
        <v>32</v>
      </c>
      <c r="T1697">
        <v>0</v>
      </c>
      <c r="U1697" s="2">
        <v>1014</v>
      </c>
      <c r="V1697" s="4">
        <v>45168</v>
      </c>
      <c r="W1697">
        <v>0</v>
      </c>
      <c r="X1697">
        <v>277.98</v>
      </c>
      <c r="Y1697" t="s">
        <v>34</v>
      </c>
      <c r="Z1697">
        <v>4</v>
      </c>
      <c r="AA1697" t="s">
        <v>34</v>
      </c>
      <c r="AB1697" t="s">
        <v>33</v>
      </c>
      <c r="AC1697" t="s">
        <v>34</v>
      </c>
      <c r="AD1697">
        <v>0</v>
      </c>
      <c r="AE1697" t="s">
        <v>33</v>
      </c>
      <c r="AF1697" t="s">
        <v>90</v>
      </c>
      <c r="AG1697" s="4">
        <v>45226</v>
      </c>
      <c r="AH1697">
        <v>704</v>
      </c>
      <c r="AI1697" s="14" t="s">
        <v>90</v>
      </c>
      <c r="AJ1697" s="14">
        <f t="shared" si="63"/>
        <v>7</v>
      </c>
      <c r="AK1697" s="14" t="s">
        <v>1759</v>
      </c>
    </row>
    <row r="1698" spans="1:37" x14ac:dyDescent="0.6">
      <c r="A1698">
        <v>60061559061</v>
      </c>
      <c r="B1698" t="s">
        <v>1305</v>
      </c>
      <c r="C1698">
        <v>56369076551</v>
      </c>
      <c r="D1698" t="s">
        <v>1628</v>
      </c>
      <c r="E1698" s="2">
        <v>10000</v>
      </c>
      <c r="F1698">
        <v>9.9</v>
      </c>
      <c r="G1698" s="3">
        <v>0</v>
      </c>
      <c r="H1698" s="3">
        <v>7642.53</v>
      </c>
      <c r="I1698" s="26">
        <f t="shared" si="62"/>
        <v>7642.53</v>
      </c>
      <c r="J1698" s="3">
        <v>7642.53</v>
      </c>
      <c r="K1698" s="26">
        <f t="shared" si="61"/>
        <v>0</v>
      </c>
      <c r="L1698" s="4">
        <v>44987</v>
      </c>
      <c r="M1698">
        <v>12</v>
      </c>
      <c r="N1698">
        <v>5</v>
      </c>
      <c r="O1698">
        <v>7</v>
      </c>
      <c r="P1698">
        <v>4</v>
      </c>
      <c r="Q1698">
        <v>4</v>
      </c>
      <c r="R1698">
        <v>704</v>
      </c>
      <c r="S1698" t="s">
        <v>32</v>
      </c>
      <c r="T1698">
        <v>0</v>
      </c>
      <c r="U1698" s="2">
        <v>1042</v>
      </c>
      <c r="V1698" s="4">
        <v>45107</v>
      </c>
      <c r="W1698">
        <v>0</v>
      </c>
      <c r="X1698">
        <v>385.84</v>
      </c>
      <c r="Y1698" t="s">
        <v>34</v>
      </c>
      <c r="Z1698">
        <v>4</v>
      </c>
      <c r="AA1698" t="s">
        <v>34</v>
      </c>
      <c r="AB1698" t="s">
        <v>33</v>
      </c>
      <c r="AC1698" t="s">
        <v>34</v>
      </c>
      <c r="AD1698">
        <v>0</v>
      </c>
      <c r="AE1698" t="s">
        <v>33</v>
      </c>
      <c r="AF1698" t="s">
        <v>90</v>
      </c>
      <c r="AG1698" s="4">
        <v>45196</v>
      </c>
      <c r="AH1698">
        <v>704</v>
      </c>
      <c r="AI1698" s="14" t="s">
        <v>90</v>
      </c>
      <c r="AJ1698" s="14">
        <f t="shared" si="63"/>
        <v>6</v>
      </c>
      <c r="AK1698" s="14" t="s">
        <v>1759</v>
      </c>
    </row>
    <row r="1699" spans="1:37" x14ac:dyDescent="0.6">
      <c r="A1699">
        <v>60061556996</v>
      </c>
      <c r="B1699" t="s">
        <v>1305</v>
      </c>
      <c r="C1699">
        <v>55761935669</v>
      </c>
      <c r="D1699" t="s">
        <v>1629</v>
      </c>
      <c r="E1699" s="2">
        <v>10000</v>
      </c>
      <c r="F1699">
        <v>9.9</v>
      </c>
      <c r="G1699" s="3">
        <v>0</v>
      </c>
      <c r="H1699" s="3">
        <v>8469</v>
      </c>
      <c r="I1699" s="26">
        <f t="shared" si="62"/>
        <v>8469</v>
      </c>
      <c r="J1699" s="3">
        <v>8469</v>
      </c>
      <c r="K1699" s="26">
        <f t="shared" si="61"/>
        <v>0</v>
      </c>
      <c r="L1699" s="4">
        <v>44989</v>
      </c>
      <c r="M1699">
        <v>12</v>
      </c>
      <c r="N1699">
        <v>4</v>
      </c>
      <c r="O1699">
        <v>8</v>
      </c>
      <c r="P1699">
        <v>4</v>
      </c>
      <c r="Q1699">
        <v>4</v>
      </c>
      <c r="R1699">
        <v>704</v>
      </c>
      <c r="S1699" t="s">
        <v>32</v>
      </c>
      <c r="T1699">
        <v>0</v>
      </c>
      <c r="U1699" s="2">
        <v>1036</v>
      </c>
      <c r="V1699" s="4">
        <v>45107</v>
      </c>
      <c r="W1699">
        <v>3.61</v>
      </c>
      <c r="X1699">
        <v>505.3</v>
      </c>
      <c r="Y1699" t="s">
        <v>34</v>
      </c>
      <c r="Z1699">
        <v>4</v>
      </c>
      <c r="AA1699" t="s">
        <v>34</v>
      </c>
      <c r="AB1699" t="s">
        <v>33</v>
      </c>
      <c r="AC1699" t="s">
        <v>34</v>
      </c>
      <c r="AD1699">
        <v>0</v>
      </c>
      <c r="AE1699" t="s">
        <v>33</v>
      </c>
      <c r="AF1699" t="s">
        <v>90</v>
      </c>
      <c r="AG1699" s="4">
        <v>45165</v>
      </c>
      <c r="AH1699">
        <v>704</v>
      </c>
      <c r="AI1699" s="14" t="s">
        <v>90</v>
      </c>
      <c r="AJ1699" s="14">
        <f t="shared" si="63"/>
        <v>5</v>
      </c>
      <c r="AK1699" s="14" t="s">
        <v>1759</v>
      </c>
    </row>
    <row r="1700" spans="1:37" x14ac:dyDescent="0.6">
      <c r="A1700">
        <v>60059966155</v>
      </c>
      <c r="B1700" t="s">
        <v>1305</v>
      </c>
      <c r="C1700">
        <v>56051531657</v>
      </c>
      <c r="D1700" t="s">
        <v>1630</v>
      </c>
      <c r="E1700" s="2">
        <v>10000</v>
      </c>
      <c r="F1700">
        <v>9.9</v>
      </c>
      <c r="G1700" s="3">
        <v>0</v>
      </c>
      <c r="H1700" s="3">
        <v>10000</v>
      </c>
      <c r="I1700" s="26">
        <f t="shared" si="62"/>
        <v>10000</v>
      </c>
      <c r="J1700" s="3">
        <v>10000</v>
      </c>
      <c r="K1700" s="26">
        <f t="shared" si="61"/>
        <v>0</v>
      </c>
      <c r="L1700" s="4">
        <v>44991</v>
      </c>
      <c r="M1700">
        <v>12</v>
      </c>
      <c r="N1700">
        <v>2</v>
      </c>
      <c r="O1700">
        <v>10</v>
      </c>
      <c r="P1700">
        <v>4</v>
      </c>
      <c r="Q1700">
        <v>4</v>
      </c>
      <c r="R1700">
        <v>704</v>
      </c>
      <c r="S1700" t="s">
        <v>32</v>
      </c>
      <c r="T1700">
        <v>0</v>
      </c>
      <c r="U1700" s="2">
        <v>1030</v>
      </c>
      <c r="V1700" s="4">
        <v>45046</v>
      </c>
      <c r="W1700">
        <v>668.16</v>
      </c>
      <c r="X1700">
        <v>933.52</v>
      </c>
      <c r="AA1700" t="s">
        <v>34</v>
      </c>
      <c r="AB1700" t="s">
        <v>33</v>
      </c>
      <c r="AC1700" t="s">
        <v>34</v>
      </c>
      <c r="AD1700">
        <v>0</v>
      </c>
      <c r="AE1700" t="s">
        <v>33</v>
      </c>
      <c r="AF1700" t="s">
        <v>90</v>
      </c>
      <c r="AG1700" s="4">
        <v>45135</v>
      </c>
      <c r="AH1700">
        <v>704</v>
      </c>
      <c r="AI1700" s="14" t="s">
        <v>90</v>
      </c>
      <c r="AJ1700" s="14">
        <f t="shared" si="63"/>
        <v>4</v>
      </c>
      <c r="AK1700" s="14" t="s">
        <v>1759</v>
      </c>
    </row>
    <row r="1701" spans="1:37" x14ac:dyDescent="0.6">
      <c r="A1701">
        <v>60016199961</v>
      </c>
      <c r="B1701" t="s">
        <v>1305</v>
      </c>
      <c r="C1701">
        <v>57951935979</v>
      </c>
      <c r="D1701" t="s">
        <v>1631</v>
      </c>
      <c r="E1701" s="2">
        <v>10000</v>
      </c>
      <c r="F1701">
        <v>9.9</v>
      </c>
      <c r="G1701" s="3">
        <v>0</v>
      </c>
      <c r="H1701" s="3">
        <v>7634.04</v>
      </c>
      <c r="I1701" s="26">
        <f t="shared" si="62"/>
        <v>7634.04</v>
      </c>
      <c r="J1701" s="3">
        <v>7634.04</v>
      </c>
      <c r="K1701" s="26">
        <f t="shared" si="61"/>
        <v>0</v>
      </c>
      <c r="L1701" s="4">
        <v>44998</v>
      </c>
      <c r="M1701">
        <v>12</v>
      </c>
      <c r="N1701">
        <v>4</v>
      </c>
      <c r="O1701">
        <v>8</v>
      </c>
      <c r="P1701">
        <v>4</v>
      </c>
      <c r="Q1701">
        <v>4</v>
      </c>
      <c r="R1701">
        <v>704</v>
      </c>
      <c r="S1701" t="s">
        <v>32</v>
      </c>
      <c r="T1701">
        <v>0</v>
      </c>
      <c r="U1701" s="2">
        <v>1011</v>
      </c>
      <c r="V1701" s="4">
        <v>45107</v>
      </c>
      <c r="W1701">
        <v>0</v>
      </c>
      <c r="X1701">
        <v>385.4</v>
      </c>
      <c r="AA1701" t="s">
        <v>34</v>
      </c>
      <c r="AB1701" t="s">
        <v>33</v>
      </c>
      <c r="AC1701" t="s">
        <v>34</v>
      </c>
      <c r="AD1701">
        <v>0</v>
      </c>
      <c r="AE1701" t="s">
        <v>33</v>
      </c>
      <c r="AF1701" t="s">
        <v>90</v>
      </c>
      <c r="AG1701" s="4">
        <v>45196</v>
      </c>
      <c r="AH1701">
        <v>704</v>
      </c>
      <c r="AI1701" s="14" t="s">
        <v>90</v>
      </c>
      <c r="AJ1701" s="14">
        <f t="shared" si="63"/>
        <v>6</v>
      </c>
      <c r="AK1701" s="14" t="s">
        <v>1759</v>
      </c>
    </row>
    <row r="1702" spans="1:37" x14ac:dyDescent="0.6">
      <c r="A1702">
        <v>60016199669</v>
      </c>
      <c r="B1702" t="s">
        <v>1305</v>
      </c>
      <c r="C1702">
        <v>90309953001</v>
      </c>
      <c r="D1702" t="s">
        <v>1632</v>
      </c>
      <c r="E1702" s="2">
        <v>10000</v>
      </c>
      <c r="F1702">
        <v>9.9</v>
      </c>
      <c r="G1702" s="3">
        <v>0</v>
      </c>
      <c r="H1702" s="3">
        <v>4943.1099999999997</v>
      </c>
      <c r="I1702" s="26">
        <f t="shared" si="62"/>
        <v>4943.1099999999997</v>
      </c>
      <c r="J1702" s="3">
        <v>4943.1099999999997</v>
      </c>
      <c r="K1702" s="26">
        <f t="shared" si="61"/>
        <v>0</v>
      </c>
      <c r="L1702" s="4">
        <v>44998</v>
      </c>
      <c r="M1702">
        <v>12</v>
      </c>
      <c r="N1702">
        <v>7</v>
      </c>
      <c r="O1702">
        <v>5</v>
      </c>
      <c r="P1702">
        <v>4</v>
      </c>
      <c r="Q1702">
        <v>4</v>
      </c>
      <c r="R1702">
        <v>704</v>
      </c>
      <c r="S1702" t="s">
        <v>32</v>
      </c>
      <c r="T1702">
        <v>0</v>
      </c>
      <c r="U1702" s="2">
        <v>1011</v>
      </c>
      <c r="V1702" s="4">
        <v>45199</v>
      </c>
      <c r="W1702">
        <v>0</v>
      </c>
      <c r="X1702">
        <v>177.01</v>
      </c>
      <c r="Y1702" t="s">
        <v>34</v>
      </c>
      <c r="Z1702">
        <v>4</v>
      </c>
      <c r="AA1702" t="s">
        <v>34</v>
      </c>
      <c r="AB1702" t="s">
        <v>33</v>
      </c>
      <c r="AC1702" t="s">
        <v>34</v>
      </c>
      <c r="AD1702">
        <v>0</v>
      </c>
      <c r="AE1702" t="s">
        <v>33</v>
      </c>
      <c r="AF1702" t="s">
        <v>90</v>
      </c>
      <c r="AG1702" s="4">
        <v>45257</v>
      </c>
      <c r="AH1702">
        <v>704</v>
      </c>
      <c r="AI1702" s="14" t="s">
        <v>90</v>
      </c>
      <c r="AJ1702" s="14">
        <f t="shared" si="63"/>
        <v>8</v>
      </c>
      <c r="AK1702" s="14" t="s">
        <v>1759</v>
      </c>
    </row>
    <row r="1703" spans="1:37" x14ac:dyDescent="0.6">
      <c r="A1703">
        <v>60100116011</v>
      </c>
      <c r="B1703" t="s">
        <v>1305</v>
      </c>
      <c r="C1703">
        <v>90799155656</v>
      </c>
      <c r="D1703" t="s">
        <v>1633</v>
      </c>
      <c r="E1703" s="2">
        <v>10000</v>
      </c>
      <c r="F1703">
        <v>9.9</v>
      </c>
      <c r="G1703" s="3">
        <v>0</v>
      </c>
      <c r="H1703" s="3">
        <v>6738.84</v>
      </c>
      <c r="I1703" s="26">
        <f t="shared" si="62"/>
        <v>6738.84</v>
      </c>
      <c r="J1703" s="3">
        <v>6738.84</v>
      </c>
      <c r="K1703" s="26">
        <f t="shared" si="61"/>
        <v>0</v>
      </c>
      <c r="L1703" s="4">
        <v>45011</v>
      </c>
      <c r="M1703">
        <v>12</v>
      </c>
      <c r="N1703">
        <v>5</v>
      </c>
      <c r="O1703">
        <v>7</v>
      </c>
      <c r="P1703">
        <v>4</v>
      </c>
      <c r="Q1703">
        <v>4</v>
      </c>
      <c r="R1703">
        <v>704</v>
      </c>
      <c r="S1703" t="s">
        <v>32</v>
      </c>
      <c r="T1703">
        <v>0</v>
      </c>
      <c r="U1703">
        <v>974</v>
      </c>
      <c r="V1703" s="4">
        <v>45168</v>
      </c>
      <c r="W1703">
        <v>40.56</v>
      </c>
      <c r="X1703">
        <v>213.14</v>
      </c>
      <c r="Y1703" t="s">
        <v>34</v>
      </c>
      <c r="Z1703">
        <v>4</v>
      </c>
      <c r="AA1703" t="s">
        <v>34</v>
      </c>
      <c r="AB1703" t="s">
        <v>33</v>
      </c>
      <c r="AC1703" t="s">
        <v>34</v>
      </c>
      <c r="AD1703">
        <v>0</v>
      </c>
      <c r="AE1703" t="s">
        <v>33</v>
      </c>
      <c r="AF1703" t="s">
        <v>90</v>
      </c>
      <c r="AG1703" s="4">
        <v>45226</v>
      </c>
      <c r="AH1703">
        <v>704</v>
      </c>
      <c r="AI1703" s="14" t="s">
        <v>90</v>
      </c>
      <c r="AJ1703" s="14">
        <f t="shared" si="63"/>
        <v>7</v>
      </c>
      <c r="AK1703" s="14" t="s">
        <v>1759</v>
      </c>
    </row>
    <row r="1704" spans="1:37" x14ac:dyDescent="0.6">
      <c r="A1704">
        <v>60100919956</v>
      </c>
      <c r="B1704" t="s">
        <v>1305</v>
      </c>
      <c r="C1704">
        <v>90799515955</v>
      </c>
      <c r="D1704" t="s">
        <v>1634</v>
      </c>
      <c r="E1704" s="2">
        <v>10000</v>
      </c>
      <c r="F1704">
        <v>9.9</v>
      </c>
      <c r="G1704" s="3">
        <v>0</v>
      </c>
      <c r="H1704" s="3">
        <v>8420</v>
      </c>
      <c r="I1704" s="26">
        <f t="shared" si="62"/>
        <v>8420</v>
      </c>
      <c r="J1704" s="3">
        <v>8420</v>
      </c>
      <c r="K1704" s="26">
        <f t="shared" si="61"/>
        <v>0</v>
      </c>
      <c r="L1704" s="4">
        <v>45011</v>
      </c>
      <c r="M1704">
        <v>12</v>
      </c>
      <c r="N1704">
        <v>3</v>
      </c>
      <c r="O1704">
        <v>9</v>
      </c>
      <c r="P1704">
        <v>4</v>
      </c>
      <c r="Q1704">
        <v>4</v>
      </c>
      <c r="R1704">
        <v>704</v>
      </c>
      <c r="S1704" t="s">
        <v>32</v>
      </c>
      <c r="T1704">
        <v>0</v>
      </c>
      <c r="U1704">
        <v>974</v>
      </c>
      <c r="V1704" s="4">
        <v>45107</v>
      </c>
      <c r="W1704">
        <v>36.25</v>
      </c>
      <c r="X1704">
        <v>536.55999999999995</v>
      </c>
      <c r="AA1704" t="s">
        <v>34</v>
      </c>
      <c r="AB1704" t="s">
        <v>33</v>
      </c>
      <c r="AC1704" t="s">
        <v>34</v>
      </c>
      <c r="AD1704">
        <v>0</v>
      </c>
      <c r="AE1704" t="s">
        <v>33</v>
      </c>
      <c r="AF1704" t="s">
        <v>90</v>
      </c>
      <c r="AG1704" s="4">
        <v>45165</v>
      </c>
      <c r="AH1704">
        <v>704</v>
      </c>
      <c r="AI1704" s="14" t="s">
        <v>90</v>
      </c>
      <c r="AJ1704" s="14">
        <f t="shared" si="63"/>
        <v>5</v>
      </c>
      <c r="AK1704" s="14" t="s">
        <v>1759</v>
      </c>
    </row>
    <row r="1705" spans="1:37" x14ac:dyDescent="0.6">
      <c r="A1705">
        <v>60100996996</v>
      </c>
      <c r="B1705" t="s">
        <v>1305</v>
      </c>
      <c r="C1705">
        <v>90799055336</v>
      </c>
      <c r="D1705" t="s">
        <v>1635</v>
      </c>
      <c r="E1705" s="2">
        <v>10000</v>
      </c>
      <c r="F1705">
        <v>9.9</v>
      </c>
      <c r="G1705" s="3">
        <v>0</v>
      </c>
      <c r="H1705" s="3">
        <v>7600</v>
      </c>
      <c r="I1705" s="26">
        <f t="shared" si="62"/>
        <v>7600</v>
      </c>
      <c r="J1705" s="3">
        <v>7600</v>
      </c>
      <c r="K1705" s="26">
        <f t="shared" si="61"/>
        <v>0</v>
      </c>
      <c r="L1705" s="4">
        <v>45011</v>
      </c>
      <c r="M1705">
        <v>12</v>
      </c>
      <c r="N1705">
        <v>4</v>
      </c>
      <c r="O1705">
        <v>8</v>
      </c>
      <c r="P1705">
        <v>4</v>
      </c>
      <c r="Q1705">
        <v>4</v>
      </c>
      <c r="R1705">
        <v>704</v>
      </c>
      <c r="S1705" t="s">
        <v>32</v>
      </c>
      <c r="T1705">
        <v>0</v>
      </c>
      <c r="U1705">
        <v>974</v>
      </c>
      <c r="V1705" s="4">
        <v>45107</v>
      </c>
      <c r="W1705">
        <v>24.32</v>
      </c>
      <c r="X1705">
        <v>409.1</v>
      </c>
      <c r="Y1705" t="s">
        <v>34</v>
      </c>
      <c r="Z1705">
        <v>4</v>
      </c>
      <c r="AA1705" t="s">
        <v>34</v>
      </c>
      <c r="AB1705" t="s">
        <v>33</v>
      </c>
      <c r="AC1705" t="s">
        <v>34</v>
      </c>
      <c r="AD1705">
        <v>0</v>
      </c>
      <c r="AE1705" t="s">
        <v>33</v>
      </c>
      <c r="AF1705" t="s">
        <v>90</v>
      </c>
      <c r="AG1705" s="4">
        <v>45196</v>
      </c>
      <c r="AH1705">
        <v>704</v>
      </c>
      <c r="AI1705" s="14" t="s">
        <v>90</v>
      </c>
      <c r="AJ1705" s="14">
        <f t="shared" si="63"/>
        <v>6</v>
      </c>
      <c r="AK1705" s="14" t="s">
        <v>1759</v>
      </c>
    </row>
    <row r="1706" spans="1:37" x14ac:dyDescent="0.6">
      <c r="A1706">
        <v>60119619110</v>
      </c>
      <c r="B1706" t="s">
        <v>1305</v>
      </c>
      <c r="C1706">
        <v>57375905756</v>
      </c>
      <c r="D1706" t="s">
        <v>1636</v>
      </c>
      <c r="E1706" s="2">
        <v>10000</v>
      </c>
      <c r="F1706">
        <v>9.9</v>
      </c>
      <c r="G1706" s="3">
        <v>0</v>
      </c>
      <c r="H1706" s="3">
        <v>9188</v>
      </c>
      <c r="I1706" s="26">
        <f t="shared" si="62"/>
        <v>9188</v>
      </c>
      <c r="J1706" s="3">
        <v>9188</v>
      </c>
      <c r="K1706" s="26">
        <f t="shared" si="61"/>
        <v>0</v>
      </c>
      <c r="L1706" s="4">
        <v>45022</v>
      </c>
      <c r="M1706">
        <v>11</v>
      </c>
      <c r="N1706">
        <v>2</v>
      </c>
      <c r="O1706">
        <v>9</v>
      </c>
      <c r="P1706">
        <v>4</v>
      </c>
      <c r="Q1706">
        <v>4</v>
      </c>
      <c r="R1706">
        <v>704</v>
      </c>
      <c r="S1706" t="s">
        <v>32</v>
      </c>
      <c r="T1706">
        <v>0</v>
      </c>
      <c r="U1706" s="2">
        <v>1028</v>
      </c>
      <c r="V1706" s="4">
        <v>45076</v>
      </c>
      <c r="W1706">
        <v>310</v>
      </c>
      <c r="X1706">
        <v>869.95</v>
      </c>
      <c r="Y1706" t="s">
        <v>34</v>
      </c>
      <c r="Z1706">
        <v>4</v>
      </c>
      <c r="AA1706" t="s">
        <v>34</v>
      </c>
      <c r="AB1706" t="s">
        <v>33</v>
      </c>
      <c r="AC1706" t="s">
        <v>34</v>
      </c>
      <c r="AD1706">
        <v>0</v>
      </c>
      <c r="AE1706" t="s">
        <v>33</v>
      </c>
      <c r="AF1706" t="s">
        <v>90</v>
      </c>
      <c r="AG1706" s="4">
        <v>45165</v>
      </c>
      <c r="AH1706">
        <v>704</v>
      </c>
      <c r="AI1706" s="14" t="s">
        <v>90</v>
      </c>
      <c r="AJ1706" s="14">
        <f t="shared" si="63"/>
        <v>4</v>
      </c>
      <c r="AK1706" s="14" t="s">
        <v>1759</v>
      </c>
    </row>
    <row r="1707" spans="1:37" x14ac:dyDescent="0.6">
      <c r="A1707">
        <v>60191505916</v>
      </c>
      <c r="B1707" t="s">
        <v>1305</v>
      </c>
      <c r="C1707">
        <v>55531579197</v>
      </c>
      <c r="D1707" t="s">
        <v>1637</v>
      </c>
      <c r="E1707" s="2">
        <v>10000</v>
      </c>
      <c r="F1707">
        <v>9.9</v>
      </c>
      <c r="G1707" s="3">
        <v>0</v>
      </c>
      <c r="H1707" s="3">
        <v>5762.23</v>
      </c>
      <c r="I1707" s="26">
        <f t="shared" si="62"/>
        <v>5762.23</v>
      </c>
      <c r="J1707" s="3">
        <v>5762.23</v>
      </c>
      <c r="K1707" s="26">
        <f t="shared" si="61"/>
        <v>0</v>
      </c>
      <c r="L1707" s="4">
        <v>45025</v>
      </c>
      <c r="M1707">
        <v>11</v>
      </c>
      <c r="N1707">
        <v>5</v>
      </c>
      <c r="O1707">
        <v>6</v>
      </c>
      <c r="P1707">
        <v>4</v>
      </c>
      <c r="Q1707">
        <v>4</v>
      </c>
      <c r="R1707">
        <v>704</v>
      </c>
      <c r="S1707" t="s">
        <v>32</v>
      </c>
      <c r="T1707">
        <v>0</v>
      </c>
      <c r="U1707" s="2">
        <v>1020</v>
      </c>
      <c r="V1707" s="4">
        <v>45199</v>
      </c>
      <c r="W1707">
        <v>96</v>
      </c>
      <c r="X1707">
        <v>240</v>
      </c>
      <c r="Y1707" t="s">
        <v>34</v>
      </c>
      <c r="Z1707">
        <v>4</v>
      </c>
      <c r="AA1707" t="s">
        <v>34</v>
      </c>
      <c r="AB1707" t="s">
        <v>33</v>
      </c>
      <c r="AC1707" t="s">
        <v>34</v>
      </c>
      <c r="AD1707">
        <v>0</v>
      </c>
      <c r="AE1707" t="s">
        <v>33</v>
      </c>
      <c r="AF1707" t="s">
        <v>90</v>
      </c>
      <c r="AG1707" s="4">
        <v>45288</v>
      </c>
      <c r="AH1707">
        <v>704</v>
      </c>
      <c r="AI1707" s="14" t="s">
        <v>90</v>
      </c>
      <c r="AJ1707" s="14">
        <f t="shared" si="63"/>
        <v>8</v>
      </c>
      <c r="AK1707" s="14" t="s">
        <v>1759</v>
      </c>
    </row>
    <row r="1708" spans="1:37" x14ac:dyDescent="0.6">
      <c r="A1708">
        <v>60161111161</v>
      </c>
      <c r="B1708" t="s">
        <v>1305</v>
      </c>
      <c r="C1708">
        <v>90755135595</v>
      </c>
      <c r="D1708" t="s">
        <v>1638</v>
      </c>
      <c r="E1708" s="2">
        <v>10000</v>
      </c>
      <c r="F1708">
        <v>9.9</v>
      </c>
      <c r="G1708" s="3">
        <v>782.05</v>
      </c>
      <c r="H1708" s="3">
        <v>7553</v>
      </c>
      <c r="I1708" s="26">
        <f t="shared" si="62"/>
        <v>6770.95</v>
      </c>
      <c r="J1708" s="3">
        <v>6770.95</v>
      </c>
      <c r="K1708" s="26">
        <f t="shared" si="61"/>
        <v>0</v>
      </c>
      <c r="L1708" s="4">
        <v>45031</v>
      </c>
      <c r="M1708">
        <v>11</v>
      </c>
      <c r="N1708">
        <v>3</v>
      </c>
      <c r="O1708">
        <v>8</v>
      </c>
      <c r="P1708">
        <v>4</v>
      </c>
      <c r="Q1708">
        <v>4</v>
      </c>
      <c r="R1708">
        <v>704</v>
      </c>
      <c r="S1708" t="s">
        <v>32</v>
      </c>
      <c r="T1708">
        <v>0</v>
      </c>
      <c r="U1708">
        <v>879</v>
      </c>
      <c r="V1708" s="4">
        <v>45143</v>
      </c>
      <c r="W1708">
        <v>118.95</v>
      </c>
      <c r="X1708">
        <v>309.72000000000003</v>
      </c>
      <c r="Y1708" t="s">
        <v>34</v>
      </c>
      <c r="Z1708">
        <v>4</v>
      </c>
      <c r="AA1708" t="s">
        <v>34</v>
      </c>
      <c r="AB1708" t="s">
        <v>33</v>
      </c>
      <c r="AC1708" t="s">
        <v>34</v>
      </c>
      <c r="AD1708">
        <v>0</v>
      </c>
      <c r="AE1708" t="s">
        <v>33</v>
      </c>
      <c r="AF1708" t="s">
        <v>90</v>
      </c>
      <c r="AG1708" s="4">
        <v>45232</v>
      </c>
      <c r="AH1708">
        <v>704</v>
      </c>
      <c r="AI1708" s="14" t="s">
        <v>90</v>
      </c>
      <c r="AJ1708" s="14">
        <f t="shared" si="63"/>
        <v>6</v>
      </c>
      <c r="AK1708" s="14" t="s">
        <v>1759</v>
      </c>
    </row>
    <row r="1709" spans="1:37" x14ac:dyDescent="0.6">
      <c r="A1709">
        <v>60169966160</v>
      </c>
      <c r="B1709" t="s">
        <v>1305</v>
      </c>
      <c r="C1709">
        <v>55553910997</v>
      </c>
      <c r="D1709" t="s">
        <v>1639</v>
      </c>
      <c r="E1709" s="2">
        <v>10000</v>
      </c>
      <c r="F1709">
        <v>9.9</v>
      </c>
      <c r="G1709" s="3">
        <v>808</v>
      </c>
      <c r="H1709" s="3">
        <v>4003.81</v>
      </c>
      <c r="I1709" s="26">
        <f t="shared" si="62"/>
        <v>3195.81</v>
      </c>
      <c r="J1709" s="3">
        <v>3195.81</v>
      </c>
      <c r="K1709" s="26">
        <f t="shared" si="61"/>
        <v>0</v>
      </c>
      <c r="L1709" s="4">
        <v>45039</v>
      </c>
      <c r="M1709">
        <v>11</v>
      </c>
      <c r="N1709">
        <v>7</v>
      </c>
      <c r="O1709">
        <v>4</v>
      </c>
      <c r="P1709">
        <v>4</v>
      </c>
      <c r="Q1709">
        <v>4</v>
      </c>
      <c r="R1709">
        <v>704</v>
      </c>
      <c r="S1709" t="s">
        <v>32</v>
      </c>
      <c r="T1709">
        <v>0</v>
      </c>
      <c r="U1709">
        <v>879</v>
      </c>
      <c r="V1709" s="4">
        <v>45265</v>
      </c>
      <c r="W1709">
        <v>65</v>
      </c>
      <c r="X1709">
        <v>65</v>
      </c>
      <c r="Y1709" t="s">
        <v>34</v>
      </c>
      <c r="Z1709">
        <v>4</v>
      </c>
      <c r="AA1709" t="s">
        <v>34</v>
      </c>
      <c r="AB1709" t="s">
        <v>33</v>
      </c>
      <c r="AC1709" t="s">
        <v>34</v>
      </c>
      <c r="AD1709">
        <v>0</v>
      </c>
      <c r="AE1709" t="s">
        <v>33</v>
      </c>
      <c r="AF1709" t="s">
        <v>90</v>
      </c>
      <c r="AG1709" s="4">
        <v>45356</v>
      </c>
      <c r="AH1709">
        <v>704</v>
      </c>
      <c r="AI1709" s="14" t="s">
        <v>90</v>
      </c>
      <c r="AJ1709" s="14">
        <f t="shared" si="63"/>
        <v>10</v>
      </c>
      <c r="AK1709" s="14" t="s">
        <v>1759</v>
      </c>
    </row>
    <row r="1710" spans="1:37" x14ac:dyDescent="0.6">
      <c r="A1710">
        <v>60960056965</v>
      </c>
      <c r="B1710" t="s">
        <v>1305</v>
      </c>
      <c r="C1710">
        <v>55705965566</v>
      </c>
      <c r="D1710" t="s">
        <v>1640</v>
      </c>
      <c r="E1710" s="2">
        <v>10000</v>
      </c>
      <c r="F1710">
        <v>9.9</v>
      </c>
      <c r="G1710" s="3">
        <v>1547.81</v>
      </c>
      <c r="H1710" s="3">
        <v>10000</v>
      </c>
      <c r="I1710" s="26">
        <f t="shared" si="62"/>
        <v>8452.19</v>
      </c>
      <c r="J1710" s="3">
        <v>8452.19</v>
      </c>
      <c r="K1710" s="26">
        <f t="shared" si="61"/>
        <v>0</v>
      </c>
      <c r="L1710" s="4">
        <v>45098</v>
      </c>
      <c r="M1710">
        <v>9</v>
      </c>
      <c r="N1710">
        <v>0</v>
      </c>
      <c r="O1710">
        <v>9</v>
      </c>
      <c r="P1710">
        <v>4</v>
      </c>
      <c r="Q1710">
        <v>4</v>
      </c>
      <c r="R1710">
        <v>704</v>
      </c>
      <c r="S1710" t="s">
        <v>32</v>
      </c>
      <c r="T1710">
        <v>0</v>
      </c>
      <c r="U1710">
        <v>955</v>
      </c>
      <c r="V1710" s="4">
        <v>45137</v>
      </c>
      <c r="W1710">
        <v>396.95</v>
      </c>
      <c r="X1710">
        <v>649.73</v>
      </c>
      <c r="Y1710" t="s">
        <v>34</v>
      </c>
      <c r="Z1710">
        <v>4</v>
      </c>
      <c r="AA1710" t="s">
        <v>34</v>
      </c>
      <c r="AB1710" t="s">
        <v>33</v>
      </c>
      <c r="AC1710" t="s">
        <v>34</v>
      </c>
      <c r="AD1710">
        <v>0</v>
      </c>
      <c r="AE1710" t="s">
        <v>33</v>
      </c>
      <c r="AF1710" t="s">
        <v>90</v>
      </c>
      <c r="AG1710" s="4">
        <v>45226</v>
      </c>
      <c r="AH1710">
        <v>704</v>
      </c>
      <c r="AI1710" s="14" t="s">
        <v>90</v>
      </c>
      <c r="AJ1710" s="14">
        <f t="shared" si="63"/>
        <v>4</v>
      </c>
      <c r="AK1710" s="14" t="s">
        <v>1759</v>
      </c>
    </row>
    <row r="1711" spans="1:37" x14ac:dyDescent="0.6">
      <c r="A1711">
        <v>60960061955</v>
      </c>
      <c r="B1711" t="s">
        <v>1305</v>
      </c>
      <c r="C1711">
        <v>55591759071</v>
      </c>
      <c r="D1711" t="s">
        <v>1641</v>
      </c>
      <c r="E1711" s="2">
        <v>10000</v>
      </c>
      <c r="F1711">
        <v>9.9</v>
      </c>
      <c r="G1711" s="3">
        <v>1764.72</v>
      </c>
      <c r="H1711" s="3">
        <v>7580.45</v>
      </c>
      <c r="I1711" s="26">
        <f t="shared" si="62"/>
        <v>5815.73</v>
      </c>
      <c r="J1711" s="3">
        <v>5815.73</v>
      </c>
      <c r="K1711" s="26">
        <f t="shared" si="61"/>
        <v>0</v>
      </c>
      <c r="L1711" s="4">
        <v>45100</v>
      </c>
      <c r="M1711">
        <v>9</v>
      </c>
      <c r="N1711">
        <v>3</v>
      </c>
      <c r="O1711">
        <v>6</v>
      </c>
      <c r="P1711">
        <v>4</v>
      </c>
      <c r="Q1711">
        <v>4</v>
      </c>
      <c r="R1711">
        <v>704</v>
      </c>
      <c r="S1711" t="s">
        <v>32</v>
      </c>
      <c r="T1711">
        <v>0</v>
      </c>
      <c r="U1711">
        <v>955</v>
      </c>
      <c r="V1711" s="4">
        <v>45199</v>
      </c>
      <c r="W1711">
        <v>67.28</v>
      </c>
      <c r="X1711">
        <v>255.38</v>
      </c>
      <c r="Y1711" t="s">
        <v>34</v>
      </c>
      <c r="Z1711">
        <v>4</v>
      </c>
      <c r="AA1711" t="s">
        <v>34</v>
      </c>
      <c r="AB1711" t="s">
        <v>33</v>
      </c>
      <c r="AC1711" t="s">
        <v>34</v>
      </c>
      <c r="AD1711">
        <v>0</v>
      </c>
      <c r="AE1711" t="s">
        <v>33</v>
      </c>
      <c r="AF1711" t="s">
        <v>90</v>
      </c>
      <c r="AG1711" s="4">
        <v>45288</v>
      </c>
      <c r="AH1711">
        <v>704</v>
      </c>
      <c r="AI1711" s="14" t="s">
        <v>90</v>
      </c>
      <c r="AJ1711" s="14">
        <f t="shared" si="63"/>
        <v>6</v>
      </c>
      <c r="AK1711" s="14" t="s">
        <v>1759</v>
      </c>
    </row>
    <row r="1712" spans="1:37" x14ac:dyDescent="0.6">
      <c r="A1712">
        <v>60969996990</v>
      </c>
      <c r="B1712" t="s">
        <v>1305</v>
      </c>
      <c r="C1712">
        <v>55796677511</v>
      </c>
      <c r="D1712" t="s">
        <v>1642</v>
      </c>
      <c r="E1712" s="2">
        <v>10000</v>
      </c>
      <c r="F1712">
        <v>9.9</v>
      </c>
      <c r="G1712" s="3">
        <v>2212.7199999999998</v>
      </c>
      <c r="H1712" s="3">
        <v>10000</v>
      </c>
      <c r="I1712" s="26">
        <f t="shared" si="62"/>
        <v>7787.2800000000007</v>
      </c>
      <c r="J1712" s="3">
        <v>7787.28</v>
      </c>
      <c r="K1712" s="26">
        <f t="shared" si="61"/>
        <v>0</v>
      </c>
      <c r="L1712" s="4">
        <v>45103</v>
      </c>
      <c r="M1712">
        <v>9</v>
      </c>
      <c r="N1712">
        <v>0</v>
      </c>
      <c r="O1712">
        <v>9</v>
      </c>
      <c r="P1712">
        <v>4</v>
      </c>
      <c r="Q1712">
        <v>4</v>
      </c>
      <c r="R1712">
        <v>704</v>
      </c>
      <c r="S1712" t="s">
        <v>32</v>
      </c>
      <c r="T1712">
        <v>0</v>
      </c>
      <c r="U1712">
        <v>879</v>
      </c>
      <c r="V1712" s="4">
        <v>45132</v>
      </c>
      <c r="W1712">
        <v>391.82</v>
      </c>
      <c r="X1712">
        <v>656.13</v>
      </c>
      <c r="AA1712" t="s">
        <v>34</v>
      </c>
      <c r="AB1712" t="s">
        <v>33</v>
      </c>
      <c r="AC1712" t="s">
        <v>34</v>
      </c>
      <c r="AD1712">
        <v>0</v>
      </c>
      <c r="AE1712" t="s">
        <v>33</v>
      </c>
      <c r="AF1712" t="s">
        <v>90</v>
      </c>
      <c r="AG1712" s="4">
        <v>45221</v>
      </c>
      <c r="AH1712">
        <v>704</v>
      </c>
      <c r="AI1712" s="14" t="s">
        <v>90</v>
      </c>
      <c r="AJ1712" s="14">
        <f t="shared" si="63"/>
        <v>3</v>
      </c>
      <c r="AK1712" s="14" t="s">
        <v>1759</v>
      </c>
    </row>
    <row r="1713" spans="1:37" x14ac:dyDescent="0.6">
      <c r="A1713">
        <v>60969999966</v>
      </c>
      <c r="B1713" t="s">
        <v>1305</v>
      </c>
      <c r="C1713">
        <v>55106651556</v>
      </c>
      <c r="D1713" t="s">
        <v>1643</v>
      </c>
      <c r="E1713" s="2">
        <v>10000</v>
      </c>
      <c r="F1713">
        <v>9.9</v>
      </c>
      <c r="G1713" s="3">
        <v>2395.7199999999998</v>
      </c>
      <c r="H1713" s="3">
        <v>8423</v>
      </c>
      <c r="I1713" s="26">
        <f t="shared" si="62"/>
        <v>6027.2800000000007</v>
      </c>
      <c r="J1713" s="3">
        <v>6027.28</v>
      </c>
      <c r="K1713" s="26">
        <f t="shared" si="61"/>
        <v>0</v>
      </c>
      <c r="L1713" s="4">
        <v>45103</v>
      </c>
      <c r="M1713">
        <v>9</v>
      </c>
      <c r="N1713">
        <v>2</v>
      </c>
      <c r="O1713">
        <v>7</v>
      </c>
      <c r="P1713">
        <v>4</v>
      </c>
      <c r="Q1713">
        <v>4</v>
      </c>
      <c r="R1713">
        <v>704</v>
      </c>
      <c r="S1713" t="s">
        <v>32</v>
      </c>
      <c r="T1713">
        <v>0</v>
      </c>
      <c r="U1713">
        <v>879</v>
      </c>
      <c r="V1713" s="4">
        <v>45194</v>
      </c>
      <c r="W1713">
        <v>162.28</v>
      </c>
      <c r="X1713">
        <v>373.78</v>
      </c>
      <c r="Y1713" t="s">
        <v>34</v>
      </c>
      <c r="Z1713">
        <v>4</v>
      </c>
      <c r="AA1713" t="s">
        <v>34</v>
      </c>
      <c r="AB1713" t="s">
        <v>33</v>
      </c>
      <c r="AC1713" t="s">
        <v>34</v>
      </c>
      <c r="AD1713">
        <v>0</v>
      </c>
      <c r="AE1713" t="s">
        <v>33</v>
      </c>
      <c r="AF1713" t="s">
        <v>90</v>
      </c>
      <c r="AG1713" s="4">
        <v>45283</v>
      </c>
      <c r="AH1713">
        <v>704</v>
      </c>
      <c r="AI1713" s="14" t="s">
        <v>90</v>
      </c>
      <c r="AJ1713" s="14">
        <f t="shared" si="63"/>
        <v>5</v>
      </c>
      <c r="AK1713" s="14" t="s">
        <v>1759</v>
      </c>
    </row>
    <row r="1714" spans="1:37" x14ac:dyDescent="0.6">
      <c r="A1714">
        <v>60969959156</v>
      </c>
      <c r="B1714" t="s">
        <v>1305</v>
      </c>
      <c r="C1714">
        <v>59959195756</v>
      </c>
      <c r="D1714" t="s">
        <v>1644</v>
      </c>
      <c r="E1714" s="2">
        <v>10000</v>
      </c>
      <c r="F1714">
        <v>9.9</v>
      </c>
      <c r="G1714" s="3">
        <v>1855.72</v>
      </c>
      <c r="H1714" s="3">
        <v>6807</v>
      </c>
      <c r="I1714" s="26">
        <f t="shared" si="62"/>
        <v>4951.28</v>
      </c>
      <c r="J1714" s="3">
        <v>4951.28</v>
      </c>
      <c r="K1714" s="26">
        <f t="shared" si="61"/>
        <v>0</v>
      </c>
      <c r="L1714" s="4">
        <v>45103</v>
      </c>
      <c r="M1714">
        <v>9</v>
      </c>
      <c r="N1714">
        <v>4</v>
      </c>
      <c r="O1714">
        <v>5</v>
      </c>
      <c r="P1714">
        <v>4</v>
      </c>
      <c r="Q1714">
        <v>4</v>
      </c>
      <c r="R1714">
        <v>704</v>
      </c>
      <c r="S1714" t="s">
        <v>32</v>
      </c>
      <c r="T1714">
        <v>0</v>
      </c>
      <c r="U1714">
        <v>955</v>
      </c>
      <c r="V1714" s="4">
        <v>45229</v>
      </c>
      <c r="W1714">
        <v>0</v>
      </c>
      <c r="X1714">
        <v>194.11</v>
      </c>
      <c r="Y1714" t="s">
        <v>34</v>
      </c>
      <c r="Z1714">
        <v>4</v>
      </c>
      <c r="AA1714" t="s">
        <v>34</v>
      </c>
      <c r="AB1714" t="s">
        <v>33</v>
      </c>
      <c r="AC1714" t="s">
        <v>34</v>
      </c>
      <c r="AD1714">
        <v>0</v>
      </c>
      <c r="AE1714" t="s">
        <v>33</v>
      </c>
      <c r="AF1714" t="s">
        <v>90</v>
      </c>
      <c r="AG1714" s="4">
        <v>45257</v>
      </c>
      <c r="AH1714">
        <v>704</v>
      </c>
      <c r="AI1714" s="14" t="s">
        <v>90</v>
      </c>
      <c r="AJ1714" s="14">
        <f t="shared" si="63"/>
        <v>5</v>
      </c>
      <c r="AK1714" s="14" t="s">
        <v>1759</v>
      </c>
    </row>
    <row r="1715" spans="1:37" x14ac:dyDescent="0.6">
      <c r="A1715">
        <v>60950659161</v>
      </c>
      <c r="B1715" t="s">
        <v>1305</v>
      </c>
      <c r="C1715">
        <v>57197165605</v>
      </c>
      <c r="D1715" t="s">
        <v>1645</v>
      </c>
      <c r="E1715" s="2">
        <v>10000</v>
      </c>
      <c r="F1715">
        <v>9.9</v>
      </c>
      <c r="G1715" s="3">
        <v>1923.2</v>
      </c>
      <c r="H1715" s="3">
        <v>3354.48</v>
      </c>
      <c r="I1715" s="26">
        <f t="shared" si="62"/>
        <v>1431.28</v>
      </c>
      <c r="J1715" s="3">
        <v>1431.28</v>
      </c>
      <c r="K1715" s="26">
        <f t="shared" si="61"/>
        <v>0</v>
      </c>
      <c r="L1715" s="4">
        <v>45104</v>
      </c>
      <c r="M1715">
        <v>9</v>
      </c>
      <c r="N1715">
        <v>8</v>
      </c>
      <c r="O1715">
        <v>1</v>
      </c>
      <c r="P1715">
        <v>4</v>
      </c>
      <c r="Q1715">
        <v>4</v>
      </c>
      <c r="R1715">
        <v>704</v>
      </c>
      <c r="S1715" t="s">
        <v>32</v>
      </c>
      <c r="T1715">
        <v>0</v>
      </c>
      <c r="U1715">
        <v>955</v>
      </c>
      <c r="V1715" s="4">
        <v>45350</v>
      </c>
      <c r="W1715">
        <v>0</v>
      </c>
      <c r="X1715">
        <v>236.94</v>
      </c>
      <c r="Y1715" t="s">
        <v>34</v>
      </c>
      <c r="Z1715">
        <v>4</v>
      </c>
      <c r="AA1715" t="s">
        <v>34</v>
      </c>
      <c r="AB1715" t="s">
        <v>33</v>
      </c>
      <c r="AC1715" t="s">
        <v>34</v>
      </c>
      <c r="AD1715">
        <v>0</v>
      </c>
      <c r="AE1715" t="s">
        <v>33</v>
      </c>
      <c r="AF1715" t="s">
        <v>90</v>
      </c>
      <c r="AG1715" s="4">
        <v>45226</v>
      </c>
      <c r="AH1715">
        <v>704</v>
      </c>
      <c r="AI1715" s="14" t="s">
        <v>90</v>
      </c>
      <c r="AJ1715" s="14">
        <f t="shared" si="63"/>
        <v>4</v>
      </c>
      <c r="AK1715" s="14" t="s">
        <v>1759</v>
      </c>
    </row>
    <row r="1716" spans="1:37" x14ac:dyDescent="0.6">
      <c r="A1716">
        <v>60960910999</v>
      </c>
      <c r="B1716" t="s">
        <v>1305</v>
      </c>
      <c r="C1716">
        <v>55030355709</v>
      </c>
      <c r="D1716" t="s">
        <v>1646</v>
      </c>
      <c r="E1716" s="2">
        <v>10000</v>
      </c>
      <c r="F1716">
        <v>9.9</v>
      </c>
      <c r="G1716" s="3">
        <v>3053</v>
      </c>
      <c r="H1716" s="3">
        <v>9205</v>
      </c>
      <c r="I1716" s="26">
        <f t="shared" si="62"/>
        <v>6152</v>
      </c>
      <c r="J1716" s="3">
        <v>6152</v>
      </c>
      <c r="K1716" s="26">
        <f t="shared" si="61"/>
        <v>0</v>
      </c>
      <c r="L1716" s="4">
        <v>45108</v>
      </c>
      <c r="M1716">
        <v>8</v>
      </c>
      <c r="N1716">
        <v>1</v>
      </c>
      <c r="O1716">
        <v>7</v>
      </c>
      <c r="P1716">
        <v>4</v>
      </c>
      <c r="Q1716">
        <v>4</v>
      </c>
      <c r="R1716">
        <v>704</v>
      </c>
      <c r="S1716" t="s">
        <v>32</v>
      </c>
      <c r="T1716">
        <v>0</v>
      </c>
      <c r="U1716">
        <v>879</v>
      </c>
      <c r="V1716" s="4">
        <v>45170</v>
      </c>
      <c r="W1716">
        <v>309</v>
      </c>
      <c r="X1716">
        <v>624.78</v>
      </c>
      <c r="Y1716" t="s">
        <v>34</v>
      </c>
      <c r="Z1716">
        <v>4</v>
      </c>
      <c r="AA1716" t="s">
        <v>34</v>
      </c>
      <c r="AB1716" t="s">
        <v>33</v>
      </c>
      <c r="AC1716" t="s">
        <v>34</v>
      </c>
      <c r="AD1716">
        <v>0</v>
      </c>
      <c r="AE1716" t="s">
        <v>33</v>
      </c>
      <c r="AF1716" t="s">
        <v>90</v>
      </c>
      <c r="AG1716" s="4">
        <v>45259</v>
      </c>
      <c r="AH1716">
        <v>704</v>
      </c>
      <c r="AI1716" s="14" t="s">
        <v>90</v>
      </c>
      <c r="AJ1716" s="14">
        <f t="shared" si="63"/>
        <v>4</v>
      </c>
      <c r="AK1716" s="14" t="s">
        <v>1759</v>
      </c>
    </row>
    <row r="1717" spans="1:37" x14ac:dyDescent="0.6">
      <c r="A1717">
        <v>60999069515</v>
      </c>
      <c r="B1717" t="s">
        <v>1305</v>
      </c>
      <c r="C1717">
        <v>75175539956</v>
      </c>
      <c r="D1717" t="s">
        <v>1647</v>
      </c>
      <c r="E1717" s="2">
        <v>10000</v>
      </c>
      <c r="F1717">
        <v>9.9</v>
      </c>
      <c r="G1717" s="3">
        <v>3364.6</v>
      </c>
      <c r="H1717" s="3">
        <v>8363</v>
      </c>
      <c r="I1717" s="26">
        <f t="shared" si="62"/>
        <v>4998.3999999999996</v>
      </c>
      <c r="J1717" s="3">
        <v>4998.3999999999996</v>
      </c>
      <c r="K1717" s="26">
        <f t="shared" si="61"/>
        <v>0</v>
      </c>
      <c r="L1717" s="4">
        <v>45124</v>
      </c>
      <c r="M1717">
        <v>8</v>
      </c>
      <c r="N1717">
        <v>2</v>
      </c>
      <c r="O1717">
        <v>6</v>
      </c>
      <c r="P1717">
        <v>4</v>
      </c>
      <c r="Q1717">
        <v>4</v>
      </c>
      <c r="R1717">
        <v>704</v>
      </c>
      <c r="S1717" t="s">
        <v>32</v>
      </c>
      <c r="T1717">
        <v>0</v>
      </c>
      <c r="U1717">
        <v>879</v>
      </c>
      <c r="V1717" s="4">
        <v>45214</v>
      </c>
      <c r="W1717">
        <v>102.7</v>
      </c>
      <c r="X1717">
        <v>215.71</v>
      </c>
      <c r="Y1717" t="s">
        <v>34</v>
      </c>
      <c r="Z1717">
        <v>4</v>
      </c>
      <c r="AA1717" t="s">
        <v>34</v>
      </c>
      <c r="AB1717" t="s">
        <v>33</v>
      </c>
      <c r="AC1717" t="s">
        <v>34</v>
      </c>
      <c r="AD1717">
        <v>0</v>
      </c>
      <c r="AE1717" t="s">
        <v>33</v>
      </c>
      <c r="AF1717" t="s">
        <v>90</v>
      </c>
      <c r="AG1717" s="4">
        <v>45304</v>
      </c>
      <c r="AH1717">
        <v>704</v>
      </c>
      <c r="AI1717" s="14" t="s">
        <v>90</v>
      </c>
      <c r="AJ1717" s="14">
        <f t="shared" si="63"/>
        <v>5</v>
      </c>
      <c r="AK1717" s="14" t="s">
        <v>1759</v>
      </c>
    </row>
    <row r="1718" spans="1:37" x14ac:dyDescent="0.6">
      <c r="A1718">
        <v>60611096190</v>
      </c>
      <c r="B1718" t="s">
        <v>1305</v>
      </c>
      <c r="C1718">
        <v>90755150965</v>
      </c>
      <c r="D1718" t="s">
        <v>1648</v>
      </c>
      <c r="E1718" s="2">
        <v>10000</v>
      </c>
      <c r="F1718">
        <v>9.9</v>
      </c>
      <c r="G1718" s="3">
        <v>2968</v>
      </c>
      <c r="H1718" s="3">
        <v>10000</v>
      </c>
      <c r="I1718" s="26">
        <f t="shared" si="62"/>
        <v>7032</v>
      </c>
      <c r="J1718" s="3">
        <v>7032</v>
      </c>
      <c r="K1718" s="26">
        <f t="shared" si="61"/>
        <v>0</v>
      </c>
      <c r="L1718" s="4">
        <v>45134</v>
      </c>
      <c r="M1718">
        <v>8</v>
      </c>
      <c r="N1718">
        <v>0</v>
      </c>
      <c r="O1718">
        <v>8</v>
      </c>
      <c r="P1718">
        <v>4</v>
      </c>
      <c r="Q1718">
        <v>4</v>
      </c>
      <c r="R1718">
        <v>704</v>
      </c>
      <c r="S1718" t="s">
        <v>32</v>
      </c>
      <c r="T1718">
        <v>0</v>
      </c>
      <c r="U1718">
        <v>879</v>
      </c>
      <c r="V1718" s="4">
        <v>45163</v>
      </c>
      <c r="W1718">
        <v>349</v>
      </c>
      <c r="X1718">
        <v>692.92</v>
      </c>
      <c r="Y1718" t="s">
        <v>34</v>
      </c>
      <c r="Z1718">
        <v>4</v>
      </c>
      <c r="AA1718" t="s">
        <v>34</v>
      </c>
      <c r="AB1718" t="s">
        <v>33</v>
      </c>
      <c r="AC1718" t="s">
        <v>34</v>
      </c>
      <c r="AD1718">
        <v>0</v>
      </c>
      <c r="AE1718" t="s">
        <v>33</v>
      </c>
      <c r="AF1718" t="s">
        <v>90</v>
      </c>
      <c r="AG1718" s="4">
        <v>45252</v>
      </c>
      <c r="AH1718">
        <v>704</v>
      </c>
      <c r="AI1718" s="14" t="s">
        <v>90</v>
      </c>
      <c r="AJ1718" s="14">
        <f t="shared" si="63"/>
        <v>3</v>
      </c>
      <c r="AK1718" s="14" t="s">
        <v>1759</v>
      </c>
    </row>
    <row r="1719" spans="1:37" x14ac:dyDescent="0.6">
      <c r="A1719">
        <v>60691606660</v>
      </c>
      <c r="B1719" t="s">
        <v>1305</v>
      </c>
      <c r="C1719">
        <v>59106577555</v>
      </c>
      <c r="D1719" t="s">
        <v>1649</v>
      </c>
      <c r="E1719" s="2">
        <v>10000</v>
      </c>
      <c r="F1719">
        <v>9.9</v>
      </c>
      <c r="G1719" s="3">
        <v>3373</v>
      </c>
      <c r="H1719" s="3">
        <v>6638.26</v>
      </c>
      <c r="I1719" s="26">
        <f t="shared" si="62"/>
        <v>3265.26</v>
      </c>
      <c r="J1719" s="3">
        <v>3265.26</v>
      </c>
      <c r="K1719" s="26">
        <f t="shared" si="61"/>
        <v>0</v>
      </c>
      <c r="L1719" s="4">
        <v>45136</v>
      </c>
      <c r="M1719">
        <v>8</v>
      </c>
      <c r="N1719">
        <v>4</v>
      </c>
      <c r="O1719">
        <v>4</v>
      </c>
      <c r="P1719">
        <v>4</v>
      </c>
      <c r="Q1719">
        <v>4</v>
      </c>
      <c r="R1719">
        <v>704</v>
      </c>
      <c r="S1719" t="s">
        <v>32</v>
      </c>
      <c r="T1719">
        <v>0</v>
      </c>
      <c r="U1719">
        <v>879</v>
      </c>
      <c r="V1719" s="4">
        <v>45285</v>
      </c>
      <c r="W1719">
        <v>107</v>
      </c>
      <c r="X1719">
        <v>107</v>
      </c>
      <c r="Y1719" t="s">
        <v>34</v>
      </c>
      <c r="Z1719">
        <v>4</v>
      </c>
      <c r="AA1719" t="s">
        <v>34</v>
      </c>
      <c r="AB1719" t="s">
        <v>33</v>
      </c>
      <c r="AC1719" t="s">
        <v>34</v>
      </c>
      <c r="AD1719">
        <v>0</v>
      </c>
      <c r="AE1719" t="s">
        <v>33</v>
      </c>
      <c r="AF1719" t="s">
        <v>90</v>
      </c>
      <c r="AG1719" s="4">
        <v>45376</v>
      </c>
      <c r="AH1719">
        <v>704</v>
      </c>
      <c r="AI1719" s="14" t="s">
        <v>90</v>
      </c>
      <c r="AJ1719" s="14">
        <f t="shared" si="63"/>
        <v>7</v>
      </c>
      <c r="AK1719" s="14" t="s">
        <v>1759</v>
      </c>
    </row>
    <row r="1720" spans="1:37" x14ac:dyDescent="0.6">
      <c r="A1720">
        <v>60665969699</v>
      </c>
      <c r="B1720" t="s">
        <v>1305</v>
      </c>
      <c r="C1720">
        <v>57579959519</v>
      </c>
      <c r="D1720" t="s">
        <v>1650</v>
      </c>
      <c r="E1720" s="2">
        <v>10000</v>
      </c>
      <c r="F1720">
        <v>9.9</v>
      </c>
      <c r="G1720" s="3">
        <v>4238.66</v>
      </c>
      <c r="H1720" s="3">
        <v>8474</v>
      </c>
      <c r="I1720" s="26">
        <f t="shared" si="62"/>
        <v>4235.34</v>
      </c>
      <c r="J1720" s="3">
        <v>4235.34</v>
      </c>
      <c r="K1720" s="26">
        <f t="shared" si="61"/>
        <v>0</v>
      </c>
      <c r="L1720" s="4">
        <v>45144</v>
      </c>
      <c r="M1720">
        <v>7</v>
      </c>
      <c r="N1720">
        <v>2</v>
      </c>
      <c r="O1720">
        <v>5</v>
      </c>
      <c r="P1720">
        <v>4</v>
      </c>
      <c r="Q1720">
        <v>4</v>
      </c>
      <c r="R1720">
        <v>704</v>
      </c>
      <c r="S1720" t="s">
        <v>32</v>
      </c>
      <c r="T1720">
        <v>0</v>
      </c>
      <c r="U1720">
        <v>879</v>
      </c>
      <c r="V1720" s="4">
        <v>45235</v>
      </c>
      <c r="W1720">
        <v>121.34</v>
      </c>
      <c r="X1720">
        <v>193.57</v>
      </c>
      <c r="Y1720" t="s">
        <v>34</v>
      </c>
      <c r="Z1720">
        <v>4</v>
      </c>
      <c r="AA1720" t="s">
        <v>34</v>
      </c>
      <c r="AB1720" t="s">
        <v>33</v>
      </c>
      <c r="AC1720" t="s">
        <v>34</v>
      </c>
      <c r="AD1720">
        <v>0</v>
      </c>
      <c r="AE1720" t="s">
        <v>33</v>
      </c>
      <c r="AF1720" t="s">
        <v>90</v>
      </c>
      <c r="AG1720" s="4">
        <v>45325</v>
      </c>
      <c r="AH1720">
        <v>704</v>
      </c>
      <c r="AI1720" s="14" t="s">
        <v>90</v>
      </c>
      <c r="AJ1720" s="14">
        <f t="shared" si="63"/>
        <v>5</v>
      </c>
      <c r="AK1720" s="14" t="s">
        <v>1759</v>
      </c>
    </row>
    <row r="1721" spans="1:37" x14ac:dyDescent="0.6">
      <c r="A1721">
        <v>60650196190</v>
      </c>
      <c r="B1721" t="s">
        <v>1305</v>
      </c>
      <c r="C1721">
        <v>56335135619</v>
      </c>
      <c r="D1721" t="s">
        <v>1651</v>
      </c>
      <c r="E1721" s="2">
        <v>10000</v>
      </c>
      <c r="F1721">
        <v>9.9</v>
      </c>
      <c r="G1721" s="3">
        <v>4245</v>
      </c>
      <c r="H1721" s="3">
        <v>8536.2000000000007</v>
      </c>
      <c r="I1721" s="26">
        <f t="shared" si="62"/>
        <v>4291.2000000000007</v>
      </c>
      <c r="J1721" s="3">
        <v>4291.2</v>
      </c>
      <c r="K1721" s="26">
        <f t="shared" si="61"/>
        <v>0</v>
      </c>
      <c r="L1721" s="4">
        <v>45146</v>
      </c>
      <c r="M1721">
        <v>7</v>
      </c>
      <c r="N1721">
        <v>2</v>
      </c>
      <c r="O1721">
        <v>5</v>
      </c>
      <c r="P1721">
        <v>4</v>
      </c>
      <c r="Q1721">
        <v>4</v>
      </c>
      <c r="R1721">
        <v>704</v>
      </c>
      <c r="S1721" t="s">
        <v>32</v>
      </c>
      <c r="T1721">
        <v>0</v>
      </c>
      <c r="U1721">
        <v>879</v>
      </c>
      <c r="V1721" s="4">
        <v>45237</v>
      </c>
      <c r="W1721">
        <v>0</v>
      </c>
      <c r="X1721">
        <v>210.48</v>
      </c>
      <c r="Y1721" t="s">
        <v>34</v>
      </c>
      <c r="Z1721">
        <v>4</v>
      </c>
      <c r="AA1721" t="s">
        <v>34</v>
      </c>
      <c r="AB1721" t="s">
        <v>33</v>
      </c>
      <c r="AC1721" t="s">
        <v>34</v>
      </c>
      <c r="AD1721">
        <v>0</v>
      </c>
      <c r="AE1721" t="s">
        <v>33</v>
      </c>
      <c r="AF1721" t="s">
        <v>90</v>
      </c>
      <c r="AG1721" s="4">
        <v>45265</v>
      </c>
      <c r="AH1721">
        <v>704</v>
      </c>
      <c r="AI1721" s="14" t="s">
        <v>90</v>
      </c>
      <c r="AJ1721" s="14">
        <f t="shared" si="63"/>
        <v>3</v>
      </c>
      <c r="AK1721" s="14" t="s">
        <v>1759</v>
      </c>
    </row>
    <row r="1722" spans="1:37" x14ac:dyDescent="0.6">
      <c r="A1722">
        <v>60656159191</v>
      </c>
      <c r="B1722" t="s">
        <v>1305</v>
      </c>
      <c r="C1722">
        <v>56505565769</v>
      </c>
      <c r="D1722" t="s">
        <v>1652</v>
      </c>
      <c r="E1722" s="2">
        <v>10000</v>
      </c>
      <c r="F1722">
        <v>9.9</v>
      </c>
      <c r="G1722" s="3">
        <v>3847</v>
      </c>
      <c r="H1722" s="3">
        <v>10000</v>
      </c>
      <c r="I1722" s="26">
        <f t="shared" si="62"/>
        <v>6153</v>
      </c>
      <c r="J1722" s="3">
        <v>6153</v>
      </c>
      <c r="K1722" s="26">
        <f t="shared" si="61"/>
        <v>0</v>
      </c>
      <c r="L1722" s="4">
        <v>45148</v>
      </c>
      <c r="M1722">
        <v>7</v>
      </c>
      <c r="N1722">
        <v>0</v>
      </c>
      <c r="O1722">
        <v>7</v>
      </c>
      <c r="P1722">
        <v>4</v>
      </c>
      <c r="Q1722">
        <v>4</v>
      </c>
      <c r="R1722">
        <v>704</v>
      </c>
      <c r="S1722" t="s">
        <v>32</v>
      </c>
      <c r="T1722">
        <v>0</v>
      </c>
      <c r="U1722">
        <v>879</v>
      </c>
      <c r="V1722" s="4">
        <v>45178</v>
      </c>
      <c r="W1722">
        <v>397</v>
      </c>
      <c r="X1722">
        <v>652.91</v>
      </c>
      <c r="Y1722" t="s">
        <v>34</v>
      </c>
      <c r="Z1722">
        <v>4</v>
      </c>
      <c r="AA1722" t="s">
        <v>34</v>
      </c>
      <c r="AB1722" t="s">
        <v>33</v>
      </c>
      <c r="AC1722" t="s">
        <v>34</v>
      </c>
      <c r="AD1722">
        <v>0</v>
      </c>
      <c r="AE1722" t="s">
        <v>33</v>
      </c>
      <c r="AF1722" t="s">
        <v>90</v>
      </c>
      <c r="AG1722" s="4">
        <v>45267</v>
      </c>
      <c r="AH1722">
        <v>704</v>
      </c>
      <c r="AI1722" s="14" t="s">
        <v>90</v>
      </c>
      <c r="AJ1722" s="14">
        <f t="shared" si="63"/>
        <v>3</v>
      </c>
      <c r="AK1722" s="14" t="s">
        <v>1759</v>
      </c>
    </row>
    <row r="1723" spans="1:37" x14ac:dyDescent="0.6">
      <c r="A1723">
        <v>60666906950</v>
      </c>
      <c r="B1723" t="s">
        <v>1305</v>
      </c>
      <c r="C1723">
        <v>56160150596</v>
      </c>
      <c r="D1723" t="s">
        <v>1653</v>
      </c>
      <c r="E1723" s="2">
        <v>10000</v>
      </c>
      <c r="F1723">
        <v>9.9</v>
      </c>
      <c r="G1723" s="3">
        <v>4999.4399999999996</v>
      </c>
      <c r="H1723" s="3">
        <v>8348</v>
      </c>
      <c r="I1723" s="26">
        <f t="shared" si="62"/>
        <v>3348.5600000000004</v>
      </c>
      <c r="J1723" s="3">
        <v>3348.56</v>
      </c>
      <c r="K1723" s="26">
        <f t="shared" si="61"/>
        <v>0</v>
      </c>
      <c r="L1723" s="4">
        <v>45192</v>
      </c>
      <c r="M1723">
        <v>6</v>
      </c>
      <c r="N1723">
        <v>2</v>
      </c>
      <c r="O1723">
        <v>4</v>
      </c>
      <c r="P1723">
        <v>4</v>
      </c>
      <c r="Q1723">
        <v>4</v>
      </c>
      <c r="R1723">
        <v>704</v>
      </c>
      <c r="S1723" t="s">
        <v>32</v>
      </c>
      <c r="T1723">
        <v>0</v>
      </c>
      <c r="U1723">
        <v>879</v>
      </c>
      <c r="V1723" s="4">
        <v>45280</v>
      </c>
      <c r="W1723">
        <v>188.56</v>
      </c>
      <c r="X1723">
        <v>188.56</v>
      </c>
      <c r="Y1723" t="s">
        <v>34</v>
      </c>
      <c r="Z1723">
        <v>4</v>
      </c>
      <c r="AA1723" t="s">
        <v>34</v>
      </c>
      <c r="AB1723" t="s">
        <v>33</v>
      </c>
      <c r="AC1723" t="s">
        <v>34</v>
      </c>
      <c r="AD1723">
        <v>0</v>
      </c>
      <c r="AE1723" t="s">
        <v>33</v>
      </c>
      <c r="AF1723" t="s">
        <v>90</v>
      </c>
      <c r="AG1723" s="4">
        <v>45371</v>
      </c>
      <c r="AH1723">
        <v>704</v>
      </c>
      <c r="AI1723" s="14" t="s">
        <v>90</v>
      </c>
      <c r="AJ1723" s="14">
        <f t="shared" si="63"/>
        <v>5</v>
      </c>
      <c r="AK1723" s="14" t="s">
        <v>1759</v>
      </c>
    </row>
    <row r="1724" spans="1:37" x14ac:dyDescent="0.6">
      <c r="A1724">
        <v>60606959095</v>
      </c>
      <c r="B1724" t="s">
        <v>1305</v>
      </c>
      <c r="C1724">
        <v>56915930919</v>
      </c>
      <c r="D1724" t="s">
        <v>1654</v>
      </c>
      <c r="E1724" s="2">
        <v>10000</v>
      </c>
      <c r="F1724">
        <v>9.9</v>
      </c>
      <c r="G1724" s="3">
        <v>6180</v>
      </c>
      <c r="H1724" s="3">
        <v>10000</v>
      </c>
      <c r="I1724" s="26">
        <f t="shared" si="62"/>
        <v>3820</v>
      </c>
      <c r="J1724" s="3">
        <v>3820</v>
      </c>
      <c r="K1724" s="26">
        <f t="shared" si="61"/>
        <v>0</v>
      </c>
      <c r="L1724" s="4">
        <v>45257</v>
      </c>
      <c r="M1724">
        <v>4</v>
      </c>
      <c r="N1724">
        <v>0</v>
      </c>
      <c r="O1724">
        <v>4</v>
      </c>
      <c r="P1724">
        <v>4</v>
      </c>
      <c r="Q1724">
        <v>4</v>
      </c>
      <c r="R1724">
        <v>704</v>
      </c>
      <c r="S1724" t="s">
        <v>32</v>
      </c>
      <c r="T1724">
        <v>0</v>
      </c>
      <c r="U1724">
        <v>955</v>
      </c>
      <c r="V1724" s="4">
        <v>45289</v>
      </c>
      <c r="W1724">
        <v>343</v>
      </c>
      <c r="X1724">
        <v>343</v>
      </c>
      <c r="Y1724" t="s">
        <v>34</v>
      </c>
      <c r="Z1724">
        <v>4</v>
      </c>
      <c r="AA1724" t="s">
        <v>34</v>
      </c>
      <c r="AB1724" t="s">
        <v>33</v>
      </c>
      <c r="AC1724" t="s">
        <v>34</v>
      </c>
      <c r="AD1724">
        <v>0</v>
      </c>
      <c r="AE1724" t="s">
        <v>33</v>
      </c>
      <c r="AF1724" t="s">
        <v>90</v>
      </c>
      <c r="AG1724" s="4">
        <v>45380</v>
      </c>
      <c r="AH1724">
        <v>704</v>
      </c>
      <c r="AI1724" s="14" t="s">
        <v>90</v>
      </c>
      <c r="AJ1724" s="14">
        <f t="shared" si="63"/>
        <v>4</v>
      </c>
      <c r="AK1724" s="14" t="s">
        <v>1759</v>
      </c>
    </row>
    <row r="1725" spans="1:37" x14ac:dyDescent="0.6">
      <c r="A1725">
        <v>69690161900</v>
      </c>
      <c r="B1725" t="s">
        <v>1305</v>
      </c>
      <c r="C1725">
        <v>50053995509</v>
      </c>
      <c r="D1725" t="s">
        <v>1655</v>
      </c>
      <c r="E1725" s="2">
        <v>10000</v>
      </c>
      <c r="F1725">
        <v>9.9</v>
      </c>
      <c r="G1725" s="3">
        <v>0</v>
      </c>
      <c r="H1725" s="3">
        <v>9194</v>
      </c>
      <c r="I1725" s="26">
        <f t="shared" si="62"/>
        <v>9194</v>
      </c>
      <c r="J1725" s="3">
        <v>9194</v>
      </c>
      <c r="K1725" s="26">
        <f t="shared" si="61"/>
        <v>0</v>
      </c>
      <c r="L1725" s="4">
        <v>44808</v>
      </c>
      <c r="M1725">
        <v>12</v>
      </c>
      <c r="N1725">
        <v>2</v>
      </c>
      <c r="O1725">
        <v>10</v>
      </c>
      <c r="P1725">
        <v>5</v>
      </c>
      <c r="Q1725">
        <v>5</v>
      </c>
      <c r="R1725">
        <v>801</v>
      </c>
      <c r="S1725" t="s">
        <v>32</v>
      </c>
      <c r="T1725">
        <v>0</v>
      </c>
      <c r="U1725">
        <v>879</v>
      </c>
      <c r="V1725" s="4">
        <v>44866</v>
      </c>
      <c r="W1725">
        <v>246.78</v>
      </c>
      <c r="X1725" s="2">
        <v>1224.8599999999999</v>
      </c>
      <c r="Y1725" t="s">
        <v>34</v>
      </c>
      <c r="Z1725">
        <v>5</v>
      </c>
      <c r="AA1725" t="s">
        <v>34</v>
      </c>
      <c r="AB1725" t="s">
        <v>33</v>
      </c>
      <c r="AC1725" t="s">
        <v>34</v>
      </c>
      <c r="AD1725">
        <v>0</v>
      </c>
      <c r="AE1725" t="s">
        <v>33</v>
      </c>
      <c r="AF1725" t="s">
        <v>90</v>
      </c>
      <c r="AG1725" s="4">
        <v>44927</v>
      </c>
      <c r="AH1725">
        <v>506</v>
      </c>
      <c r="AI1725" s="14" t="s">
        <v>90</v>
      </c>
    </row>
    <row r="1726" spans="1:37" x14ac:dyDescent="0.6">
      <c r="A1726">
        <v>69669166569</v>
      </c>
      <c r="B1726" t="s">
        <v>1305</v>
      </c>
      <c r="C1726">
        <v>56075667073</v>
      </c>
      <c r="D1726" t="s">
        <v>1656</v>
      </c>
      <c r="E1726" s="2">
        <v>10000</v>
      </c>
      <c r="F1726">
        <v>9.9</v>
      </c>
      <c r="G1726" s="3">
        <v>0</v>
      </c>
      <c r="H1726" s="3">
        <v>8550.99</v>
      </c>
      <c r="I1726" s="26">
        <f t="shared" si="62"/>
        <v>8550.99</v>
      </c>
      <c r="J1726" s="3">
        <v>8550.99</v>
      </c>
      <c r="K1726" s="26">
        <f t="shared" si="61"/>
        <v>0</v>
      </c>
      <c r="L1726" s="4">
        <v>44823</v>
      </c>
      <c r="M1726">
        <v>12</v>
      </c>
      <c r="N1726">
        <v>2</v>
      </c>
      <c r="O1726">
        <v>10</v>
      </c>
      <c r="P1726">
        <v>5</v>
      </c>
      <c r="Q1726">
        <v>5</v>
      </c>
      <c r="R1726">
        <v>801</v>
      </c>
      <c r="S1726" t="s">
        <v>32</v>
      </c>
      <c r="T1726">
        <v>0</v>
      </c>
      <c r="U1726">
        <v>879</v>
      </c>
      <c r="V1726" s="4">
        <v>44910</v>
      </c>
      <c r="W1726">
        <v>0</v>
      </c>
      <c r="X1726">
        <v>907.48</v>
      </c>
      <c r="Y1726" t="s">
        <v>34</v>
      </c>
      <c r="Z1726">
        <v>5</v>
      </c>
      <c r="AA1726" t="s">
        <v>34</v>
      </c>
      <c r="AB1726" t="s">
        <v>33</v>
      </c>
      <c r="AC1726" t="s">
        <v>34</v>
      </c>
      <c r="AD1726">
        <v>0</v>
      </c>
      <c r="AE1726" t="s">
        <v>33</v>
      </c>
      <c r="AF1726" t="s">
        <v>90</v>
      </c>
      <c r="AG1726" s="4">
        <v>44972</v>
      </c>
      <c r="AH1726">
        <v>506</v>
      </c>
      <c r="AI1726" s="14" t="s">
        <v>90</v>
      </c>
    </row>
    <row r="1727" spans="1:37" x14ac:dyDescent="0.6">
      <c r="A1727">
        <v>69669619691</v>
      </c>
      <c r="B1727" t="s">
        <v>1305</v>
      </c>
      <c r="C1727">
        <v>55555115557</v>
      </c>
      <c r="D1727" t="s">
        <v>1657</v>
      </c>
      <c r="E1727" s="2">
        <v>10000</v>
      </c>
      <c r="F1727">
        <v>9.9</v>
      </c>
      <c r="G1727" s="3">
        <v>0</v>
      </c>
      <c r="H1727" s="3">
        <v>9557</v>
      </c>
      <c r="I1727" s="26">
        <f t="shared" si="62"/>
        <v>9557</v>
      </c>
      <c r="J1727" s="3">
        <v>9557</v>
      </c>
      <c r="K1727" s="26">
        <f t="shared" si="61"/>
        <v>0</v>
      </c>
      <c r="L1727" s="4">
        <v>44823</v>
      </c>
      <c r="M1727">
        <v>12</v>
      </c>
      <c r="N1727">
        <v>1</v>
      </c>
      <c r="O1727">
        <v>11</v>
      </c>
      <c r="P1727">
        <v>5</v>
      </c>
      <c r="Q1727">
        <v>5</v>
      </c>
      <c r="R1727">
        <v>801</v>
      </c>
      <c r="S1727" t="s">
        <v>32</v>
      </c>
      <c r="T1727">
        <v>0</v>
      </c>
      <c r="U1727">
        <v>879</v>
      </c>
      <c r="V1727" s="4">
        <v>44849</v>
      </c>
      <c r="W1727">
        <v>296.67</v>
      </c>
      <c r="X1727" s="2">
        <v>1319.17</v>
      </c>
      <c r="Y1727" t="s">
        <v>34</v>
      </c>
      <c r="Z1727">
        <v>5</v>
      </c>
      <c r="AA1727" t="s">
        <v>34</v>
      </c>
      <c r="AB1727" t="s">
        <v>33</v>
      </c>
      <c r="AC1727" t="s">
        <v>34</v>
      </c>
      <c r="AD1727">
        <v>0</v>
      </c>
      <c r="AE1727" t="s">
        <v>33</v>
      </c>
      <c r="AF1727" t="s">
        <v>90</v>
      </c>
      <c r="AG1727" s="4">
        <v>44941</v>
      </c>
      <c r="AH1727">
        <v>506</v>
      </c>
      <c r="AI1727" s="14" t="s">
        <v>90</v>
      </c>
    </row>
    <row r="1728" spans="1:37" x14ac:dyDescent="0.6">
      <c r="A1728">
        <v>69669699516</v>
      </c>
      <c r="B1728" t="s">
        <v>1305</v>
      </c>
      <c r="C1728">
        <v>55316706519</v>
      </c>
      <c r="D1728" t="s">
        <v>1658</v>
      </c>
      <c r="E1728" s="2">
        <v>10000</v>
      </c>
      <c r="F1728">
        <v>9.9</v>
      </c>
      <c r="G1728" s="3">
        <v>0</v>
      </c>
      <c r="H1728" s="3">
        <v>10000</v>
      </c>
      <c r="I1728" s="26">
        <f t="shared" si="62"/>
        <v>10000</v>
      </c>
      <c r="J1728" s="3">
        <v>10000</v>
      </c>
      <c r="K1728" s="26">
        <f t="shared" si="61"/>
        <v>0</v>
      </c>
      <c r="L1728" s="4">
        <v>44823</v>
      </c>
      <c r="M1728">
        <v>12</v>
      </c>
      <c r="N1728">
        <v>1</v>
      </c>
      <c r="O1728">
        <v>11</v>
      </c>
      <c r="P1728">
        <v>5</v>
      </c>
      <c r="Q1728">
        <v>5</v>
      </c>
      <c r="R1728">
        <v>801</v>
      </c>
      <c r="S1728" t="s">
        <v>32</v>
      </c>
      <c r="T1728">
        <v>0</v>
      </c>
      <c r="U1728">
        <v>879</v>
      </c>
      <c r="V1728" s="4">
        <v>44849</v>
      </c>
      <c r="W1728">
        <v>233.21</v>
      </c>
      <c r="X1728" s="2">
        <v>1293.4100000000001</v>
      </c>
      <c r="Y1728" t="s">
        <v>34</v>
      </c>
      <c r="Z1728">
        <v>5</v>
      </c>
      <c r="AA1728" t="s">
        <v>34</v>
      </c>
      <c r="AB1728" t="s">
        <v>33</v>
      </c>
      <c r="AC1728" t="s">
        <v>34</v>
      </c>
      <c r="AD1728">
        <v>0</v>
      </c>
      <c r="AE1728" t="s">
        <v>33</v>
      </c>
      <c r="AF1728" t="s">
        <v>90</v>
      </c>
      <c r="AG1728" s="4">
        <v>44941</v>
      </c>
      <c r="AH1728">
        <v>506</v>
      </c>
      <c r="AI1728" s="14" t="s">
        <v>90</v>
      </c>
    </row>
    <row r="1729" spans="1:37" x14ac:dyDescent="0.6">
      <c r="A1729">
        <v>69115065699</v>
      </c>
      <c r="B1729" t="s">
        <v>1305</v>
      </c>
      <c r="C1729">
        <v>55095136337</v>
      </c>
      <c r="D1729" t="s">
        <v>1659</v>
      </c>
      <c r="E1729" s="2">
        <v>10000</v>
      </c>
      <c r="F1729">
        <v>9.9</v>
      </c>
      <c r="G1729" s="3">
        <v>0</v>
      </c>
      <c r="H1729" s="3">
        <v>9189</v>
      </c>
      <c r="I1729" s="26">
        <f t="shared" si="62"/>
        <v>9189</v>
      </c>
      <c r="J1729" s="3">
        <v>9189</v>
      </c>
      <c r="K1729" s="26">
        <f t="shared" si="61"/>
        <v>0</v>
      </c>
      <c r="L1729" s="4">
        <v>44841</v>
      </c>
      <c r="M1729">
        <v>12</v>
      </c>
      <c r="N1729">
        <v>2</v>
      </c>
      <c r="O1729">
        <v>10</v>
      </c>
      <c r="P1729">
        <v>5</v>
      </c>
      <c r="Q1729">
        <v>5</v>
      </c>
      <c r="R1729">
        <v>801</v>
      </c>
      <c r="S1729" t="s">
        <v>32</v>
      </c>
      <c r="T1729">
        <v>0</v>
      </c>
      <c r="U1729">
        <v>879</v>
      </c>
      <c r="V1729" s="4">
        <v>44900</v>
      </c>
      <c r="W1729">
        <v>227.22</v>
      </c>
      <c r="X1729" s="2">
        <v>1202.8699999999999</v>
      </c>
      <c r="Y1729" t="s">
        <v>34</v>
      </c>
      <c r="Z1729">
        <v>5</v>
      </c>
      <c r="AA1729" t="s">
        <v>34</v>
      </c>
      <c r="AB1729" t="s">
        <v>33</v>
      </c>
      <c r="AC1729" t="s">
        <v>34</v>
      </c>
      <c r="AD1729">
        <v>0</v>
      </c>
      <c r="AE1729" t="s">
        <v>33</v>
      </c>
      <c r="AF1729" t="s">
        <v>90</v>
      </c>
      <c r="AG1729" s="4">
        <v>44990</v>
      </c>
      <c r="AH1729">
        <v>506</v>
      </c>
      <c r="AI1729" s="14" t="s">
        <v>90</v>
      </c>
    </row>
    <row r="1730" spans="1:37" x14ac:dyDescent="0.6">
      <c r="A1730">
        <v>69119690169</v>
      </c>
      <c r="B1730" t="s">
        <v>1305</v>
      </c>
      <c r="C1730">
        <v>90591905097</v>
      </c>
      <c r="D1730" t="s">
        <v>1660</v>
      </c>
      <c r="E1730" s="2">
        <v>10000</v>
      </c>
      <c r="F1730">
        <v>9.9</v>
      </c>
      <c r="G1730" s="3">
        <v>0</v>
      </c>
      <c r="H1730" s="3">
        <v>9186</v>
      </c>
      <c r="I1730" s="26">
        <f t="shared" si="62"/>
        <v>9186</v>
      </c>
      <c r="J1730" s="3">
        <v>9186</v>
      </c>
      <c r="K1730" s="26">
        <f t="shared" si="61"/>
        <v>0</v>
      </c>
      <c r="L1730" s="4">
        <v>44842</v>
      </c>
      <c r="M1730">
        <v>12</v>
      </c>
      <c r="N1730">
        <v>2</v>
      </c>
      <c r="O1730">
        <v>10</v>
      </c>
      <c r="P1730">
        <v>5</v>
      </c>
      <c r="Q1730">
        <v>5</v>
      </c>
      <c r="R1730">
        <v>801</v>
      </c>
      <c r="S1730" t="s">
        <v>32</v>
      </c>
      <c r="T1730">
        <v>0</v>
      </c>
      <c r="U1730">
        <v>879</v>
      </c>
      <c r="V1730" s="4">
        <v>44900</v>
      </c>
      <c r="W1730">
        <v>228.34</v>
      </c>
      <c r="X1730" s="2">
        <v>1203.68</v>
      </c>
      <c r="Y1730" t="s">
        <v>34</v>
      </c>
      <c r="Z1730">
        <v>5</v>
      </c>
      <c r="AA1730" t="s">
        <v>34</v>
      </c>
      <c r="AB1730" t="s">
        <v>33</v>
      </c>
      <c r="AC1730" t="s">
        <v>34</v>
      </c>
      <c r="AD1730">
        <v>0</v>
      </c>
      <c r="AE1730" t="s">
        <v>33</v>
      </c>
      <c r="AF1730" t="s">
        <v>90</v>
      </c>
      <c r="AG1730" s="4">
        <v>44990</v>
      </c>
      <c r="AH1730">
        <v>506</v>
      </c>
      <c r="AI1730" s="14" t="s">
        <v>90</v>
      </c>
    </row>
    <row r="1731" spans="1:37" x14ac:dyDescent="0.6">
      <c r="A1731">
        <v>69196966661</v>
      </c>
      <c r="B1731" t="s">
        <v>1305</v>
      </c>
      <c r="C1731">
        <v>50053961336</v>
      </c>
      <c r="D1731" t="s">
        <v>1661</v>
      </c>
      <c r="E1731" s="2">
        <v>10000</v>
      </c>
      <c r="F1731">
        <v>9.9</v>
      </c>
      <c r="G1731" s="3">
        <v>0</v>
      </c>
      <c r="H1731" s="3">
        <v>10000</v>
      </c>
      <c r="I1731" s="26">
        <f t="shared" si="62"/>
        <v>10000</v>
      </c>
      <c r="J1731" s="3">
        <v>10000</v>
      </c>
      <c r="K1731" s="26">
        <f t="shared" si="61"/>
        <v>0</v>
      </c>
      <c r="L1731" s="4">
        <v>44845</v>
      </c>
      <c r="M1731">
        <v>12</v>
      </c>
      <c r="N1731">
        <v>1</v>
      </c>
      <c r="O1731">
        <v>11</v>
      </c>
      <c r="P1731">
        <v>5</v>
      </c>
      <c r="Q1731">
        <v>5</v>
      </c>
      <c r="R1731">
        <v>801</v>
      </c>
      <c r="S1731" t="s">
        <v>32</v>
      </c>
      <c r="T1731">
        <v>0</v>
      </c>
      <c r="U1731">
        <v>879</v>
      </c>
      <c r="V1731" s="4">
        <v>44875</v>
      </c>
      <c r="W1731">
        <v>314.29000000000002</v>
      </c>
      <c r="X1731" s="2">
        <v>1382.99</v>
      </c>
      <c r="Y1731" t="s">
        <v>34</v>
      </c>
      <c r="Z1731">
        <v>5</v>
      </c>
      <c r="AA1731" t="s">
        <v>34</v>
      </c>
      <c r="AB1731" t="s">
        <v>33</v>
      </c>
      <c r="AC1731" t="s">
        <v>34</v>
      </c>
      <c r="AD1731">
        <v>0</v>
      </c>
      <c r="AE1731" t="s">
        <v>33</v>
      </c>
      <c r="AF1731" t="s">
        <v>90</v>
      </c>
      <c r="AG1731" s="4">
        <v>44936</v>
      </c>
      <c r="AH1731">
        <v>506</v>
      </c>
      <c r="AI1731" s="14" t="s">
        <v>90</v>
      </c>
    </row>
    <row r="1732" spans="1:37" x14ac:dyDescent="0.6">
      <c r="A1732">
        <v>69196916910</v>
      </c>
      <c r="B1732" t="s">
        <v>1305</v>
      </c>
      <c r="C1732">
        <v>90196755075</v>
      </c>
      <c r="D1732" t="s">
        <v>1662</v>
      </c>
      <c r="E1732" s="2">
        <v>10000</v>
      </c>
      <c r="F1732">
        <v>9.9</v>
      </c>
      <c r="G1732" s="3">
        <v>0</v>
      </c>
      <c r="H1732" s="3">
        <v>9172</v>
      </c>
      <c r="I1732" s="26">
        <f t="shared" si="62"/>
        <v>9172</v>
      </c>
      <c r="J1732" s="3">
        <v>9172</v>
      </c>
      <c r="K1732" s="26">
        <f t="shared" si="61"/>
        <v>0</v>
      </c>
      <c r="L1732" s="4">
        <v>44845</v>
      </c>
      <c r="M1732">
        <v>12</v>
      </c>
      <c r="N1732">
        <v>2</v>
      </c>
      <c r="O1732">
        <v>10</v>
      </c>
      <c r="P1732">
        <v>5</v>
      </c>
      <c r="Q1732">
        <v>5</v>
      </c>
      <c r="R1732">
        <v>801</v>
      </c>
      <c r="S1732" t="s">
        <v>32</v>
      </c>
      <c r="T1732">
        <v>0</v>
      </c>
      <c r="U1732">
        <v>879</v>
      </c>
      <c r="V1732" s="4">
        <v>44905</v>
      </c>
      <c r="W1732">
        <v>236.36</v>
      </c>
      <c r="X1732" s="2">
        <v>1211.0999999999999</v>
      </c>
      <c r="Y1732" t="s">
        <v>34</v>
      </c>
      <c r="Z1732">
        <v>5</v>
      </c>
      <c r="AA1732" t="s">
        <v>34</v>
      </c>
      <c r="AB1732" t="s">
        <v>33</v>
      </c>
      <c r="AC1732" t="s">
        <v>34</v>
      </c>
      <c r="AD1732">
        <v>0</v>
      </c>
      <c r="AE1732" t="s">
        <v>33</v>
      </c>
      <c r="AF1732" t="s">
        <v>90</v>
      </c>
      <c r="AG1732" s="4">
        <v>44995</v>
      </c>
      <c r="AH1732">
        <v>506</v>
      </c>
      <c r="AI1732" s="14" t="s">
        <v>90</v>
      </c>
    </row>
    <row r="1733" spans="1:37" x14ac:dyDescent="0.6">
      <c r="A1733">
        <v>69196919161</v>
      </c>
      <c r="B1733" t="s">
        <v>1305</v>
      </c>
      <c r="C1733">
        <v>56035665609</v>
      </c>
      <c r="D1733" t="s">
        <v>1663</v>
      </c>
      <c r="E1733" s="2">
        <v>10000</v>
      </c>
      <c r="F1733">
        <v>9.9</v>
      </c>
      <c r="G1733" s="3">
        <v>0</v>
      </c>
      <c r="H1733" s="3">
        <v>9170</v>
      </c>
      <c r="I1733" s="26">
        <f t="shared" si="62"/>
        <v>9170</v>
      </c>
      <c r="J1733" s="3">
        <v>9170</v>
      </c>
      <c r="K1733" s="26">
        <f t="shared" si="61"/>
        <v>0</v>
      </c>
      <c r="L1733" s="4">
        <v>44845</v>
      </c>
      <c r="M1733">
        <v>12</v>
      </c>
      <c r="N1733">
        <v>2</v>
      </c>
      <c r="O1733">
        <v>10</v>
      </c>
      <c r="P1733">
        <v>5</v>
      </c>
      <c r="Q1733">
        <v>5</v>
      </c>
      <c r="R1733">
        <v>801</v>
      </c>
      <c r="S1733" t="s">
        <v>32</v>
      </c>
      <c r="T1733">
        <v>0</v>
      </c>
      <c r="U1733">
        <v>879</v>
      </c>
      <c r="V1733" s="4">
        <v>44905</v>
      </c>
      <c r="W1733">
        <v>237.78</v>
      </c>
      <c r="X1733" s="2">
        <v>1212.52</v>
      </c>
      <c r="Y1733" t="s">
        <v>34</v>
      </c>
      <c r="Z1733">
        <v>5</v>
      </c>
      <c r="AA1733" t="s">
        <v>34</v>
      </c>
      <c r="AB1733" t="s">
        <v>33</v>
      </c>
      <c r="AC1733" t="s">
        <v>34</v>
      </c>
      <c r="AD1733">
        <v>0</v>
      </c>
      <c r="AE1733" t="s">
        <v>33</v>
      </c>
      <c r="AF1733" t="s">
        <v>90</v>
      </c>
      <c r="AG1733" s="4">
        <v>44995</v>
      </c>
      <c r="AH1733">
        <v>506</v>
      </c>
      <c r="AI1733" s="14" t="s">
        <v>90</v>
      </c>
    </row>
    <row r="1734" spans="1:37" x14ac:dyDescent="0.6">
      <c r="A1734">
        <v>69161665616</v>
      </c>
      <c r="B1734" t="s">
        <v>1305</v>
      </c>
      <c r="C1734">
        <v>55659515963</v>
      </c>
      <c r="D1734" t="s">
        <v>1664</v>
      </c>
      <c r="E1734" s="2">
        <v>10000</v>
      </c>
      <c r="F1734">
        <v>9.9</v>
      </c>
      <c r="G1734" s="3">
        <v>0</v>
      </c>
      <c r="H1734" s="3">
        <v>9164</v>
      </c>
      <c r="I1734" s="26">
        <f t="shared" si="62"/>
        <v>9164</v>
      </c>
      <c r="J1734" s="3">
        <v>9164</v>
      </c>
      <c r="K1734" s="26">
        <f t="shared" si="61"/>
        <v>0</v>
      </c>
      <c r="L1734" s="4">
        <v>44850</v>
      </c>
      <c r="M1734">
        <v>12</v>
      </c>
      <c r="N1734">
        <v>2</v>
      </c>
      <c r="O1734">
        <v>10</v>
      </c>
      <c r="P1734">
        <v>5</v>
      </c>
      <c r="Q1734">
        <v>5</v>
      </c>
      <c r="R1734">
        <v>801</v>
      </c>
      <c r="S1734" t="s">
        <v>32</v>
      </c>
      <c r="T1734">
        <v>0</v>
      </c>
      <c r="U1734">
        <v>879</v>
      </c>
      <c r="V1734" s="4">
        <v>44907</v>
      </c>
      <c r="W1734">
        <v>82.02</v>
      </c>
      <c r="X1734" s="2">
        <v>1040.03</v>
      </c>
      <c r="Y1734" t="s">
        <v>34</v>
      </c>
      <c r="Z1734">
        <v>5</v>
      </c>
      <c r="AA1734" t="s">
        <v>34</v>
      </c>
      <c r="AB1734" t="s">
        <v>33</v>
      </c>
      <c r="AC1734" t="s">
        <v>34</v>
      </c>
      <c r="AD1734">
        <v>0</v>
      </c>
      <c r="AE1734" t="s">
        <v>33</v>
      </c>
      <c r="AF1734" t="s">
        <v>90</v>
      </c>
      <c r="AG1734" s="4">
        <v>44997</v>
      </c>
      <c r="AH1734">
        <v>506</v>
      </c>
      <c r="AI1734" s="14" t="s">
        <v>90</v>
      </c>
    </row>
    <row r="1735" spans="1:37" x14ac:dyDescent="0.6">
      <c r="A1735">
        <v>69169991195</v>
      </c>
      <c r="B1735" t="s">
        <v>1305</v>
      </c>
      <c r="C1735">
        <v>57165555065</v>
      </c>
      <c r="D1735" t="s">
        <v>1665</v>
      </c>
      <c r="E1735" s="2">
        <v>10000</v>
      </c>
      <c r="F1735">
        <v>9.9</v>
      </c>
      <c r="G1735" s="3">
        <v>0</v>
      </c>
      <c r="H1735" s="3">
        <v>10000</v>
      </c>
      <c r="I1735" s="26">
        <f t="shared" si="62"/>
        <v>10000</v>
      </c>
      <c r="J1735" s="3">
        <v>10000</v>
      </c>
      <c r="K1735" s="26">
        <f t="shared" ref="K1735:K1798" si="64">I1735-J1735</f>
        <v>0</v>
      </c>
      <c r="L1735" s="4">
        <v>44851</v>
      </c>
      <c r="M1735">
        <v>12</v>
      </c>
      <c r="N1735">
        <v>1</v>
      </c>
      <c r="O1735">
        <v>11</v>
      </c>
      <c r="P1735">
        <v>5</v>
      </c>
      <c r="Q1735">
        <v>5</v>
      </c>
      <c r="R1735">
        <v>801</v>
      </c>
      <c r="S1735" t="s">
        <v>32</v>
      </c>
      <c r="T1735">
        <v>0</v>
      </c>
      <c r="U1735">
        <v>879</v>
      </c>
      <c r="V1735" s="4">
        <v>44877</v>
      </c>
      <c r="W1735">
        <v>311.95</v>
      </c>
      <c r="X1735" s="2">
        <v>1380.35</v>
      </c>
      <c r="AA1735" t="s">
        <v>34</v>
      </c>
      <c r="AB1735" t="s">
        <v>33</v>
      </c>
      <c r="AC1735" t="s">
        <v>34</v>
      </c>
      <c r="AD1735">
        <v>0</v>
      </c>
      <c r="AE1735" t="s">
        <v>33</v>
      </c>
      <c r="AF1735" t="s">
        <v>90</v>
      </c>
      <c r="AG1735" s="4">
        <v>44938</v>
      </c>
      <c r="AH1735">
        <v>506</v>
      </c>
      <c r="AI1735" s="14" t="s">
        <v>90</v>
      </c>
    </row>
    <row r="1736" spans="1:37" x14ac:dyDescent="0.6">
      <c r="A1736">
        <v>69166566690</v>
      </c>
      <c r="B1736" t="s">
        <v>1305</v>
      </c>
      <c r="C1736">
        <v>55555513555</v>
      </c>
      <c r="D1736" t="s">
        <v>1666</v>
      </c>
      <c r="E1736" s="2">
        <v>10000</v>
      </c>
      <c r="F1736">
        <v>9.9</v>
      </c>
      <c r="G1736" s="3">
        <v>0</v>
      </c>
      <c r="H1736" s="3">
        <v>10000</v>
      </c>
      <c r="I1736" s="26">
        <f t="shared" ref="I1736:I1799" si="65">IF(H1736&gt;G1736,H1736-G1736,0)</f>
        <v>10000</v>
      </c>
      <c r="J1736" s="3">
        <v>10000</v>
      </c>
      <c r="K1736" s="26">
        <f t="shared" si="64"/>
        <v>0</v>
      </c>
      <c r="L1736" s="4">
        <v>44854</v>
      </c>
      <c r="M1736">
        <v>12</v>
      </c>
      <c r="N1736">
        <v>1</v>
      </c>
      <c r="O1736">
        <v>11</v>
      </c>
      <c r="P1736">
        <v>5</v>
      </c>
      <c r="Q1736">
        <v>5</v>
      </c>
      <c r="R1736">
        <v>801</v>
      </c>
      <c r="S1736" t="s">
        <v>32</v>
      </c>
      <c r="T1736">
        <v>0</v>
      </c>
      <c r="U1736">
        <v>879</v>
      </c>
      <c r="V1736" s="4">
        <v>44880</v>
      </c>
      <c r="W1736">
        <v>308.73</v>
      </c>
      <c r="X1736" s="2">
        <v>1377.13</v>
      </c>
      <c r="Y1736" t="s">
        <v>34</v>
      </c>
      <c r="Z1736">
        <v>5</v>
      </c>
      <c r="AA1736" t="s">
        <v>34</v>
      </c>
      <c r="AB1736" t="s">
        <v>33</v>
      </c>
      <c r="AC1736" t="s">
        <v>34</v>
      </c>
      <c r="AD1736">
        <v>0</v>
      </c>
      <c r="AE1736" t="s">
        <v>33</v>
      </c>
      <c r="AF1736" t="s">
        <v>90</v>
      </c>
      <c r="AG1736" s="4">
        <v>44941</v>
      </c>
      <c r="AH1736">
        <v>506</v>
      </c>
      <c r="AI1736" s="14" t="s">
        <v>90</v>
      </c>
    </row>
    <row r="1737" spans="1:37" x14ac:dyDescent="0.6">
      <c r="A1737">
        <v>69156195661</v>
      </c>
      <c r="B1737" t="s">
        <v>1305</v>
      </c>
      <c r="C1737">
        <v>55059595550</v>
      </c>
      <c r="D1737" t="s">
        <v>1667</v>
      </c>
      <c r="E1737" s="2">
        <v>10000</v>
      </c>
      <c r="F1737">
        <v>9.9</v>
      </c>
      <c r="G1737" s="3">
        <v>0</v>
      </c>
      <c r="H1737" s="3">
        <v>9562</v>
      </c>
      <c r="I1737" s="26">
        <f t="shared" si="65"/>
        <v>9562</v>
      </c>
      <c r="J1737" s="3">
        <v>9562</v>
      </c>
      <c r="K1737" s="26">
        <f t="shared" si="64"/>
        <v>0</v>
      </c>
      <c r="L1737" s="4">
        <v>44857</v>
      </c>
      <c r="M1737">
        <v>12</v>
      </c>
      <c r="N1737">
        <v>1</v>
      </c>
      <c r="O1737">
        <v>11</v>
      </c>
      <c r="P1737">
        <v>5</v>
      </c>
      <c r="Q1737">
        <v>5</v>
      </c>
      <c r="R1737">
        <v>801</v>
      </c>
      <c r="S1737" t="s">
        <v>32</v>
      </c>
      <c r="T1737">
        <v>0</v>
      </c>
      <c r="U1737">
        <v>879</v>
      </c>
      <c r="V1737" s="4">
        <v>44885</v>
      </c>
      <c r="W1737">
        <v>111.04</v>
      </c>
      <c r="X1737" s="2">
        <v>1113.45</v>
      </c>
      <c r="Y1737" t="s">
        <v>34</v>
      </c>
      <c r="Z1737">
        <v>5</v>
      </c>
      <c r="AA1737" t="s">
        <v>34</v>
      </c>
      <c r="AB1737" t="s">
        <v>33</v>
      </c>
      <c r="AC1737" t="s">
        <v>34</v>
      </c>
      <c r="AD1737">
        <v>0</v>
      </c>
      <c r="AE1737" t="s">
        <v>33</v>
      </c>
      <c r="AF1737" t="s">
        <v>90</v>
      </c>
      <c r="AG1737" s="4">
        <v>44977</v>
      </c>
      <c r="AH1737">
        <v>506</v>
      </c>
      <c r="AI1737" s="14" t="s">
        <v>90</v>
      </c>
    </row>
    <row r="1738" spans="1:37" x14ac:dyDescent="0.6">
      <c r="A1738">
        <v>69151199696</v>
      </c>
      <c r="B1738" t="s">
        <v>1305</v>
      </c>
      <c r="C1738">
        <v>59955553050</v>
      </c>
      <c r="D1738" t="s">
        <v>1668</v>
      </c>
      <c r="E1738" s="2">
        <v>10000</v>
      </c>
      <c r="F1738">
        <v>9.9</v>
      </c>
      <c r="G1738" s="3">
        <v>0</v>
      </c>
      <c r="H1738" s="3">
        <v>10000</v>
      </c>
      <c r="I1738" s="26">
        <f t="shared" si="65"/>
        <v>10000</v>
      </c>
      <c r="J1738" s="3">
        <v>10000</v>
      </c>
      <c r="K1738" s="26">
        <f t="shared" si="64"/>
        <v>0</v>
      </c>
      <c r="L1738" s="4">
        <v>44860</v>
      </c>
      <c r="M1738">
        <v>12</v>
      </c>
      <c r="N1738">
        <v>1</v>
      </c>
      <c r="O1738">
        <v>11</v>
      </c>
      <c r="P1738">
        <v>5</v>
      </c>
      <c r="Q1738">
        <v>5</v>
      </c>
      <c r="R1738">
        <v>801</v>
      </c>
      <c r="S1738" t="s">
        <v>32</v>
      </c>
      <c r="T1738">
        <v>0</v>
      </c>
      <c r="U1738">
        <v>879</v>
      </c>
      <c r="V1738" s="4">
        <v>44889</v>
      </c>
      <c r="W1738">
        <v>304.62</v>
      </c>
      <c r="X1738" s="2">
        <v>1372.41</v>
      </c>
      <c r="Y1738" t="s">
        <v>34</v>
      </c>
      <c r="Z1738">
        <v>5</v>
      </c>
      <c r="AA1738" t="s">
        <v>34</v>
      </c>
      <c r="AB1738" t="s">
        <v>33</v>
      </c>
      <c r="AC1738" t="s">
        <v>34</v>
      </c>
      <c r="AD1738">
        <v>0</v>
      </c>
      <c r="AE1738" t="s">
        <v>33</v>
      </c>
      <c r="AF1738" t="s">
        <v>90</v>
      </c>
      <c r="AG1738" s="4">
        <v>44950</v>
      </c>
      <c r="AH1738">
        <v>506</v>
      </c>
      <c r="AI1738" s="14" t="s">
        <v>90</v>
      </c>
    </row>
    <row r="1739" spans="1:37" x14ac:dyDescent="0.6">
      <c r="A1739">
        <v>69166906666</v>
      </c>
      <c r="B1739" t="s">
        <v>1305</v>
      </c>
      <c r="C1739">
        <v>56701503559</v>
      </c>
      <c r="D1739" t="s">
        <v>1669</v>
      </c>
      <c r="E1739" s="2">
        <v>10000</v>
      </c>
      <c r="F1739">
        <v>9.9</v>
      </c>
      <c r="G1739" s="3">
        <v>0</v>
      </c>
      <c r="H1739" s="3">
        <v>9205</v>
      </c>
      <c r="I1739" s="26">
        <f t="shared" si="65"/>
        <v>9205</v>
      </c>
      <c r="J1739" s="3">
        <v>9205</v>
      </c>
      <c r="K1739" s="26">
        <f t="shared" si="64"/>
        <v>0</v>
      </c>
      <c r="L1739" s="4">
        <v>44864</v>
      </c>
      <c r="M1739">
        <v>12</v>
      </c>
      <c r="N1739">
        <v>2</v>
      </c>
      <c r="O1739">
        <v>10</v>
      </c>
      <c r="P1739">
        <v>5</v>
      </c>
      <c r="Q1739">
        <v>5</v>
      </c>
      <c r="R1739">
        <v>801</v>
      </c>
      <c r="S1739" t="s">
        <v>32</v>
      </c>
      <c r="T1739">
        <v>0</v>
      </c>
      <c r="U1739">
        <v>963</v>
      </c>
      <c r="V1739" s="4">
        <v>44920</v>
      </c>
      <c r="W1739">
        <v>306</v>
      </c>
      <c r="X1739" s="2">
        <v>1291.3800000000001</v>
      </c>
      <c r="Y1739" t="s">
        <v>34</v>
      </c>
      <c r="Z1739">
        <v>5</v>
      </c>
      <c r="AA1739" t="s">
        <v>34</v>
      </c>
      <c r="AB1739" t="s">
        <v>33</v>
      </c>
      <c r="AC1739" t="s">
        <v>34</v>
      </c>
      <c r="AD1739">
        <v>0</v>
      </c>
      <c r="AE1739" t="s">
        <v>33</v>
      </c>
      <c r="AF1739" t="s">
        <v>90</v>
      </c>
      <c r="AG1739" s="4">
        <v>45010</v>
      </c>
      <c r="AH1739">
        <v>506</v>
      </c>
      <c r="AI1739" s="14" t="s">
        <v>90</v>
      </c>
    </row>
    <row r="1740" spans="1:37" x14ac:dyDescent="0.6">
      <c r="A1740">
        <v>69169901699</v>
      </c>
      <c r="B1740" t="s">
        <v>1305</v>
      </c>
      <c r="C1740">
        <v>90555760790</v>
      </c>
      <c r="D1740" t="s">
        <v>1304</v>
      </c>
      <c r="E1740" s="2">
        <v>10000</v>
      </c>
      <c r="F1740">
        <v>9.9</v>
      </c>
      <c r="G1740" s="3">
        <v>123.73</v>
      </c>
      <c r="H1740" s="3">
        <v>6463.52</v>
      </c>
      <c r="I1740" s="26">
        <f t="shared" si="65"/>
        <v>6339.7900000000009</v>
      </c>
      <c r="J1740" s="3">
        <v>6339.79</v>
      </c>
      <c r="K1740" s="26">
        <f t="shared" si="64"/>
        <v>0</v>
      </c>
      <c r="L1740" s="4">
        <v>44865</v>
      </c>
      <c r="M1740">
        <v>12</v>
      </c>
      <c r="N1740">
        <v>5</v>
      </c>
      <c r="O1740">
        <v>7</v>
      </c>
      <c r="P1740">
        <v>5</v>
      </c>
      <c r="Q1740">
        <v>5</v>
      </c>
      <c r="R1740">
        <v>801</v>
      </c>
      <c r="S1740" t="s">
        <v>32</v>
      </c>
      <c r="T1740">
        <v>0</v>
      </c>
      <c r="U1740">
        <v>963</v>
      </c>
      <c r="V1740" s="4">
        <v>45044</v>
      </c>
      <c r="W1740">
        <v>464.79</v>
      </c>
      <c r="X1740">
        <v>637.34</v>
      </c>
      <c r="Y1740" t="s">
        <v>34</v>
      </c>
      <c r="Z1740">
        <v>5</v>
      </c>
      <c r="AA1740" t="s">
        <v>34</v>
      </c>
      <c r="AB1740" t="s">
        <v>33</v>
      </c>
      <c r="AC1740" t="s">
        <v>34</v>
      </c>
      <c r="AD1740">
        <v>0</v>
      </c>
      <c r="AE1740" t="s">
        <v>33</v>
      </c>
      <c r="AF1740" t="s">
        <v>90</v>
      </c>
      <c r="AG1740" s="4">
        <v>45021</v>
      </c>
      <c r="AH1740">
        <v>506</v>
      </c>
      <c r="AI1740" s="14" t="s">
        <v>90</v>
      </c>
      <c r="AJ1740" s="14">
        <f>DATEDIF(L1740,AG1740,"M")</f>
        <v>5</v>
      </c>
      <c r="AK1740" s="14" t="s">
        <v>1759</v>
      </c>
    </row>
    <row r="1741" spans="1:37" x14ac:dyDescent="0.6">
      <c r="A1741">
        <v>69169015166</v>
      </c>
      <c r="B1741" t="s">
        <v>1305</v>
      </c>
      <c r="C1741">
        <v>90559999556</v>
      </c>
      <c r="D1741" t="s">
        <v>1670</v>
      </c>
      <c r="E1741" s="2">
        <v>10000</v>
      </c>
      <c r="F1741">
        <v>9.9</v>
      </c>
      <c r="G1741" s="3">
        <v>0</v>
      </c>
      <c r="H1741" s="3">
        <v>9524.52</v>
      </c>
      <c r="I1741" s="26">
        <f t="shared" si="65"/>
        <v>9524.52</v>
      </c>
      <c r="J1741" s="3">
        <v>9524.52</v>
      </c>
      <c r="K1741" s="26">
        <f t="shared" si="64"/>
        <v>0</v>
      </c>
      <c r="L1741" s="4">
        <v>44865</v>
      </c>
      <c r="M1741">
        <v>12</v>
      </c>
      <c r="N1741">
        <v>2</v>
      </c>
      <c r="O1741">
        <v>10</v>
      </c>
      <c r="P1741">
        <v>5</v>
      </c>
      <c r="Q1741">
        <v>5</v>
      </c>
      <c r="R1741">
        <v>801</v>
      </c>
      <c r="S1741" t="s">
        <v>32</v>
      </c>
      <c r="T1741">
        <v>0</v>
      </c>
      <c r="U1741">
        <v>963</v>
      </c>
      <c r="V1741" s="4">
        <v>44923</v>
      </c>
      <c r="W1741">
        <v>86</v>
      </c>
      <c r="X1741" s="2">
        <v>1081.71</v>
      </c>
      <c r="Y1741" t="s">
        <v>34</v>
      </c>
      <c r="Z1741">
        <v>5</v>
      </c>
      <c r="AA1741" t="s">
        <v>34</v>
      </c>
      <c r="AB1741" t="s">
        <v>33</v>
      </c>
      <c r="AC1741" t="s">
        <v>34</v>
      </c>
      <c r="AD1741">
        <v>0</v>
      </c>
      <c r="AE1741" t="s">
        <v>33</v>
      </c>
      <c r="AF1741" t="s">
        <v>90</v>
      </c>
      <c r="AG1741" s="4">
        <v>45013</v>
      </c>
      <c r="AH1741">
        <v>506</v>
      </c>
      <c r="AI1741" s="14" t="s">
        <v>90</v>
      </c>
    </row>
    <row r="1742" spans="1:37" x14ac:dyDescent="0.6">
      <c r="A1742">
        <v>69196196616</v>
      </c>
      <c r="B1742" t="s">
        <v>1305</v>
      </c>
      <c r="C1742">
        <v>55336369565</v>
      </c>
      <c r="D1742" t="s">
        <v>1671</v>
      </c>
      <c r="E1742" s="2">
        <v>10000</v>
      </c>
      <c r="F1742">
        <v>9.9</v>
      </c>
      <c r="G1742" s="3">
        <v>0</v>
      </c>
      <c r="H1742" s="3">
        <v>10000</v>
      </c>
      <c r="I1742" s="26">
        <f t="shared" si="65"/>
        <v>10000</v>
      </c>
      <c r="J1742" s="3">
        <v>10000</v>
      </c>
      <c r="K1742" s="26">
        <f t="shared" si="64"/>
        <v>0</v>
      </c>
      <c r="L1742" s="4">
        <v>44875</v>
      </c>
      <c r="M1742">
        <v>12</v>
      </c>
      <c r="N1742">
        <v>1</v>
      </c>
      <c r="O1742">
        <v>11</v>
      </c>
      <c r="P1742">
        <v>5</v>
      </c>
      <c r="Q1742">
        <v>5</v>
      </c>
      <c r="R1742">
        <v>801</v>
      </c>
      <c r="S1742" t="s">
        <v>32</v>
      </c>
      <c r="T1742">
        <v>0</v>
      </c>
      <c r="U1742">
        <v>879</v>
      </c>
      <c r="V1742" s="4">
        <v>44905</v>
      </c>
      <c r="W1742">
        <v>291.61</v>
      </c>
      <c r="X1742" s="2">
        <v>1357.57</v>
      </c>
      <c r="Y1742" t="s">
        <v>34</v>
      </c>
      <c r="Z1742">
        <v>5</v>
      </c>
      <c r="AA1742" t="s">
        <v>34</v>
      </c>
      <c r="AB1742" t="s">
        <v>33</v>
      </c>
      <c r="AC1742" t="s">
        <v>34</v>
      </c>
      <c r="AD1742">
        <v>0</v>
      </c>
      <c r="AE1742" t="s">
        <v>33</v>
      </c>
      <c r="AF1742" t="s">
        <v>90</v>
      </c>
      <c r="AG1742" s="4">
        <v>44967</v>
      </c>
      <c r="AH1742">
        <v>506</v>
      </c>
      <c r="AI1742" s="14" t="s">
        <v>90</v>
      </c>
    </row>
    <row r="1743" spans="1:37" x14ac:dyDescent="0.6">
      <c r="A1743">
        <v>60519916661</v>
      </c>
      <c r="B1743" t="s">
        <v>1672</v>
      </c>
      <c r="C1743">
        <v>55919090565</v>
      </c>
      <c r="D1743" t="s">
        <v>1673</v>
      </c>
      <c r="E1743" s="2">
        <v>20000</v>
      </c>
      <c r="F1743">
        <v>9.9</v>
      </c>
      <c r="G1743" s="3">
        <v>11902</v>
      </c>
      <c r="H1743" s="3">
        <v>11643.94</v>
      </c>
      <c r="I1743" s="26">
        <f t="shared" si="65"/>
        <v>0</v>
      </c>
      <c r="J1743" s="3">
        <v>0</v>
      </c>
      <c r="K1743" s="26">
        <f t="shared" si="64"/>
        <v>0</v>
      </c>
      <c r="L1743" s="4">
        <v>45217</v>
      </c>
      <c r="M1743">
        <v>5</v>
      </c>
      <c r="N1743">
        <v>5</v>
      </c>
      <c r="O1743">
        <v>0</v>
      </c>
      <c r="P1743">
        <v>0</v>
      </c>
      <c r="Q1743">
        <v>0</v>
      </c>
      <c r="R1743">
        <v>0</v>
      </c>
      <c r="S1743" t="s">
        <v>32</v>
      </c>
      <c r="T1743">
        <v>0</v>
      </c>
      <c r="U1743" s="2">
        <v>1758</v>
      </c>
      <c r="V1743" t="s">
        <v>1740</v>
      </c>
      <c r="W1743">
        <v>0</v>
      </c>
      <c r="X1743">
        <v>0</v>
      </c>
      <c r="Y1743" t="s">
        <v>34</v>
      </c>
      <c r="Z1743">
        <v>9</v>
      </c>
      <c r="AA1743" t="s">
        <v>34</v>
      </c>
      <c r="AB1743" t="s">
        <v>33</v>
      </c>
      <c r="AC1743" t="s">
        <v>34</v>
      </c>
      <c r="AD1743">
        <v>0</v>
      </c>
      <c r="AE1743" t="s">
        <v>33</v>
      </c>
      <c r="AF1743" t="s">
        <v>35</v>
      </c>
      <c r="AI1743" s="14" t="s">
        <v>1756</v>
      </c>
    </row>
    <row r="1744" spans="1:37" x14ac:dyDescent="0.6">
      <c r="A1744">
        <v>60591996166</v>
      </c>
      <c r="B1744" t="s">
        <v>1672</v>
      </c>
      <c r="C1744">
        <v>57917036193</v>
      </c>
      <c r="D1744" t="s">
        <v>1674</v>
      </c>
      <c r="E1744" s="2">
        <v>20000</v>
      </c>
      <c r="F1744">
        <v>9.9</v>
      </c>
      <c r="G1744" s="3">
        <v>11860</v>
      </c>
      <c r="H1744" s="3">
        <v>11631.64</v>
      </c>
      <c r="I1744" s="26">
        <f t="shared" si="65"/>
        <v>0</v>
      </c>
      <c r="J1744" s="3">
        <v>0</v>
      </c>
      <c r="K1744" s="26">
        <f t="shared" si="64"/>
        <v>0</v>
      </c>
      <c r="L1744" s="4">
        <v>45224</v>
      </c>
      <c r="M1744">
        <v>5</v>
      </c>
      <c r="N1744">
        <v>5</v>
      </c>
      <c r="O1744">
        <v>0</v>
      </c>
      <c r="P1744">
        <v>0</v>
      </c>
      <c r="Q1744">
        <v>0</v>
      </c>
      <c r="R1744">
        <v>0</v>
      </c>
      <c r="S1744" t="s">
        <v>32</v>
      </c>
      <c r="T1744">
        <v>0</v>
      </c>
      <c r="U1744" s="2">
        <v>1758</v>
      </c>
      <c r="V1744" t="s">
        <v>1740</v>
      </c>
      <c r="W1744">
        <v>0</v>
      </c>
      <c r="X1744">
        <v>0</v>
      </c>
      <c r="Y1744" t="s">
        <v>34</v>
      </c>
      <c r="Z1744">
        <v>9</v>
      </c>
      <c r="AA1744" t="s">
        <v>34</v>
      </c>
      <c r="AB1744" t="s">
        <v>33</v>
      </c>
      <c r="AC1744" t="s">
        <v>34</v>
      </c>
      <c r="AD1744">
        <v>0</v>
      </c>
      <c r="AE1744" t="s">
        <v>33</v>
      </c>
      <c r="AF1744" t="s">
        <v>35</v>
      </c>
      <c r="AI1744" s="14" t="s">
        <v>1756</v>
      </c>
    </row>
    <row r="1745" spans="1:35" x14ac:dyDescent="0.6">
      <c r="A1745">
        <v>60591999691</v>
      </c>
      <c r="B1745" t="s">
        <v>1672</v>
      </c>
      <c r="C1745">
        <v>59553395199</v>
      </c>
      <c r="D1745" t="s">
        <v>1675</v>
      </c>
      <c r="E1745" s="2">
        <v>20000</v>
      </c>
      <c r="F1745">
        <v>9.9</v>
      </c>
      <c r="G1745" s="3">
        <v>11889</v>
      </c>
      <c r="H1745" s="3">
        <v>11648.62</v>
      </c>
      <c r="I1745" s="26">
        <f t="shared" si="65"/>
        <v>0</v>
      </c>
      <c r="J1745" s="3">
        <v>0</v>
      </c>
      <c r="K1745" s="26">
        <f t="shared" si="64"/>
        <v>0</v>
      </c>
      <c r="L1745" s="4">
        <v>45224</v>
      </c>
      <c r="M1745">
        <v>5</v>
      </c>
      <c r="N1745">
        <v>5</v>
      </c>
      <c r="O1745">
        <v>0</v>
      </c>
      <c r="P1745">
        <v>0</v>
      </c>
      <c r="Q1745">
        <v>0</v>
      </c>
      <c r="R1745">
        <v>0</v>
      </c>
      <c r="S1745" t="s">
        <v>32</v>
      </c>
      <c r="T1745">
        <v>0</v>
      </c>
      <c r="U1745" s="2">
        <v>1758</v>
      </c>
      <c r="V1745" t="s">
        <v>1740</v>
      </c>
      <c r="W1745">
        <v>0</v>
      </c>
      <c r="X1745">
        <v>0</v>
      </c>
      <c r="Y1745" t="s">
        <v>34</v>
      </c>
      <c r="Z1745">
        <v>9</v>
      </c>
      <c r="AA1745" t="s">
        <v>34</v>
      </c>
      <c r="AB1745" t="s">
        <v>33</v>
      </c>
      <c r="AC1745" t="s">
        <v>34</v>
      </c>
      <c r="AD1745">
        <v>0</v>
      </c>
      <c r="AE1745" t="s">
        <v>33</v>
      </c>
      <c r="AF1745" t="s">
        <v>35</v>
      </c>
      <c r="AG1745" s="4">
        <v>45265</v>
      </c>
      <c r="AH1745">
        <v>0</v>
      </c>
      <c r="AI1745" s="14" t="s">
        <v>1756</v>
      </c>
    </row>
    <row r="1746" spans="1:35" x14ac:dyDescent="0.6">
      <c r="A1746">
        <v>60591996960</v>
      </c>
      <c r="B1746" t="s">
        <v>1672</v>
      </c>
      <c r="C1746">
        <v>56705595576</v>
      </c>
      <c r="D1746" t="s">
        <v>1676</v>
      </c>
      <c r="E1746" s="2">
        <v>20000</v>
      </c>
      <c r="F1746">
        <v>9.9</v>
      </c>
      <c r="G1746" s="3">
        <v>11859</v>
      </c>
      <c r="H1746" s="3">
        <v>11859</v>
      </c>
      <c r="I1746" s="26">
        <f t="shared" si="65"/>
        <v>0</v>
      </c>
      <c r="J1746" s="3">
        <v>0</v>
      </c>
      <c r="K1746" s="26">
        <f t="shared" si="64"/>
        <v>0</v>
      </c>
      <c r="L1746" s="4">
        <v>45224</v>
      </c>
      <c r="M1746">
        <v>5</v>
      </c>
      <c r="N1746">
        <v>5</v>
      </c>
      <c r="O1746">
        <v>0</v>
      </c>
      <c r="P1746">
        <v>0</v>
      </c>
      <c r="Q1746">
        <v>0</v>
      </c>
      <c r="R1746">
        <v>0</v>
      </c>
      <c r="S1746" t="s">
        <v>32</v>
      </c>
      <c r="T1746">
        <v>0</v>
      </c>
      <c r="U1746" s="2">
        <v>1758</v>
      </c>
      <c r="V1746" t="s">
        <v>1740</v>
      </c>
      <c r="W1746">
        <v>0</v>
      </c>
      <c r="X1746">
        <v>0</v>
      </c>
      <c r="Y1746" t="s">
        <v>34</v>
      </c>
      <c r="Z1746">
        <v>9</v>
      </c>
      <c r="AA1746" t="s">
        <v>34</v>
      </c>
      <c r="AB1746" t="s">
        <v>33</v>
      </c>
      <c r="AC1746" t="s">
        <v>34</v>
      </c>
      <c r="AD1746">
        <v>0</v>
      </c>
      <c r="AE1746" t="s">
        <v>33</v>
      </c>
      <c r="AF1746" t="s">
        <v>35</v>
      </c>
      <c r="AI1746" s="14" t="s">
        <v>1756</v>
      </c>
    </row>
    <row r="1747" spans="1:35" x14ac:dyDescent="0.6">
      <c r="A1747">
        <v>60591600119</v>
      </c>
      <c r="B1747" t="s">
        <v>1672</v>
      </c>
      <c r="C1747">
        <v>55557505399</v>
      </c>
      <c r="D1747" t="s">
        <v>1677</v>
      </c>
      <c r="E1747" s="2">
        <v>20000</v>
      </c>
      <c r="F1747">
        <v>9.9</v>
      </c>
      <c r="G1747" s="3">
        <v>11859</v>
      </c>
      <c r="H1747" s="3">
        <v>11859</v>
      </c>
      <c r="I1747" s="26">
        <f t="shared" si="65"/>
        <v>0</v>
      </c>
      <c r="J1747" s="3">
        <v>0</v>
      </c>
      <c r="K1747" s="26">
        <f t="shared" si="64"/>
        <v>0</v>
      </c>
      <c r="L1747" s="4">
        <v>45224</v>
      </c>
      <c r="M1747">
        <v>5</v>
      </c>
      <c r="N1747">
        <v>5</v>
      </c>
      <c r="O1747">
        <v>0</v>
      </c>
      <c r="P1747">
        <v>0</v>
      </c>
      <c r="Q1747">
        <v>0</v>
      </c>
      <c r="R1747">
        <v>0</v>
      </c>
      <c r="S1747" t="s">
        <v>32</v>
      </c>
      <c r="T1747">
        <v>0</v>
      </c>
      <c r="U1747" s="2">
        <v>1758</v>
      </c>
      <c r="V1747" t="s">
        <v>1740</v>
      </c>
      <c r="W1747">
        <v>0</v>
      </c>
      <c r="X1747">
        <v>0</v>
      </c>
      <c r="AA1747" t="s">
        <v>34</v>
      </c>
      <c r="AB1747" t="s">
        <v>33</v>
      </c>
      <c r="AC1747" t="s">
        <v>34</v>
      </c>
      <c r="AD1747">
        <v>0</v>
      </c>
      <c r="AE1747" t="s">
        <v>33</v>
      </c>
      <c r="AF1747" t="s">
        <v>35</v>
      </c>
      <c r="AI1747" s="14" t="s">
        <v>1756</v>
      </c>
    </row>
    <row r="1748" spans="1:35" x14ac:dyDescent="0.6">
      <c r="A1748">
        <v>60591609910</v>
      </c>
      <c r="B1748" t="s">
        <v>1672</v>
      </c>
      <c r="C1748">
        <v>90019591693</v>
      </c>
      <c r="D1748" t="s">
        <v>1678</v>
      </c>
      <c r="E1748" s="2">
        <v>20000</v>
      </c>
      <c r="F1748">
        <v>9.9</v>
      </c>
      <c r="G1748" s="3">
        <v>11859</v>
      </c>
      <c r="H1748" s="3">
        <v>11859</v>
      </c>
      <c r="I1748" s="26">
        <f t="shared" si="65"/>
        <v>0</v>
      </c>
      <c r="J1748" s="3">
        <v>0</v>
      </c>
      <c r="K1748" s="26">
        <f t="shared" si="64"/>
        <v>0</v>
      </c>
      <c r="L1748" s="4">
        <v>45224</v>
      </c>
      <c r="M1748">
        <v>5</v>
      </c>
      <c r="N1748">
        <v>5</v>
      </c>
      <c r="O1748">
        <v>0</v>
      </c>
      <c r="P1748">
        <v>0</v>
      </c>
      <c r="Q1748">
        <v>0</v>
      </c>
      <c r="R1748">
        <v>0</v>
      </c>
      <c r="S1748" t="s">
        <v>32</v>
      </c>
      <c r="T1748">
        <v>0</v>
      </c>
      <c r="U1748" s="2">
        <v>1758</v>
      </c>
      <c r="V1748" t="s">
        <v>1740</v>
      </c>
      <c r="W1748">
        <v>0</v>
      </c>
      <c r="X1748">
        <v>0</v>
      </c>
      <c r="Y1748" t="s">
        <v>34</v>
      </c>
      <c r="Z1748">
        <v>9</v>
      </c>
      <c r="AA1748" t="s">
        <v>34</v>
      </c>
      <c r="AB1748" t="s">
        <v>33</v>
      </c>
      <c r="AC1748" t="s">
        <v>34</v>
      </c>
      <c r="AD1748">
        <v>0</v>
      </c>
      <c r="AE1748" t="s">
        <v>33</v>
      </c>
      <c r="AF1748" t="s">
        <v>35</v>
      </c>
      <c r="AI1748" s="14" t="s">
        <v>1756</v>
      </c>
    </row>
    <row r="1749" spans="1:35" x14ac:dyDescent="0.6">
      <c r="A1749">
        <v>60591609659</v>
      </c>
      <c r="B1749" t="s">
        <v>1672</v>
      </c>
      <c r="C1749">
        <v>50053959135</v>
      </c>
      <c r="D1749" t="s">
        <v>1679</v>
      </c>
      <c r="E1749" s="2">
        <v>20000</v>
      </c>
      <c r="F1749">
        <v>9.9</v>
      </c>
      <c r="G1749" s="3">
        <v>11859</v>
      </c>
      <c r="H1749" s="3">
        <v>11859</v>
      </c>
      <c r="I1749" s="26">
        <f t="shared" si="65"/>
        <v>0</v>
      </c>
      <c r="J1749" s="3">
        <v>0</v>
      </c>
      <c r="K1749" s="26">
        <f t="shared" si="64"/>
        <v>0</v>
      </c>
      <c r="L1749" s="4">
        <v>45224</v>
      </c>
      <c r="M1749">
        <v>5</v>
      </c>
      <c r="N1749">
        <v>5</v>
      </c>
      <c r="O1749">
        <v>0</v>
      </c>
      <c r="P1749">
        <v>0</v>
      </c>
      <c r="Q1749">
        <v>0</v>
      </c>
      <c r="R1749">
        <v>0</v>
      </c>
      <c r="S1749" t="s">
        <v>32</v>
      </c>
      <c r="T1749">
        <v>0</v>
      </c>
      <c r="U1749" s="2">
        <v>1758</v>
      </c>
      <c r="V1749" t="s">
        <v>1740</v>
      </c>
      <c r="W1749">
        <v>0</v>
      </c>
      <c r="X1749">
        <v>0</v>
      </c>
      <c r="Y1749" t="s">
        <v>34</v>
      </c>
      <c r="Z1749">
        <v>9</v>
      </c>
      <c r="AA1749" t="s">
        <v>34</v>
      </c>
      <c r="AB1749" t="s">
        <v>33</v>
      </c>
      <c r="AC1749" t="s">
        <v>34</v>
      </c>
      <c r="AD1749">
        <v>0</v>
      </c>
      <c r="AE1749" t="s">
        <v>33</v>
      </c>
      <c r="AF1749" t="s">
        <v>35</v>
      </c>
      <c r="AI1749" s="14" t="s">
        <v>1756</v>
      </c>
    </row>
    <row r="1750" spans="1:35" x14ac:dyDescent="0.6">
      <c r="A1750">
        <v>60591611659</v>
      </c>
      <c r="B1750" t="s">
        <v>1672</v>
      </c>
      <c r="C1750">
        <v>55997079519</v>
      </c>
      <c r="D1750" t="s">
        <v>1680</v>
      </c>
      <c r="E1750" s="2">
        <v>20000</v>
      </c>
      <c r="F1750">
        <v>9.9</v>
      </c>
      <c r="G1750" s="3">
        <v>11859</v>
      </c>
      <c r="H1750" s="3">
        <v>11859</v>
      </c>
      <c r="I1750" s="26">
        <f t="shared" si="65"/>
        <v>0</v>
      </c>
      <c r="J1750" s="3">
        <v>0</v>
      </c>
      <c r="K1750" s="26">
        <f t="shared" si="64"/>
        <v>0</v>
      </c>
      <c r="L1750" s="4">
        <v>45224</v>
      </c>
      <c r="M1750">
        <v>5</v>
      </c>
      <c r="N1750">
        <v>5</v>
      </c>
      <c r="O1750">
        <v>0</v>
      </c>
      <c r="P1750">
        <v>0</v>
      </c>
      <c r="Q1750">
        <v>0</v>
      </c>
      <c r="R1750">
        <v>0</v>
      </c>
      <c r="S1750" t="s">
        <v>32</v>
      </c>
      <c r="T1750">
        <v>0</v>
      </c>
      <c r="U1750" s="2">
        <v>1758</v>
      </c>
      <c r="V1750" t="s">
        <v>1740</v>
      </c>
      <c r="W1750">
        <v>0</v>
      </c>
      <c r="X1750">
        <v>0</v>
      </c>
      <c r="Y1750" t="s">
        <v>34</v>
      </c>
      <c r="Z1750">
        <v>9</v>
      </c>
      <c r="AA1750" t="s">
        <v>34</v>
      </c>
      <c r="AB1750" t="s">
        <v>33</v>
      </c>
      <c r="AC1750" t="s">
        <v>34</v>
      </c>
      <c r="AD1750">
        <v>0</v>
      </c>
      <c r="AE1750" t="s">
        <v>33</v>
      </c>
      <c r="AF1750" t="s">
        <v>35</v>
      </c>
      <c r="AI1750" s="14" t="s">
        <v>1756</v>
      </c>
    </row>
    <row r="1751" spans="1:35" x14ac:dyDescent="0.6">
      <c r="A1751">
        <v>60591619916</v>
      </c>
      <c r="B1751" t="s">
        <v>1672</v>
      </c>
      <c r="C1751">
        <v>55916995056</v>
      </c>
      <c r="D1751" t="s">
        <v>1681</v>
      </c>
      <c r="E1751" s="2">
        <v>20000</v>
      </c>
      <c r="F1751">
        <v>9.9</v>
      </c>
      <c r="G1751" s="3">
        <v>11881</v>
      </c>
      <c r="H1751" s="3">
        <v>11881</v>
      </c>
      <c r="I1751" s="26">
        <f t="shared" si="65"/>
        <v>0</v>
      </c>
      <c r="J1751" s="3">
        <v>0</v>
      </c>
      <c r="K1751" s="26">
        <f t="shared" si="64"/>
        <v>0</v>
      </c>
      <c r="L1751" s="4">
        <v>45224</v>
      </c>
      <c r="M1751">
        <v>5</v>
      </c>
      <c r="N1751">
        <v>5</v>
      </c>
      <c r="O1751">
        <v>0</v>
      </c>
      <c r="P1751">
        <v>0</v>
      </c>
      <c r="Q1751">
        <v>0</v>
      </c>
      <c r="R1751">
        <v>0</v>
      </c>
      <c r="S1751" t="s">
        <v>32</v>
      </c>
      <c r="T1751">
        <v>0</v>
      </c>
      <c r="U1751" s="2">
        <v>1758</v>
      </c>
      <c r="V1751" t="s">
        <v>1740</v>
      </c>
      <c r="W1751">
        <v>0</v>
      </c>
      <c r="X1751">
        <v>0</v>
      </c>
      <c r="Y1751" t="s">
        <v>34</v>
      </c>
      <c r="Z1751">
        <v>9</v>
      </c>
      <c r="AA1751" t="s">
        <v>34</v>
      </c>
      <c r="AB1751" t="s">
        <v>33</v>
      </c>
      <c r="AC1751" t="s">
        <v>34</v>
      </c>
      <c r="AD1751">
        <v>0</v>
      </c>
      <c r="AE1751" t="s">
        <v>33</v>
      </c>
      <c r="AF1751" t="s">
        <v>35</v>
      </c>
      <c r="AG1751" s="4">
        <v>45348</v>
      </c>
      <c r="AH1751">
        <v>0</v>
      </c>
      <c r="AI1751" s="14" t="s">
        <v>1756</v>
      </c>
    </row>
    <row r="1752" spans="1:35" x14ac:dyDescent="0.6">
      <c r="A1752">
        <v>60566551961</v>
      </c>
      <c r="B1752" t="s">
        <v>1672</v>
      </c>
      <c r="C1752">
        <v>56565531905</v>
      </c>
      <c r="D1752" t="s">
        <v>1682</v>
      </c>
      <c r="E1752" s="2">
        <v>20000</v>
      </c>
      <c r="F1752">
        <v>9.9</v>
      </c>
      <c r="G1752" s="3">
        <v>11853</v>
      </c>
      <c r="H1752" s="3">
        <v>11853</v>
      </c>
      <c r="I1752" s="26">
        <f t="shared" si="65"/>
        <v>0</v>
      </c>
      <c r="J1752" s="3">
        <v>0</v>
      </c>
      <c r="K1752" s="26">
        <f t="shared" si="64"/>
        <v>0</v>
      </c>
      <c r="L1752" s="4">
        <v>45226</v>
      </c>
      <c r="M1752">
        <v>5</v>
      </c>
      <c r="N1752">
        <v>5</v>
      </c>
      <c r="O1752">
        <v>0</v>
      </c>
      <c r="P1752">
        <v>0</v>
      </c>
      <c r="Q1752">
        <v>0</v>
      </c>
      <c r="R1752">
        <v>0</v>
      </c>
      <c r="S1752" t="s">
        <v>32</v>
      </c>
      <c r="T1752">
        <v>0</v>
      </c>
      <c r="U1752" s="2">
        <v>1758</v>
      </c>
      <c r="V1752" t="s">
        <v>1740</v>
      </c>
      <c r="W1752">
        <v>0</v>
      </c>
      <c r="X1752">
        <v>0</v>
      </c>
      <c r="Y1752" t="s">
        <v>34</v>
      </c>
      <c r="Z1752">
        <v>9</v>
      </c>
      <c r="AA1752" t="s">
        <v>34</v>
      </c>
      <c r="AB1752" t="s">
        <v>33</v>
      </c>
      <c r="AC1752" t="s">
        <v>34</v>
      </c>
      <c r="AD1752">
        <v>0</v>
      </c>
      <c r="AE1752" t="s">
        <v>33</v>
      </c>
      <c r="AF1752" t="s">
        <v>35</v>
      </c>
      <c r="AI1752" s="14" t="s">
        <v>1756</v>
      </c>
    </row>
    <row r="1753" spans="1:35" x14ac:dyDescent="0.6">
      <c r="A1753">
        <v>60566559010</v>
      </c>
      <c r="B1753" t="s">
        <v>1672</v>
      </c>
      <c r="C1753">
        <v>55155905795</v>
      </c>
      <c r="D1753" t="s">
        <v>1683</v>
      </c>
      <c r="E1753" s="2">
        <v>20000</v>
      </c>
      <c r="F1753">
        <v>9.9</v>
      </c>
      <c r="G1753" s="3">
        <v>11854</v>
      </c>
      <c r="H1753" s="3">
        <v>11854</v>
      </c>
      <c r="I1753" s="26">
        <f t="shared" si="65"/>
        <v>0</v>
      </c>
      <c r="J1753" s="3">
        <v>0</v>
      </c>
      <c r="K1753" s="26">
        <f t="shared" si="64"/>
        <v>0</v>
      </c>
      <c r="L1753" s="4">
        <v>45226</v>
      </c>
      <c r="M1753">
        <v>5</v>
      </c>
      <c r="N1753">
        <v>5</v>
      </c>
      <c r="O1753">
        <v>0</v>
      </c>
      <c r="P1753">
        <v>0</v>
      </c>
      <c r="Q1753">
        <v>0</v>
      </c>
      <c r="R1753">
        <v>0</v>
      </c>
      <c r="S1753" t="s">
        <v>32</v>
      </c>
      <c r="T1753">
        <v>0</v>
      </c>
      <c r="U1753" s="2">
        <v>1758</v>
      </c>
      <c r="V1753" t="s">
        <v>1740</v>
      </c>
      <c r="W1753">
        <v>0</v>
      </c>
      <c r="X1753">
        <v>0</v>
      </c>
      <c r="Y1753" t="s">
        <v>34</v>
      </c>
      <c r="Z1753">
        <v>9</v>
      </c>
      <c r="AA1753" t="s">
        <v>34</v>
      </c>
      <c r="AB1753" t="s">
        <v>33</v>
      </c>
      <c r="AC1753" t="s">
        <v>34</v>
      </c>
      <c r="AD1753">
        <v>0</v>
      </c>
      <c r="AE1753" t="s">
        <v>33</v>
      </c>
      <c r="AF1753" t="s">
        <v>35</v>
      </c>
      <c r="AI1753" s="14" t="s">
        <v>1756</v>
      </c>
    </row>
    <row r="1754" spans="1:35" x14ac:dyDescent="0.6">
      <c r="A1754">
        <v>60566565969</v>
      </c>
      <c r="B1754" t="s">
        <v>1672</v>
      </c>
      <c r="C1754">
        <v>90535559775</v>
      </c>
      <c r="D1754" t="s">
        <v>1684</v>
      </c>
      <c r="E1754" s="2">
        <v>20000</v>
      </c>
      <c r="F1754">
        <v>9.9</v>
      </c>
      <c r="G1754" s="3">
        <v>11853</v>
      </c>
      <c r="H1754" s="3">
        <v>11853</v>
      </c>
      <c r="I1754" s="26">
        <f t="shared" si="65"/>
        <v>0</v>
      </c>
      <c r="J1754" s="3">
        <v>0</v>
      </c>
      <c r="K1754" s="26">
        <f t="shared" si="64"/>
        <v>0</v>
      </c>
      <c r="L1754" s="4">
        <v>45226</v>
      </c>
      <c r="M1754">
        <v>5</v>
      </c>
      <c r="N1754">
        <v>5</v>
      </c>
      <c r="O1754">
        <v>0</v>
      </c>
      <c r="P1754">
        <v>0</v>
      </c>
      <c r="Q1754">
        <v>0</v>
      </c>
      <c r="R1754">
        <v>0</v>
      </c>
      <c r="S1754" t="s">
        <v>32</v>
      </c>
      <c r="T1754">
        <v>0</v>
      </c>
      <c r="U1754" s="2">
        <v>1758</v>
      </c>
      <c r="V1754" t="s">
        <v>1740</v>
      </c>
      <c r="W1754">
        <v>0</v>
      </c>
      <c r="X1754">
        <v>0</v>
      </c>
      <c r="AA1754" t="s">
        <v>34</v>
      </c>
      <c r="AB1754" t="s">
        <v>33</v>
      </c>
      <c r="AC1754" t="s">
        <v>34</v>
      </c>
      <c r="AD1754">
        <v>0</v>
      </c>
      <c r="AE1754" t="s">
        <v>33</v>
      </c>
      <c r="AF1754" t="s">
        <v>35</v>
      </c>
      <c r="AI1754" s="14" t="s">
        <v>1756</v>
      </c>
    </row>
    <row r="1755" spans="1:35" x14ac:dyDescent="0.6">
      <c r="A1755">
        <v>60566666900</v>
      </c>
      <c r="B1755" t="s">
        <v>1672</v>
      </c>
      <c r="C1755">
        <v>55100993170</v>
      </c>
      <c r="D1755" t="s">
        <v>1685</v>
      </c>
      <c r="E1755" s="2">
        <v>20000</v>
      </c>
      <c r="F1755">
        <v>9.9</v>
      </c>
      <c r="G1755" s="3">
        <v>11853</v>
      </c>
      <c r="H1755" s="3">
        <v>11853</v>
      </c>
      <c r="I1755" s="26">
        <f t="shared" si="65"/>
        <v>0</v>
      </c>
      <c r="J1755" s="3">
        <v>0</v>
      </c>
      <c r="K1755" s="26">
        <f t="shared" si="64"/>
        <v>0</v>
      </c>
      <c r="L1755" s="4">
        <v>45226</v>
      </c>
      <c r="M1755">
        <v>5</v>
      </c>
      <c r="N1755">
        <v>5</v>
      </c>
      <c r="O1755">
        <v>0</v>
      </c>
      <c r="P1755">
        <v>0</v>
      </c>
      <c r="Q1755">
        <v>0</v>
      </c>
      <c r="R1755">
        <v>0</v>
      </c>
      <c r="S1755" t="s">
        <v>32</v>
      </c>
      <c r="T1755">
        <v>0</v>
      </c>
      <c r="U1755" s="2">
        <v>1758</v>
      </c>
      <c r="V1755" t="s">
        <v>1740</v>
      </c>
      <c r="W1755">
        <v>0</v>
      </c>
      <c r="X1755">
        <v>0</v>
      </c>
      <c r="Y1755" t="s">
        <v>34</v>
      </c>
      <c r="Z1755">
        <v>9</v>
      </c>
      <c r="AA1755" t="s">
        <v>34</v>
      </c>
      <c r="AB1755" t="s">
        <v>33</v>
      </c>
      <c r="AC1755" t="s">
        <v>34</v>
      </c>
      <c r="AD1755">
        <v>0</v>
      </c>
      <c r="AE1755" t="s">
        <v>33</v>
      </c>
      <c r="AF1755" t="s">
        <v>35</v>
      </c>
      <c r="AI1755" s="14" t="s">
        <v>1756</v>
      </c>
    </row>
    <row r="1756" spans="1:35" x14ac:dyDescent="0.6">
      <c r="A1756">
        <v>60566905191</v>
      </c>
      <c r="B1756" t="s">
        <v>1672</v>
      </c>
      <c r="C1756">
        <v>56999509567</v>
      </c>
      <c r="D1756" t="s">
        <v>1686</v>
      </c>
      <c r="E1756" s="2">
        <v>20000</v>
      </c>
      <c r="F1756">
        <v>9.9</v>
      </c>
      <c r="G1756" s="3">
        <v>11853</v>
      </c>
      <c r="H1756" s="3">
        <v>11853</v>
      </c>
      <c r="I1756" s="26">
        <f t="shared" si="65"/>
        <v>0</v>
      </c>
      <c r="J1756" s="3">
        <v>0</v>
      </c>
      <c r="K1756" s="26">
        <f t="shared" si="64"/>
        <v>0</v>
      </c>
      <c r="L1756" s="4">
        <v>45226</v>
      </c>
      <c r="M1756">
        <v>5</v>
      </c>
      <c r="N1756">
        <v>5</v>
      </c>
      <c r="O1756">
        <v>0</v>
      </c>
      <c r="P1756">
        <v>0</v>
      </c>
      <c r="Q1756">
        <v>0</v>
      </c>
      <c r="R1756">
        <v>0</v>
      </c>
      <c r="S1756" t="s">
        <v>32</v>
      </c>
      <c r="T1756">
        <v>0</v>
      </c>
      <c r="U1756" s="2">
        <v>1758</v>
      </c>
      <c r="V1756" t="s">
        <v>1740</v>
      </c>
      <c r="W1756">
        <v>0</v>
      </c>
      <c r="X1756">
        <v>0</v>
      </c>
      <c r="Y1756" t="s">
        <v>34</v>
      </c>
      <c r="Z1756">
        <v>9</v>
      </c>
      <c r="AA1756" t="s">
        <v>34</v>
      </c>
      <c r="AB1756" t="s">
        <v>33</v>
      </c>
      <c r="AC1756" t="s">
        <v>34</v>
      </c>
      <c r="AD1756">
        <v>0</v>
      </c>
      <c r="AE1756" t="s">
        <v>33</v>
      </c>
      <c r="AF1756" t="s">
        <v>35</v>
      </c>
      <c r="AI1756" s="14" t="s">
        <v>1756</v>
      </c>
    </row>
    <row r="1757" spans="1:35" x14ac:dyDescent="0.6">
      <c r="A1757">
        <v>60569565096</v>
      </c>
      <c r="B1757" t="s">
        <v>1672</v>
      </c>
      <c r="C1757">
        <v>56663976909</v>
      </c>
      <c r="D1757" t="s">
        <v>1687</v>
      </c>
      <c r="E1757" s="2">
        <v>20000</v>
      </c>
      <c r="F1757">
        <v>9.9</v>
      </c>
      <c r="G1757" s="3">
        <v>11848</v>
      </c>
      <c r="H1757" s="3">
        <v>11848</v>
      </c>
      <c r="I1757" s="26">
        <f t="shared" si="65"/>
        <v>0</v>
      </c>
      <c r="J1757" s="3">
        <v>0</v>
      </c>
      <c r="K1757" s="26">
        <f t="shared" si="64"/>
        <v>0</v>
      </c>
      <c r="L1757" s="4">
        <v>45227</v>
      </c>
      <c r="M1757">
        <v>5</v>
      </c>
      <c r="N1757">
        <v>5</v>
      </c>
      <c r="O1757">
        <v>0</v>
      </c>
      <c r="P1757">
        <v>0</v>
      </c>
      <c r="Q1757">
        <v>0</v>
      </c>
      <c r="R1757">
        <v>0</v>
      </c>
      <c r="S1757" t="s">
        <v>32</v>
      </c>
      <c r="T1757">
        <v>0</v>
      </c>
      <c r="U1757" s="2">
        <v>1758</v>
      </c>
      <c r="V1757" t="s">
        <v>1740</v>
      </c>
      <c r="W1757">
        <v>0</v>
      </c>
      <c r="X1757">
        <v>0</v>
      </c>
      <c r="AA1757" t="s">
        <v>34</v>
      </c>
      <c r="AB1757" t="s">
        <v>33</v>
      </c>
      <c r="AC1757" t="s">
        <v>34</v>
      </c>
      <c r="AD1757">
        <v>0</v>
      </c>
      <c r="AE1757" t="s">
        <v>33</v>
      </c>
      <c r="AF1757" t="s">
        <v>35</v>
      </c>
      <c r="AI1757" s="14" t="s">
        <v>1756</v>
      </c>
    </row>
    <row r="1758" spans="1:35" x14ac:dyDescent="0.6">
      <c r="A1758">
        <v>60561195616</v>
      </c>
      <c r="B1758" t="s">
        <v>1672</v>
      </c>
      <c r="C1758">
        <v>55390950775</v>
      </c>
      <c r="D1758" t="s">
        <v>1688</v>
      </c>
      <c r="E1758" s="2">
        <v>20000</v>
      </c>
      <c r="F1758">
        <v>9.9</v>
      </c>
      <c r="G1758" s="3">
        <v>11842</v>
      </c>
      <c r="H1758" s="3">
        <v>11842</v>
      </c>
      <c r="I1758" s="26">
        <f t="shared" si="65"/>
        <v>0</v>
      </c>
      <c r="J1758" s="3">
        <v>0</v>
      </c>
      <c r="K1758" s="26">
        <f t="shared" si="64"/>
        <v>0</v>
      </c>
      <c r="L1758" s="4">
        <v>45228</v>
      </c>
      <c r="M1758">
        <v>5</v>
      </c>
      <c r="N1758">
        <v>5</v>
      </c>
      <c r="O1758">
        <v>0</v>
      </c>
      <c r="P1758">
        <v>0</v>
      </c>
      <c r="Q1758">
        <v>0</v>
      </c>
      <c r="R1758">
        <v>0</v>
      </c>
      <c r="S1758" t="s">
        <v>32</v>
      </c>
      <c r="T1758">
        <v>0</v>
      </c>
      <c r="U1758" s="2">
        <v>1758</v>
      </c>
      <c r="V1758" t="s">
        <v>1740</v>
      </c>
      <c r="W1758">
        <v>0</v>
      </c>
      <c r="X1758">
        <v>0</v>
      </c>
      <c r="Y1758" t="s">
        <v>34</v>
      </c>
      <c r="Z1758">
        <v>9</v>
      </c>
      <c r="AA1758" t="s">
        <v>34</v>
      </c>
      <c r="AB1758" t="s">
        <v>33</v>
      </c>
      <c r="AC1758" t="s">
        <v>34</v>
      </c>
      <c r="AD1758">
        <v>0</v>
      </c>
      <c r="AE1758" t="s">
        <v>33</v>
      </c>
      <c r="AF1758" t="s">
        <v>35</v>
      </c>
      <c r="AI1758" s="14" t="s">
        <v>1756</v>
      </c>
    </row>
    <row r="1759" spans="1:35" x14ac:dyDescent="0.6">
      <c r="A1759">
        <v>60561961699</v>
      </c>
      <c r="B1759" t="s">
        <v>1672</v>
      </c>
      <c r="C1759">
        <v>55559075555</v>
      </c>
      <c r="D1759" t="s">
        <v>1689</v>
      </c>
      <c r="E1759" s="2">
        <v>20000</v>
      </c>
      <c r="F1759">
        <v>9.9</v>
      </c>
      <c r="G1759" s="3">
        <v>11842</v>
      </c>
      <c r="H1759" s="3">
        <v>11842</v>
      </c>
      <c r="I1759" s="26">
        <f t="shared" si="65"/>
        <v>0</v>
      </c>
      <c r="J1759" s="3">
        <v>0</v>
      </c>
      <c r="K1759" s="26">
        <f t="shared" si="64"/>
        <v>0</v>
      </c>
      <c r="L1759" s="4">
        <v>45228</v>
      </c>
      <c r="M1759">
        <v>5</v>
      </c>
      <c r="N1759">
        <v>5</v>
      </c>
      <c r="O1759">
        <v>0</v>
      </c>
      <c r="P1759">
        <v>0</v>
      </c>
      <c r="Q1759">
        <v>0</v>
      </c>
      <c r="R1759">
        <v>0</v>
      </c>
      <c r="S1759" t="s">
        <v>32</v>
      </c>
      <c r="T1759">
        <v>0</v>
      </c>
      <c r="U1759" s="2">
        <v>1758</v>
      </c>
      <c r="V1759" t="s">
        <v>1740</v>
      </c>
      <c r="W1759">
        <v>0</v>
      </c>
      <c r="X1759">
        <v>0</v>
      </c>
      <c r="Y1759" t="s">
        <v>34</v>
      </c>
      <c r="Z1759">
        <v>9</v>
      </c>
      <c r="AA1759" t="s">
        <v>34</v>
      </c>
      <c r="AB1759" t="s">
        <v>33</v>
      </c>
      <c r="AC1759" t="s">
        <v>34</v>
      </c>
      <c r="AD1759">
        <v>0</v>
      </c>
      <c r="AE1759" t="s">
        <v>33</v>
      </c>
      <c r="AF1759" t="s">
        <v>35</v>
      </c>
      <c r="AI1759" s="14" t="s">
        <v>1756</v>
      </c>
    </row>
    <row r="1760" spans="1:35" x14ac:dyDescent="0.6">
      <c r="A1760">
        <v>60566065699</v>
      </c>
      <c r="B1760" t="s">
        <v>1672</v>
      </c>
      <c r="C1760">
        <v>55535975706</v>
      </c>
      <c r="D1760" t="s">
        <v>1690</v>
      </c>
      <c r="E1760" s="2">
        <v>20000</v>
      </c>
      <c r="F1760">
        <v>9.9</v>
      </c>
      <c r="G1760" s="3">
        <v>11838</v>
      </c>
      <c r="H1760" s="3">
        <v>11838</v>
      </c>
      <c r="I1760" s="26">
        <f t="shared" si="65"/>
        <v>0</v>
      </c>
      <c r="J1760" s="3">
        <v>0</v>
      </c>
      <c r="K1760" s="26">
        <f t="shared" si="64"/>
        <v>0</v>
      </c>
      <c r="L1760" s="4">
        <v>45229</v>
      </c>
      <c r="M1760">
        <v>5</v>
      </c>
      <c r="N1760">
        <v>5</v>
      </c>
      <c r="O1760">
        <v>0</v>
      </c>
      <c r="P1760">
        <v>0</v>
      </c>
      <c r="Q1760">
        <v>0</v>
      </c>
      <c r="R1760">
        <v>0</v>
      </c>
      <c r="S1760" t="s">
        <v>32</v>
      </c>
      <c r="T1760">
        <v>0</v>
      </c>
      <c r="U1760" s="2">
        <v>1758</v>
      </c>
      <c r="V1760" t="s">
        <v>1740</v>
      </c>
      <c r="W1760">
        <v>0</v>
      </c>
      <c r="X1760">
        <v>0</v>
      </c>
      <c r="AA1760" t="s">
        <v>34</v>
      </c>
      <c r="AB1760" t="s">
        <v>33</v>
      </c>
      <c r="AC1760" t="s">
        <v>34</v>
      </c>
      <c r="AD1760">
        <v>0</v>
      </c>
      <c r="AE1760" t="s">
        <v>33</v>
      </c>
      <c r="AF1760" t="s">
        <v>35</v>
      </c>
      <c r="AI1760" s="14" t="s">
        <v>1756</v>
      </c>
    </row>
    <row r="1761" spans="1:35" x14ac:dyDescent="0.6">
      <c r="A1761">
        <v>60566195019</v>
      </c>
      <c r="B1761" t="s">
        <v>1672</v>
      </c>
      <c r="C1761">
        <v>55001969539</v>
      </c>
      <c r="D1761" t="s">
        <v>1691</v>
      </c>
      <c r="E1761" s="2">
        <v>20000</v>
      </c>
      <c r="F1761">
        <v>9.9</v>
      </c>
      <c r="G1761" s="3">
        <v>11850</v>
      </c>
      <c r="H1761" s="3">
        <v>11808</v>
      </c>
      <c r="I1761" s="26">
        <f t="shared" si="65"/>
        <v>0</v>
      </c>
      <c r="J1761" s="3">
        <v>0</v>
      </c>
      <c r="K1761" s="26">
        <f t="shared" si="64"/>
        <v>0</v>
      </c>
      <c r="L1761" s="4">
        <v>45229</v>
      </c>
      <c r="M1761">
        <v>5</v>
      </c>
      <c r="N1761">
        <v>5</v>
      </c>
      <c r="O1761">
        <v>0</v>
      </c>
      <c r="P1761">
        <v>0</v>
      </c>
      <c r="Q1761">
        <v>0</v>
      </c>
      <c r="R1761">
        <v>0</v>
      </c>
      <c r="S1761" t="s">
        <v>32</v>
      </c>
      <c r="T1761">
        <v>0</v>
      </c>
      <c r="U1761" s="2">
        <v>1758</v>
      </c>
      <c r="V1761" t="s">
        <v>1740</v>
      </c>
      <c r="W1761">
        <v>0</v>
      </c>
      <c r="X1761">
        <v>0</v>
      </c>
      <c r="Y1761" t="s">
        <v>34</v>
      </c>
      <c r="Z1761">
        <v>9</v>
      </c>
      <c r="AA1761" t="s">
        <v>34</v>
      </c>
      <c r="AB1761" t="s">
        <v>33</v>
      </c>
      <c r="AC1761" t="s">
        <v>34</v>
      </c>
      <c r="AD1761">
        <v>0</v>
      </c>
      <c r="AE1761" t="s">
        <v>33</v>
      </c>
      <c r="AF1761" t="s">
        <v>35</v>
      </c>
      <c r="AG1761" s="4">
        <v>45382</v>
      </c>
      <c r="AH1761">
        <v>0</v>
      </c>
      <c r="AI1761" s="14" t="s">
        <v>1756</v>
      </c>
    </row>
    <row r="1762" spans="1:35" x14ac:dyDescent="0.6">
      <c r="A1762">
        <v>60566609906</v>
      </c>
      <c r="B1762" t="s">
        <v>1672</v>
      </c>
      <c r="C1762">
        <v>50053565596</v>
      </c>
      <c r="D1762" t="s">
        <v>1692</v>
      </c>
      <c r="E1762" s="2">
        <v>20000</v>
      </c>
      <c r="F1762">
        <v>9.9</v>
      </c>
      <c r="G1762" s="3">
        <v>11837</v>
      </c>
      <c r="H1762" s="3">
        <v>11837</v>
      </c>
      <c r="I1762" s="26">
        <f t="shared" si="65"/>
        <v>0</v>
      </c>
      <c r="J1762" s="3">
        <v>0</v>
      </c>
      <c r="K1762" s="26">
        <f t="shared" si="64"/>
        <v>0</v>
      </c>
      <c r="L1762" s="4">
        <v>45229</v>
      </c>
      <c r="M1762">
        <v>5</v>
      </c>
      <c r="N1762">
        <v>5</v>
      </c>
      <c r="O1762">
        <v>0</v>
      </c>
      <c r="P1762">
        <v>0</v>
      </c>
      <c r="Q1762">
        <v>0</v>
      </c>
      <c r="R1762">
        <v>0</v>
      </c>
      <c r="S1762" t="s">
        <v>32</v>
      </c>
      <c r="T1762">
        <v>0</v>
      </c>
      <c r="U1762" s="2">
        <v>1758</v>
      </c>
      <c r="V1762" t="s">
        <v>1740</v>
      </c>
      <c r="W1762">
        <v>0</v>
      </c>
      <c r="X1762">
        <v>0</v>
      </c>
      <c r="Y1762" t="s">
        <v>34</v>
      </c>
      <c r="Z1762">
        <v>9</v>
      </c>
      <c r="AA1762" t="s">
        <v>34</v>
      </c>
      <c r="AB1762" t="s">
        <v>33</v>
      </c>
      <c r="AC1762" t="s">
        <v>34</v>
      </c>
      <c r="AD1762">
        <v>0</v>
      </c>
      <c r="AE1762" t="s">
        <v>33</v>
      </c>
      <c r="AF1762" t="s">
        <v>35</v>
      </c>
      <c r="AI1762" s="14" t="s">
        <v>1756</v>
      </c>
    </row>
    <row r="1763" spans="1:35" x14ac:dyDescent="0.6">
      <c r="A1763">
        <v>60566691961</v>
      </c>
      <c r="B1763" t="s">
        <v>1672</v>
      </c>
      <c r="C1763">
        <v>50053919011</v>
      </c>
      <c r="D1763" t="s">
        <v>1693</v>
      </c>
      <c r="E1763" s="2">
        <v>20000</v>
      </c>
      <c r="F1763">
        <v>9.9</v>
      </c>
      <c r="G1763" s="3">
        <v>11837</v>
      </c>
      <c r="H1763" s="3">
        <v>11837</v>
      </c>
      <c r="I1763" s="26">
        <f t="shared" si="65"/>
        <v>0</v>
      </c>
      <c r="J1763" s="3">
        <v>0</v>
      </c>
      <c r="K1763" s="26">
        <f t="shared" si="64"/>
        <v>0</v>
      </c>
      <c r="L1763" s="4">
        <v>45229</v>
      </c>
      <c r="M1763">
        <v>5</v>
      </c>
      <c r="N1763">
        <v>5</v>
      </c>
      <c r="O1763">
        <v>0</v>
      </c>
      <c r="P1763">
        <v>0</v>
      </c>
      <c r="Q1763">
        <v>0</v>
      </c>
      <c r="R1763">
        <v>0</v>
      </c>
      <c r="S1763" t="s">
        <v>32</v>
      </c>
      <c r="T1763">
        <v>0</v>
      </c>
      <c r="U1763" s="2">
        <v>1758</v>
      </c>
      <c r="V1763" t="s">
        <v>1740</v>
      </c>
      <c r="W1763">
        <v>0</v>
      </c>
      <c r="X1763">
        <v>0</v>
      </c>
      <c r="AA1763" t="s">
        <v>34</v>
      </c>
      <c r="AB1763" t="s">
        <v>33</v>
      </c>
      <c r="AC1763" t="s">
        <v>34</v>
      </c>
      <c r="AD1763">
        <v>0</v>
      </c>
      <c r="AE1763" t="s">
        <v>33</v>
      </c>
      <c r="AF1763" t="s">
        <v>35</v>
      </c>
      <c r="AI1763" s="14" t="s">
        <v>1756</v>
      </c>
    </row>
    <row r="1764" spans="1:35" x14ac:dyDescent="0.6">
      <c r="A1764">
        <v>60566956699</v>
      </c>
      <c r="B1764" t="s">
        <v>1672</v>
      </c>
      <c r="C1764">
        <v>55555655659</v>
      </c>
      <c r="D1764" t="s">
        <v>1694</v>
      </c>
      <c r="E1764" s="2">
        <v>20000</v>
      </c>
      <c r="F1764">
        <v>9.9</v>
      </c>
      <c r="G1764" s="3">
        <v>11837</v>
      </c>
      <c r="H1764" s="3">
        <v>11837</v>
      </c>
      <c r="I1764" s="26">
        <f t="shared" si="65"/>
        <v>0</v>
      </c>
      <c r="J1764" s="3">
        <v>0</v>
      </c>
      <c r="K1764" s="26">
        <f t="shared" si="64"/>
        <v>0</v>
      </c>
      <c r="L1764" s="4">
        <v>45229</v>
      </c>
      <c r="M1764">
        <v>5</v>
      </c>
      <c r="N1764">
        <v>5</v>
      </c>
      <c r="O1764">
        <v>0</v>
      </c>
      <c r="P1764">
        <v>0</v>
      </c>
      <c r="Q1764">
        <v>0</v>
      </c>
      <c r="R1764">
        <v>0</v>
      </c>
      <c r="S1764" t="s">
        <v>32</v>
      </c>
      <c r="T1764">
        <v>0</v>
      </c>
      <c r="U1764" s="2">
        <v>1758</v>
      </c>
      <c r="V1764" t="s">
        <v>1740</v>
      </c>
      <c r="W1764">
        <v>0</v>
      </c>
      <c r="X1764">
        <v>0</v>
      </c>
      <c r="Y1764" t="s">
        <v>34</v>
      </c>
      <c r="Z1764">
        <v>9</v>
      </c>
      <c r="AA1764" t="s">
        <v>34</v>
      </c>
      <c r="AB1764" t="s">
        <v>33</v>
      </c>
      <c r="AC1764" t="s">
        <v>34</v>
      </c>
      <c r="AD1764">
        <v>0</v>
      </c>
      <c r="AE1764" t="s">
        <v>33</v>
      </c>
      <c r="AF1764" t="s">
        <v>35</v>
      </c>
      <c r="AI1764" s="14" t="s">
        <v>1756</v>
      </c>
    </row>
    <row r="1765" spans="1:35" x14ac:dyDescent="0.6">
      <c r="A1765">
        <v>60659919561</v>
      </c>
      <c r="B1765" t="s">
        <v>1672</v>
      </c>
      <c r="C1765">
        <v>55796673930</v>
      </c>
      <c r="D1765" t="s">
        <v>1695</v>
      </c>
      <c r="E1765" s="2">
        <v>20000</v>
      </c>
      <c r="F1765">
        <v>9.9</v>
      </c>
      <c r="G1765" s="3">
        <v>15210</v>
      </c>
      <c r="H1765" s="3">
        <v>15210</v>
      </c>
      <c r="I1765" s="26">
        <f t="shared" si="65"/>
        <v>0</v>
      </c>
      <c r="J1765" s="3">
        <v>0</v>
      </c>
      <c r="K1765" s="26">
        <f t="shared" si="64"/>
        <v>0</v>
      </c>
      <c r="L1765" s="4">
        <v>45278</v>
      </c>
      <c r="M1765">
        <v>3</v>
      </c>
      <c r="N1765">
        <v>3</v>
      </c>
      <c r="O1765">
        <v>0</v>
      </c>
      <c r="P1765">
        <v>0</v>
      </c>
      <c r="Q1765">
        <v>0</v>
      </c>
      <c r="R1765">
        <v>0</v>
      </c>
      <c r="S1765" t="s">
        <v>32</v>
      </c>
      <c r="T1765">
        <v>0</v>
      </c>
      <c r="U1765" s="2">
        <v>1758</v>
      </c>
      <c r="V1765" t="s">
        <v>1740</v>
      </c>
      <c r="W1765">
        <v>0</v>
      </c>
      <c r="X1765">
        <v>0</v>
      </c>
      <c r="Y1765" t="s">
        <v>34</v>
      </c>
      <c r="Z1765">
        <v>9</v>
      </c>
      <c r="AA1765" t="s">
        <v>34</v>
      </c>
      <c r="AB1765" t="s">
        <v>33</v>
      </c>
      <c r="AC1765" t="s">
        <v>34</v>
      </c>
      <c r="AD1765">
        <v>0</v>
      </c>
      <c r="AE1765" t="s">
        <v>33</v>
      </c>
      <c r="AF1765" t="s">
        <v>35</v>
      </c>
      <c r="AI1765" s="14" t="s">
        <v>1756</v>
      </c>
    </row>
    <row r="1766" spans="1:35" x14ac:dyDescent="0.6">
      <c r="A1766">
        <v>60659996111</v>
      </c>
      <c r="B1766" t="s">
        <v>1672</v>
      </c>
      <c r="C1766">
        <v>56355095197</v>
      </c>
      <c r="D1766" t="s">
        <v>1696</v>
      </c>
      <c r="E1766" s="2">
        <v>20000</v>
      </c>
      <c r="F1766">
        <v>9.9</v>
      </c>
      <c r="G1766" s="3">
        <v>15210</v>
      </c>
      <c r="H1766" s="3">
        <v>15210</v>
      </c>
      <c r="I1766" s="26">
        <f t="shared" si="65"/>
        <v>0</v>
      </c>
      <c r="J1766" s="3">
        <v>0</v>
      </c>
      <c r="K1766" s="26">
        <f t="shared" si="64"/>
        <v>0</v>
      </c>
      <c r="L1766" s="4">
        <v>45278</v>
      </c>
      <c r="M1766">
        <v>3</v>
      </c>
      <c r="N1766">
        <v>3</v>
      </c>
      <c r="O1766">
        <v>0</v>
      </c>
      <c r="P1766">
        <v>0</v>
      </c>
      <c r="Q1766">
        <v>0</v>
      </c>
      <c r="R1766">
        <v>0</v>
      </c>
      <c r="S1766" t="s">
        <v>32</v>
      </c>
      <c r="T1766">
        <v>0</v>
      </c>
      <c r="U1766" s="2">
        <v>1758</v>
      </c>
      <c r="V1766" t="s">
        <v>1740</v>
      </c>
      <c r="W1766">
        <v>0</v>
      </c>
      <c r="X1766">
        <v>0</v>
      </c>
      <c r="Y1766" t="s">
        <v>34</v>
      </c>
      <c r="Z1766">
        <v>9</v>
      </c>
      <c r="AA1766" t="s">
        <v>34</v>
      </c>
      <c r="AB1766" t="s">
        <v>33</v>
      </c>
      <c r="AC1766" t="s">
        <v>34</v>
      </c>
      <c r="AD1766">
        <v>0</v>
      </c>
      <c r="AE1766" t="s">
        <v>33</v>
      </c>
      <c r="AF1766" t="s">
        <v>35</v>
      </c>
      <c r="AI1766" s="14" t="s">
        <v>1756</v>
      </c>
    </row>
    <row r="1767" spans="1:35" x14ac:dyDescent="0.6">
      <c r="A1767">
        <v>60659991669</v>
      </c>
      <c r="B1767" t="s">
        <v>1672</v>
      </c>
      <c r="C1767">
        <v>59736577917</v>
      </c>
      <c r="D1767" t="s">
        <v>1697</v>
      </c>
      <c r="E1767" s="2">
        <v>20000</v>
      </c>
      <c r="F1767">
        <v>9.9</v>
      </c>
      <c r="G1767" s="3">
        <v>15212</v>
      </c>
      <c r="H1767" s="3">
        <v>15212</v>
      </c>
      <c r="I1767" s="26">
        <f t="shared" si="65"/>
        <v>0</v>
      </c>
      <c r="J1767" s="3">
        <v>0</v>
      </c>
      <c r="K1767" s="26">
        <f t="shared" si="64"/>
        <v>0</v>
      </c>
      <c r="L1767" s="4">
        <v>45278</v>
      </c>
      <c r="M1767">
        <v>3</v>
      </c>
      <c r="N1767">
        <v>3</v>
      </c>
      <c r="O1767">
        <v>0</v>
      </c>
      <c r="P1767">
        <v>0</v>
      </c>
      <c r="Q1767">
        <v>0</v>
      </c>
      <c r="R1767">
        <v>0</v>
      </c>
      <c r="S1767" t="s">
        <v>32</v>
      </c>
      <c r="T1767">
        <v>0</v>
      </c>
      <c r="U1767" s="2">
        <v>1758</v>
      </c>
      <c r="V1767" t="s">
        <v>1740</v>
      </c>
      <c r="W1767">
        <v>0</v>
      </c>
      <c r="X1767">
        <v>0</v>
      </c>
      <c r="Y1767" t="s">
        <v>34</v>
      </c>
      <c r="Z1767">
        <v>9</v>
      </c>
      <c r="AA1767" t="s">
        <v>34</v>
      </c>
      <c r="AB1767" t="s">
        <v>33</v>
      </c>
      <c r="AC1767" t="s">
        <v>34</v>
      </c>
      <c r="AD1767">
        <v>0</v>
      </c>
      <c r="AE1767" t="s">
        <v>33</v>
      </c>
      <c r="AF1767" t="s">
        <v>35</v>
      </c>
      <c r="AI1767" s="14" t="s">
        <v>1756</v>
      </c>
    </row>
    <row r="1768" spans="1:35" x14ac:dyDescent="0.6">
      <c r="A1768">
        <v>60659991599</v>
      </c>
      <c r="B1768" t="s">
        <v>1672</v>
      </c>
      <c r="C1768">
        <v>56099569759</v>
      </c>
      <c r="D1768" t="s">
        <v>1698</v>
      </c>
      <c r="E1768" s="2">
        <v>20000</v>
      </c>
      <c r="F1768">
        <v>9.9</v>
      </c>
      <c r="G1768" s="3">
        <v>15210</v>
      </c>
      <c r="H1768" s="3">
        <v>15210</v>
      </c>
      <c r="I1768" s="26">
        <f t="shared" si="65"/>
        <v>0</v>
      </c>
      <c r="J1768" s="3">
        <v>0</v>
      </c>
      <c r="K1768" s="26">
        <f t="shared" si="64"/>
        <v>0</v>
      </c>
      <c r="L1768" s="4">
        <v>45278</v>
      </c>
      <c r="M1768">
        <v>3</v>
      </c>
      <c r="N1768">
        <v>3</v>
      </c>
      <c r="O1768">
        <v>0</v>
      </c>
      <c r="P1768">
        <v>0</v>
      </c>
      <c r="Q1768">
        <v>0</v>
      </c>
      <c r="R1768">
        <v>0</v>
      </c>
      <c r="S1768" t="s">
        <v>32</v>
      </c>
      <c r="T1768">
        <v>0</v>
      </c>
      <c r="U1768" s="2">
        <v>1758</v>
      </c>
      <c r="V1768" t="s">
        <v>1740</v>
      </c>
      <c r="W1768">
        <v>0</v>
      </c>
      <c r="X1768">
        <v>0</v>
      </c>
      <c r="Y1768" t="s">
        <v>34</v>
      </c>
      <c r="Z1768">
        <v>9</v>
      </c>
      <c r="AA1768" t="s">
        <v>34</v>
      </c>
      <c r="AB1768" t="s">
        <v>33</v>
      </c>
      <c r="AC1768" t="s">
        <v>34</v>
      </c>
      <c r="AD1768">
        <v>0</v>
      </c>
      <c r="AE1768" t="s">
        <v>33</v>
      </c>
      <c r="AF1768" t="s">
        <v>35</v>
      </c>
      <c r="AI1768" s="14" t="s">
        <v>1756</v>
      </c>
    </row>
    <row r="1769" spans="1:35" x14ac:dyDescent="0.6">
      <c r="A1769">
        <v>60659906990</v>
      </c>
      <c r="B1769" t="s">
        <v>1672</v>
      </c>
      <c r="C1769">
        <v>90971961951</v>
      </c>
      <c r="D1769" t="s">
        <v>1699</v>
      </c>
      <c r="E1769" s="2">
        <v>20000</v>
      </c>
      <c r="F1769">
        <v>9.9</v>
      </c>
      <c r="G1769" s="3">
        <v>15210</v>
      </c>
      <c r="H1769" s="3">
        <v>15210</v>
      </c>
      <c r="I1769" s="26">
        <f t="shared" si="65"/>
        <v>0</v>
      </c>
      <c r="J1769" s="3">
        <v>0</v>
      </c>
      <c r="K1769" s="26">
        <f t="shared" si="64"/>
        <v>0</v>
      </c>
      <c r="L1769" s="4">
        <v>45278</v>
      </c>
      <c r="M1769">
        <v>3</v>
      </c>
      <c r="N1769">
        <v>3</v>
      </c>
      <c r="O1769">
        <v>0</v>
      </c>
      <c r="P1769">
        <v>0</v>
      </c>
      <c r="Q1769">
        <v>0</v>
      </c>
      <c r="R1769">
        <v>0</v>
      </c>
      <c r="S1769" t="s">
        <v>32</v>
      </c>
      <c r="T1769">
        <v>0</v>
      </c>
      <c r="U1769" s="2">
        <v>1758</v>
      </c>
      <c r="V1769" t="s">
        <v>1740</v>
      </c>
      <c r="W1769">
        <v>0</v>
      </c>
      <c r="X1769">
        <v>0</v>
      </c>
      <c r="Y1769" t="s">
        <v>34</v>
      </c>
      <c r="Z1769">
        <v>9</v>
      </c>
      <c r="AA1769" t="s">
        <v>34</v>
      </c>
      <c r="AB1769" t="s">
        <v>33</v>
      </c>
      <c r="AC1769" t="s">
        <v>34</v>
      </c>
      <c r="AD1769">
        <v>0</v>
      </c>
      <c r="AE1769" t="s">
        <v>33</v>
      </c>
      <c r="AF1769" t="s">
        <v>35</v>
      </c>
      <c r="AI1769" s="14" t="s">
        <v>1756</v>
      </c>
    </row>
    <row r="1770" spans="1:35" x14ac:dyDescent="0.6">
      <c r="A1770">
        <v>60659909656</v>
      </c>
      <c r="B1770" t="s">
        <v>1672</v>
      </c>
      <c r="C1770">
        <v>55796673769</v>
      </c>
      <c r="D1770" t="s">
        <v>1700</v>
      </c>
      <c r="E1770" s="2">
        <v>20000</v>
      </c>
      <c r="F1770">
        <v>9.9</v>
      </c>
      <c r="G1770" s="3">
        <v>15232</v>
      </c>
      <c r="H1770" s="3">
        <v>15232</v>
      </c>
      <c r="I1770" s="26">
        <f t="shared" si="65"/>
        <v>0</v>
      </c>
      <c r="J1770" s="3">
        <v>0</v>
      </c>
      <c r="K1770" s="26">
        <f t="shared" si="64"/>
        <v>0</v>
      </c>
      <c r="L1770" s="4">
        <v>45278</v>
      </c>
      <c r="M1770">
        <v>3</v>
      </c>
      <c r="N1770">
        <v>3</v>
      </c>
      <c r="O1770">
        <v>0</v>
      </c>
      <c r="P1770">
        <v>0</v>
      </c>
      <c r="Q1770">
        <v>0</v>
      </c>
      <c r="R1770">
        <v>0</v>
      </c>
      <c r="S1770" t="s">
        <v>32</v>
      </c>
      <c r="T1770">
        <v>0</v>
      </c>
      <c r="U1770" s="2">
        <v>1758</v>
      </c>
      <c r="V1770" t="s">
        <v>1740</v>
      </c>
      <c r="W1770">
        <v>0</v>
      </c>
      <c r="X1770">
        <v>0</v>
      </c>
      <c r="Y1770" t="s">
        <v>34</v>
      </c>
      <c r="Z1770">
        <v>9</v>
      </c>
      <c r="AA1770" t="s">
        <v>34</v>
      </c>
      <c r="AB1770" t="s">
        <v>33</v>
      </c>
      <c r="AC1770" t="s">
        <v>34</v>
      </c>
      <c r="AD1770">
        <v>0</v>
      </c>
      <c r="AE1770" t="s">
        <v>33</v>
      </c>
      <c r="AF1770" t="s">
        <v>35</v>
      </c>
      <c r="AG1770" s="4">
        <v>45362</v>
      </c>
      <c r="AH1770">
        <v>0</v>
      </c>
      <c r="AI1770" s="14" t="s">
        <v>1756</v>
      </c>
    </row>
    <row r="1771" spans="1:35" x14ac:dyDescent="0.6">
      <c r="A1771">
        <v>60659916699</v>
      </c>
      <c r="B1771" t="s">
        <v>1672</v>
      </c>
      <c r="C1771">
        <v>55555957706</v>
      </c>
      <c r="D1771" t="s">
        <v>1701</v>
      </c>
      <c r="E1771" s="2">
        <v>20000</v>
      </c>
      <c r="F1771">
        <v>9.9</v>
      </c>
      <c r="G1771" s="3">
        <v>15210</v>
      </c>
      <c r="H1771" s="3">
        <v>15210</v>
      </c>
      <c r="I1771" s="26">
        <f t="shared" si="65"/>
        <v>0</v>
      </c>
      <c r="J1771" s="3">
        <v>0</v>
      </c>
      <c r="K1771" s="26">
        <f t="shared" si="64"/>
        <v>0</v>
      </c>
      <c r="L1771" s="4">
        <v>45278</v>
      </c>
      <c r="M1771">
        <v>3</v>
      </c>
      <c r="N1771">
        <v>3</v>
      </c>
      <c r="O1771">
        <v>0</v>
      </c>
      <c r="P1771">
        <v>0</v>
      </c>
      <c r="Q1771">
        <v>0</v>
      </c>
      <c r="R1771">
        <v>0</v>
      </c>
      <c r="S1771" t="s">
        <v>32</v>
      </c>
      <c r="T1771">
        <v>0</v>
      </c>
      <c r="U1771" s="2">
        <v>1758</v>
      </c>
      <c r="V1771" t="s">
        <v>1740</v>
      </c>
      <c r="W1771">
        <v>0</v>
      </c>
      <c r="X1771">
        <v>0</v>
      </c>
      <c r="Y1771" t="s">
        <v>34</v>
      </c>
      <c r="Z1771">
        <v>9</v>
      </c>
      <c r="AA1771" t="s">
        <v>34</v>
      </c>
      <c r="AB1771" t="s">
        <v>33</v>
      </c>
      <c r="AC1771" t="s">
        <v>34</v>
      </c>
      <c r="AD1771">
        <v>0</v>
      </c>
      <c r="AE1771" t="s">
        <v>33</v>
      </c>
      <c r="AF1771" t="s">
        <v>35</v>
      </c>
      <c r="AI1771" s="14" t="s">
        <v>1756</v>
      </c>
    </row>
    <row r="1772" spans="1:35" x14ac:dyDescent="0.6">
      <c r="A1772">
        <v>60656011961</v>
      </c>
      <c r="B1772" t="s">
        <v>1672</v>
      </c>
      <c r="C1772">
        <v>90990563767</v>
      </c>
      <c r="D1772" t="s">
        <v>1702</v>
      </c>
      <c r="E1772" s="2">
        <v>20000</v>
      </c>
      <c r="F1772">
        <v>9.9</v>
      </c>
      <c r="G1772" s="3">
        <v>15210</v>
      </c>
      <c r="H1772" s="3">
        <v>15210</v>
      </c>
      <c r="I1772" s="26">
        <f t="shared" si="65"/>
        <v>0</v>
      </c>
      <c r="J1772" s="3">
        <v>0</v>
      </c>
      <c r="K1772" s="26">
        <f t="shared" si="64"/>
        <v>0</v>
      </c>
      <c r="L1772" s="4">
        <v>45278</v>
      </c>
      <c r="M1772">
        <v>3</v>
      </c>
      <c r="N1772">
        <v>3</v>
      </c>
      <c r="O1772">
        <v>0</v>
      </c>
      <c r="P1772">
        <v>0</v>
      </c>
      <c r="Q1772">
        <v>0</v>
      </c>
      <c r="R1772">
        <v>0</v>
      </c>
      <c r="S1772" t="s">
        <v>32</v>
      </c>
      <c r="T1772">
        <v>0</v>
      </c>
      <c r="U1772" s="2">
        <v>1758</v>
      </c>
      <c r="V1772" t="s">
        <v>1740</v>
      </c>
      <c r="W1772">
        <v>0</v>
      </c>
      <c r="X1772">
        <v>0</v>
      </c>
      <c r="Y1772" t="s">
        <v>34</v>
      </c>
      <c r="Z1772">
        <v>9</v>
      </c>
      <c r="AA1772" t="s">
        <v>34</v>
      </c>
      <c r="AB1772" t="s">
        <v>33</v>
      </c>
      <c r="AC1772" t="s">
        <v>34</v>
      </c>
      <c r="AD1772">
        <v>0</v>
      </c>
      <c r="AE1772" t="s">
        <v>33</v>
      </c>
      <c r="AF1772" t="s">
        <v>35</v>
      </c>
      <c r="AI1772" s="14" t="s">
        <v>1756</v>
      </c>
    </row>
    <row r="1773" spans="1:35" x14ac:dyDescent="0.6">
      <c r="A1773">
        <v>60656019965</v>
      </c>
      <c r="B1773" t="s">
        <v>1672</v>
      </c>
      <c r="C1773">
        <v>57917037650</v>
      </c>
      <c r="D1773" t="s">
        <v>1703</v>
      </c>
      <c r="E1773" s="2">
        <v>20000</v>
      </c>
      <c r="F1773">
        <v>9.9</v>
      </c>
      <c r="G1773" s="3">
        <v>15210</v>
      </c>
      <c r="H1773" s="3">
        <v>15210</v>
      </c>
      <c r="I1773" s="26">
        <f t="shared" si="65"/>
        <v>0</v>
      </c>
      <c r="J1773" s="3">
        <v>0</v>
      </c>
      <c r="K1773" s="26">
        <f t="shared" si="64"/>
        <v>0</v>
      </c>
      <c r="L1773" s="4">
        <v>45278</v>
      </c>
      <c r="M1773">
        <v>3</v>
      </c>
      <c r="N1773">
        <v>3</v>
      </c>
      <c r="O1773">
        <v>0</v>
      </c>
      <c r="P1773">
        <v>0</v>
      </c>
      <c r="Q1773">
        <v>0</v>
      </c>
      <c r="R1773">
        <v>0</v>
      </c>
      <c r="S1773" t="s">
        <v>32</v>
      </c>
      <c r="T1773">
        <v>0</v>
      </c>
      <c r="U1773" s="2">
        <v>1758</v>
      </c>
      <c r="V1773" t="s">
        <v>1740</v>
      </c>
      <c r="W1773">
        <v>0</v>
      </c>
      <c r="X1773">
        <v>0</v>
      </c>
      <c r="Y1773" t="s">
        <v>34</v>
      </c>
      <c r="Z1773">
        <v>9</v>
      </c>
      <c r="AA1773" t="s">
        <v>34</v>
      </c>
      <c r="AB1773" t="s">
        <v>33</v>
      </c>
      <c r="AC1773" t="s">
        <v>34</v>
      </c>
      <c r="AD1773">
        <v>0</v>
      </c>
      <c r="AE1773" t="s">
        <v>33</v>
      </c>
      <c r="AF1773" t="s">
        <v>35</v>
      </c>
      <c r="AI1773" s="14" t="s">
        <v>1756</v>
      </c>
    </row>
    <row r="1774" spans="1:35" x14ac:dyDescent="0.6">
      <c r="A1774">
        <v>60656066516</v>
      </c>
      <c r="B1774" t="s">
        <v>1672</v>
      </c>
      <c r="C1774">
        <v>56553309961</v>
      </c>
      <c r="D1774" t="s">
        <v>1704</v>
      </c>
      <c r="E1774" s="2">
        <v>20000</v>
      </c>
      <c r="F1774">
        <v>9.9</v>
      </c>
      <c r="G1774" s="3">
        <v>15210</v>
      </c>
      <c r="H1774" s="3">
        <v>15210</v>
      </c>
      <c r="I1774" s="26">
        <f t="shared" si="65"/>
        <v>0</v>
      </c>
      <c r="J1774" s="3">
        <v>0</v>
      </c>
      <c r="K1774" s="26">
        <f t="shared" si="64"/>
        <v>0</v>
      </c>
      <c r="L1774" s="4">
        <v>45278</v>
      </c>
      <c r="M1774">
        <v>3</v>
      </c>
      <c r="N1774">
        <v>3</v>
      </c>
      <c r="O1774">
        <v>0</v>
      </c>
      <c r="P1774">
        <v>0</v>
      </c>
      <c r="Q1774">
        <v>0</v>
      </c>
      <c r="R1774">
        <v>0</v>
      </c>
      <c r="S1774" t="s">
        <v>32</v>
      </c>
      <c r="T1774">
        <v>0</v>
      </c>
      <c r="U1774" s="2">
        <v>1758</v>
      </c>
      <c r="V1774" t="s">
        <v>1740</v>
      </c>
      <c r="W1774">
        <v>0</v>
      </c>
      <c r="X1774">
        <v>0</v>
      </c>
      <c r="Y1774" t="s">
        <v>34</v>
      </c>
      <c r="Z1774">
        <v>9</v>
      </c>
      <c r="AA1774" t="s">
        <v>34</v>
      </c>
      <c r="AB1774" t="s">
        <v>33</v>
      </c>
      <c r="AC1774" t="s">
        <v>34</v>
      </c>
      <c r="AD1774">
        <v>0</v>
      </c>
      <c r="AE1774" t="s">
        <v>33</v>
      </c>
      <c r="AF1774" t="s">
        <v>35</v>
      </c>
      <c r="AI1774" s="14" t="s">
        <v>1756</v>
      </c>
    </row>
    <row r="1775" spans="1:35" x14ac:dyDescent="0.6">
      <c r="A1775">
        <v>60656619106</v>
      </c>
      <c r="B1775" t="s">
        <v>1672</v>
      </c>
      <c r="C1775">
        <v>75665510159</v>
      </c>
      <c r="D1775" t="s">
        <v>1705</v>
      </c>
      <c r="E1775" s="2">
        <v>20000</v>
      </c>
      <c r="F1775">
        <v>9.9</v>
      </c>
      <c r="G1775" s="3">
        <v>15210</v>
      </c>
      <c r="H1775" s="3">
        <v>15210</v>
      </c>
      <c r="I1775" s="26">
        <f t="shared" si="65"/>
        <v>0</v>
      </c>
      <c r="J1775" s="3">
        <v>0</v>
      </c>
      <c r="K1775" s="26">
        <f t="shared" si="64"/>
        <v>0</v>
      </c>
      <c r="L1775" s="4">
        <v>45278</v>
      </c>
      <c r="M1775">
        <v>3</v>
      </c>
      <c r="N1775">
        <v>3</v>
      </c>
      <c r="O1775">
        <v>0</v>
      </c>
      <c r="P1775">
        <v>0</v>
      </c>
      <c r="Q1775">
        <v>0</v>
      </c>
      <c r="R1775">
        <v>0</v>
      </c>
      <c r="S1775" t="s">
        <v>32</v>
      </c>
      <c r="T1775">
        <v>0</v>
      </c>
      <c r="U1775" s="2">
        <v>1758</v>
      </c>
      <c r="V1775" t="s">
        <v>1740</v>
      </c>
      <c r="W1775">
        <v>0</v>
      </c>
      <c r="X1775">
        <v>0</v>
      </c>
      <c r="Y1775" t="s">
        <v>34</v>
      </c>
      <c r="Z1775">
        <v>9</v>
      </c>
      <c r="AA1775" t="s">
        <v>34</v>
      </c>
      <c r="AB1775" t="s">
        <v>33</v>
      </c>
      <c r="AC1775" t="s">
        <v>34</v>
      </c>
      <c r="AD1775">
        <v>0</v>
      </c>
      <c r="AE1775" t="s">
        <v>33</v>
      </c>
      <c r="AF1775" t="s">
        <v>35</v>
      </c>
      <c r="AI1775" s="14" t="s">
        <v>1756</v>
      </c>
    </row>
    <row r="1776" spans="1:35" x14ac:dyDescent="0.6">
      <c r="A1776">
        <v>60656661511</v>
      </c>
      <c r="B1776" t="s">
        <v>1672</v>
      </c>
      <c r="C1776">
        <v>57535055309</v>
      </c>
      <c r="D1776" t="s">
        <v>1706</v>
      </c>
      <c r="E1776" s="2">
        <v>20000</v>
      </c>
      <c r="F1776">
        <v>9.9</v>
      </c>
      <c r="G1776" s="3">
        <v>15210</v>
      </c>
      <c r="H1776" s="3">
        <v>15210</v>
      </c>
      <c r="I1776" s="26">
        <f t="shared" si="65"/>
        <v>0</v>
      </c>
      <c r="J1776" s="3">
        <v>0</v>
      </c>
      <c r="K1776" s="26">
        <f t="shared" si="64"/>
        <v>0</v>
      </c>
      <c r="L1776" s="4">
        <v>45278</v>
      </c>
      <c r="M1776">
        <v>3</v>
      </c>
      <c r="N1776">
        <v>3</v>
      </c>
      <c r="O1776">
        <v>0</v>
      </c>
      <c r="P1776">
        <v>0</v>
      </c>
      <c r="Q1776">
        <v>0</v>
      </c>
      <c r="R1776">
        <v>0</v>
      </c>
      <c r="S1776" t="s">
        <v>32</v>
      </c>
      <c r="T1776">
        <v>0</v>
      </c>
      <c r="U1776" s="2">
        <v>1758</v>
      </c>
      <c r="V1776" t="s">
        <v>1740</v>
      </c>
      <c r="W1776">
        <v>0</v>
      </c>
      <c r="X1776">
        <v>0</v>
      </c>
      <c r="AA1776" t="s">
        <v>34</v>
      </c>
      <c r="AB1776" t="s">
        <v>33</v>
      </c>
      <c r="AC1776" t="s">
        <v>34</v>
      </c>
      <c r="AD1776">
        <v>0</v>
      </c>
      <c r="AE1776" t="s">
        <v>33</v>
      </c>
      <c r="AF1776" t="s">
        <v>35</v>
      </c>
      <c r="AI1776" s="14" t="s">
        <v>1756</v>
      </c>
    </row>
    <row r="1777" spans="1:35" x14ac:dyDescent="0.6">
      <c r="A1777">
        <v>60656609951</v>
      </c>
      <c r="B1777" t="s">
        <v>1672</v>
      </c>
      <c r="C1777">
        <v>56930705109</v>
      </c>
      <c r="D1777" t="s">
        <v>1707</v>
      </c>
      <c r="E1777" s="2">
        <v>20000</v>
      </c>
      <c r="F1777">
        <v>9.9</v>
      </c>
      <c r="G1777" s="3">
        <v>15213</v>
      </c>
      <c r="H1777" s="3">
        <v>15213</v>
      </c>
      <c r="I1777" s="26">
        <f t="shared" si="65"/>
        <v>0</v>
      </c>
      <c r="J1777" s="3">
        <v>0</v>
      </c>
      <c r="K1777" s="26">
        <f t="shared" si="64"/>
        <v>0</v>
      </c>
      <c r="L1777" s="4">
        <v>45278</v>
      </c>
      <c r="M1777">
        <v>3</v>
      </c>
      <c r="N1777">
        <v>3</v>
      </c>
      <c r="O1777">
        <v>0</v>
      </c>
      <c r="P1777">
        <v>0</v>
      </c>
      <c r="Q1777">
        <v>0</v>
      </c>
      <c r="R1777">
        <v>0</v>
      </c>
      <c r="S1777" t="s">
        <v>32</v>
      </c>
      <c r="T1777">
        <v>0</v>
      </c>
      <c r="U1777" s="2">
        <v>1758</v>
      </c>
      <c r="V1777" t="s">
        <v>1740</v>
      </c>
      <c r="W1777">
        <v>0</v>
      </c>
      <c r="X1777">
        <v>0</v>
      </c>
      <c r="Y1777" t="s">
        <v>34</v>
      </c>
      <c r="Z1777">
        <v>9</v>
      </c>
      <c r="AA1777" t="s">
        <v>34</v>
      </c>
      <c r="AB1777" t="s">
        <v>33</v>
      </c>
      <c r="AC1777" t="s">
        <v>34</v>
      </c>
      <c r="AD1777">
        <v>0</v>
      </c>
      <c r="AE1777" t="s">
        <v>33</v>
      </c>
      <c r="AF1777" t="s">
        <v>35</v>
      </c>
      <c r="AI1777" s="14" t="s">
        <v>1756</v>
      </c>
    </row>
    <row r="1778" spans="1:35" x14ac:dyDescent="0.6">
      <c r="A1778">
        <v>60656699606</v>
      </c>
      <c r="B1778" t="s">
        <v>1672</v>
      </c>
      <c r="C1778">
        <v>56390576559</v>
      </c>
      <c r="D1778" t="s">
        <v>1708</v>
      </c>
      <c r="E1778" s="2">
        <v>20000</v>
      </c>
      <c r="F1778">
        <v>9.9</v>
      </c>
      <c r="G1778" s="3">
        <v>15216</v>
      </c>
      <c r="H1778" s="3">
        <v>15216</v>
      </c>
      <c r="I1778" s="26">
        <f t="shared" si="65"/>
        <v>0</v>
      </c>
      <c r="J1778" s="3">
        <v>0</v>
      </c>
      <c r="K1778" s="26">
        <f t="shared" si="64"/>
        <v>0</v>
      </c>
      <c r="L1778" s="4">
        <v>45278</v>
      </c>
      <c r="M1778">
        <v>3</v>
      </c>
      <c r="N1778">
        <v>3</v>
      </c>
      <c r="O1778">
        <v>0</v>
      </c>
      <c r="P1778">
        <v>0</v>
      </c>
      <c r="Q1778">
        <v>0</v>
      </c>
      <c r="R1778">
        <v>0</v>
      </c>
      <c r="S1778" t="s">
        <v>32</v>
      </c>
      <c r="T1778">
        <v>0</v>
      </c>
      <c r="U1778" s="2">
        <v>1758</v>
      </c>
      <c r="V1778" t="s">
        <v>1740</v>
      </c>
      <c r="W1778">
        <v>0</v>
      </c>
      <c r="X1778">
        <v>0</v>
      </c>
      <c r="Y1778" t="s">
        <v>34</v>
      </c>
      <c r="Z1778">
        <v>9</v>
      </c>
      <c r="AA1778" t="s">
        <v>34</v>
      </c>
      <c r="AB1778" t="s">
        <v>33</v>
      </c>
      <c r="AC1778" t="s">
        <v>34</v>
      </c>
      <c r="AD1778">
        <v>0</v>
      </c>
      <c r="AE1778" t="s">
        <v>33</v>
      </c>
      <c r="AF1778" t="s">
        <v>35</v>
      </c>
      <c r="AI1778" s="14" t="s">
        <v>1756</v>
      </c>
    </row>
    <row r="1779" spans="1:35" x14ac:dyDescent="0.6">
      <c r="A1779">
        <v>60656509915</v>
      </c>
      <c r="B1779" t="s">
        <v>1672</v>
      </c>
      <c r="C1779">
        <v>56065356579</v>
      </c>
      <c r="D1779" t="s">
        <v>1709</v>
      </c>
      <c r="E1779" s="2">
        <v>20000</v>
      </c>
      <c r="F1779">
        <v>9.9</v>
      </c>
      <c r="G1779" s="3">
        <v>15194</v>
      </c>
      <c r="H1779" s="3">
        <v>15194</v>
      </c>
      <c r="I1779" s="26">
        <f t="shared" si="65"/>
        <v>0</v>
      </c>
      <c r="J1779" s="3">
        <v>0</v>
      </c>
      <c r="K1779" s="26">
        <f t="shared" si="64"/>
        <v>0</v>
      </c>
      <c r="L1779" s="4">
        <v>45278</v>
      </c>
      <c r="M1779">
        <v>3</v>
      </c>
      <c r="N1779">
        <v>3</v>
      </c>
      <c r="O1779">
        <v>0</v>
      </c>
      <c r="P1779">
        <v>0</v>
      </c>
      <c r="Q1779">
        <v>0</v>
      </c>
      <c r="R1779">
        <v>0</v>
      </c>
      <c r="S1779" t="s">
        <v>32</v>
      </c>
      <c r="T1779">
        <v>0</v>
      </c>
      <c r="U1779" s="2">
        <v>1758</v>
      </c>
      <c r="V1779" t="s">
        <v>1740</v>
      </c>
      <c r="W1779">
        <v>0</v>
      </c>
      <c r="X1779">
        <v>0</v>
      </c>
      <c r="Y1779" t="s">
        <v>34</v>
      </c>
      <c r="Z1779">
        <v>9</v>
      </c>
      <c r="AA1779" t="s">
        <v>34</v>
      </c>
      <c r="AB1779" t="s">
        <v>33</v>
      </c>
      <c r="AC1779" t="s">
        <v>34</v>
      </c>
      <c r="AD1779">
        <v>0</v>
      </c>
      <c r="AE1779" t="s">
        <v>33</v>
      </c>
      <c r="AF1779" t="s">
        <v>35</v>
      </c>
      <c r="AI1779" s="14" t="s">
        <v>1756</v>
      </c>
    </row>
    <row r="1780" spans="1:35" x14ac:dyDescent="0.6">
      <c r="A1780">
        <v>60656511666</v>
      </c>
      <c r="B1780" t="s">
        <v>1672</v>
      </c>
      <c r="C1780">
        <v>55195656593</v>
      </c>
      <c r="D1780" t="s">
        <v>1710</v>
      </c>
      <c r="E1780" s="2">
        <v>20000</v>
      </c>
      <c r="F1780">
        <v>9.9</v>
      </c>
      <c r="G1780" s="3">
        <v>15209</v>
      </c>
      <c r="H1780" s="3">
        <v>15209</v>
      </c>
      <c r="I1780" s="26">
        <f t="shared" si="65"/>
        <v>0</v>
      </c>
      <c r="J1780" s="3">
        <v>0</v>
      </c>
      <c r="K1780" s="26">
        <f t="shared" si="64"/>
        <v>0</v>
      </c>
      <c r="L1780" s="4">
        <v>45278</v>
      </c>
      <c r="M1780">
        <v>3</v>
      </c>
      <c r="N1780">
        <v>3</v>
      </c>
      <c r="O1780">
        <v>0</v>
      </c>
      <c r="P1780">
        <v>0</v>
      </c>
      <c r="Q1780">
        <v>0</v>
      </c>
      <c r="R1780">
        <v>0</v>
      </c>
      <c r="S1780" t="s">
        <v>32</v>
      </c>
      <c r="T1780">
        <v>0</v>
      </c>
      <c r="U1780" s="2">
        <v>1758</v>
      </c>
      <c r="V1780" t="s">
        <v>1740</v>
      </c>
      <c r="W1780">
        <v>0</v>
      </c>
      <c r="X1780">
        <v>0</v>
      </c>
      <c r="Y1780" t="s">
        <v>34</v>
      </c>
      <c r="Z1780">
        <v>9</v>
      </c>
      <c r="AA1780" t="s">
        <v>34</v>
      </c>
      <c r="AB1780" t="s">
        <v>33</v>
      </c>
      <c r="AC1780" t="s">
        <v>34</v>
      </c>
      <c r="AD1780">
        <v>0</v>
      </c>
      <c r="AE1780" t="s">
        <v>33</v>
      </c>
      <c r="AF1780" t="s">
        <v>35</v>
      </c>
      <c r="AI1780" s="14" t="s">
        <v>1756</v>
      </c>
    </row>
    <row r="1781" spans="1:35" x14ac:dyDescent="0.6">
      <c r="A1781">
        <v>60655699690</v>
      </c>
      <c r="B1781" t="s">
        <v>1672</v>
      </c>
      <c r="C1781">
        <v>56093035693</v>
      </c>
      <c r="D1781" t="s">
        <v>1711</v>
      </c>
      <c r="E1781" s="2">
        <v>20000</v>
      </c>
      <c r="F1781">
        <v>9.9</v>
      </c>
      <c r="G1781" s="3">
        <v>15194</v>
      </c>
      <c r="H1781" s="3">
        <v>15194</v>
      </c>
      <c r="I1781" s="26">
        <f t="shared" si="65"/>
        <v>0</v>
      </c>
      <c r="J1781" s="3">
        <v>0</v>
      </c>
      <c r="K1781" s="26">
        <f t="shared" si="64"/>
        <v>0</v>
      </c>
      <c r="L1781" s="4">
        <v>45280</v>
      </c>
      <c r="M1781">
        <v>3</v>
      </c>
      <c r="N1781">
        <v>3</v>
      </c>
      <c r="O1781">
        <v>0</v>
      </c>
      <c r="P1781">
        <v>0</v>
      </c>
      <c r="Q1781">
        <v>0</v>
      </c>
      <c r="R1781">
        <v>0</v>
      </c>
      <c r="S1781" t="s">
        <v>32</v>
      </c>
      <c r="T1781">
        <v>0</v>
      </c>
      <c r="U1781" s="2">
        <v>1758</v>
      </c>
      <c r="V1781" t="s">
        <v>1740</v>
      </c>
      <c r="W1781">
        <v>0</v>
      </c>
      <c r="X1781">
        <v>0</v>
      </c>
      <c r="Y1781" t="s">
        <v>34</v>
      </c>
      <c r="Z1781">
        <v>9</v>
      </c>
      <c r="AA1781" t="s">
        <v>34</v>
      </c>
      <c r="AB1781" t="s">
        <v>33</v>
      </c>
      <c r="AC1781" t="s">
        <v>34</v>
      </c>
      <c r="AD1781">
        <v>0</v>
      </c>
      <c r="AE1781" t="s">
        <v>33</v>
      </c>
      <c r="AF1781" t="s">
        <v>35</v>
      </c>
      <c r="AI1781" s="14" t="s">
        <v>1756</v>
      </c>
    </row>
    <row r="1782" spans="1:35" x14ac:dyDescent="0.6">
      <c r="A1782">
        <v>60655666915</v>
      </c>
      <c r="B1782" t="s">
        <v>1672</v>
      </c>
      <c r="C1782">
        <v>55369700757</v>
      </c>
      <c r="D1782" t="s">
        <v>1712</v>
      </c>
      <c r="E1782" s="2">
        <v>20000</v>
      </c>
      <c r="F1782">
        <v>9.9</v>
      </c>
      <c r="G1782" s="3">
        <v>15204</v>
      </c>
      <c r="H1782" s="3">
        <v>15204</v>
      </c>
      <c r="I1782" s="26">
        <f t="shared" si="65"/>
        <v>0</v>
      </c>
      <c r="J1782" s="3">
        <v>0</v>
      </c>
      <c r="K1782" s="26">
        <f t="shared" si="64"/>
        <v>0</v>
      </c>
      <c r="L1782" s="4">
        <v>45280</v>
      </c>
      <c r="M1782">
        <v>3</v>
      </c>
      <c r="N1782">
        <v>3</v>
      </c>
      <c r="O1782">
        <v>0</v>
      </c>
      <c r="P1782">
        <v>0</v>
      </c>
      <c r="Q1782">
        <v>0</v>
      </c>
      <c r="R1782">
        <v>0</v>
      </c>
      <c r="S1782" t="s">
        <v>32</v>
      </c>
      <c r="T1782">
        <v>0</v>
      </c>
      <c r="U1782" s="2">
        <v>1758</v>
      </c>
      <c r="V1782" t="s">
        <v>1740</v>
      </c>
      <c r="W1782">
        <v>0</v>
      </c>
      <c r="X1782">
        <v>0</v>
      </c>
      <c r="Y1782" t="s">
        <v>34</v>
      </c>
      <c r="Z1782">
        <v>9</v>
      </c>
      <c r="AA1782" t="s">
        <v>34</v>
      </c>
      <c r="AB1782" t="s">
        <v>33</v>
      </c>
      <c r="AC1782" t="s">
        <v>34</v>
      </c>
      <c r="AD1782">
        <v>0</v>
      </c>
      <c r="AE1782" t="s">
        <v>33</v>
      </c>
      <c r="AF1782" t="s">
        <v>35</v>
      </c>
      <c r="AI1782" s="14" t="s">
        <v>1756</v>
      </c>
    </row>
    <row r="1783" spans="1:35" x14ac:dyDescent="0.6">
      <c r="A1783">
        <v>60655666159</v>
      </c>
      <c r="B1783" t="s">
        <v>1672</v>
      </c>
      <c r="C1783">
        <v>57951933635</v>
      </c>
      <c r="D1783" t="s">
        <v>1713</v>
      </c>
      <c r="E1783" s="2">
        <v>20000</v>
      </c>
      <c r="F1783">
        <v>9.9</v>
      </c>
      <c r="G1783" s="3">
        <v>15194</v>
      </c>
      <c r="H1783" s="3">
        <v>15194</v>
      </c>
      <c r="I1783" s="26">
        <f t="shared" si="65"/>
        <v>0</v>
      </c>
      <c r="J1783" s="3">
        <v>0</v>
      </c>
      <c r="K1783" s="26">
        <f t="shared" si="64"/>
        <v>0</v>
      </c>
      <c r="L1783" s="4">
        <v>45280</v>
      </c>
      <c r="M1783">
        <v>3</v>
      </c>
      <c r="N1783">
        <v>3</v>
      </c>
      <c r="O1783">
        <v>0</v>
      </c>
      <c r="P1783">
        <v>0</v>
      </c>
      <c r="Q1783">
        <v>0</v>
      </c>
      <c r="R1783">
        <v>0</v>
      </c>
      <c r="S1783" t="s">
        <v>32</v>
      </c>
      <c r="T1783">
        <v>0</v>
      </c>
      <c r="U1783" s="2">
        <v>1758</v>
      </c>
      <c r="V1783" t="s">
        <v>1740</v>
      </c>
      <c r="W1783">
        <v>0</v>
      </c>
      <c r="X1783">
        <v>0</v>
      </c>
      <c r="Y1783" t="s">
        <v>34</v>
      </c>
      <c r="Z1783">
        <v>9</v>
      </c>
      <c r="AA1783" t="s">
        <v>34</v>
      </c>
      <c r="AB1783" t="s">
        <v>33</v>
      </c>
      <c r="AC1783" t="s">
        <v>34</v>
      </c>
      <c r="AD1783">
        <v>0</v>
      </c>
      <c r="AE1783" t="s">
        <v>33</v>
      </c>
      <c r="AF1783" t="s">
        <v>35</v>
      </c>
      <c r="AI1783" s="14" t="s">
        <v>1756</v>
      </c>
    </row>
    <row r="1784" spans="1:35" x14ac:dyDescent="0.6">
      <c r="A1784">
        <v>60655656901</v>
      </c>
      <c r="B1784" t="s">
        <v>1672</v>
      </c>
      <c r="C1784">
        <v>57975357595</v>
      </c>
      <c r="D1784" t="s">
        <v>1714</v>
      </c>
      <c r="E1784" s="2">
        <v>20000</v>
      </c>
      <c r="F1784">
        <v>9.9</v>
      </c>
      <c r="G1784" s="3">
        <v>15194</v>
      </c>
      <c r="H1784" s="3">
        <v>15194</v>
      </c>
      <c r="I1784" s="26">
        <f t="shared" si="65"/>
        <v>0</v>
      </c>
      <c r="J1784" s="3">
        <v>0</v>
      </c>
      <c r="K1784" s="26">
        <f t="shared" si="64"/>
        <v>0</v>
      </c>
      <c r="L1784" s="4">
        <v>45280</v>
      </c>
      <c r="M1784">
        <v>3</v>
      </c>
      <c r="N1784">
        <v>3</v>
      </c>
      <c r="O1784">
        <v>0</v>
      </c>
      <c r="P1784">
        <v>0</v>
      </c>
      <c r="Q1784">
        <v>0</v>
      </c>
      <c r="R1784">
        <v>0</v>
      </c>
      <c r="S1784" t="s">
        <v>32</v>
      </c>
      <c r="T1784">
        <v>0</v>
      </c>
      <c r="U1784" s="2">
        <v>1758</v>
      </c>
      <c r="V1784" t="s">
        <v>1740</v>
      </c>
      <c r="W1784">
        <v>0</v>
      </c>
      <c r="X1784">
        <v>0</v>
      </c>
      <c r="Y1784" t="s">
        <v>34</v>
      </c>
      <c r="Z1784">
        <v>9</v>
      </c>
      <c r="AA1784" t="s">
        <v>34</v>
      </c>
      <c r="AB1784" t="s">
        <v>33</v>
      </c>
      <c r="AC1784" t="s">
        <v>34</v>
      </c>
      <c r="AD1784">
        <v>0</v>
      </c>
      <c r="AE1784" t="s">
        <v>33</v>
      </c>
      <c r="AF1784" t="s">
        <v>35</v>
      </c>
      <c r="AI1784" s="14" t="s">
        <v>1756</v>
      </c>
    </row>
    <row r="1785" spans="1:35" x14ac:dyDescent="0.6">
      <c r="A1785">
        <v>60191091609</v>
      </c>
      <c r="B1785" t="s">
        <v>1672</v>
      </c>
      <c r="C1785">
        <v>59995050115</v>
      </c>
      <c r="D1785" t="s">
        <v>1715</v>
      </c>
      <c r="E1785" s="2">
        <v>20000</v>
      </c>
      <c r="F1785">
        <v>9.9</v>
      </c>
      <c r="G1785" s="3">
        <v>16860</v>
      </c>
      <c r="H1785" s="3">
        <v>16860</v>
      </c>
      <c r="I1785" s="26">
        <f t="shared" si="65"/>
        <v>0</v>
      </c>
      <c r="J1785" s="3">
        <v>0</v>
      </c>
      <c r="K1785" s="26">
        <f t="shared" si="64"/>
        <v>0</v>
      </c>
      <c r="L1785" s="4">
        <v>45308</v>
      </c>
      <c r="M1785">
        <v>2</v>
      </c>
      <c r="N1785">
        <v>2</v>
      </c>
      <c r="O1785">
        <v>0</v>
      </c>
      <c r="P1785">
        <v>0</v>
      </c>
      <c r="Q1785">
        <v>0</v>
      </c>
      <c r="R1785">
        <v>0</v>
      </c>
      <c r="S1785" t="s">
        <v>32</v>
      </c>
      <c r="T1785">
        <v>0</v>
      </c>
      <c r="U1785" s="2">
        <v>1758</v>
      </c>
      <c r="V1785" t="s">
        <v>1740</v>
      </c>
      <c r="W1785">
        <v>0</v>
      </c>
      <c r="X1785">
        <v>0</v>
      </c>
      <c r="Y1785" t="s">
        <v>34</v>
      </c>
      <c r="Z1785">
        <v>9</v>
      </c>
      <c r="AA1785" t="s">
        <v>34</v>
      </c>
      <c r="AB1785" t="s">
        <v>33</v>
      </c>
      <c r="AC1785" t="s">
        <v>34</v>
      </c>
      <c r="AD1785">
        <v>0</v>
      </c>
      <c r="AE1785" t="s">
        <v>33</v>
      </c>
      <c r="AF1785" t="s">
        <v>35</v>
      </c>
      <c r="AG1785" s="4">
        <v>45339</v>
      </c>
      <c r="AH1785">
        <v>0</v>
      </c>
      <c r="AI1785" s="14" t="s">
        <v>1756</v>
      </c>
    </row>
    <row r="1786" spans="1:35" x14ac:dyDescent="0.6">
      <c r="A1786">
        <v>60916059666</v>
      </c>
      <c r="B1786" t="s">
        <v>1672</v>
      </c>
      <c r="C1786">
        <v>55919091313</v>
      </c>
      <c r="D1786" t="s">
        <v>1716</v>
      </c>
      <c r="E1786" s="2">
        <v>20000</v>
      </c>
      <c r="F1786">
        <v>9.9</v>
      </c>
      <c r="G1786" s="3">
        <v>20038</v>
      </c>
      <c r="H1786" s="3">
        <v>20038</v>
      </c>
      <c r="I1786" s="26">
        <f t="shared" si="65"/>
        <v>0</v>
      </c>
      <c r="J1786" s="3">
        <v>0</v>
      </c>
      <c r="K1786" s="26">
        <f t="shared" si="64"/>
        <v>0</v>
      </c>
      <c r="L1786" s="4">
        <v>45375</v>
      </c>
      <c r="M1786">
        <v>1</v>
      </c>
      <c r="N1786">
        <v>1</v>
      </c>
      <c r="O1786">
        <v>0</v>
      </c>
      <c r="P1786">
        <v>0</v>
      </c>
      <c r="Q1786">
        <v>0</v>
      </c>
      <c r="R1786">
        <v>0</v>
      </c>
      <c r="S1786" t="s">
        <v>32</v>
      </c>
      <c r="T1786">
        <v>0</v>
      </c>
      <c r="U1786" s="2">
        <v>1910</v>
      </c>
      <c r="V1786" t="s">
        <v>1740</v>
      </c>
      <c r="W1786">
        <v>0</v>
      </c>
      <c r="X1786">
        <v>0</v>
      </c>
      <c r="Y1786" t="s">
        <v>34</v>
      </c>
      <c r="Z1786">
        <v>9</v>
      </c>
      <c r="AA1786" t="s">
        <v>34</v>
      </c>
      <c r="AB1786" t="s">
        <v>33</v>
      </c>
      <c r="AC1786" t="s">
        <v>34</v>
      </c>
      <c r="AD1786">
        <v>0</v>
      </c>
      <c r="AE1786" t="s">
        <v>33</v>
      </c>
      <c r="AF1786" t="s">
        <v>35</v>
      </c>
      <c r="AI1786" s="14" t="s">
        <v>1756</v>
      </c>
    </row>
    <row r="1787" spans="1:35" x14ac:dyDescent="0.6">
      <c r="A1787">
        <v>60916011665</v>
      </c>
      <c r="B1787" t="s">
        <v>1672</v>
      </c>
      <c r="C1787">
        <v>55915133556</v>
      </c>
      <c r="D1787" t="s">
        <v>1717</v>
      </c>
      <c r="E1787" s="2">
        <v>20000</v>
      </c>
      <c r="F1787">
        <v>9.9</v>
      </c>
      <c r="G1787" s="3">
        <v>20038</v>
      </c>
      <c r="H1787" s="3">
        <v>20038</v>
      </c>
      <c r="I1787" s="26">
        <f t="shared" si="65"/>
        <v>0</v>
      </c>
      <c r="J1787" s="3">
        <v>0</v>
      </c>
      <c r="K1787" s="26">
        <f t="shared" si="64"/>
        <v>0</v>
      </c>
      <c r="L1787" s="4">
        <v>45376</v>
      </c>
      <c r="M1787">
        <v>1</v>
      </c>
      <c r="N1787">
        <v>1</v>
      </c>
      <c r="O1787">
        <v>0</v>
      </c>
      <c r="P1787">
        <v>0</v>
      </c>
      <c r="Q1787">
        <v>0</v>
      </c>
      <c r="R1787">
        <v>0</v>
      </c>
      <c r="S1787" t="s">
        <v>32</v>
      </c>
      <c r="T1787">
        <v>0</v>
      </c>
      <c r="U1787" s="2">
        <v>1758</v>
      </c>
      <c r="V1787" t="s">
        <v>1740</v>
      </c>
      <c r="W1787">
        <v>0</v>
      </c>
      <c r="X1787">
        <v>0</v>
      </c>
      <c r="Y1787" t="s">
        <v>34</v>
      </c>
      <c r="Z1787">
        <v>9</v>
      </c>
      <c r="AA1787" t="s">
        <v>34</v>
      </c>
      <c r="AB1787" t="s">
        <v>33</v>
      </c>
      <c r="AC1787" t="s">
        <v>34</v>
      </c>
      <c r="AD1787">
        <v>0</v>
      </c>
      <c r="AE1787" t="s">
        <v>33</v>
      </c>
      <c r="AF1787" t="s">
        <v>35</v>
      </c>
      <c r="AI1787" s="14" t="s">
        <v>1756</v>
      </c>
    </row>
    <row r="1788" spans="1:35" x14ac:dyDescent="0.6">
      <c r="A1788">
        <v>60916169969</v>
      </c>
      <c r="B1788" t="s">
        <v>1672</v>
      </c>
      <c r="C1788">
        <v>56705195150</v>
      </c>
      <c r="D1788" t="s">
        <v>1718</v>
      </c>
      <c r="E1788" s="2">
        <v>20000</v>
      </c>
      <c r="F1788">
        <v>9.9</v>
      </c>
      <c r="G1788" s="3">
        <v>20038</v>
      </c>
      <c r="H1788" s="3">
        <v>20038</v>
      </c>
      <c r="I1788" s="26">
        <f t="shared" si="65"/>
        <v>0</v>
      </c>
      <c r="J1788" s="3">
        <v>0</v>
      </c>
      <c r="K1788" s="26">
        <f t="shared" si="64"/>
        <v>0</v>
      </c>
      <c r="L1788" s="4">
        <v>45376</v>
      </c>
      <c r="M1788">
        <v>1</v>
      </c>
      <c r="N1788">
        <v>1</v>
      </c>
      <c r="O1788">
        <v>0</v>
      </c>
      <c r="P1788">
        <v>0</v>
      </c>
      <c r="Q1788">
        <v>0</v>
      </c>
      <c r="R1788">
        <v>0</v>
      </c>
      <c r="S1788" t="s">
        <v>32</v>
      </c>
      <c r="T1788">
        <v>0</v>
      </c>
      <c r="U1788" s="2">
        <v>1910</v>
      </c>
      <c r="V1788" t="s">
        <v>1740</v>
      </c>
      <c r="W1788">
        <v>0</v>
      </c>
      <c r="X1788">
        <v>0</v>
      </c>
      <c r="Y1788" t="s">
        <v>34</v>
      </c>
      <c r="Z1788">
        <v>9</v>
      </c>
      <c r="AA1788" t="s">
        <v>34</v>
      </c>
      <c r="AB1788" t="s">
        <v>33</v>
      </c>
      <c r="AC1788" t="s">
        <v>34</v>
      </c>
      <c r="AD1788">
        <v>0</v>
      </c>
      <c r="AE1788" t="s">
        <v>33</v>
      </c>
      <c r="AF1788" t="s">
        <v>35</v>
      </c>
      <c r="AI1788" s="14" t="s">
        <v>1756</v>
      </c>
    </row>
    <row r="1789" spans="1:35" x14ac:dyDescent="0.6">
      <c r="A1789">
        <v>60990999669</v>
      </c>
      <c r="B1789" t="s">
        <v>1672</v>
      </c>
      <c r="C1789">
        <v>90679055969</v>
      </c>
      <c r="D1789" t="s">
        <v>1719</v>
      </c>
      <c r="E1789" s="2">
        <v>20000</v>
      </c>
      <c r="F1789">
        <v>9.9</v>
      </c>
      <c r="G1789" s="3">
        <v>20022</v>
      </c>
      <c r="H1789" s="3">
        <v>20022</v>
      </c>
      <c r="I1789" s="26">
        <f t="shared" si="65"/>
        <v>0</v>
      </c>
      <c r="J1789" s="3">
        <v>0</v>
      </c>
      <c r="K1789" s="26">
        <f t="shared" si="64"/>
        <v>0</v>
      </c>
      <c r="L1789" s="4">
        <v>45379</v>
      </c>
      <c r="M1789">
        <v>1</v>
      </c>
      <c r="N1789">
        <v>1</v>
      </c>
      <c r="O1789">
        <v>0</v>
      </c>
      <c r="P1789">
        <v>0</v>
      </c>
      <c r="Q1789">
        <v>0</v>
      </c>
      <c r="R1789">
        <v>0</v>
      </c>
      <c r="S1789" t="s">
        <v>32</v>
      </c>
      <c r="T1789">
        <v>0</v>
      </c>
      <c r="U1789" s="2">
        <v>1910</v>
      </c>
      <c r="V1789" t="s">
        <v>1740</v>
      </c>
      <c r="W1789">
        <v>0</v>
      </c>
      <c r="X1789">
        <v>0</v>
      </c>
      <c r="Y1789" t="s">
        <v>34</v>
      </c>
      <c r="Z1789">
        <v>9</v>
      </c>
      <c r="AA1789" t="s">
        <v>34</v>
      </c>
      <c r="AB1789" t="s">
        <v>33</v>
      </c>
      <c r="AC1789" t="s">
        <v>34</v>
      </c>
      <c r="AD1789">
        <v>0</v>
      </c>
      <c r="AE1789" t="s">
        <v>33</v>
      </c>
      <c r="AF1789" t="s">
        <v>35</v>
      </c>
      <c r="AI1789" s="14" t="s">
        <v>1756</v>
      </c>
    </row>
    <row r="1790" spans="1:35" x14ac:dyDescent="0.6">
      <c r="A1790">
        <v>60591606996</v>
      </c>
      <c r="B1790" t="s">
        <v>1672</v>
      </c>
      <c r="C1790">
        <v>55155900550</v>
      </c>
      <c r="D1790" t="s">
        <v>1720</v>
      </c>
      <c r="E1790" s="2">
        <v>20000</v>
      </c>
      <c r="F1790">
        <v>9.9</v>
      </c>
      <c r="G1790" s="3">
        <v>11844</v>
      </c>
      <c r="H1790" s="3">
        <v>13602</v>
      </c>
      <c r="I1790" s="26">
        <f t="shared" si="65"/>
        <v>1758</v>
      </c>
      <c r="J1790" s="3">
        <v>1758</v>
      </c>
      <c r="K1790" s="26">
        <f t="shared" si="64"/>
        <v>0</v>
      </c>
      <c r="L1790" s="4">
        <v>45224</v>
      </c>
      <c r="M1790">
        <v>5</v>
      </c>
      <c r="N1790">
        <v>4</v>
      </c>
      <c r="O1790">
        <v>1</v>
      </c>
      <c r="P1790">
        <v>1</v>
      </c>
      <c r="Q1790">
        <v>1</v>
      </c>
      <c r="R1790">
        <v>701</v>
      </c>
      <c r="S1790" t="s">
        <v>32</v>
      </c>
      <c r="T1790">
        <v>0</v>
      </c>
      <c r="U1790" s="2">
        <v>1758</v>
      </c>
      <c r="V1790" s="4">
        <v>45371</v>
      </c>
      <c r="W1790">
        <v>0</v>
      </c>
      <c r="X1790">
        <v>0</v>
      </c>
      <c r="Y1790" t="s">
        <v>34</v>
      </c>
      <c r="Z1790">
        <v>3</v>
      </c>
      <c r="AA1790" t="s">
        <v>34</v>
      </c>
      <c r="AB1790" t="s">
        <v>33</v>
      </c>
      <c r="AC1790" t="s">
        <v>34</v>
      </c>
      <c r="AD1790">
        <v>0</v>
      </c>
      <c r="AE1790" t="s">
        <v>33</v>
      </c>
      <c r="AF1790" t="s">
        <v>123</v>
      </c>
      <c r="AG1790" s="4">
        <v>45371</v>
      </c>
      <c r="AH1790">
        <v>701</v>
      </c>
      <c r="AI1790" s="14" t="s">
        <v>1756</v>
      </c>
    </row>
    <row r="1791" spans="1:35" x14ac:dyDescent="0.6">
      <c r="A1791">
        <v>60569699169</v>
      </c>
      <c r="B1791" t="s">
        <v>1672</v>
      </c>
      <c r="C1791">
        <v>50059065516</v>
      </c>
      <c r="D1791" t="s">
        <v>1721</v>
      </c>
      <c r="E1791" s="2">
        <v>20000</v>
      </c>
      <c r="F1791">
        <v>9.9</v>
      </c>
      <c r="G1791" s="3">
        <v>11884</v>
      </c>
      <c r="H1791" s="3">
        <v>13642</v>
      </c>
      <c r="I1791" s="26">
        <f t="shared" si="65"/>
        <v>1758</v>
      </c>
      <c r="J1791" s="3">
        <v>1758</v>
      </c>
      <c r="K1791" s="26">
        <f t="shared" si="64"/>
        <v>0</v>
      </c>
      <c r="L1791" s="4">
        <v>45227</v>
      </c>
      <c r="M1791">
        <v>5</v>
      </c>
      <c r="N1791">
        <v>4</v>
      </c>
      <c r="O1791">
        <v>1</v>
      </c>
      <c r="P1791">
        <v>1</v>
      </c>
      <c r="Q1791">
        <v>1</v>
      </c>
      <c r="R1791">
        <v>701</v>
      </c>
      <c r="S1791" t="s">
        <v>32</v>
      </c>
      <c r="T1791">
        <v>0</v>
      </c>
      <c r="U1791" s="2">
        <v>1758</v>
      </c>
      <c r="V1791" s="4">
        <v>45376</v>
      </c>
      <c r="W1791">
        <v>0</v>
      </c>
      <c r="X1791">
        <v>0</v>
      </c>
      <c r="Y1791" t="s">
        <v>34</v>
      </c>
      <c r="Z1791">
        <v>3</v>
      </c>
      <c r="AA1791" t="s">
        <v>34</v>
      </c>
      <c r="AB1791" t="s">
        <v>33</v>
      </c>
      <c r="AC1791" t="s">
        <v>34</v>
      </c>
      <c r="AD1791">
        <v>0</v>
      </c>
      <c r="AE1791" t="s">
        <v>33</v>
      </c>
      <c r="AF1791" t="s">
        <v>123</v>
      </c>
      <c r="AG1791" s="4">
        <v>45376</v>
      </c>
      <c r="AH1791">
        <v>701</v>
      </c>
      <c r="AI1791" s="14" t="s">
        <v>1756</v>
      </c>
    </row>
    <row r="1792" spans="1:35" x14ac:dyDescent="0.6">
      <c r="A1792">
        <v>60560615999</v>
      </c>
      <c r="B1792" t="s">
        <v>1672</v>
      </c>
      <c r="C1792">
        <v>57595756557</v>
      </c>
      <c r="D1792" t="s">
        <v>1722</v>
      </c>
      <c r="E1792" s="2">
        <v>20000</v>
      </c>
      <c r="F1792">
        <v>9.9</v>
      </c>
      <c r="G1792" s="3">
        <v>11890</v>
      </c>
      <c r="H1792" s="3">
        <v>13648</v>
      </c>
      <c r="I1792" s="26">
        <f t="shared" si="65"/>
        <v>1758</v>
      </c>
      <c r="J1792" s="3">
        <v>1758</v>
      </c>
      <c r="K1792" s="26">
        <f t="shared" si="64"/>
        <v>0</v>
      </c>
      <c r="L1792" s="4">
        <v>45228</v>
      </c>
      <c r="M1792">
        <v>5</v>
      </c>
      <c r="N1792">
        <v>4</v>
      </c>
      <c r="O1792">
        <v>1</v>
      </c>
      <c r="P1792">
        <v>1</v>
      </c>
      <c r="Q1792">
        <v>1</v>
      </c>
      <c r="R1792">
        <v>701</v>
      </c>
      <c r="S1792" t="s">
        <v>32</v>
      </c>
      <c r="T1792">
        <v>0</v>
      </c>
      <c r="U1792" s="2">
        <v>1758</v>
      </c>
      <c r="V1792" s="4">
        <v>45377</v>
      </c>
      <c r="W1792">
        <v>0</v>
      </c>
      <c r="X1792">
        <v>0</v>
      </c>
      <c r="Y1792" t="s">
        <v>34</v>
      </c>
      <c r="Z1792">
        <v>3</v>
      </c>
      <c r="AA1792" t="s">
        <v>34</v>
      </c>
      <c r="AB1792" t="s">
        <v>33</v>
      </c>
      <c r="AC1792" t="s">
        <v>34</v>
      </c>
      <c r="AD1792">
        <v>0</v>
      </c>
      <c r="AE1792" t="s">
        <v>33</v>
      </c>
      <c r="AF1792" t="s">
        <v>123</v>
      </c>
      <c r="AG1792" s="4">
        <v>45377</v>
      </c>
      <c r="AH1792">
        <v>701</v>
      </c>
      <c r="AI1792" s="14" t="s">
        <v>1756</v>
      </c>
    </row>
    <row r="1793" spans="1:37" x14ac:dyDescent="0.6">
      <c r="A1793">
        <v>60191091900</v>
      </c>
      <c r="B1793" t="s">
        <v>1672</v>
      </c>
      <c r="C1793">
        <v>90979997516</v>
      </c>
      <c r="D1793" t="s">
        <v>1723</v>
      </c>
      <c r="E1793" s="2">
        <v>20000</v>
      </c>
      <c r="F1793">
        <v>9.9</v>
      </c>
      <c r="G1793" s="3">
        <v>16852</v>
      </c>
      <c r="H1793" s="3">
        <v>16860</v>
      </c>
      <c r="I1793" s="26">
        <f t="shared" si="65"/>
        <v>8</v>
      </c>
      <c r="J1793" s="3">
        <v>8</v>
      </c>
      <c r="K1793" s="26">
        <f t="shared" si="64"/>
        <v>0</v>
      </c>
      <c r="L1793" s="4">
        <v>45308</v>
      </c>
      <c r="M1793">
        <v>2</v>
      </c>
      <c r="N1793">
        <v>2</v>
      </c>
      <c r="O1793">
        <v>0</v>
      </c>
      <c r="P1793">
        <v>1</v>
      </c>
      <c r="Q1793">
        <v>1</v>
      </c>
      <c r="R1793">
        <v>701</v>
      </c>
      <c r="S1793" t="s">
        <v>32</v>
      </c>
      <c r="T1793">
        <v>0</v>
      </c>
      <c r="U1793" s="2">
        <v>1758</v>
      </c>
      <c r="V1793" s="4">
        <v>45368</v>
      </c>
      <c r="W1793">
        <v>0</v>
      </c>
      <c r="X1793">
        <v>0</v>
      </c>
      <c r="Y1793" t="s">
        <v>34</v>
      </c>
      <c r="Z1793">
        <v>3</v>
      </c>
      <c r="AA1793" t="s">
        <v>34</v>
      </c>
      <c r="AB1793" t="s">
        <v>33</v>
      </c>
      <c r="AC1793" t="s">
        <v>34</v>
      </c>
      <c r="AD1793">
        <v>0</v>
      </c>
      <c r="AE1793" t="s">
        <v>33</v>
      </c>
      <c r="AF1793" t="s">
        <v>123</v>
      </c>
      <c r="AG1793" s="4">
        <v>45368</v>
      </c>
      <c r="AH1793">
        <v>701</v>
      </c>
      <c r="AI1793" s="14" t="s">
        <v>1756</v>
      </c>
    </row>
    <row r="1794" spans="1:37" x14ac:dyDescent="0.6">
      <c r="A1794">
        <v>60191166699</v>
      </c>
      <c r="B1794" t="s">
        <v>1672</v>
      </c>
      <c r="C1794">
        <v>57176951659</v>
      </c>
      <c r="D1794" t="s">
        <v>1724</v>
      </c>
      <c r="E1794" s="2">
        <v>20000</v>
      </c>
      <c r="F1794">
        <v>9.9</v>
      </c>
      <c r="G1794" s="3">
        <v>16839</v>
      </c>
      <c r="H1794" s="3">
        <v>16847</v>
      </c>
      <c r="I1794" s="26">
        <f t="shared" si="65"/>
        <v>8</v>
      </c>
      <c r="J1794" s="3">
        <v>8</v>
      </c>
      <c r="K1794" s="26">
        <f t="shared" si="64"/>
        <v>0</v>
      </c>
      <c r="L1794" s="4">
        <v>45308</v>
      </c>
      <c r="M1794">
        <v>2</v>
      </c>
      <c r="N1794">
        <v>2</v>
      </c>
      <c r="O1794">
        <v>0</v>
      </c>
      <c r="P1794">
        <v>1</v>
      </c>
      <c r="Q1794">
        <v>1</v>
      </c>
      <c r="R1794">
        <v>701</v>
      </c>
      <c r="S1794" t="s">
        <v>32</v>
      </c>
      <c r="T1794">
        <v>0</v>
      </c>
      <c r="U1794" s="2">
        <v>1758</v>
      </c>
      <c r="V1794" s="4">
        <v>45367</v>
      </c>
      <c r="W1794">
        <v>0</v>
      </c>
      <c r="X1794">
        <v>0</v>
      </c>
      <c r="Y1794" t="s">
        <v>34</v>
      </c>
      <c r="Z1794">
        <v>3</v>
      </c>
      <c r="AA1794" t="s">
        <v>34</v>
      </c>
      <c r="AB1794" t="s">
        <v>33</v>
      </c>
      <c r="AC1794" t="s">
        <v>34</v>
      </c>
      <c r="AD1794">
        <v>0</v>
      </c>
      <c r="AE1794" t="s">
        <v>33</v>
      </c>
      <c r="AF1794" t="s">
        <v>123</v>
      </c>
      <c r="AG1794" s="4">
        <v>45367</v>
      </c>
      <c r="AH1794">
        <v>701</v>
      </c>
      <c r="AI1794" s="14" t="s">
        <v>1756</v>
      </c>
    </row>
    <row r="1795" spans="1:37" x14ac:dyDescent="0.6">
      <c r="A1795">
        <v>60191119656</v>
      </c>
      <c r="B1795" t="s">
        <v>1672</v>
      </c>
      <c r="C1795">
        <v>55195539055</v>
      </c>
      <c r="D1795" t="s">
        <v>1567</v>
      </c>
      <c r="E1795" s="2">
        <v>20000</v>
      </c>
      <c r="F1795">
        <v>9.9</v>
      </c>
      <c r="G1795" s="3">
        <v>16844</v>
      </c>
      <c r="H1795" s="3">
        <v>16852</v>
      </c>
      <c r="I1795" s="26">
        <f t="shared" si="65"/>
        <v>8</v>
      </c>
      <c r="J1795" s="3">
        <v>8</v>
      </c>
      <c r="K1795" s="26">
        <f t="shared" si="64"/>
        <v>0</v>
      </c>
      <c r="L1795" s="4">
        <v>45308</v>
      </c>
      <c r="M1795">
        <v>2</v>
      </c>
      <c r="N1795">
        <v>2</v>
      </c>
      <c r="O1795">
        <v>0</v>
      </c>
      <c r="P1795">
        <v>1</v>
      </c>
      <c r="Q1795">
        <v>1</v>
      </c>
      <c r="R1795">
        <v>701</v>
      </c>
      <c r="S1795" t="s">
        <v>32</v>
      </c>
      <c r="T1795">
        <v>0</v>
      </c>
      <c r="U1795" s="2">
        <v>1758</v>
      </c>
      <c r="V1795" s="4">
        <v>45367</v>
      </c>
      <c r="W1795">
        <v>0</v>
      </c>
      <c r="X1795">
        <v>0</v>
      </c>
      <c r="Y1795" t="s">
        <v>34</v>
      </c>
      <c r="Z1795">
        <v>3</v>
      </c>
      <c r="AA1795" t="s">
        <v>34</v>
      </c>
      <c r="AB1795" t="s">
        <v>33</v>
      </c>
      <c r="AC1795" t="s">
        <v>34</v>
      </c>
      <c r="AD1795">
        <v>0</v>
      </c>
      <c r="AE1795" t="s">
        <v>33</v>
      </c>
      <c r="AF1795" t="s">
        <v>123</v>
      </c>
      <c r="AG1795" s="4">
        <v>45367</v>
      </c>
      <c r="AH1795">
        <v>701</v>
      </c>
      <c r="AI1795" s="14" t="s">
        <v>1756</v>
      </c>
    </row>
    <row r="1796" spans="1:37" x14ac:dyDescent="0.6">
      <c r="A1796">
        <v>60191199950</v>
      </c>
      <c r="B1796" t="s">
        <v>1672</v>
      </c>
      <c r="C1796">
        <v>55009003059</v>
      </c>
      <c r="D1796" t="s">
        <v>1214</v>
      </c>
      <c r="E1796" s="2">
        <v>20000</v>
      </c>
      <c r="F1796">
        <v>9.9</v>
      </c>
      <c r="G1796" s="3">
        <v>16844</v>
      </c>
      <c r="H1796" s="3">
        <v>16852</v>
      </c>
      <c r="I1796" s="26">
        <f t="shared" si="65"/>
        <v>8</v>
      </c>
      <c r="J1796" s="3">
        <v>8</v>
      </c>
      <c r="K1796" s="26">
        <f t="shared" si="64"/>
        <v>0</v>
      </c>
      <c r="L1796" s="4">
        <v>45308</v>
      </c>
      <c r="M1796">
        <v>2</v>
      </c>
      <c r="N1796">
        <v>2</v>
      </c>
      <c r="O1796">
        <v>0</v>
      </c>
      <c r="P1796">
        <v>1</v>
      </c>
      <c r="Q1796">
        <v>1</v>
      </c>
      <c r="R1796">
        <v>701</v>
      </c>
      <c r="S1796" t="s">
        <v>32</v>
      </c>
      <c r="T1796">
        <v>0</v>
      </c>
      <c r="U1796" s="2">
        <v>1758</v>
      </c>
      <c r="V1796" s="4">
        <v>45367</v>
      </c>
      <c r="W1796">
        <v>0</v>
      </c>
      <c r="X1796">
        <v>0</v>
      </c>
      <c r="Y1796" t="s">
        <v>34</v>
      </c>
      <c r="Z1796">
        <v>3</v>
      </c>
      <c r="AA1796" t="s">
        <v>34</v>
      </c>
      <c r="AB1796" t="s">
        <v>33</v>
      </c>
      <c r="AC1796" t="s">
        <v>34</v>
      </c>
      <c r="AD1796">
        <v>0</v>
      </c>
      <c r="AE1796" t="s">
        <v>33</v>
      </c>
      <c r="AF1796" t="s">
        <v>123</v>
      </c>
      <c r="AG1796" s="4">
        <v>45367</v>
      </c>
      <c r="AH1796">
        <v>701</v>
      </c>
      <c r="AI1796" s="14" t="s">
        <v>1756</v>
      </c>
    </row>
    <row r="1797" spans="1:37" x14ac:dyDescent="0.6">
      <c r="A1797">
        <v>60191960199</v>
      </c>
      <c r="B1797" t="s">
        <v>1672</v>
      </c>
      <c r="C1797">
        <v>56019105735</v>
      </c>
      <c r="D1797" t="s">
        <v>1725</v>
      </c>
      <c r="E1797" s="2">
        <v>20000</v>
      </c>
      <c r="F1797">
        <v>9.9</v>
      </c>
      <c r="G1797" s="3">
        <v>16841</v>
      </c>
      <c r="H1797" s="3">
        <v>16849</v>
      </c>
      <c r="I1797" s="26">
        <f t="shared" si="65"/>
        <v>8</v>
      </c>
      <c r="J1797" s="3">
        <v>8</v>
      </c>
      <c r="K1797" s="26">
        <f t="shared" si="64"/>
        <v>0</v>
      </c>
      <c r="L1797" s="4">
        <v>45308</v>
      </c>
      <c r="M1797">
        <v>2</v>
      </c>
      <c r="N1797">
        <v>2</v>
      </c>
      <c r="O1797">
        <v>0</v>
      </c>
      <c r="P1797">
        <v>1</v>
      </c>
      <c r="Q1797">
        <v>1</v>
      </c>
      <c r="R1797">
        <v>701</v>
      </c>
      <c r="S1797" t="s">
        <v>32</v>
      </c>
      <c r="T1797">
        <v>0</v>
      </c>
      <c r="U1797" s="2">
        <v>1758</v>
      </c>
      <c r="V1797" s="4">
        <v>45367</v>
      </c>
      <c r="W1797">
        <v>0</v>
      </c>
      <c r="X1797">
        <v>0</v>
      </c>
      <c r="Y1797" t="s">
        <v>34</v>
      </c>
      <c r="Z1797">
        <v>3</v>
      </c>
      <c r="AA1797" t="s">
        <v>34</v>
      </c>
      <c r="AB1797" t="s">
        <v>33</v>
      </c>
      <c r="AC1797" t="s">
        <v>34</v>
      </c>
      <c r="AD1797">
        <v>0</v>
      </c>
      <c r="AE1797" t="s">
        <v>33</v>
      </c>
      <c r="AF1797" t="s">
        <v>123</v>
      </c>
      <c r="AG1797" s="4">
        <v>45367</v>
      </c>
      <c r="AH1797">
        <v>701</v>
      </c>
      <c r="AI1797" s="14" t="s">
        <v>1756</v>
      </c>
    </row>
    <row r="1798" spans="1:37" x14ac:dyDescent="0.6">
      <c r="A1798">
        <v>60169999909</v>
      </c>
      <c r="B1798" t="s">
        <v>1672</v>
      </c>
      <c r="C1798">
        <v>55559950999</v>
      </c>
      <c r="D1798" t="s">
        <v>1726</v>
      </c>
      <c r="E1798" s="2">
        <v>20000</v>
      </c>
      <c r="F1798">
        <v>9.9</v>
      </c>
      <c r="G1798" s="3">
        <v>18380</v>
      </c>
      <c r="H1798" s="3">
        <v>18532</v>
      </c>
      <c r="I1798" s="26">
        <f t="shared" si="65"/>
        <v>152</v>
      </c>
      <c r="J1798" s="3">
        <v>152</v>
      </c>
      <c r="K1798" s="26">
        <f t="shared" si="64"/>
        <v>0</v>
      </c>
      <c r="L1798" s="4">
        <v>45326</v>
      </c>
      <c r="M1798">
        <v>1</v>
      </c>
      <c r="N1798">
        <v>1</v>
      </c>
      <c r="O1798">
        <v>0</v>
      </c>
      <c r="P1798">
        <v>1</v>
      </c>
      <c r="Q1798">
        <v>1</v>
      </c>
      <c r="R1798">
        <v>701</v>
      </c>
      <c r="S1798" t="s">
        <v>32</v>
      </c>
      <c r="T1798">
        <v>0</v>
      </c>
      <c r="U1798" s="2">
        <v>1910</v>
      </c>
      <c r="V1798" s="4">
        <v>45381</v>
      </c>
      <c r="W1798">
        <v>0</v>
      </c>
      <c r="X1798">
        <v>0</v>
      </c>
      <c r="Y1798" t="s">
        <v>34</v>
      </c>
      <c r="Z1798">
        <v>3</v>
      </c>
      <c r="AA1798" t="s">
        <v>34</v>
      </c>
      <c r="AB1798" t="s">
        <v>33</v>
      </c>
      <c r="AC1798" t="s">
        <v>34</v>
      </c>
      <c r="AD1798">
        <v>0</v>
      </c>
      <c r="AE1798" t="s">
        <v>33</v>
      </c>
      <c r="AF1798" t="s">
        <v>123</v>
      </c>
      <c r="AG1798" s="4">
        <v>45381</v>
      </c>
      <c r="AH1798">
        <v>701</v>
      </c>
      <c r="AI1798" s="14" t="s">
        <v>1756</v>
      </c>
    </row>
    <row r="1799" spans="1:37" x14ac:dyDescent="0.6">
      <c r="A1799">
        <v>60566966669</v>
      </c>
      <c r="B1799" t="s">
        <v>1672</v>
      </c>
      <c r="C1799">
        <v>90101995055</v>
      </c>
      <c r="D1799" t="s">
        <v>1727</v>
      </c>
      <c r="E1799" s="2">
        <v>20000</v>
      </c>
      <c r="F1799">
        <v>9.9</v>
      </c>
      <c r="G1799" s="3">
        <v>11885</v>
      </c>
      <c r="H1799" s="3">
        <v>15401</v>
      </c>
      <c r="I1799" s="26">
        <f t="shared" si="65"/>
        <v>3516</v>
      </c>
      <c r="J1799" s="3">
        <v>3516</v>
      </c>
      <c r="K1799" s="26">
        <f t="shared" ref="K1799:K1819" si="66">I1799-J1799</f>
        <v>0</v>
      </c>
      <c r="L1799" s="4">
        <v>45229</v>
      </c>
      <c r="M1799">
        <v>5</v>
      </c>
      <c r="N1799">
        <v>3</v>
      </c>
      <c r="O1799">
        <v>2</v>
      </c>
      <c r="P1799">
        <v>2</v>
      </c>
      <c r="Q1799">
        <v>2</v>
      </c>
      <c r="R1799">
        <v>702</v>
      </c>
      <c r="S1799" t="s">
        <v>32</v>
      </c>
      <c r="T1799">
        <v>0</v>
      </c>
      <c r="U1799" s="2">
        <v>1758</v>
      </c>
      <c r="V1799" s="4">
        <v>45349</v>
      </c>
      <c r="W1799">
        <v>0</v>
      </c>
      <c r="X1799">
        <v>0</v>
      </c>
      <c r="Y1799" t="s">
        <v>34</v>
      </c>
      <c r="Z1799">
        <v>1</v>
      </c>
      <c r="AA1799" t="s">
        <v>34</v>
      </c>
      <c r="AB1799" t="s">
        <v>33</v>
      </c>
      <c r="AC1799" t="s">
        <v>34</v>
      </c>
      <c r="AD1799">
        <v>0</v>
      </c>
      <c r="AE1799" t="s">
        <v>33</v>
      </c>
      <c r="AF1799" t="s">
        <v>133</v>
      </c>
      <c r="AG1799" s="4">
        <v>45380</v>
      </c>
      <c r="AH1799">
        <v>702</v>
      </c>
      <c r="AI1799" s="14" t="s">
        <v>1756</v>
      </c>
    </row>
    <row r="1800" spans="1:37" x14ac:dyDescent="0.6">
      <c r="A1800">
        <v>60656109691</v>
      </c>
      <c r="B1800" t="s">
        <v>1672</v>
      </c>
      <c r="C1800">
        <v>55010955933</v>
      </c>
      <c r="D1800" t="s">
        <v>1728</v>
      </c>
      <c r="E1800" s="2">
        <v>20000</v>
      </c>
      <c r="F1800">
        <v>9.9</v>
      </c>
      <c r="G1800" s="3">
        <v>15268</v>
      </c>
      <c r="H1800" s="3">
        <v>18784</v>
      </c>
      <c r="I1800" s="26">
        <f t="shared" ref="I1800:I1819" si="67">IF(H1800&gt;G1800,H1800-G1800,0)</f>
        <v>3516</v>
      </c>
      <c r="J1800" s="3">
        <v>3516</v>
      </c>
      <c r="K1800" s="26">
        <f t="shared" si="66"/>
        <v>0</v>
      </c>
      <c r="L1800" s="4">
        <v>45278</v>
      </c>
      <c r="M1800">
        <v>3</v>
      </c>
      <c r="N1800">
        <v>1</v>
      </c>
      <c r="O1800">
        <v>2</v>
      </c>
      <c r="P1800">
        <v>2</v>
      </c>
      <c r="Q1800">
        <v>2</v>
      </c>
      <c r="R1800">
        <v>702</v>
      </c>
      <c r="S1800" t="s">
        <v>32</v>
      </c>
      <c r="T1800">
        <v>0</v>
      </c>
      <c r="U1800" s="2">
        <v>1758</v>
      </c>
      <c r="V1800" s="4">
        <v>45339</v>
      </c>
      <c r="W1800">
        <v>0</v>
      </c>
      <c r="X1800">
        <v>0</v>
      </c>
      <c r="Y1800" t="s">
        <v>34</v>
      </c>
      <c r="Z1800">
        <v>1</v>
      </c>
      <c r="AA1800" t="s">
        <v>34</v>
      </c>
      <c r="AB1800" t="s">
        <v>33</v>
      </c>
      <c r="AC1800" t="s">
        <v>34</v>
      </c>
      <c r="AD1800">
        <v>0</v>
      </c>
      <c r="AE1800" t="s">
        <v>33</v>
      </c>
      <c r="AF1800" t="s">
        <v>133</v>
      </c>
      <c r="AG1800" s="4">
        <v>45370</v>
      </c>
      <c r="AH1800">
        <v>702</v>
      </c>
      <c r="AI1800" s="14" t="s">
        <v>1756</v>
      </c>
    </row>
    <row r="1801" spans="1:37" x14ac:dyDescent="0.6">
      <c r="A1801">
        <v>60599096560</v>
      </c>
      <c r="B1801" t="s">
        <v>1672</v>
      </c>
      <c r="C1801">
        <v>55091555639</v>
      </c>
      <c r="D1801" t="s">
        <v>1618</v>
      </c>
      <c r="E1801" s="2">
        <v>20000</v>
      </c>
      <c r="F1801">
        <v>9.9</v>
      </c>
      <c r="G1801" s="3">
        <v>11243</v>
      </c>
      <c r="H1801" s="3">
        <v>18275</v>
      </c>
      <c r="I1801" s="26">
        <f t="shared" si="67"/>
        <v>7032</v>
      </c>
      <c r="J1801" s="3">
        <v>7032</v>
      </c>
      <c r="K1801" s="26">
        <f t="shared" si="66"/>
        <v>0</v>
      </c>
      <c r="L1801" s="4">
        <v>45224</v>
      </c>
      <c r="M1801">
        <v>5</v>
      </c>
      <c r="N1801">
        <v>1</v>
      </c>
      <c r="O1801">
        <v>4</v>
      </c>
      <c r="P1801">
        <v>4</v>
      </c>
      <c r="Q1801">
        <v>4</v>
      </c>
      <c r="R1801">
        <v>704</v>
      </c>
      <c r="S1801" t="s">
        <v>32</v>
      </c>
      <c r="T1801">
        <v>0</v>
      </c>
      <c r="U1801" s="2">
        <v>1758</v>
      </c>
      <c r="V1801" s="4">
        <v>45280</v>
      </c>
      <c r="W1801">
        <v>761</v>
      </c>
      <c r="X1801">
        <v>761</v>
      </c>
      <c r="Y1801" t="s">
        <v>34</v>
      </c>
      <c r="Z1801">
        <v>4</v>
      </c>
      <c r="AA1801" t="s">
        <v>34</v>
      </c>
      <c r="AB1801" t="s">
        <v>33</v>
      </c>
      <c r="AC1801" t="s">
        <v>34</v>
      </c>
      <c r="AD1801">
        <v>0</v>
      </c>
      <c r="AE1801" t="s">
        <v>33</v>
      </c>
      <c r="AF1801" t="s">
        <v>90</v>
      </c>
      <c r="AG1801" s="4">
        <v>45371</v>
      </c>
      <c r="AH1801">
        <v>704</v>
      </c>
      <c r="AI1801" s="14" t="s">
        <v>90</v>
      </c>
      <c r="AJ1801" s="14">
        <f>DATEDIF(L1801,AG1801,"M")</f>
        <v>4</v>
      </c>
      <c r="AK1801" s="14" t="s">
        <v>1759</v>
      </c>
    </row>
    <row r="1802" spans="1:37" x14ac:dyDescent="0.6">
      <c r="A1802">
        <v>69561069601</v>
      </c>
      <c r="B1802" t="s">
        <v>1729</v>
      </c>
      <c r="C1802">
        <v>55657605735</v>
      </c>
      <c r="D1802" t="s">
        <v>1295</v>
      </c>
      <c r="E1802" s="2">
        <v>200000</v>
      </c>
      <c r="F1802">
        <v>7.4</v>
      </c>
      <c r="G1802" s="3">
        <v>44732</v>
      </c>
      <c r="H1802" s="3">
        <v>45928</v>
      </c>
      <c r="I1802" s="26">
        <f t="shared" si="67"/>
        <v>1196</v>
      </c>
      <c r="J1802" s="3">
        <v>1196</v>
      </c>
      <c r="K1802" s="26">
        <f t="shared" si="66"/>
        <v>0</v>
      </c>
      <c r="L1802" s="4">
        <v>44773</v>
      </c>
      <c r="M1802">
        <v>14</v>
      </c>
      <c r="N1802">
        <v>14</v>
      </c>
      <c r="O1802">
        <v>0</v>
      </c>
      <c r="P1802">
        <v>1</v>
      </c>
      <c r="Q1802">
        <v>1</v>
      </c>
      <c r="R1802">
        <v>701</v>
      </c>
      <c r="S1802" t="s">
        <v>32</v>
      </c>
      <c r="T1802">
        <v>5018</v>
      </c>
      <c r="U1802" s="2">
        <v>11403</v>
      </c>
      <c r="V1802" s="4">
        <v>45357</v>
      </c>
      <c r="W1802">
        <v>0</v>
      </c>
      <c r="X1802">
        <v>0</v>
      </c>
      <c r="Y1802" t="s">
        <v>34</v>
      </c>
      <c r="Z1802">
        <v>3</v>
      </c>
      <c r="AA1802" t="s">
        <v>34</v>
      </c>
      <c r="AB1802" t="s">
        <v>33</v>
      </c>
      <c r="AC1802" t="s">
        <v>34</v>
      </c>
      <c r="AD1802">
        <v>0</v>
      </c>
      <c r="AE1802" t="s">
        <v>33</v>
      </c>
      <c r="AF1802" t="s">
        <v>123</v>
      </c>
      <c r="AG1802" s="4">
        <v>45328</v>
      </c>
      <c r="AH1802">
        <v>701</v>
      </c>
      <c r="AI1802" s="14" t="s">
        <v>1756</v>
      </c>
    </row>
    <row r="1803" spans="1:37" x14ac:dyDescent="0.6">
      <c r="A1803">
        <v>61650956965</v>
      </c>
      <c r="B1803" t="s">
        <v>1730</v>
      </c>
      <c r="C1803">
        <v>90017765110</v>
      </c>
      <c r="D1803" t="s">
        <v>1731</v>
      </c>
      <c r="E1803" s="2">
        <v>50000</v>
      </c>
      <c r="F1803">
        <v>9.6999999999999993</v>
      </c>
      <c r="G1803" s="3">
        <v>0</v>
      </c>
      <c r="H1803" s="3">
        <v>47652.12</v>
      </c>
      <c r="I1803" s="26">
        <f t="shared" si="67"/>
        <v>47652.12</v>
      </c>
      <c r="J1803" s="3">
        <v>47652.12</v>
      </c>
      <c r="K1803" s="26">
        <f t="shared" si="66"/>
        <v>0</v>
      </c>
      <c r="L1803" s="4">
        <v>43807</v>
      </c>
      <c r="M1803">
        <v>51</v>
      </c>
      <c r="N1803">
        <v>11</v>
      </c>
      <c r="O1803">
        <v>40</v>
      </c>
      <c r="P1803">
        <v>6</v>
      </c>
      <c r="Q1803">
        <v>6</v>
      </c>
      <c r="R1803">
        <v>802</v>
      </c>
      <c r="S1803" t="s">
        <v>32</v>
      </c>
      <c r="T1803">
        <v>5018</v>
      </c>
      <c r="U1803" s="2">
        <v>1205</v>
      </c>
      <c r="V1803" s="4">
        <v>43966</v>
      </c>
      <c r="W1803" s="2">
        <v>1739</v>
      </c>
      <c r="X1803" s="2">
        <v>30186.57</v>
      </c>
      <c r="Y1803" t="s">
        <v>34</v>
      </c>
      <c r="Z1803">
        <v>6</v>
      </c>
      <c r="AA1803" t="s">
        <v>89</v>
      </c>
      <c r="AB1803" s="4">
        <v>43964</v>
      </c>
      <c r="AC1803" t="s">
        <v>34</v>
      </c>
      <c r="AD1803">
        <v>0</v>
      </c>
      <c r="AE1803" t="s">
        <v>33</v>
      </c>
      <c r="AF1803" t="s">
        <v>123</v>
      </c>
      <c r="AG1803" s="4">
        <v>44117</v>
      </c>
      <c r="AH1803">
        <v>501</v>
      </c>
      <c r="AI1803" s="14" t="s">
        <v>1756</v>
      </c>
    </row>
    <row r="1804" spans="1:37" x14ac:dyDescent="0.6">
      <c r="A1804">
        <v>61161916666</v>
      </c>
      <c r="B1804" t="s">
        <v>1275</v>
      </c>
      <c r="C1804">
        <v>56155905599</v>
      </c>
      <c r="D1804" t="s">
        <v>1732</v>
      </c>
      <c r="E1804" s="2">
        <v>91000</v>
      </c>
      <c r="F1804">
        <v>10.25</v>
      </c>
      <c r="G1804" s="3">
        <v>34836</v>
      </c>
      <c r="H1804" s="3">
        <v>30358.84</v>
      </c>
      <c r="I1804" s="26">
        <f t="shared" si="67"/>
        <v>0</v>
      </c>
      <c r="J1804" s="3">
        <v>0</v>
      </c>
      <c r="K1804" s="26">
        <f t="shared" si="66"/>
        <v>0</v>
      </c>
      <c r="L1804" s="4">
        <v>44001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 t="s">
        <v>32</v>
      </c>
      <c r="T1804">
        <v>5018</v>
      </c>
      <c r="U1804" s="2">
        <v>1905</v>
      </c>
      <c r="V1804" t="s">
        <v>1740</v>
      </c>
      <c r="W1804">
        <v>0</v>
      </c>
      <c r="X1804">
        <v>0</v>
      </c>
      <c r="Y1804" t="s">
        <v>34</v>
      </c>
      <c r="Z1804">
        <v>9</v>
      </c>
      <c r="AA1804" t="s">
        <v>34</v>
      </c>
      <c r="AB1804" t="s">
        <v>33</v>
      </c>
      <c r="AC1804" t="s">
        <v>34</v>
      </c>
      <c r="AD1804">
        <v>0</v>
      </c>
      <c r="AE1804" t="s">
        <v>33</v>
      </c>
      <c r="AF1804" t="s">
        <v>35</v>
      </c>
      <c r="AG1804" s="4">
        <v>44679</v>
      </c>
      <c r="AH1804">
        <v>999</v>
      </c>
      <c r="AI1804" s="14" t="s">
        <v>1756</v>
      </c>
    </row>
    <row r="1805" spans="1:37" x14ac:dyDescent="0.6">
      <c r="A1805">
        <v>61966161999</v>
      </c>
      <c r="B1805" t="s">
        <v>1275</v>
      </c>
      <c r="C1805">
        <v>55009005953</v>
      </c>
      <c r="D1805" t="s">
        <v>1293</v>
      </c>
      <c r="E1805" s="2">
        <v>50000</v>
      </c>
      <c r="F1805">
        <v>10.25</v>
      </c>
      <c r="G1805" s="3">
        <v>27286.03</v>
      </c>
      <c r="H1805" s="3">
        <v>24174.22</v>
      </c>
      <c r="I1805" s="26">
        <f t="shared" si="67"/>
        <v>0</v>
      </c>
      <c r="J1805" s="3">
        <v>0</v>
      </c>
      <c r="K1805" s="26">
        <f t="shared" si="66"/>
        <v>0</v>
      </c>
      <c r="L1805" s="4">
        <v>44088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 t="s">
        <v>32</v>
      </c>
      <c r="T1805">
        <v>5018</v>
      </c>
      <c r="U1805">
        <v>924</v>
      </c>
      <c r="V1805" t="s">
        <v>1740</v>
      </c>
      <c r="W1805">
        <v>0</v>
      </c>
      <c r="X1805">
        <v>0</v>
      </c>
      <c r="AA1805" t="s">
        <v>34</v>
      </c>
      <c r="AB1805" t="s">
        <v>33</v>
      </c>
      <c r="AC1805" t="s">
        <v>34</v>
      </c>
      <c r="AD1805">
        <v>0</v>
      </c>
      <c r="AE1805" t="s">
        <v>33</v>
      </c>
      <c r="AF1805" t="s">
        <v>35</v>
      </c>
      <c r="AG1805" s="4">
        <v>45178</v>
      </c>
      <c r="AH1805">
        <v>0</v>
      </c>
      <c r="AI1805" s="14" t="s">
        <v>1756</v>
      </c>
    </row>
    <row r="1806" spans="1:37" x14ac:dyDescent="0.6">
      <c r="A1806">
        <v>69665991566</v>
      </c>
      <c r="B1806" t="s">
        <v>1275</v>
      </c>
      <c r="C1806">
        <v>90311359755</v>
      </c>
      <c r="D1806" t="s">
        <v>1733</v>
      </c>
      <c r="E1806" s="2">
        <v>135000</v>
      </c>
      <c r="F1806">
        <v>10.25</v>
      </c>
      <c r="G1806" s="3">
        <v>151232</v>
      </c>
      <c r="H1806" s="3">
        <v>153844</v>
      </c>
      <c r="I1806" s="26">
        <f t="shared" si="67"/>
        <v>2612</v>
      </c>
      <c r="J1806" s="3">
        <v>2612</v>
      </c>
      <c r="K1806" s="26">
        <f t="shared" si="66"/>
        <v>0</v>
      </c>
      <c r="L1806" s="4">
        <v>44334</v>
      </c>
      <c r="M1806">
        <v>0</v>
      </c>
      <c r="N1806">
        <v>0</v>
      </c>
      <c r="O1806">
        <v>0</v>
      </c>
      <c r="P1806">
        <v>1</v>
      </c>
      <c r="Q1806">
        <v>1</v>
      </c>
      <c r="R1806">
        <v>701</v>
      </c>
      <c r="S1806" t="s">
        <v>32</v>
      </c>
      <c r="T1806">
        <v>5018</v>
      </c>
      <c r="U1806" s="2">
        <v>3804</v>
      </c>
      <c r="V1806" s="4">
        <v>45356</v>
      </c>
      <c r="W1806">
        <v>0</v>
      </c>
      <c r="X1806">
        <v>0</v>
      </c>
      <c r="Y1806" t="s">
        <v>34</v>
      </c>
      <c r="Z1806">
        <v>3</v>
      </c>
      <c r="AA1806" t="s">
        <v>34</v>
      </c>
      <c r="AB1806" t="s">
        <v>33</v>
      </c>
      <c r="AC1806" t="s">
        <v>34</v>
      </c>
      <c r="AD1806">
        <v>0</v>
      </c>
      <c r="AE1806" t="s">
        <v>33</v>
      </c>
      <c r="AF1806" t="s">
        <v>123</v>
      </c>
      <c r="AG1806" s="4">
        <v>45356</v>
      </c>
      <c r="AH1806">
        <v>701</v>
      </c>
      <c r="AI1806" s="14" t="s">
        <v>1756</v>
      </c>
    </row>
    <row r="1807" spans="1:37" x14ac:dyDescent="0.6">
      <c r="A1807">
        <v>69569109699</v>
      </c>
      <c r="B1807" t="s">
        <v>1275</v>
      </c>
      <c r="C1807">
        <v>90311356195</v>
      </c>
      <c r="D1807" t="s">
        <v>1734</v>
      </c>
      <c r="E1807" s="2">
        <v>150000</v>
      </c>
      <c r="F1807">
        <v>10.25</v>
      </c>
      <c r="G1807" s="3">
        <v>114970.54</v>
      </c>
      <c r="H1807" s="3">
        <v>122133.3</v>
      </c>
      <c r="I1807" s="26">
        <f t="shared" si="67"/>
        <v>7162.7600000000093</v>
      </c>
      <c r="J1807" s="3">
        <v>7162.76</v>
      </c>
      <c r="K1807" s="26">
        <f t="shared" si="66"/>
        <v>9.0949470177292824E-12</v>
      </c>
      <c r="L1807" s="4">
        <v>44368</v>
      </c>
      <c r="M1807">
        <v>0</v>
      </c>
      <c r="N1807">
        <v>0</v>
      </c>
      <c r="O1807">
        <v>0</v>
      </c>
      <c r="P1807">
        <v>1</v>
      </c>
      <c r="Q1807">
        <v>1</v>
      </c>
      <c r="R1807">
        <v>701</v>
      </c>
      <c r="S1807" t="s">
        <v>32</v>
      </c>
      <c r="T1807">
        <v>5018</v>
      </c>
      <c r="U1807" s="2">
        <v>4177</v>
      </c>
      <c r="V1807" s="4">
        <v>45373</v>
      </c>
      <c r="W1807">
        <v>0</v>
      </c>
      <c r="X1807">
        <v>0</v>
      </c>
      <c r="AA1807" t="s">
        <v>34</v>
      </c>
      <c r="AB1807" t="s">
        <v>33</v>
      </c>
      <c r="AC1807" t="s">
        <v>34</v>
      </c>
      <c r="AD1807">
        <v>0</v>
      </c>
      <c r="AE1807" t="s">
        <v>33</v>
      </c>
      <c r="AF1807" t="s">
        <v>123</v>
      </c>
      <c r="AG1807" s="4">
        <v>45373</v>
      </c>
      <c r="AH1807">
        <v>701</v>
      </c>
      <c r="AI1807" s="14" t="s">
        <v>1756</v>
      </c>
    </row>
    <row r="1808" spans="1:37" x14ac:dyDescent="0.6">
      <c r="A1808">
        <v>61196099166</v>
      </c>
      <c r="B1808" t="s">
        <v>1275</v>
      </c>
      <c r="C1808">
        <v>59595535717</v>
      </c>
      <c r="D1808" t="s">
        <v>1735</v>
      </c>
      <c r="E1808" s="2">
        <v>109000</v>
      </c>
      <c r="F1808">
        <v>10.25</v>
      </c>
      <c r="G1808" s="3">
        <v>49210.75</v>
      </c>
      <c r="H1808" s="3">
        <v>60933.75</v>
      </c>
      <c r="I1808" s="26">
        <f t="shared" si="67"/>
        <v>11723</v>
      </c>
      <c r="J1808" s="3">
        <v>11723</v>
      </c>
      <c r="K1808" s="26">
        <f t="shared" si="66"/>
        <v>0</v>
      </c>
      <c r="L1808" s="4">
        <v>43980</v>
      </c>
      <c r="M1808">
        <v>0</v>
      </c>
      <c r="N1808">
        <v>0</v>
      </c>
      <c r="O1808">
        <v>0</v>
      </c>
      <c r="P1808">
        <v>3</v>
      </c>
      <c r="Q1808">
        <v>3</v>
      </c>
      <c r="R1808">
        <v>703</v>
      </c>
      <c r="S1808" t="s">
        <v>32</v>
      </c>
      <c r="T1808">
        <v>5018</v>
      </c>
      <c r="U1808" s="2">
        <v>2766</v>
      </c>
      <c r="V1808" s="4">
        <v>45321</v>
      </c>
      <c r="W1808">
        <v>0</v>
      </c>
      <c r="X1808">
        <v>0</v>
      </c>
      <c r="Y1808" t="s">
        <v>34</v>
      </c>
      <c r="Z1808">
        <v>2</v>
      </c>
      <c r="AA1808" t="s">
        <v>34</v>
      </c>
      <c r="AB1808" t="s">
        <v>33</v>
      </c>
      <c r="AC1808" t="s">
        <v>34</v>
      </c>
      <c r="AD1808">
        <v>0</v>
      </c>
      <c r="AE1808" t="s">
        <v>33</v>
      </c>
      <c r="AF1808" t="s">
        <v>361</v>
      </c>
      <c r="AG1808" s="4">
        <v>45382</v>
      </c>
      <c r="AH1808">
        <v>703</v>
      </c>
      <c r="AI1808" s="14" t="s">
        <v>1756</v>
      </c>
    </row>
    <row r="1809" spans="1:36" x14ac:dyDescent="0.6">
      <c r="A1809">
        <v>61116959969</v>
      </c>
      <c r="B1809" t="s">
        <v>1275</v>
      </c>
      <c r="C1809">
        <v>55559919795</v>
      </c>
      <c r="D1809" t="s">
        <v>1302</v>
      </c>
      <c r="E1809" s="2">
        <v>146000</v>
      </c>
      <c r="F1809">
        <v>9.9</v>
      </c>
      <c r="G1809" s="3">
        <v>95063.35</v>
      </c>
      <c r="H1809" s="3">
        <v>90394.35</v>
      </c>
      <c r="I1809" s="26">
        <f t="shared" si="67"/>
        <v>0</v>
      </c>
      <c r="J1809" s="3">
        <v>0</v>
      </c>
      <c r="K1809" s="26">
        <f t="shared" si="66"/>
        <v>0</v>
      </c>
      <c r="L1809" s="4">
        <v>44009</v>
      </c>
      <c r="M1809">
        <v>0</v>
      </c>
      <c r="N1809">
        <v>0</v>
      </c>
      <c r="O1809">
        <v>0</v>
      </c>
      <c r="P1809">
        <v>4</v>
      </c>
      <c r="Q1809">
        <v>4</v>
      </c>
      <c r="R1809">
        <v>0</v>
      </c>
      <c r="S1809" t="s">
        <v>32</v>
      </c>
      <c r="T1809">
        <v>5018</v>
      </c>
      <c r="U1809" s="2">
        <v>24324</v>
      </c>
      <c r="V1809" t="s">
        <v>1740</v>
      </c>
      <c r="W1809" s="2">
        <v>7486</v>
      </c>
      <c r="X1809" s="2">
        <v>8309.0499999999993</v>
      </c>
      <c r="Y1809" t="s">
        <v>34</v>
      </c>
      <c r="Z1809">
        <v>4</v>
      </c>
      <c r="AA1809" t="s">
        <v>34</v>
      </c>
      <c r="AB1809" t="s">
        <v>33</v>
      </c>
      <c r="AC1809" t="s">
        <v>34</v>
      </c>
      <c r="AD1809">
        <v>0</v>
      </c>
      <c r="AE1809" t="s">
        <v>33</v>
      </c>
      <c r="AF1809" t="s">
        <v>90</v>
      </c>
      <c r="AG1809" s="4">
        <v>45355</v>
      </c>
      <c r="AH1809">
        <v>701</v>
      </c>
      <c r="AI1809" s="14" t="s">
        <v>90</v>
      </c>
      <c r="AJ1809" s="14">
        <f t="shared" ref="AJ1809:AJ1816" si="68">DATEDIF(L1809,AG1809,"M")</f>
        <v>44</v>
      </c>
    </row>
    <row r="1810" spans="1:36" x14ac:dyDescent="0.6">
      <c r="A1810">
        <v>69919196916</v>
      </c>
      <c r="B1810" t="s">
        <v>1275</v>
      </c>
      <c r="C1810">
        <v>59065555705</v>
      </c>
      <c r="D1810" t="s">
        <v>1303</v>
      </c>
      <c r="E1810" s="2">
        <v>150000</v>
      </c>
      <c r="F1810">
        <v>8.85</v>
      </c>
      <c r="G1810" s="3">
        <v>159768.46</v>
      </c>
      <c r="H1810" s="3">
        <v>106595.26</v>
      </c>
      <c r="I1810" s="26">
        <f t="shared" si="67"/>
        <v>0</v>
      </c>
      <c r="J1810" s="3">
        <v>0</v>
      </c>
      <c r="K1810" s="26">
        <f t="shared" si="66"/>
        <v>0</v>
      </c>
      <c r="L1810" s="4">
        <v>44247</v>
      </c>
      <c r="M1810">
        <v>0</v>
      </c>
      <c r="N1810">
        <v>0</v>
      </c>
      <c r="O1810">
        <v>0</v>
      </c>
      <c r="P1810">
        <v>4</v>
      </c>
      <c r="Q1810">
        <v>4</v>
      </c>
      <c r="R1810">
        <v>0</v>
      </c>
      <c r="S1810" t="s">
        <v>32</v>
      </c>
      <c r="T1810">
        <v>5018</v>
      </c>
      <c r="U1810" s="2">
        <v>3235</v>
      </c>
      <c r="V1810" t="s">
        <v>1740</v>
      </c>
      <c r="W1810">
        <v>0</v>
      </c>
      <c r="X1810" s="2">
        <v>30792.06</v>
      </c>
      <c r="Y1810" t="s">
        <v>34</v>
      </c>
      <c r="Z1810">
        <v>4</v>
      </c>
      <c r="AA1810" t="s">
        <v>34</v>
      </c>
      <c r="AB1810" t="s">
        <v>33</v>
      </c>
      <c r="AC1810" t="s">
        <v>34</v>
      </c>
      <c r="AD1810">
        <v>0</v>
      </c>
      <c r="AE1810" t="s">
        <v>33</v>
      </c>
      <c r="AF1810" t="s">
        <v>90</v>
      </c>
      <c r="AG1810" s="4">
        <v>45144</v>
      </c>
      <c r="AH1810">
        <v>701</v>
      </c>
      <c r="AI1810" s="14" t="s">
        <v>90</v>
      </c>
      <c r="AJ1810" s="14">
        <f t="shared" si="68"/>
        <v>29</v>
      </c>
    </row>
    <row r="1811" spans="1:36" x14ac:dyDescent="0.6">
      <c r="A1811">
        <v>69656619960</v>
      </c>
      <c r="B1811" t="s">
        <v>1275</v>
      </c>
      <c r="C1811">
        <v>90313661765</v>
      </c>
      <c r="D1811" t="s">
        <v>1296</v>
      </c>
      <c r="E1811" s="2">
        <v>150000</v>
      </c>
      <c r="F1811">
        <v>10.25</v>
      </c>
      <c r="G1811" s="3">
        <v>100401.19</v>
      </c>
      <c r="H1811" s="3">
        <v>144727.67999999999</v>
      </c>
      <c r="I1811" s="26">
        <f t="shared" si="67"/>
        <v>44326.489999999991</v>
      </c>
      <c r="J1811" s="3">
        <v>44326.49</v>
      </c>
      <c r="K1811" s="26">
        <f t="shared" si="66"/>
        <v>0</v>
      </c>
      <c r="L1811" s="4">
        <v>44329</v>
      </c>
      <c r="M1811">
        <v>0</v>
      </c>
      <c r="N1811">
        <v>0</v>
      </c>
      <c r="O1811">
        <v>0</v>
      </c>
      <c r="P1811">
        <v>4</v>
      </c>
      <c r="Q1811">
        <v>4</v>
      </c>
      <c r="R1811">
        <v>704</v>
      </c>
      <c r="S1811" t="s">
        <v>32</v>
      </c>
      <c r="T1811">
        <v>5018</v>
      </c>
      <c r="U1811" s="2">
        <v>4654</v>
      </c>
      <c r="V1811" s="4">
        <v>45088</v>
      </c>
      <c r="W1811" s="2">
        <v>18597.490000000002</v>
      </c>
      <c r="X1811" s="2">
        <v>27124.47</v>
      </c>
      <c r="Y1811" t="s">
        <v>34</v>
      </c>
      <c r="Z1811">
        <v>4</v>
      </c>
      <c r="AA1811" t="s">
        <v>34</v>
      </c>
      <c r="AB1811" t="s">
        <v>33</v>
      </c>
      <c r="AC1811" t="s">
        <v>34</v>
      </c>
      <c r="AD1811">
        <v>0</v>
      </c>
      <c r="AE1811" t="s">
        <v>33</v>
      </c>
      <c r="AF1811" t="s">
        <v>90</v>
      </c>
      <c r="AG1811" s="4">
        <v>45177</v>
      </c>
      <c r="AH1811">
        <v>704</v>
      </c>
      <c r="AI1811" s="14" t="s">
        <v>90</v>
      </c>
      <c r="AJ1811" s="14">
        <f t="shared" si="68"/>
        <v>27</v>
      </c>
    </row>
    <row r="1812" spans="1:36" x14ac:dyDescent="0.6">
      <c r="A1812">
        <v>69509619691</v>
      </c>
      <c r="B1812" t="s">
        <v>1275</v>
      </c>
      <c r="C1812">
        <v>90311351039</v>
      </c>
      <c r="D1812" t="s">
        <v>1299</v>
      </c>
      <c r="E1812" s="2">
        <v>135000</v>
      </c>
      <c r="F1812">
        <v>10.25</v>
      </c>
      <c r="G1812" s="3">
        <v>88761.68</v>
      </c>
      <c r="H1812" s="3">
        <v>97689.919999999998</v>
      </c>
      <c r="I1812" s="26">
        <f t="shared" si="67"/>
        <v>8928.2400000000052</v>
      </c>
      <c r="J1812" s="3">
        <v>8928.24</v>
      </c>
      <c r="K1812" s="26">
        <f t="shared" si="66"/>
        <v>0</v>
      </c>
      <c r="L1812" s="4">
        <v>44354</v>
      </c>
      <c r="M1812">
        <v>0</v>
      </c>
      <c r="N1812">
        <v>0</v>
      </c>
      <c r="O1812">
        <v>0</v>
      </c>
      <c r="P1812">
        <v>4</v>
      </c>
      <c r="Q1812">
        <v>4</v>
      </c>
      <c r="R1812">
        <v>0</v>
      </c>
      <c r="S1812" t="s">
        <v>32</v>
      </c>
      <c r="T1812">
        <v>5018</v>
      </c>
      <c r="U1812" s="2">
        <v>3069</v>
      </c>
      <c r="V1812" s="4">
        <v>45299</v>
      </c>
      <c r="W1812">
        <v>0</v>
      </c>
      <c r="X1812" s="2">
        <v>3193.43</v>
      </c>
      <c r="Y1812" t="s">
        <v>34</v>
      </c>
      <c r="Z1812">
        <v>4</v>
      </c>
      <c r="AA1812" t="s">
        <v>34</v>
      </c>
      <c r="AB1812" t="s">
        <v>33</v>
      </c>
      <c r="AC1812" t="s">
        <v>34</v>
      </c>
      <c r="AD1812">
        <v>0</v>
      </c>
      <c r="AE1812" t="s">
        <v>33</v>
      </c>
      <c r="AF1812" t="s">
        <v>90</v>
      </c>
      <c r="AG1812" s="4">
        <v>45266</v>
      </c>
      <c r="AH1812">
        <v>701</v>
      </c>
      <c r="AI1812" s="14" t="s">
        <v>90</v>
      </c>
      <c r="AJ1812" s="14">
        <f t="shared" si="68"/>
        <v>29</v>
      </c>
    </row>
    <row r="1813" spans="1:36" x14ac:dyDescent="0.6">
      <c r="A1813">
        <v>69569990115</v>
      </c>
      <c r="B1813" t="s">
        <v>1275</v>
      </c>
      <c r="C1813">
        <v>90353175993</v>
      </c>
      <c r="D1813" t="s">
        <v>1736</v>
      </c>
      <c r="E1813" s="2">
        <v>150000</v>
      </c>
      <c r="F1813">
        <v>10.25</v>
      </c>
      <c r="G1813" s="3">
        <v>116797.11</v>
      </c>
      <c r="H1813" s="3">
        <v>135702.10999999999</v>
      </c>
      <c r="I1813" s="26">
        <f t="shared" si="67"/>
        <v>18904.999999999985</v>
      </c>
      <c r="J1813" s="3">
        <v>18905</v>
      </c>
      <c r="K1813" s="26">
        <f t="shared" si="66"/>
        <v>0</v>
      </c>
      <c r="L1813" s="4">
        <v>44367</v>
      </c>
      <c r="M1813">
        <v>0</v>
      </c>
      <c r="N1813">
        <v>0</v>
      </c>
      <c r="O1813">
        <v>0</v>
      </c>
      <c r="P1813">
        <v>4</v>
      </c>
      <c r="Q1813">
        <v>4</v>
      </c>
      <c r="R1813">
        <v>704</v>
      </c>
      <c r="S1813" t="s">
        <v>32</v>
      </c>
      <c r="T1813">
        <v>5018</v>
      </c>
      <c r="U1813" s="2">
        <v>4328</v>
      </c>
      <c r="V1813" s="4">
        <v>45220</v>
      </c>
      <c r="W1813" s="2">
        <v>3536</v>
      </c>
      <c r="X1813" s="2">
        <v>7084.67</v>
      </c>
      <c r="Y1813" t="s">
        <v>34</v>
      </c>
      <c r="Z1813">
        <v>4</v>
      </c>
      <c r="AA1813" t="s">
        <v>34</v>
      </c>
      <c r="AB1813" t="s">
        <v>33</v>
      </c>
      <c r="AC1813" t="s">
        <v>34</v>
      </c>
      <c r="AD1813">
        <v>0</v>
      </c>
      <c r="AE1813" t="s">
        <v>33</v>
      </c>
      <c r="AF1813" t="s">
        <v>90</v>
      </c>
      <c r="AG1813" s="4">
        <v>45294</v>
      </c>
      <c r="AH1813">
        <v>701</v>
      </c>
      <c r="AI1813" s="14" t="s">
        <v>90</v>
      </c>
      <c r="AJ1813" s="14">
        <f t="shared" si="68"/>
        <v>30</v>
      </c>
    </row>
    <row r="1814" spans="1:36" x14ac:dyDescent="0.6">
      <c r="A1814">
        <v>69666115166</v>
      </c>
      <c r="B1814" t="s">
        <v>1275</v>
      </c>
      <c r="C1814">
        <v>90397703077</v>
      </c>
      <c r="D1814" t="s">
        <v>1300</v>
      </c>
      <c r="E1814" s="2">
        <v>150000</v>
      </c>
      <c r="F1814">
        <v>9.9</v>
      </c>
      <c r="G1814" s="3">
        <v>137863.25</v>
      </c>
      <c r="H1814" s="3">
        <v>133539.25</v>
      </c>
      <c r="I1814" s="26">
        <f t="shared" si="67"/>
        <v>0</v>
      </c>
      <c r="J1814" s="3">
        <v>0</v>
      </c>
      <c r="K1814" s="26">
        <f t="shared" si="66"/>
        <v>0</v>
      </c>
      <c r="L1814" s="4">
        <v>44413</v>
      </c>
      <c r="M1814">
        <v>0</v>
      </c>
      <c r="N1814">
        <v>0</v>
      </c>
      <c r="O1814">
        <v>0</v>
      </c>
      <c r="P1814">
        <v>4</v>
      </c>
      <c r="Q1814">
        <v>4</v>
      </c>
      <c r="R1814">
        <v>704</v>
      </c>
      <c r="S1814" t="s">
        <v>32</v>
      </c>
      <c r="T1814">
        <v>5018</v>
      </c>
      <c r="U1814" s="2">
        <v>3584</v>
      </c>
      <c r="V1814" t="s">
        <v>1740</v>
      </c>
      <c r="W1814" s="2">
        <v>2290</v>
      </c>
      <c r="X1814" s="2">
        <v>9134.66</v>
      </c>
      <c r="AA1814" t="s">
        <v>34</v>
      </c>
      <c r="AB1814" t="s">
        <v>33</v>
      </c>
      <c r="AC1814" t="s">
        <v>34</v>
      </c>
      <c r="AD1814">
        <v>0</v>
      </c>
      <c r="AE1814" t="s">
        <v>33</v>
      </c>
      <c r="AF1814" t="s">
        <v>90</v>
      </c>
      <c r="AG1814" s="4">
        <v>45202</v>
      </c>
      <c r="AH1814">
        <v>704</v>
      </c>
      <c r="AI1814" s="14" t="s">
        <v>90</v>
      </c>
      <c r="AJ1814" s="14">
        <f t="shared" si="68"/>
        <v>25</v>
      </c>
    </row>
    <row r="1815" spans="1:36" x14ac:dyDescent="0.6">
      <c r="A1815">
        <v>69106905959</v>
      </c>
      <c r="B1815" t="s">
        <v>1275</v>
      </c>
      <c r="C1815">
        <v>90515656091</v>
      </c>
      <c r="D1815" t="s">
        <v>1301</v>
      </c>
      <c r="E1815" s="2">
        <v>150000</v>
      </c>
      <c r="F1815">
        <v>9.9</v>
      </c>
      <c r="G1815" s="3">
        <v>101543.29</v>
      </c>
      <c r="H1815" s="3">
        <v>94424.31</v>
      </c>
      <c r="I1815" s="26">
        <f t="shared" si="67"/>
        <v>0</v>
      </c>
      <c r="J1815" s="3">
        <v>0</v>
      </c>
      <c r="K1815" s="26">
        <f t="shared" si="66"/>
        <v>0</v>
      </c>
      <c r="L1815" s="4">
        <v>44431</v>
      </c>
      <c r="M1815">
        <v>0</v>
      </c>
      <c r="N1815">
        <v>0</v>
      </c>
      <c r="O1815">
        <v>0</v>
      </c>
      <c r="P1815">
        <v>4</v>
      </c>
      <c r="Q1815">
        <v>4</v>
      </c>
      <c r="R1815">
        <v>704</v>
      </c>
      <c r="S1815" t="s">
        <v>32</v>
      </c>
      <c r="T1815">
        <v>5018</v>
      </c>
      <c r="U1815" s="2">
        <v>3358</v>
      </c>
      <c r="V1815" t="s">
        <v>1740</v>
      </c>
      <c r="W1815">
        <v>0</v>
      </c>
      <c r="X1815" s="2">
        <v>2970.63</v>
      </c>
      <c r="Y1815" t="s">
        <v>34</v>
      </c>
      <c r="Z1815">
        <v>4</v>
      </c>
      <c r="AA1815" t="s">
        <v>34</v>
      </c>
      <c r="AB1815" t="s">
        <v>33</v>
      </c>
      <c r="AC1815" t="s">
        <v>34</v>
      </c>
      <c r="AD1815">
        <v>0</v>
      </c>
      <c r="AE1815" t="s">
        <v>33</v>
      </c>
      <c r="AF1815" t="s">
        <v>90</v>
      </c>
      <c r="AG1815" s="4">
        <v>45176</v>
      </c>
      <c r="AH1815">
        <v>704</v>
      </c>
      <c r="AI1815" s="14" t="s">
        <v>90</v>
      </c>
      <c r="AJ1815" s="14">
        <f t="shared" si="68"/>
        <v>24</v>
      </c>
    </row>
    <row r="1816" spans="1:36" x14ac:dyDescent="0.6">
      <c r="A1816">
        <v>69116661116</v>
      </c>
      <c r="B1816" t="s">
        <v>1275</v>
      </c>
      <c r="C1816">
        <v>90359509651</v>
      </c>
      <c r="D1816" t="s">
        <v>1298</v>
      </c>
      <c r="E1816" s="2">
        <v>150000</v>
      </c>
      <c r="F1816">
        <v>10.25</v>
      </c>
      <c r="G1816" s="3">
        <v>109829.87</v>
      </c>
      <c r="H1816" s="3">
        <v>148201.16</v>
      </c>
      <c r="I1816" s="26">
        <f t="shared" si="67"/>
        <v>38371.290000000008</v>
      </c>
      <c r="J1816" s="3">
        <v>38371.29</v>
      </c>
      <c r="K1816" s="26">
        <f t="shared" si="66"/>
        <v>0</v>
      </c>
      <c r="L1816" s="4">
        <v>44434</v>
      </c>
      <c r="M1816">
        <v>0</v>
      </c>
      <c r="N1816">
        <v>0</v>
      </c>
      <c r="O1816">
        <v>0</v>
      </c>
      <c r="P1816">
        <v>4</v>
      </c>
      <c r="Q1816">
        <v>4</v>
      </c>
      <c r="R1816">
        <v>704</v>
      </c>
      <c r="S1816" t="s">
        <v>32</v>
      </c>
      <c r="T1816">
        <v>5018</v>
      </c>
      <c r="U1816" s="2">
        <v>4009</v>
      </c>
      <c r="V1816" s="4">
        <v>45108</v>
      </c>
      <c r="W1816" s="2">
        <v>7865.29</v>
      </c>
      <c r="X1816" s="2">
        <v>15998.76</v>
      </c>
      <c r="Y1816" t="s">
        <v>34</v>
      </c>
      <c r="Z1816">
        <v>4</v>
      </c>
      <c r="AA1816" t="s">
        <v>34</v>
      </c>
      <c r="AB1816" t="s">
        <v>33</v>
      </c>
      <c r="AC1816" t="s">
        <v>34</v>
      </c>
      <c r="AD1816">
        <v>0</v>
      </c>
      <c r="AE1816" t="s">
        <v>33</v>
      </c>
      <c r="AF1816" t="s">
        <v>90</v>
      </c>
      <c r="AG1816" s="4">
        <v>45197</v>
      </c>
      <c r="AH1816">
        <v>704</v>
      </c>
      <c r="AI1816" s="14" t="s">
        <v>90</v>
      </c>
      <c r="AJ1816" s="14">
        <f t="shared" si="68"/>
        <v>25</v>
      </c>
    </row>
    <row r="1817" spans="1:36" x14ac:dyDescent="0.6">
      <c r="A1817">
        <v>69615960090</v>
      </c>
      <c r="B1817" t="s">
        <v>1275</v>
      </c>
      <c r="C1817">
        <v>90555760790</v>
      </c>
      <c r="D1817" t="s">
        <v>1304</v>
      </c>
      <c r="E1817" s="2">
        <v>150000</v>
      </c>
      <c r="F1817">
        <v>10.25</v>
      </c>
      <c r="G1817" s="3">
        <v>84613</v>
      </c>
      <c r="H1817" s="3">
        <v>130088.84</v>
      </c>
      <c r="I1817" s="26">
        <f t="shared" si="67"/>
        <v>45475.839999999997</v>
      </c>
      <c r="J1817" s="3">
        <v>45475.839999999997</v>
      </c>
      <c r="K1817" s="26">
        <f t="shared" si="66"/>
        <v>0</v>
      </c>
      <c r="L1817" s="4">
        <v>44311</v>
      </c>
      <c r="M1817">
        <v>0</v>
      </c>
      <c r="N1817">
        <v>0</v>
      </c>
      <c r="O1817">
        <v>0</v>
      </c>
      <c r="P1817">
        <v>5</v>
      </c>
      <c r="Q1817">
        <v>5</v>
      </c>
      <c r="R1817">
        <v>801</v>
      </c>
      <c r="S1817" t="s">
        <v>32</v>
      </c>
      <c r="T1817">
        <v>5018</v>
      </c>
      <c r="U1817" s="2">
        <v>3413</v>
      </c>
      <c r="V1817" s="4">
        <v>45001</v>
      </c>
      <c r="W1817">
        <v>0</v>
      </c>
      <c r="X1817" s="2">
        <v>15241.12</v>
      </c>
      <c r="Y1817" t="s">
        <v>34</v>
      </c>
      <c r="Z1817">
        <v>5</v>
      </c>
      <c r="AA1817" t="s">
        <v>34</v>
      </c>
      <c r="AB1817" t="s">
        <v>33</v>
      </c>
      <c r="AC1817" t="s">
        <v>34</v>
      </c>
      <c r="AD1817">
        <v>0</v>
      </c>
      <c r="AE1817" t="s">
        <v>33</v>
      </c>
      <c r="AF1817" t="s">
        <v>90</v>
      </c>
      <c r="AG1817" s="4">
        <v>45015</v>
      </c>
      <c r="AH1817">
        <v>506</v>
      </c>
      <c r="AI1817" s="14" t="s">
        <v>90</v>
      </c>
    </row>
    <row r="1818" spans="1:36" x14ac:dyDescent="0.6">
      <c r="A1818">
        <v>69999166911</v>
      </c>
      <c r="B1818" t="s">
        <v>1737</v>
      </c>
      <c r="C1818">
        <v>90395009555</v>
      </c>
      <c r="D1818" t="s">
        <v>1297</v>
      </c>
      <c r="E1818" s="2">
        <v>150000</v>
      </c>
      <c r="F1818">
        <v>9.85</v>
      </c>
      <c r="G1818" s="3">
        <v>151311.5</v>
      </c>
      <c r="H1818" s="3">
        <v>141518.65</v>
      </c>
      <c r="I1818" s="26">
        <f t="shared" si="67"/>
        <v>0</v>
      </c>
      <c r="J1818" s="3">
        <v>0</v>
      </c>
      <c r="K1818" s="26">
        <f t="shared" si="66"/>
        <v>0</v>
      </c>
      <c r="L1818" s="4">
        <v>44476</v>
      </c>
      <c r="M1818">
        <v>0</v>
      </c>
      <c r="N1818">
        <v>0</v>
      </c>
      <c r="O1818">
        <v>0</v>
      </c>
      <c r="P1818">
        <v>4</v>
      </c>
      <c r="Q1818">
        <v>4</v>
      </c>
      <c r="R1818">
        <v>0</v>
      </c>
      <c r="S1818" t="s">
        <v>32</v>
      </c>
      <c r="T1818">
        <v>5018</v>
      </c>
      <c r="U1818" s="2">
        <v>3217</v>
      </c>
      <c r="V1818" t="s">
        <v>1740</v>
      </c>
      <c r="W1818">
        <v>129</v>
      </c>
      <c r="X1818" s="2">
        <v>9393.57</v>
      </c>
      <c r="Y1818" t="s">
        <v>34</v>
      </c>
      <c r="Z1818">
        <v>4</v>
      </c>
      <c r="AA1818" t="s">
        <v>34</v>
      </c>
      <c r="AB1818" t="s">
        <v>33</v>
      </c>
      <c r="AC1818" t="s">
        <v>34</v>
      </c>
      <c r="AD1818">
        <v>0</v>
      </c>
      <c r="AE1818" t="s">
        <v>33</v>
      </c>
      <c r="AF1818" t="s">
        <v>90</v>
      </c>
      <c r="AG1818" s="4">
        <v>45144</v>
      </c>
      <c r="AH1818">
        <v>701</v>
      </c>
      <c r="AI1818" s="14" t="s">
        <v>90</v>
      </c>
      <c r="AJ1818" s="14">
        <f>DATEDIF(L1818,AG1818,"M")</f>
        <v>21</v>
      </c>
    </row>
    <row r="1819" spans="1:36" x14ac:dyDescent="0.6">
      <c r="A1819">
        <v>69669909965</v>
      </c>
      <c r="B1819" t="s">
        <v>1738</v>
      </c>
      <c r="C1819">
        <v>90309975751</v>
      </c>
      <c r="D1819" t="s">
        <v>1739</v>
      </c>
      <c r="E1819" s="2">
        <v>150000</v>
      </c>
      <c r="F1819">
        <v>9.6999999999999993</v>
      </c>
      <c r="G1819" s="3">
        <v>49486</v>
      </c>
      <c r="H1819" s="3">
        <v>141245.81</v>
      </c>
      <c r="I1819" s="26">
        <f t="shared" si="67"/>
        <v>91759.81</v>
      </c>
      <c r="J1819" s="3">
        <v>91759.81</v>
      </c>
      <c r="K1819" s="26">
        <f t="shared" si="66"/>
        <v>0</v>
      </c>
      <c r="L1819" s="4">
        <v>44322</v>
      </c>
      <c r="M1819">
        <v>0</v>
      </c>
      <c r="N1819">
        <v>0</v>
      </c>
      <c r="O1819">
        <v>0</v>
      </c>
      <c r="P1819">
        <v>6</v>
      </c>
      <c r="Q1819">
        <v>6</v>
      </c>
      <c r="R1819">
        <v>802</v>
      </c>
      <c r="S1819" t="s">
        <v>32</v>
      </c>
      <c r="T1819">
        <v>5018</v>
      </c>
      <c r="U1819" s="2">
        <v>3410</v>
      </c>
      <c r="V1819" s="4">
        <v>44568</v>
      </c>
      <c r="W1819">
        <v>0</v>
      </c>
      <c r="X1819" s="2">
        <v>41423.29</v>
      </c>
      <c r="AA1819" t="s">
        <v>89</v>
      </c>
      <c r="AB1819" s="4">
        <v>43985</v>
      </c>
      <c r="AC1819" t="s">
        <v>34</v>
      </c>
      <c r="AD1819">
        <v>0</v>
      </c>
      <c r="AE1819" t="s">
        <v>33</v>
      </c>
      <c r="AF1819" t="s">
        <v>90</v>
      </c>
      <c r="AG1819" s="4">
        <v>44537</v>
      </c>
      <c r="AH1819">
        <v>506</v>
      </c>
      <c r="AI1819" s="14" t="s">
        <v>90</v>
      </c>
    </row>
  </sheetData>
  <autoFilter ref="A6:AK1819" xr:uid="{03670288-F0F9-4567-8829-563C25DC9EE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5519-D7C4-4168-B308-8B54D2448FB9}">
  <dimension ref="A1:G44"/>
  <sheetViews>
    <sheetView zoomScale="40" zoomScaleNormal="40" workbookViewId="0">
      <selection activeCell="H28" sqref="H28"/>
    </sheetView>
  </sheetViews>
  <sheetFormatPr defaultRowHeight="31.2" x14ac:dyDescent="0.6"/>
  <cols>
    <col min="1" max="1" width="19.94921875" bestFit="1" customWidth="1"/>
    <col min="2" max="2" width="15.34765625" bestFit="1" customWidth="1"/>
    <col min="3" max="3" width="12.1484375" bestFit="1" customWidth="1"/>
    <col min="4" max="5" width="11.1484375" bestFit="1" customWidth="1"/>
    <col min="6" max="7" width="12.1484375" bestFit="1" customWidth="1"/>
    <col min="8" max="8" width="19.44921875" bestFit="1" customWidth="1"/>
    <col min="9" max="9" width="15.3984375" bestFit="1" customWidth="1"/>
    <col min="10" max="10" width="14.75" bestFit="1" customWidth="1"/>
    <col min="11" max="12" width="13.75" bestFit="1" customWidth="1"/>
    <col min="13" max="14" width="14.75" bestFit="1" customWidth="1"/>
  </cols>
  <sheetData>
    <row r="1" spans="1:7" x14ac:dyDescent="0.6">
      <c r="A1" s="16" t="s">
        <v>90</v>
      </c>
      <c r="B1" t="s">
        <v>90</v>
      </c>
    </row>
    <row r="3" spans="1:7" x14ac:dyDescent="0.6">
      <c r="A3" s="16" t="s">
        <v>1800</v>
      </c>
      <c r="B3" s="16" t="s">
        <v>1837</v>
      </c>
    </row>
    <row r="4" spans="1:7" x14ac:dyDescent="0.6">
      <c r="A4" s="16" t="s">
        <v>1772</v>
      </c>
      <c r="B4" t="s">
        <v>1864</v>
      </c>
      <c r="C4" t="s">
        <v>1859</v>
      </c>
      <c r="D4" t="s">
        <v>1860</v>
      </c>
      <c r="E4" t="s">
        <v>1861</v>
      </c>
      <c r="F4" t="s">
        <v>1773</v>
      </c>
    </row>
    <row r="5" spans="1:7" x14ac:dyDescent="0.6">
      <c r="A5" s="22" t="s">
        <v>1858</v>
      </c>
      <c r="C5">
        <v>1</v>
      </c>
      <c r="D5">
        <v>2</v>
      </c>
      <c r="E5">
        <v>1</v>
      </c>
      <c r="F5">
        <v>4</v>
      </c>
    </row>
    <row r="6" spans="1:7" x14ac:dyDescent="0.6">
      <c r="A6" s="22" t="s">
        <v>1862</v>
      </c>
      <c r="E6">
        <v>1</v>
      </c>
      <c r="F6">
        <v>1</v>
      </c>
    </row>
    <row r="7" spans="1:7" x14ac:dyDescent="0.6">
      <c r="A7" s="22" t="s">
        <v>1863</v>
      </c>
      <c r="B7">
        <v>19</v>
      </c>
      <c r="C7">
        <v>27</v>
      </c>
      <c r="D7">
        <v>43</v>
      </c>
      <c r="E7">
        <v>40</v>
      </c>
      <c r="F7">
        <v>129</v>
      </c>
    </row>
    <row r="8" spans="1:7" x14ac:dyDescent="0.6">
      <c r="A8" s="22" t="s">
        <v>1865</v>
      </c>
      <c r="B8">
        <v>21</v>
      </c>
      <c r="F8">
        <v>21</v>
      </c>
    </row>
    <row r="9" spans="1:7" x14ac:dyDescent="0.6">
      <c r="A9" s="22" t="s">
        <v>1773</v>
      </c>
      <c r="B9">
        <v>40</v>
      </c>
      <c r="C9">
        <v>28</v>
      </c>
      <c r="D9">
        <v>45</v>
      </c>
      <c r="E9">
        <v>42</v>
      </c>
      <c r="F9">
        <v>155</v>
      </c>
    </row>
    <row r="11" spans="1:7" x14ac:dyDescent="0.6">
      <c r="A11" s="16" t="s">
        <v>90</v>
      </c>
      <c r="B11" t="s">
        <v>90</v>
      </c>
    </row>
    <row r="13" spans="1:7" x14ac:dyDescent="0.6">
      <c r="A13" s="16" t="s">
        <v>1774</v>
      </c>
      <c r="B13" s="16" t="s">
        <v>1837</v>
      </c>
    </row>
    <row r="14" spans="1:7" x14ac:dyDescent="0.6">
      <c r="A14" s="16" t="s">
        <v>1772</v>
      </c>
      <c r="B14" t="s">
        <v>1864</v>
      </c>
      <c r="C14" t="s">
        <v>1859</v>
      </c>
      <c r="D14" t="s">
        <v>1860</v>
      </c>
      <c r="E14" t="s">
        <v>1861</v>
      </c>
      <c r="F14" t="s">
        <v>1773</v>
      </c>
    </row>
    <row r="15" spans="1:7" x14ac:dyDescent="0.6">
      <c r="A15" s="22" t="s">
        <v>1858</v>
      </c>
      <c r="B15" s="3"/>
      <c r="C15" s="3">
        <v>57672.65</v>
      </c>
      <c r="D15" s="3">
        <v>183626.19</v>
      </c>
      <c r="E15" s="3">
        <v>141245.81</v>
      </c>
      <c r="F15" s="3">
        <v>382544.65</v>
      </c>
      <c r="G15" s="3"/>
    </row>
    <row r="16" spans="1:7" x14ac:dyDescent="0.6">
      <c r="A16" s="22" t="s">
        <v>1862</v>
      </c>
      <c r="B16" s="3"/>
      <c r="C16" s="3"/>
      <c r="D16" s="3"/>
      <c r="E16" s="3">
        <v>59808.95</v>
      </c>
      <c r="F16" s="3">
        <v>59808.95</v>
      </c>
      <c r="G16" s="3"/>
    </row>
    <row r="17" spans="1:7" x14ac:dyDescent="0.6">
      <c r="A17" s="22" t="s">
        <v>1863</v>
      </c>
      <c r="B17" s="3">
        <v>318563.34999999998</v>
      </c>
      <c r="C17" s="3">
        <v>426375.05000000005</v>
      </c>
      <c r="D17" s="3">
        <v>1832912.9500000002</v>
      </c>
      <c r="E17" s="3">
        <v>2354029.2000000002</v>
      </c>
      <c r="F17" s="3">
        <v>4931880.5500000007</v>
      </c>
      <c r="G17" s="3"/>
    </row>
    <row r="18" spans="1:7" x14ac:dyDescent="0.6">
      <c r="A18" s="22" t="s">
        <v>1865</v>
      </c>
      <c r="B18" s="3">
        <v>529682.60999999987</v>
      </c>
      <c r="C18" s="3"/>
      <c r="D18" s="3"/>
      <c r="E18" s="3"/>
      <c r="F18" s="3">
        <v>529682.60999999987</v>
      </c>
      <c r="G18" s="3"/>
    </row>
    <row r="19" spans="1:7" x14ac:dyDescent="0.6">
      <c r="A19" s="22" t="s">
        <v>1773</v>
      </c>
      <c r="B19" s="3">
        <v>848245.95999999985</v>
      </c>
      <c r="C19" s="3">
        <v>484047.70000000007</v>
      </c>
      <c r="D19" s="3">
        <v>2016539.1400000001</v>
      </c>
      <c r="E19" s="3">
        <v>2555083.96</v>
      </c>
      <c r="F19" s="3">
        <v>5903916.7599999998</v>
      </c>
      <c r="G19" s="3"/>
    </row>
    <row r="21" spans="1:7" x14ac:dyDescent="0.6">
      <c r="A21" s="16" t="s">
        <v>90</v>
      </c>
      <c r="B21" t="s">
        <v>1756</v>
      </c>
    </row>
    <row r="23" spans="1:7" x14ac:dyDescent="0.6">
      <c r="A23" s="16" t="s">
        <v>1800</v>
      </c>
      <c r="B23" s="16" t="s">
        <v>1837</v>
      </c>
    </row>
    <row r="24" spans="1:7" x14ac:dyDescent="0.6">
      <c r="A24" s="16" t="s">
        <v>1772</v>
      </c>
      <c r="B24" t="s">
        <v>1866</v>
      </c>
      <c r="C24" t="s">
        <v>1864</v>
      </c>
      <c r="D24" t="s">
        <v>1859</v>
      </c>
      <c r="E24" t="s">
        <v>1860</v>
      </c>
      <c r="F24" t="s">
        <v>1861</v>
      </c>
      <c r="G24" t="s">
        <v>1773</v>
      </c>
    </row>
    <row r="25" spans="1:7" x14ac:dyDescent="0.6">
      <c r="A25" s="22" t="s">
        <v>1866</v>
      </c>
      <c r="B25">
        <v>900</v>
      </c>
      <c r="G25">
        <v>900</v>
      </c>
    </row>
    <row r="26" spans="1:7" x14ac:dyDescent="0.6">
      <c r="A26" s="22" t="s">
        <v>1867</v>
      </c>
      <c r="F26">
        <v>2</v>
      </c>
      <c r="G26">
        <v>2</v>
      </c>
    </row>
    <row r="27" spans="1:7" x14ac:dyDescent="0.6">
      <c r="A27" s="22" t="s">
        <v>1858</v>
      </c>
      <c r="C27">
        <v>8</v>
      </c>
      <c r="E27">
        <v>2</v>
      </c>
      <c r="F27">
        <v>7</v>
      </c>
      <c r="G27">
        <v>17</v>
      </c>
    </row>
    <row r="28" spans="1:7" x14ac:dyDescent="0.6">
      <c r="A28" s="22" t="s">
        <v>1862</v>
      </c>
      <c r="C28">
        <v>45</v>
      </c>
      <c r="D28">
        <v>83</v>
      </c>
      <c r="E28">
        <v>10</v>
      </c>
      <c r="F28">
        <v>59</v>
      </c>
      <c r="G28">
        <v>197</v>
      </c>
    </row>
    <row r="29" spans="1:7" x14ac:dyDescent="0.6">
      <c r="A29" s="22" t="s">
        <v>1863</v>
      </c>
      <c r="C29">
        <v>28</v>
      </c>
      <c r="D29">
        <v>51</v>
      </c>
      <c r="E29">
        <v>46</v>
      </c>
      <c r="F29">
        <v>33</v>
      </c>
      <c r="G29">
        <v>158</v>
      </c>
    </row>
    <row r="30" spans="1:7" x14ac:dyDescent="0.6">
      <c r="A30" s="22" t="s">
        <v>1865</v>
      </c>
      <c r="C30">
        <v>384</v>
      </c>
      <c r="G30">
        <v>384</v>
      </c>
    </row>
    <row r="31" spans="1:7" x14ac:dyDescent="0.6">
      <c r="A31" s="22" t="s">
        <v>1773</v>
      </c>
      <c r="B31">
        <v>900</v>
      </c>
      <c r="C31">
        <v>465</v>
      </c>
      <c r="D31">
        <v>134</v>
      </c>
      <c r="E31">
        <v>58</v>
      </c>
      <c r="F31">
        <v>101</v>
      </c>
      <c r="G31">
        <v>1658</v>
      </c>
    </row>
    <row r="34" spans="1:7" x14ac:dyDescent="0.6">
      <c r="A34" s="16" t="s">
        <v>90</v>
      </c>
      <c r="B34" t="s">
        <v>1756</v>
      </c>
    </row>
    <row r="36" spans="1:7" x14ac:dyDescent="0.6">
      <c r="A36" s="16" t="s">
        <v>1774</v>
      </c>
      <c r="B36" s="16" t="s">
        <v>1837</v>
      </c>
    </row>
    <row r="37" spans="1:7" x14ac:dyDescent="0.6">
      <c r="A37" s="16" t="s">
        <v>1772</v>
      </c>
      <c r="B37" t="s">
        <v>1866</v>
      </c>
      <c r="C37" t="s">
        <v>1864</v>
      </c>
      <c r="D37" t="s">
        <v>1859</v>
      </c>
      <c r="E37" t="s">
        <v>1860</v>
      </c>
      <c r="F37" t="s">
        <v>1861</v>
      </c>
      <c r="G37" t="s">
        <v>1773</v>
      </c>
    </row>
    <row r="38" spans="1:7" x14ac:dyDescent="0.6">
      <c r="A38" s="22" t="s">
        <v>1866</v>
      </c>
      <c r="B38" s="7">
        <v>451723440.7899999</v>
      </c>
      <c r="C38" s="7"/>
      <c r="D38" s="7"/>
      <c r="E38" s="7"/>
      <c r="F38" s="7"/>
      <c r="G38" s="7">
        <v>451723440.7899999</v>
      </c>
    </row>
    <row r="39" spans="1:7" x14ac:dyDescent="0.6">
      <c r="A39" s="22" t="s">
        <v>1867</v>
      </c>
      <c r="B39" s="7"/>
      <c r="C39" s="7"/>
      <c r="D39" s="7"/>
      <c r="E39" s="7"/>
      <c r="F39" s="7">
        <v>461182.19</v>
      </c>
      <c r="G39" s="7">
        <v>461182.19</v>
      </c>
    </row>
    <row r="40" spans="1:7" x14ac:dyDescent="0.6">
      <c r="A40" s="22" t="s">
        <v>1858</v>
      </c>
      <c r="B40" s="7"/>
      <c r="C40" s="7">
        <v>5141774.1300000008</v>
      </c>
      <c r="D40" s="7"/>
      <c r="E40" s="7">
        <v>1753427.25</v>
      </c>
      <c r="F40" s="7">
        <v>381717.42</v>
      </c>
      <c r="G40" s="7">
        <v>7276918.8000000007</v>
      </c>
    </row>
    <row r="41" spans="1:7" x14ac:dyDescent="0.6">
      <c r="A41" s="22" t="s">
        <v>1862</v>
      </c>
      <c r="B41" s="7"/>
      <c r="C41" s="7">
        <v>34584097.100000001</v>
      </c>
      <c r="D41" s="7">
        <v>57794120.330000006</v>
      </c>
      <c r="E41" s="7">
        <v>10077516.060000001</v>
      </c>
      <c r="F41" s="7">
        <v>45278481.000000007</v>
      </c>
      <c r="G41" s="7">
        <v>147734214.49000001</v>
      </c>
    </row>
    <row r="42" spans="1:7" x14ac:dyDescent="0.6">
      <c r="A42" s="22" t="s">
        <v>1863</v>
      </c>
      <c r="B42" s="7"/>
      <c r="C42" s="7">
        <v>23655926.349999998</v>
      </c>
      <c r="D42" s="7">
        <v>33655176.380000003</v>
      </c>
      <c r="E42" s="7">
        <v>34990789.250000007</v>
      </c>
      <c r="F42" s="7">
        <v>81711580.459999979</v>
      </c>
      <c r="G42" s="7">
        <v>174013472.44</v>
      </c>
    </row>
    <row r="43" spans="1:7" x14ac:dyDescent="0.6">
      <c r="A43" s="22" t="s">
        <v>1865</v>
      </c>
      <c r="B43" s="7"/>
      <c r="C43" s="7">
        <v>103305966.80999997</v>
      </c>
      <c r="D43" s="7"/>
      <c r="E43" s="7"/>
      <c r="F43" s="7"/>
      <c r="G43" s="7">
        <v>103305966.80999997</v>
      </c>
    </row>
    <row r="44" spans="1:7" x14ac:dyDescent="0.6">
      <c r="A44" s="22" t="s">
        <v>1773</v>
      </c>
      <c r="B44" s="7">
        <v>451723440.7899999</v>
      </c>
      <c r="C44" s="7">
        <v>166687764.38999999</v>
      </c>
      <c r="D44" s="7">
        <v>91449296.710000008</v>
      </c>
      <c r="E44" s="7">
        <v>46821732.56000001</v>
      </c>
      <c r="F44" s="7">
        <v>127832961.06999999</v>
      </c>
      <c r="G44" s="7">
        <v>884515195.51999998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6B481-8911-4E0C-A9D3-8FD3A9C57018}">
  <sheetPr filterMode="1"/>
  <dimension ref="A1:J186"/>
  <sheetViews>
    <sheetView zoomScale="70" zoomScaleNormal="70" workbookViewId="0">
      <selection activeCell="G188" sqref="G188"/>
    </sheetView>
  </sheetViews>
  <sheetFormatPr defaultRowHeight="31.2" x14ac:dyDescent="0.6"/>
  <cols>
    <col min="1" max="1" width="27.44921875" bestFit="1" customWidth="1"/>
    <col min="2" max="2" width="5.296875" bestFit="1" customWidth="1"/>
    <col min="3" max="3" width="12" style="3" bestFit="1" customWidth="1"/>
    <col min="4" max="4" width="6.59765625" bestFit="1" customWidth="1"/>
    <col min="5" max="5" width="6.25" bestFit="1" customWidth="1"/>
  </cols>
  <sheetData>
    <row r="1" spans="1:10" x14ac:dyDescent="0.6">
      <c r="G1" s="20">
        <v>0.03</v>
      </c>
    </row>
    <row r="2" spans="1:10" x14ac:dyDescent="0.6">
      <c r="G2">
        <f>SUM(G8:G179)</f>
        <v>24</v>
      </c>
    </row>
    <row r="3" spans="1:10" x14ac:dyDescent="0.6">
      <c r="A3" s="16" t="s">
        <v>1772</v>
      </c>
      <c r="B3" t="s">
        <v>1741</v>
      </c>
      <c r="C3" s="7" t="s">
        <v>1775</v>
      </c>
      <c r="D3" t="s">
        <v>1853</v>
      </c>
      <c r="E3" t="s">
        <v>1854</v>
      </c>
      <c r="F3" s="1" t="s">
        <v>1855</v>
      </c>
      <c r="G3" s="1" t="s">
        <v>1790</v>
      </c>
      <c r="H3" s="1" t="s">
        <v>1760</v>
      </c>
      <c r="I3" s="1" t="s">
        <v>1857</v>
      </c>
      <c r="J3" s="1" t="s">
        <v>1856</v>
      </c>
    </row>
    <row r="4" spans="1:10" hidden="1" x14ac:dyDescent="0.6">
      <c r="A4" s="22" t="s">
        <v>100</v>
      </c>
      <c r="B4">
        <v>2</v>
      </c>
      <c r="C4" s="7">
        <v>985677.32000000007</v>
      </c>
      <c r="D4">
        <v>9.3000000000000007</v>
      </c>
      <c r="E4">
        <v>9.3000000000000007</v>
      </c>
      <c r="F4">
        <f>D4-E4</f>
        <v>0</v>
      </c>
    </row>
    <row r="5" spans="1:10" hidden="1" x14ac:dyDescent="0.6">
      <c r="A5" s="22" t="s">
        <v>103</v>
      </c>
      <c r="B5">
        <v>1</v>
      </c>
      <c r="C5" s="7">
        <v>923741.05</v>
      </c>
      <c r="D5">
        <v>9.0500000000000007</v>
      </c>
      <c r="E5">
        <v>9.0500000000000007</v>
      </c>
      <c r="F5">
        <f t="shared" ref="F5:F68" si="0">D5-E5</f>
        <v>0</v>
      </c>
    </row>
    <row r="6" spans="1:10" hidden="1" x14ac:dyDescent="0.6">
      <c r="A6" s="22" t="s">
        <v>1273</v>
      </c>
      <c r="B6">
        <v>1</v>
      </c>
      <c r="C6" s="7">
        <v>0</v>
      </c>
      <c r="D6">
        <v>9.85</v>
      </c>
      <c r="E6">
        <v>9.85</v>
      </c>
      <c r="F6">
        <f t="shared" si="0"/>
        <v>0</v>
      </c>
    </row>
    <row r="7" spans="1:10" hidden="1" x14ac:dyDescent="0.6">
      <c r="A7" s="22" t="s">
        <v>95</v>
      </c>
      <c r="B7">
        <v>1</v>
      </c>
      <c r="C7" s="7">
        <v>184416.49</v>
      </c>
      <c r="D7">
        <v>12.55</v>
      </c>
      <c r="E7">
        <v>12.55</v>
      </c>
      <c r="F7">
        <f t="shared" si="0"/>
        <v>0</v>
      </c>
    </row>
    <row r="8" spans="1:10" x14ac:dyDescent="0.6">
      <c r="A8" s="22" t="s">
        <v>212</v>
      </c>
      <c r="B8">
        <v>21</v>
      </c>
      <c r="C8" s="7">
        <v>9292600.5500000007</v>
      </c>
      <c r="D8">
        <v>8.35</v>
      </c>
      <c r="E8">
        <v>6</v>
      </c>
      <c r="F8">
        <f t="shared" si="0"/>
        <v>2.3499999999999996</v>
      </c>
      <c r="G8">
        <f>ROUNDUP(B8*$G$1,0)</f>
        <v>1</v>
      </c>
      <c r="H8" t="s">
        <v>1763</v>
      </c>
      <c r="I8" t="s">
        <v>1820</v>
      </c>
    </row>
    <row r="9" spans="1:10" hidden="1" x14ac:dyDescent="0.6">
      <c r="A9" s="22" t="s">
        <v>65</v>
      </c>
      <c r="B9">
        <v>5</v>
      </c>
      <c r="C9" s="7">
        <v>205211</v>
      </c>
      <c r="D9">
        <v>5.5</v>
      </c>
      <c r="E9">
        <v>5.5</v>
      </c>
      <c r="F9">
        <f t="shared" si="0"/>
        <v>0</v>
      </c>
    </row>
    <row r="10" spans="1:10" hidden="1" x14ac:dyDescent="0.6">
      <c r="A10" s="22" t="s">
        <v>63</v>
      </c>
      <c r="B10">
        <v>1</v>
      </c>
      <c r="C10" s="7">
        <v>164208</v>
      </c>
      <c r="D10">
        <v>5.5</v>
      </c>
      <c r="E10">
        <v>5.5</v>
      </c>
      <c r="F10">
        <f t="shared" si="0"/>
        <v>0</v>
      </c>
    </row>
    <row r="11" spans="1:10" hidden="1" x14ac:dyDescent="0.6">
      <c r="A11" s="22" t="s">
        <v>394</v>
      </c>
      <c r="B11">
        <v>1</v>
      </c>
      <c r="C11" s="7">
        <v>1300847</v>
      </c>
      <c r="D11">
        <v>6.8</v>
      </c>
      <c r="E11">
        <v>6.8</v>
      </c>
      <c r="F11">
        <f t="shared" si="0"/>
        <v>0</v>
      </c>
    </row>
    <row r="12" spans="1:10" hidden="1" x14ac:dyDescent="0.6">
      <c r="A12" s="22" t="s">
        <v>317</v>
      </c>
      <c r="B12">
        <v>1</v>
      </c>
      <c r="C12" s="7">
        <v>1467934</v>
      </c>
      <c r="D12">
        <v>6.8</v>
      </c>
      <c r="E12">
        <v>6.8</v>
      </c>
      <c r="F12">
        <f t="shared" si="0"/>
        <v>0</v>
      </c>
    </row>
    <row r="13" spans="1:10" hidden="1" x14ac:dyDescent="0.6">
      <c r="A13" s="22" t="s">
        <v>336</v>
      </c>
      <c r="B13">
        <v>3</v>
      </c>
      <c r="C13" s="7">
        <v>4823231</v>
      </c>
      <c r="D13">
        <v>7</v>
      </c>
      <c r="E13">
        <v>6.85</v>
      </c>
      <c r="F13">
        <f t="shared" si="0"/>
        <v>0.15000000000000036</v>
      </c>
    </row>
    <row r="14" spans="1:10" hidden="1" x14ac:dyDescent="0.6">
      <c r="A14" s="22" t="s">
        <v>273</v>
      </c>
      <c r="B14">
        <v>1</v>
      </c>
      <c r="C14" s="7">
        <v>1027249.62</v>
      </c>
      <c r="D14">
        <v>6.85</v>
      </c>
      <c r="E14">
        <v>6.85</v>
      </c>
      <c r="F14">
        <f t="shared" si="0"/>
        <v>0</v>
      </c>
    </row>
    <row r="15" spans="1:10" hidden="1" x14ac:dyDescent="0.6">
      <c r="A15" s="22" t="s">
        <v>1729</v>
      </c>
      <c r="B15">
        <v>1</v>
      </c>
      <c r="C15" s="7">
        <v>45928</v>
      </c>
      <c r="D15">
        <v>7.4</v>
      </c>
      <c r="E15">
        <v>7.4</v>
      </c>
      <c r="F15">
        <f t="shared" si="0"/>
        <v>0</v>
      </c>
    </row>
    <row r="16" spans="1:10" hidden="1" x14ac:dyDescent="0.6">
      <c r="A16" s="22" t="s">
        <v>1672</v>
      </c>
      <c r="B16">
        <v>59</v>
      </c>
      <c r="C16" s="7">
        <v>857357.2</v>
      </c>
      <c r="D16">
        <v>9.9</v>
      </c>
      <c r="E16">
        <v>9.9</v>
      </c>
      <c r="F16">
        <f t="shared" si="0"/>
        <v>0</v>
      </c>
    </row>
    <row r="17" spans="1:6" hidden="1" x14ac:dyDescent="0.6">
      <c r="A17" s="22" t="s">
        <v>1305</v>
      </c>
      <c r="B17">
        <v>370</v>
      </c>
      <c r="C17" s="7">
        <v>2496579.2599999988</v>
      </c>
      <c r="D17">
        <v>9.9</v>
      </c>
      <c r="E17">
        <v>9.9</v>
      </c>
      <c r="F17">
        <f t="shared" si="0"/>
        <v>0</v>
      </c>
    </row>
    <row r="18" spans="1:6" hidden="1" x14ac:dyDescent="0.6">
      <c r="A18" s="22" t="s">
        <v>419</v>
      </c>
      <c r="B18">
        <v>2</v>
      </c>
      <c r="C18" s="7">
        <v>1089853</v>
      </c>
      <c r="D18">
        <v>8.15</v>
      </c>
      <c r="E18">
        <v>8.15</v>
      </c>
      <c r="F18">
        <f t="shared" si="0"/>
        <v>0</v>
      </c>
    </row>
    <row r="19" spans="1:6" hidden="1" x14ac:dyDescent="0.6">
      <c r="A19" s="22" t="s">
        <v>1292</v>
      </c>
      <c r="B19">
        <v>13</v>
      </c>
      <c r="C19" s="7">
        <v>367524</v>
      </c>
      <c r="D19">
        <v>7.4</v>
      </c>
      <c r="E19">
        <v>7.4</v>
      </c>
      <c r="F19">
        <f t="shared" si="0"/>
        <v>0</v>
      </c>
    </row>
    <row r="20" spans="1:6" hidden="1" x14ac:dyDescent="0.6">
      <c r="A20" s="22" t="s">
        <v>334</v>
      </c>
      <c r="B20">
        <v>1</v>
      </c>
      <c r="C20" s="7">
        <v>296472</v>
      </c>
      <c r="D20">
        <v>6.95</v>
      </c>
      <c r="E20">
        <v>6.95</v>
      </c>
      <c r="F20">
        <f t="shared" si="0"/>
        <v>0</v>
      </c>
    </row>
    <row r="21" spans="1:6" hidden="1" x14ac:dyDescent="0.6">
      <c r="A21" s="22" t="s">
        <v>352</v>
      </c>
      <c r="B21">
        <v>8</v>
      </c>
      <c r="C21" s="7">
        <v>10012978.42</v>
      </c>
      <c r="D21">
        <v>7</v>
      </c>
      <c r="E21">
        <v>6.7</v>
      </c>
      <c r="F21">
        <f t="shared" si="0"/>
        <v>0.29999999999999982</v>
      </c>
    </row>
    <row r="22" spans="1:6" hidden="1" x14ac:dyDescent="0.6">
      <c r="A22" s="22" t="s">
        <v>318</v>
      </c>
      <c r="B22">
        <v>11</v>
      </c>
      <c r="C22" s="7">
        <v>17394244</v>
      </c>
      <c r="D22">
        <v>7.15</v>
      </c>
      <c r="E22">
        <v>6.85</v>
      </c>
      <c r="F22">
        <f t="shared" si="0"/>
        <v>0.30000000000000071</v>
      </c>
    </row>
    <row r="23" spans="1:6" hidden="1" x14ac:dyDescent="0.6">
      <c r="A23" s="22" t="s">
        <v>258</v>
      </c>
      <c r="B23">
        <v>9</v>
      </c>
      <c r="C23" s="7">
        <v>9848476.1500000022</v>
      </c>
      <c r="D23">
        <v>7</v>
      </c>
      <c r="E23">
        <v>6.75</v>
      </c>
      <c r="F23">
        <f t="shared" si="0"/>
        <v>0.25</v>
      </c>
    </row>
    <row r="24" spans="1:6" hidden="1" x14ac:dyDescent="0.6">
      <c r="A24" s="22" t="s">
        <v>330</v>
      </c>
      <c r="B24">
        <v>1</v>
      </c>
      <c r="C24" s="7">
        <v>2172475</v>
      </c>
      <c r="D24">
        <v>7.05</v>
      </c>
      <c r="E24">
        <v>7.05</v>
      </c>
      <c r="F24">
        <f t="shared" si="0"/>
        <v>0</v>
      </c>
    </row>
    <row r="25" spans="1:6" hidden="1" x14ac:dyDescent="0.6">
      <c r="A25" s="22" t="s">
        <v>268</v>
      </c>
      <c r="B25">
        <v>4</v>
      </c>
      <c r="C25" s="7">
        <v>4641358.45</v>
      </c>
      <c r="D25">
        <v>6.85</v>
      </c>
      <c r="E25">
        <v>6.75</v>
      </c>
      <c r="F25">
        <f t="shared" si="0"/>
        <v>9.9999999999999645E-2</v>
      </c>
    </row>
    <row r="26" spans="1:6" hidden="1" x14ac:dyDescent="0.6">
      <c r="A26" s="22" t="s">
        <v>332</v>
      </c>
      <c r="B26">
        <v>1</v>
      </c>
      <c r="C26" s="7">
        <v>5328800</v>
      </c>
      <c r="D26">
        <v>7.2</v>
      </c>
      <c r="E26">
        <v>7.2</v>
      </c>
      <c r="F26">
        <f t="shared" si="0"/>
        <v>0</v>
      </c>
    </row>
    <row r="27" spans="1:6" hidden="1" x14ac:dyDescent="0.6">
      <c r="A27" s="22" t="s">
        <v>312</v>
      </c>
      <c r="B27">
        <v>1</v>
      </c>
      <c r="C27" s="7">
        <v>5775604.1100000003</v>
      </c>
      <c r="D27">
        <v>7.25</v>
      </c>
      <c r="E27">
        <v>7.25</v>
      </c>
      <c r="F27">
        <f t="shared" si="0"/>
        <v>0</v>
      </c>
    </row>
    <row r="28" spans="1:6" hidden="1" x14ac:dyDescent="0.6">
      <c r="A28" s="22" t="s">
        <v>391</v>
      </c>
      <c r="B28">
        <v>2</v>
      </c>
      <c r="C28" s="7">
        <v>8709321.3900000006</v>
      </c>
      <c r="D28">
        <v>7</v>
      </c>
      <c r="E28">
        <v>6.7</v>
      </c>
      <c r="F28">
        <f t="shared" si="0"/>
        <v>0.29999999999999982</v>
      </c>
    </row>
    <row r="29" spans="1:6" hidden="1" x14ac:dyDescent="0.6">
      <c r="A29" s="22" t="s">
        <v>314</v>
      </c>
      <c r="B29">
        <v>2</v>
      </c>
      <c r="C29" s="7">
        <v>10090710</v>
      </c>
      <c r="D29">
        <v>7.35</v>
      </c>
      <c r="E29">
        <v>7.2</v>
      </c>
      <c r="F29">
        <f t="shared" si="0"/>
        <v>0.14999999999999947</v>
      </c>
    </row>
    <row r="30" spans="1:6" hidden="1" x14ac:dyDescent="0.6">
      <c r="A30" s="22" t="s">
        <v>362</v>
      </c>
      <c r="B30">
        <v>29</v>
      </c>
      <c r="C30" s="7">
        <v>46389821.239999995</v>
      </c>
      <c r="D30">
        <v>7.15</v>
      </c>
      <c r="E30">
        <v>6.7</v>
      </c>
      <c r="F30">
        <f t="shared" si="0"/>
        <v>0.45000000000000018</v>
      </c>
    </row>
    <row r="31" spans="1:6" hidden="1" x14ac:dyDescent="0.6">
      <c r="A31" s="22" t="s">
        <v>275</v>
      </c>
      <c r="B31">
        <v>36</v>
      </c>
      <c r="C31" s="7">
        <v>67577925.859999999</v>
      </c>
      <c r="D31">
        <v>7.25</v>
      </c>
      <c r="E31">
        <v>6.75</v>
      </c>
      <c r="F31">
        <f t="shared" si="0"/>
        <v>0.5</v>
      </c>
    </row>
    <row r="32" spans="1:6" hidden="1" x14ac:dyDescent="0.6">
      <c r="A32" s="22" t="s">
        <v>396</v>
      </c>
      <c r="B32">
        <v>1</v>
      </c>
      <c r="C32" s="7">
        <v>3998140</v>
      </c>
      <c r="D32">
        <v>6.9</v>
      </c>
      <c r="E32">
        <v>6.9</v>
      </c>
      <c r="F32">
        <f t="shared" si="0"/>
        <v>0</v>
      </c>
    </row>
    <row r="33" spans="1:9" hidden="1" x14ac:dyDescent="0.6">
      <c r="A33" s="22" t="s">
        <v>233</v>
      </c>
      <c r="B33">
        <v>24</v>
      </c>
      <c r="C33" s="7">
        <v>45056311.679999992</v>
      </c>
      <c r="D33">
        <v>7.05</v>
      </c>
      <c r="E33">
        <v>6.75</v>
      </c>
      <c r="F33">
        <f t="shared" si="0"/>
        <v>0.29999999999999982</v>
      </c>
    </row>
    <row r="34" spans="1:9" hidden="1" x14ac:dyDescent="0.6">
      <c r="A34" s="22" t="s">
        <v>68</v>
      </c>
      <c r="B34">
        <v>6</v>
      </c>
      <c r="C34" s="7">
        <v>5616680.0099999998</v>
      </c>
      <c r="D34">
        <v>7.3</v>
      </c>
      <c r="E34">
        <v>7.2</v>
      </c>
      <c r="F34">
        <f t="shared" si="0"/>
        <v>9.9999999999999645E-2</v>
      </c>
    </row>
    <row r="35" spans="1:9" hidden="1" x14ac:dyDescent="0.6">
      <c r="A35" s="22" t="s">
        <v>69</v>
      </c>
      <c r="B35">
        <v>24</v>
      </c>
      <c r="C35" s="7">
        <v>22041411</v>
      </c>
      <c r="D35">
        <v>7.85</v>
      </c>
      <c r="E35">
        <v>7.1</v>
      </c>
      <c r="F35">
        <f t="shared" si="0"/>
        <v>0.75</v>
      </c>
    </row>
    <row r="36" spans="1:9" x14ac:dyDescent="0.6">
      <c r="A36" s="22" t="s">
        <v>1271</v>
      </c>
      <c r="B36">
        <v>3</v>
      </c>
      <c r="C36" s="7">
        <v>17499017</v>
      </c>
      <c r="D36">
        <v>14.75</v>
      </c>
      <c r="E36">
        <v>10.4</v>
      </c>
      <c r="F36">
        <f t="shared" si="0"/>
        <v>4.3499999999999996</v>
      </c>
      <c r="G36">
        <f>ROUNDUP(B36*$G$1,0)</f>
        <v>1</v>
      </c>
      <c r="H36" t="s">
        <v>1763</v>
      </c>
      <c r="I36" t="s">
        <v>1820</v>
      </c>
    </row>
    <row r="37" spans="1:9" hidden="1" x14ac:dyDescent="0.6">
      <c r="A37" s="22" t="s">
        <v>1275</v>
      </c>
      <c r="B37">
        <v>30</v>
      </c>
      <c r="C37" s="7">
        <v>3433177.4799999995</v>
      </c>
      <c r="D37">
        <v>10.4</v>
      </c>
      <c r="E37">
        <v>8.85</v>
      </c>
      <c r="F37">
        <f t="shared" si="0"/>
        <v>1.5500000000000007</v>
      </c>
    </row>
    <row r="38" spans="1:9" hidden="1" x14ac:dyDescent="0.6">
      <c r="A38" s="22" t="s">
        <v>1269</v>
      </c>
      <c r="B38">
        <v>1</v>
      </c>
      <c r="C38" s="7">
        <v>1481351.96</v>
      </c>
      <c r="D38">
        <v>6.75</v>
      </c>
      <c r="E38">
        <v>6.75</v>
      </c>
      <c r="F38">
        <f t="shared" si="0"/>
        <v>0</v>
      </c>
    </row>
    <row r="39" spans="1:9" hidden="1" x14ac:dyDescent="0.6">
      <c r="A39" s="22" t="s">
        <v>340</v>
      </c>
      <c r="B39">
        <v>11</v>
      </c>
      <c r="C39" s="7">
        <v>34561574</v>
      </c>
      <c r="D39">
        <v>7.05</v>
      </c>
      <c r="E39">
        <v>6.65</v>
      </c>
      <c r="F39">
        <f t="shared" si="0"/>
        <v>0.39999999999999947</v>
      </c>
    </row>
    <row r="40" spans="1:9" hidden="1" x14ac:dyDescent="0.6">
      <c r="A40" s="22" t="s">
        <v>403</v>
      </c>
      <c r="B40">
        <v>94</v>
      </c>
      <c r="C40" s="7">
        <v>5563818.6499999994</v>
      </c>
      <c r="D40">
        <v>7</v>
      </c>
      <c r="E40">
        <v>6.65</v>
      </c>
      <c r="F40">
        <f t="shared" si="0"/>
        <v>0.34999999999999964</v>
      </c>
    </row>
    <row r="41" spans="1:9" hidden="1" x14ac:dyDescent="0.6">
      <c r="A41" s="22" t="s">
        <v>427</v>
      </c>
      <c r="B41">
        <v>1</v>
      </c>
      <c r="C41" s="7">
        <v>823475</v>
      </c>
      <c r="D41">
        <v>7.65</v>
      </c>
      <c r="E41">
        <v>7.65</v>
      </c>
      <c r="F41">
        <f t="shared" si="0"/>
        <v>0</v>
      </c>
    </row>
    <row r="42" spans="1:9" hidden="1" x14ac:dyDescent="0.6">
      <c r="A42" s="22" t="s">
        <v>422</v>
      </c>
      <c r="B42">
        <v>2</v>
      </c>
      <c r="C42" s="7">
        <v>74913</v>
      </c>
      <c r="D42">
        <v>8.15</v>
      </c>
      <c r="E42">
        <v>8.15</v>
      </c>
      <c r="F42">
        <f t="shared" si="0"/>
        <v>0</v>
      </c>
    </row>
    <row r="43" spans="1:9" hidden="1" x14ac:dyDescent="0.6">
      <c r="A43" s="22" t="s">
        <v>425</v>
      </c>
      <c r="B43">
        <v>1</v>
      </c>
      <c r="C43" s="7">
        <v>412106</v>
      </c>
      <c r="D43">
        <v>8.15</v>
      </c>
      <c r="E43">
        <v>8.15</v>
      </c>
      <c r="F43">
        <f t="shared" si="0"/>
        <v>0</v>
      </c>
    </row>
    <row r="44" spans="1:9" hidden="1" x14ac:dyDescent="0.6">
      <c r="A44" s="22" t="s">
        <v>415</v>
      </c>
      <c r="B44">
        <v>1</v>
      </c>
      <c r="C44" s="7">
        <v>9933151</v>
      </c>
      <c r="D44">
        <v>8.8000000000000007</v>
      </c>
      <c r="E44">
        <v>8.8000000000000007</v>
      </c>
      <c r="F44">
        <f t="shared" si="0"/>
        <v>0</v>
      </c>
    </row>
    <row r="45" spans="1:9" hidden="1" x14ac:dyDescent="0.6">
      <c r="A45" s="22" t="s">
        <v>401</v>
      </c>
      <c r="B45">
        <v>1</v>
      </c>
      <c r="C45" s="7">
        <v>1459911.03</v>
      </c>
      <c r="D45">
        <v>8.5</v>
      </c>
      <c r="E45">
        <v>8.5</v>
      </c>
      <c r="F45">
        <f t="shared" si="0"/>
        <v>0</v>
      </c>
    </row>
    <row r="46" spans="1:9" hidden="1" x14ac:dyDescent="0.6">
      <c r="A46" s="22" t="s">
        <v>417</v>
      </c>
      <c r="B46">
        <v>1</v>
      </c>
      <c r="C46" s="7">
        <v>29278597</v>
      </c>
      <c r="D46">
        <v>8.5</v>
      </c>
      <c r="E46">
        <v>8.5</v>
      </c>
      <c r="F46">
        <f t="shared" si="0"/>
        <v>0</v>
      </c>
    </row>
    <row r="47" spans="1:9" hidden="1" x14ac:dyDescent="0.6">
      <c r="A47" s="22" t="s">
        <v>36</v>
      </c>
      <c r="B47">
        <v>3</v>
      </c>
      <c r="C47" s="7">
        <v>3869280</v>
      </c>
      <c r="D47">
        <v>5.95</v>
      </c>
      <c r="E47">
        <v>5.45</v>
      </c>
      <c r="F47">
        <f t="shared" si="0"/>
        <v>0.5</v>
      </c>
    </row>
    <row r="48" spans="1:9" hidden="1" x14ac:dyDescent="0.6">
      <c r="A48" s="22" t="s">
        <v>57</v>
      </c>
      <c r="B48">
        <v>1</v>
      </c>
      <c r="C48" s="7">
        <v>350684</v>
      </c>
      <c r="D48">
        <v>5.5</v>
      </c>
      <c r="E48">
        <v>5.5</v>
      </c>
      <c r="F48">
        <f t="shared" si="0"/>
        <v>0</v>
      </c>
    </row>
    <row r="49" spans="1:6" hidden="1" x14ac:dyDescent="0.6">
      <c r="A49" s="22" t="s">
        <v>73</v>
      </c>
      <c r="B49">
        <v>1</v>
      </c>
      <c r="C49" s="7">
        <v>34032.97</v>
      </c>
      <c r="D49">
        <v>9.8000000000000007</v>
      </c>
      <c r="E49">
        <v>9.8000000000000007</v>
      </c>
      <c r="F49">
        <f t="shared" si="0"/>
        <v>0</v>
      </c>
    </row>
    <row r="50" spans="1:6" hidden="1" x14ac:dyDescent="0.6">
      <c r="A50" s="22" t="s">
        <v>39</v>
      </c>
      <c r="B50">
        <v>3</v>
      </c>
      <c r="C50" s="7">
        <v>1738255</v>
      </c>
      <c r="D50">
        <v>5.5</v>
      </c>
      <c r="E50">
        <v>5.5</v>
      </c>
      <c r="F50">
        <f t="shared" si="0"/>
        <v>0</v>
      </c>
    </row>
    <row r="51" spans="1:6" hidden="1" x14ac:dyDescent="0.6">
      <c r="A51" s="22" t="s">
        <v>43</v>
      </c>
      <c r="B51">
        <v>1</v>
      </c>
      <c r="C51" s="7">
        <v>883392</v>
      </c>
      <c r="D51">
        <v>5.5</v>
      </c>
      <c r="E51">
        <v>5.5</v>
      </c>
      <c r="F51">
        <f t="shared" si="0"/>
        <v>0</v>
      </c>
    </row>
    <row r="52" spans="1:6" hidden="1" x14ac:dyDescent="0.6">
      <c r="A52" s="22" t="s">
        <v>77</v>
      </c>
      <c r="B52">
        <v>2</v>
      </c>
      <c r="C52" s="7">
        <v>48713.08</v>
      </c>
      <c r="D52">
        <v>10.3</v>
      </c>
      <c r="E52">
        <v>10.3</v>
      </c>
      <c r="F52">
        <f t="shared" si="0"/>
        <v>0</v>
      </c>
    </row>
    <row r="53" spans="1:6" hidden="1" x14ac:dyDescent="0.6">
      <c r="A53" s="22" t="s">
        <v>75</v>
      </c>
      <c r="B53">
        <v>1</v>
      </c>
      <c r="C53" s="7">
        <v>123227.66</v>
      </c>
      <c r="D53">
        <v>9.5500000000000007</v>
      </c>
      <c r="E53">
        <v>9.5500000000000007</v>
      </c>
      <c r="F53">
        <f t="shared" si="0"/>
        <v>0</v>
      </c>
    </row>
    <row r="54" spans="1:6" hidden="1" x14ac:dyDescent="0.6">
      <c r="A54" s="22" t="s">
        <v>205</v>
      </c>
      <c r="B54">
        <v>1</v>
      </c>
      <c r="C54" s="7">
        <v>56202.55</v>
      </c>
      <c r="D54">
        <v>11.05</v>
      </c>
      <c r="E54">
        <v>11.05</v>
      </c>
      <c r="F54">
        <f t="shared" si="0"/>
        <v>0</v>
      </c>
    </row>
    <row r="55" spans="1:6" hidden="1" x14ac:dyDescent="0.6">
      <c r="A55" s="22" t="s">
        <v>80</v>
      </c>
      <c r="B55">
        <v>3</v>
      </c>
      <c r="C55" s="7">
        <v>377058.11000000004</v>
      </c>
      <c r="D55">
        <v>10.050000000000001</v>
      </c>
      <c r="E55">
        <v>9.65</v>
      </c>
      <c r="F55">
        <f t="shared" si="0"/>
        <v>0.40000000000000036</v>
      </c>
    </row>
    <row r="56" spans="1:6" hidden="1" x14ac:dyDescent="0.6">
      <c r="A56" s="22" t="s">
        <v>45</v>
      </c>
      <c r="B56">
        <v>14</v>
      </c>
      <c r="C56" s="7">
        <v>35722845</v>
      </c>
      <c r="D56">
        <v>5.95</v>
      </c>
      <c r="E56">
        <v>5.5</v>
      </c>
      <c r="F56">
        <f t="shared" si="0"/>
        <v>0.45000000000000018</v>
      </c>
    </row>
    <row r="57" spans="1:6" hidden="1" x14ac:dyDescent="0.6">
      <c r="A57" s="22" t="s">
        <v>54</v>
      </c>
      <c r="B57">
        <v>2</v>
      </c>
      <c r="C57" s="7">
        <v>7823759</v>
      </c>
      <c r="D57">
        <v>5.95</v>
      </c>
      <c r="E57">
        <v>5.5</v>
      </c>
      <c r="F57">
        <f t="shared" si="0"/>
        <v>0.45000000000000018</v>
      </c>
    </row>
    <row r="58" spans="1:6" hidden="1" x14ac:dyDescent="0.6">
      <c r="A58" s="22" t="s">
        <v>136</v>
      </c>
      <c r="B58">
        <v>1</v>
      </c>
      <c r="C58" s="7">
        <v>20896.13</v>
      </c>
      <c r="D58">
        <v>8.5500000000000007</v>
      </c>
      <c r="E58">
        <v>8.5500000000000007</v>
      </c>
      <c r="F58">
        <f t="shared" si="0"/>
        <v>0</v>
      </c>
    </row>
    <row r="59" spans="1:6" hidden="1" x14ac:dyDescent="0.6">
      <c r="A59" s="22" t="s">
        <v>811</v>
      </c>
      <c r="B59">
        <v>1</v>
      </c>
      <c r="C59" s="7">
        <v>2193316</v>
      </c>
      <c r="D59">
        <v>7.7</v>
      </c>
      <c r="E59">
        <v>7.7</v>
      </c>
      <c r="F59">
        <f t="shared" si="0"/>
        <v>0</v>
      </c>
    </row>
    <row r="60" spans="1:6" hidden="1" x14ac:dyDescent="0.6">
      <c r="A60" s="22" t="s">
        <v>464</v>
      </c>
      <c r="B60">
        <v>37</v>
      </c>
      <c r="C60" s="7">
        <v>2033635.7</v>
      </c>
      <c r="D60">
        <v>7.65</v>
      </c>
      <c r="E60">
        <v>7.2</v>
      </c>
      <c r="F60">
        <f t="shared" si="0"/>
        <v>0.45000000000000018</v>
      </c>
    </row>
    <row r="61" spans="1:6" hidden="1" x14ac:dyDescent="0.6">
      <c r="A61" s="22" t="s">
        <v>1738</v>
      </c>
      <c r="B61">
        <v>1</v>
      </c>
      <c r="C61" s="7">
        <v>141245.81</v>
      </c>
      <c r="D61">
        <v>9.6999999999999993</v>
      </c>
      <c r="E61">
        <v>9.6999999999999993</v>
      </c>
      <c r="F61">
        <f t="shared" si="0"/>
        <v>0</v>
      </c>
    </row>
    <row r="62" spans="1:6" hidden="1" x14ac:dyDescent="0.6">
      <c r="A62" s="22" t="s">
        <v>1259</v>
      </c>
      <c r="B62">
        <v>1</v>
      </c>
      <c r="C62" s="7">
        <v>461103</v>
      </c>
      <c r="D62">
        <v>7.5</v>
      </c>
      <c r="E62">
        <v>7.5</v>
      </c>
      <c r="F62">
        <f t="shared" si="0"/>
        <v>0</v>
      </c>
    </row>
    <row r="63" spans="1:6" hidden="1" x14ac:dyDescent="0.6">
      <c r="A63" s="22" t="s">
        <v>857</v>
      </c>
      <c r="B63">
        <v>11</v>
      </c>
      <c r="C63" s="7">
        <v>5689754.2599999998</v>
      </c>
      <c r="D63">
        <v>8.75</v>
      </c>
      <c r="E63">
        <v>7.25</v>
      </c>
      <c r="F63">
        <f t="shared" si="0"/>
        <v>1.5</v>
      </c>
    </row>
    <row r="64" spans="1:6" hidden="1" x14ac:dyDescent="0.6">
      <c r="A64" s="22" t="s">
        <v>782</v>
      </c>
      <c r="B64">
        <v>4</v>
      </c>
      <c r="C64" s="7">
        <v>1379907.22</v>
      </c>
      <c r="D64">
        <v>9.35</v>
      </c>
      <c r="E64">
        <v>9.25</v>
      </c>
      <c r="F64">
        <f t="shared" si="0"/>
        <v>9.9999999999999645E-2</v>
      </c>
    </row>
    <row r="65" spans="1:6" hidden="1" x14ac:dyDescent="0.6">
      <c r="A65" s="22" t="s">
        <v>786</v>
      </c>
      <c r="B65">
        <v>1</v>
      </c>
      <c r="C65" s="7">
        <v>850205</v>
      </c>
      <c r="D65">
        <v>7.85</v>
      </c>
      <c r="E65">
        <v>7.85</v>
      </c>
      <c r="F65">
        <f t="shared" si="0"/>
        <v>0</v>
      </c>
    </row>
    <row r="66" spans="1:6" hidden="1" x14ac:dyDescent="0.6">
      <c r="A66" s="22" t="s">
        <v>1243</v>
      </c>
      <c r="B66">
        <v>1</v>
      </c>
      <c r="C66" s="7">
        <v>24023</v>
      </c>
      <c r="D66">
        <v>9.75</v>
      </c>
      <c r="E66">
        <v>9.75</v>
      </c>
      <c r="F66">
        <f t="shared" si="0"/>
        <v>0</v>
      </c>
    </row>
    <row r="67" spans="1:6" hidden="1" x14ac:dyDescent="0.6">
      <c r="A67" s="22" t="s">
        <v>1244</v>
      </c>
      <c r="B67">
        <v>1</v>
      </c>
      <c r="C67" s="7">
        <v>37557.800000000003</v>
      </c>
      <c r="D67">
        <v>9.6</v>
      </c>
      <c r="E67">
        <v>9.6</v>
      </c>
      <c r="F67">
        <f t="shared" si="0"/>
        <v>0</v>
      </c>
    </row>
    <row r="68" spans="1:6" hidden="1" x14ac:dyDescent="0.6">
      <c r="A68" s="22" t="s">
        <v>1235</v>
      </c>
      <c r="B68">
        <v>46</v>
      </c>
      <c r="C68" s="7">
        <v>2931328.4</v>
      </c>
      <c r="D68">
        <v>11.75</v>
      </c>
      <c r="E68">
        <v>10.45</v>
      </c>
      <c r="F68">
        <f t="shared" si="0"/>
        <v>1.3000000000000007</v>
      </c>
    </row>
    <row r="69" spans="1:6" hidden="1" x14ac:dyDescent="0.6">
      <c r="A69" s="22" t="s">
        <v>702</v>
      </c>
      <c r="B69">
        <v>3</v>
      </c>
      <c r="C69" s="7">
        <v>2239596</v>
      </c>
      <c r="D69">
        <v>8.75</v>
      </c>
      <c r="E69">
        <v>8.25</v>
      </c>
      <c r="F69">
        <f t="shared" ref="F69:F132" si="1">D69-E69</f>
        <v>0.5</v>
      </c>
    </row>
    <row r="70" spans="1:6" hidden="1" x14ac:dyDescent="0.6">
      <c r="A70" s="22" t="s">
        <v>800</v>
      </c>
      <c r="B70">
        <v>2</v>
      </c>
      <c r="C70" s="7">
        <v>3596295</v>
      </c>
      <c r="D70">
        <v>9.75</v>
      </c>
      <c r="E70">
        <v>9.6999999999999993</v>
      </c>
      <c r="F70">
        <f t="shared" si="1"/>
        <v>5.0000000000000711E-2</v>
      </c>
    </row>
    <row r="71" spans="1:6" hidden="1" x14ac:dyDescent="0.6">
      <c r="A71" s="22" t="s">
        <v>807</v>
      </c>
      <c r="B71">
        <v>1</v>
      </c>
      <c r="C71" s="7">
        <v>831656</v>
      </c>
      <c r="D71">
        <v>8.8000000000000007</v>
      </c>
      <c r="E71">
        <v>8.8000000000000007</v>
      </c>
      <c r="F71">
        <f t="shared" si="1"/>
        <v>0</v>
      </c>
    </row>
    <row r="72" spans="1:6" hidden="1" x14ac:dyDescent="0.6">
      <c r="A72" s="22" t="s">
        <v>749</v>
      </c>
      <c r="B72">
        <v>1</v>
      </c>
      <c r="C72" s="7">
        <v>361291.39</v>
      </c>
      <c r="D72">
        <v>7.2</v>
      </c>
      <c r="E72">
        <v>7.2</v>
      </c>
      <c r="F72">
        <f t="shared" si="1"/>
        <v>0</v>
      </c>
    </row>
    <row r="73" spans="1:6" hidden="1" x14ac:dyDescent="0.6">
      <c r="A73" s="22" t="s">
        <v>776</v>
      </c>
      <c r="B73">
        <v>3</v>
      </c>
      <c r="C73" s="7">
        <v>4213981.8600000003</v>
      </c>
      <c r="D73">
        <v>7.35</v>
      </c>
      <c r="E73">
        <v>7.1</v>
      </c>
      <c r="F73">
        <f t="shared" si="1"/>
        <v>0.25</v>
      </c>
    </row>
    <row r="74" spans="1:6" hidden="1" x14ac:dyDescent="0.6">
      <c r="A74" s="22" t="s">
        <v>773</v>
      </c>
      <c r="B74">
        <v>2</v>
      </c>
      <c r="C74" s="7">
        <v>3274730.5</v>
      </c>
      <c r="D74">
        <v>7.1</v>
      </c>
      <c r="E74">
        <v>7.1</v>
      </c>
      <c r="F74">
        <f t="shared" si="1"/>
        <v>0</v>
      </c>
    </row>
    <row r="75" spans="1:6" hidden="1" x14ac:dyDescent="0.6">
      <c r="A75" s="22" t="s">
        <v>775</v>
      </c>
      <c r="B75">
        <v>2</v>
      </c>
      <c r="C75" s="7">
        <v>2820610.73</v>
      </c>
      <c r="D75">
        <v>7.1</v>
      </c>
      <c r="E75">
        <v>7.1</v>
      </c>
      <c r="F75">
        <f t="shared" si="1"/>
        <v>0</v>
      </c>
    </row>
    <row r="76" spans="1:6" hidden="1" x14ac:dyDescent="0.6">
      <c r="A76" s="22" t="s">
        <v>748</v>
      </c>
      <c r="B76">
        <v>1</v>
      </c>
      <c r="C76" s="7">
        <v>2386513.44</v>
      </c>
      <c r="D76">
        <v>7.1</v>
      </c>
      <c r="E76">
        <v>7.1</v>
      </c>
      <c r="F76">
        <f t="shared" si="1"/>
        <v>0</v>
      </c>
    </row>
    <row r="77" spans="1:6" hidden="1" x14ac:dyDescent="0.6">
      <c r="A77" s="22" t="s">
        <v>707</v>
      </c>
      <c r="B77">
        <v>2</v>
      </c>
      <c r="C77" s="7">
        <v>5647180.0600000005</v>
      </c>
      <c r="D77">
        <v>7.5</v>
      </c>
      <c r="E77">
        <v>7.5</v>
      </c>
      <c r="F77">
        <f t="shared" si="1"/>
        <v>0</v>
      </c>
    </row>
    <row r="78" spans="1:6" hidden="1" x14ac:dyDescent="0.6">
      <c r="A78" s="22" t="s">
        <v>767</v>
      </c>
      <c r="B78">
        <v>2</v>
      </c>
      <c r="C78" s="7">
        <v>1467790.19</v>
      </c>
      <c r="D78">
        <v>7.25</v>
      </c>
      <c r="E78">
        <v>7.25</v>
      </c>
      <c r="F78">
        <f t="shared" si="1"/>
        <v>0</v>
      </c>
    </row>
    <row r="79" spans="1:6" hidden="1" x14ac:dyDescent="0.6">
      <c r="A79" s="22" t="s">
        <v>770</v>
      </c>
      <c r="B79">
        <v>1</v>
      </c>
      <c r="C79" s="7">
        <v>395189.3</v>
      </c>
      <c r="D79">
        <v>7.35</v>
      </c>
      <c r="E79">
        <v>7.35</v>
      </c>
      <c r="F79">
        <f t="shared" si="1"/>
        <v>0</v>
      </c>
    </row>
    <row r="80" spans="1:6" hidden="1" x14ac:dyDescent="0.6">
      <c r="A80" s="22" t="s">
        <v>737</v>
      </c>
      <c r="B80">
        <v>2</v>
      </c>
      <c r="C80" s="7">
        <v>2765792.18</v>
      </c>
      <c r="D80">
        <v>7.35</v>
      </c>
      <c r="E80">
        <v>7.35</v>
      </c>
      <c r="F80">
        <f t="shared" si="1"/>
        <v>0</v>
      </c>
    </row>
    <row r="81" spans="1:9" hidden="1" x14ac:dyDescent="0.6">
      <c r="A81" s="22" t="s">
        <v>760</v>
      </c>
      <c r="B81">
        <v>2</v>
      </c>
      <c r="C81" s="7">
        <v>3064316.59</v>
      </c>
      <c r="D81">
        <v>7.25</v>
      </c>
      <c r="E81">
        <v>7.1</v>
      </c>
      <c r="F81">
        <f t="shared" si="1"/>
        <v>0.15000000000000036</v>
      </c>
    </row>
    <row r="82" spans="1:9" hidden="1" x14ac:dyDescent="0.6">
      <c r="A82" s="22" t="s">
        <v>747</v>
      </c>
      <c r="B82">
        <v>1</v>
      </c>
      <c r="C82" s="7">
        <v>2322146.5</v>
      </c>
      <c r="D82">
        <v>7.35</v>
      </c>
      <c r="E82">
        <v>7.35</v>
      </c>
      <c r="F82">
        <f t="shared" si="1"/>
        <v>0</v>
      </c>
    </row>
    <row r="83" spans="1:9" hidden="1" x14ac:dyDescent="0.6">
      <c r="A83" s="22" t="s">
        <v>763</v>
      </c>
      <c r="B83">
        <v>3</v>
      </c>
      <c r="C83" s="7">
        <v>4294726.42</v>
      </c>
      <c r="D83">
        <v>7.45</v>
      </c>
      <c r="E83">
        <v>7.1</v>
      </c>
      <c r="F83">
        <f t="shared" si="1"/>
        <v>0.35000000000000053</v>
      </c>
    </row>
    <row r="84" spans="1:9" hidden="1" x14ac:dyDescent="0.6">
      <c r="A84" s="22" t="s">
        <v>751</v>
      </c>
      <c r="B84">
        <v>12</v>
      </c>
      <c r="C84" s="7">
        <v>10542134.449999999</v>
      </c>
      <c r="D84">
        <v>7.2</v>
      </c>
      <c r="E84">
        <v>7.1</v>
      </c>
      <c r="F84">
        <f t="shared" si="1"/>
        <v>0.10000000000000053</v>
      </c>
    </row>
    <row r="85" spans="1:9" hidden="1" x14ac:dyDescent="0.6">
      <c r="A85" s="22" t="s">
        <v>731</v>
      </c>
      <c r="B85">
        <v>9</v>
      </c>
      <c r="C85" s="7">
        <v>8766451.1600000001</v>
      </c>
      <c r="D85">
        <v>7.2</v>
      </c>
      <c r="E85">
        <v>7.2</v>
      </c>
      <c r="F85">
        <f t="shared" si="1"/>
        <v>0</v>
      </c>
    </row>
    <row r="86" spans="1:9" hidden="1" x14ac:dyDescent="0.6">
      <c r="A86" s="22" t="s">
        <v>735</v>
      </c>
      <c r="B86">
        <v>1</v>
      </c>
      <c r="C86" s="7">
        <v>432130.17</v>
      </c>
      <c r="D86">
        <v>7.35</v>
      </c>
      <c r="E86">
        <v>7.35</v>
      </c>
      <c r="F86">
        <f t="shared" si="1"/>
        <v>0</v>
      </c>
    </row>
    <row r="87" spans="1:9" hidden="1" x14ac:dyDescent="0.6">
      <c r="A87" s="22" t="s">
        <v>758</v>
      </c>
      <c r="B87">
        <v>1</v>
      </c>
      <c r="C87" s="7">
        <v>2663095.71</v>
      </c>
      <c r="D87">
        <v>7.1</v>
      </c>
      <c r="E87">
        <v>7.1</v>
      </c>
      <c r="F87">
        <f t="shared" si="1"/>
        <v>0</v>
      </c>
    </row>
    <row r="88" spans="1:9" hidden="1" x14ac:dyDescent="0.6">
      <c r="A88" s="22" t="s">
        <v>730</v>
      </c>
      <c r="B88">
        <v>1</v>
      </c>
      <c r="C88" s="7">
        <v>237942.09</v>
      </c>
      <c r="D88">
        <v>7.5</v>
      </c>
      <c r="E88">
        <v>7.5</v>
      </c>
      <c r="F88">
        <f t="shared" si="1"/>
        <v>0</v>
      </c>
    </row>
    <row r="89" spans="1:9" hidden="1" x14ac:dyDescent="0.6">
      <c r="A89" s="22" t="s">
        <v>743</v>
      </c>
      <c r="B89">
        <v>2</v>
      </c>
      <c r="C89" s="7">
        <v>2368007.4299999997</v>
      </c>
      <c r="D89">
        <v>7.45</v>
      </c>
      <c r="E89">
        <v>7.4</v>
      </c>
      <c r="F89">
        <f t="shared" si="1"/>
        <v>4.9999999999999822E-2</v>
      </c>
    </row>
    <row r="90" spans="1:9" hidden="1" x14ac:dyDescent="0.6">
      <c r="A90" s="22" t="s">
        <v>729</v>
      </c>
      <c r="B90">
        <v>2</v>
      </c>
      <c r="C90" s="7">
        <v>1457291.96</v>
      </c>
      <c r="D90">
        <v>7.45</v>
      </c>
      <c r="E90">
        <v>7.4</v>
      </c>
      <c r="F90">
        <f t="shared" si="1"/>
        <v>4.9999999999999822E-2</v>
      </c>
    </row>
    <row r="91" spans="1:9" hidden="1" x14ac:dyDescent="0.6">
      <c r="A91" s="22" t="s">
        <v>745</v>
      </c>
      <c r="B91">
        <v>1</v>
      </c>
      <c r="C91" s="7">
        <v>84239.85</v>
      </c>
      <c r="D91">
        <v>8</v>
      </c>
      <c r="E91">
        <v>8</v>
      </c>
      <c r="F91">
        <f t="shared" si="1"/>
        <v>0</v>
      </c>
    </row>
    <row r="92" spans="1:9" hidden="1" x14ac:dyDescent="0.6">
      <c r="A92" s="22" t="s">
        <v>958</v>
      </c>
      <c r="B92">
        <v>3</v>
      </c>
      <c r="C92" s="7">
        <v>758604</v>
      </c>
      <c r="D92">
        <v>9.75</v>
      </c>
      <c r="E92">
        <v>9.75</v>
      </c>
      <c r="F92">
        <f t="shared" si="1"/>
        <v>0</v>
      </c>
    </row>
    <row r="93" spans="1:9" x14ac:dyDescent="0.6">
      <c r="A93" s="22" t="s">
        <v>693</v>
      </c>
      <c r="B93">
        <v>7</v>
      </c>
      <c r="C93" s="7">
        <v>1679431.56</v>
      </c>
      <c r="D93">
        <v>12</v>
      </c>
      <c r="E93">
        <v>9.75</v>
      </c>
      <c r="F93">
        <f t="shared" si="1"/>
        <v>2.25</v>
      </c>
      <c r="G93">
        <f>ROUNDUP(B93*$G$1,0)</f>
        <v>1</v>
      </c>
      <c r="H93" t="s">
        <v>1763</v>
      </c>
      <c r="I93" t="s">
        <v>1820</v>
      </c>
    </row>
    <row r="94" spans="1:9" hidden="1" x14ac:dyDescent="0.6">
      <c r="A94" s="22" t="s">
        <v>1035</v>
      </c>
      <c r="B94">
        <v>1</v>
      </c>
      <c r="C94" s="7">
        <v>443237</v>
      </c>
      <c r="D94">
        <v>9.75</v>
      </c>
      <c r="E94">
        <v>9.75</v>
      </c>
      <c r="F94">
        <f t="shared" si="1"/>
        <v>0</v>
      </c>
    </row>
    <row r="95" spans="1:9" hidden="1" x14ac:dyDescent="0.6">
      <c r="A95" s="22" t="s">
        <v>941</v>
      </c>
      <c r="B95">
        <v>1</v>
      </c>
      <c r="C95" s="7">
        <v>88114.43</v>
      </c>
      <c r="D95">
        <v>8.35</v>
      </c>
      <c r="E95">
        <v>8.35</v>
      </c>
      <c r="F95">
        <f t="shared" si="1"/>
        <v>0</v>
      </c>
    </row>
    <row r="96" spans="1:9" x14ac:dyDescent="0.6">
      <c r="A96" s="22" t="s">
        <v>937</v>
      </c>
      <c r="B96">
        <v>5</v>
      </c>
      <c r="C96" s="7">
        <v>1017489.4199999999</v>
      </c>
      <c r="D96">
        <v>12.35</v>
      </c>
      <c r="E96">
        <v>10.25</v>
      </c>
      <c r="F96">
        <f t="shared" si="1"/>
        <v>2.0999999999999996</v>
      </c>
      <c r="G96">
        <f t="shared" ref="G96:G97" si="2">ROUNDUP(B96*$G$1,0)</f>
        <v>1</v>
      </c>
      <c r="H96" t="s">
        <v>1763</v>
      </c>
      <c r="I96" t="s">
        <v>1820</v>
      </c>
    </row>
    <row r="97" spans="1:9" x14ac:dyDescent="0.6">
      <c r="A97" s="22" t="s">
        <v>870</v>
      </c>
      <c r="B97">
        <v>138</v>
      </c>
      <c r="C97" s="7">
        <v>27706126.509999998</v>
      </c>
      <c r="D97">
        <v>12.4</v>
      </c>
      <c r="E97">
        <v>10.25</v>
      </c>
      <c r="F97">
        <f t="shared" si="1"/>
        <v>2.1500000000000004</v>
      </c>
      <c r="G97">
        <f t="shared" si="2"/>
        <v>5</v>
      </c>
      <c r="H97" t="s">
        <v>1763</v>
      </c>
      <c r="I97" t="s">
        <v>1820</v>
      </c>
    </row>
    <row r="98" spans="1:9" hidden="1" x14ac:dyDescent="0.6">
      <c r="A98" s="22" t="s">
        <v>1240</v>
      </c>
      <c r="B98">
        <v>3</v>
      </c>
      <c r="C98" s="7">
        <v>44675</v>
      </c>
      <c r="D98">
        <v>14.7</v>
      </c>
      <c r="E98">
        <v>14.7</v>
      </c>
      <c r="F98">
        <f t="shared" si="1"/>
        <v>0</v>
      </c>
    </row>
    <row r="99" spans="1:9" hidden="1" x14ac:dyDescent="0.6">
      <c r="A99" s="22" t="s">
        <v>771</v>
      </c>
      <c r="B99">
        <v>2</v>
      </c>
      <c r="C99" s="7">
        <v>2314025.4500000002</v>
      </c>
      <c r="D99">
        <v>7.2</v>
      </c>
      <c r="E99">
        <v>7.2</v>
      </c>
      <c r="F99">
        <f t="shared" si="1"/>
        <v>0</v>
      </c>
    </row>
    <row r="100" spans="1:9" hidden="1" x14ac:dyDescent="0.6">
      <c r="A100" s="22" t="s">
        <v>511</v>
      </c>
      <c r="B100">
        <v>1</v>
      </c>
      <c r="C100" s="7">
        <v>1077718.03</v>
      </c>
      <c r="D100">
        <v>7.6</v>
      </c>
      <c r="E100">
        <v>7.6</v>
      </c>
      <c r="F100">
        <f t="shared" si="1"/>
        <v>0</v>
      </c>
    </row>
    <row r="101" spans="1:9" hidden="1" x14ac:dyDescent="0.6">
      <c r="A101" s="22" t="s">
        <v>660</v>
      </c>
      <c r="B101">
        <v>2</v>
      </c>
      <c r="C101" s="7">
        <v>2278950.0099999998</v>
      </c>
      <c r="D101">
        <v>7.2</v>
      </c>
      <c r="E101">
        <v>7.2</v>
      </c>
      <c r="F101">
        <f t="shared" si="1"/>
        <v>0</v>
      </c>
    </row>
    <row r="102" spans="1:9" hidden="1" x14ac:dyDescent="0.6">
      <c r="A102" s="22" t="s">
        <v>777</v>
      </c>
      <c r="B102">
        <v>2</v>
      </c>
      <c r="C102" s="7">
        <v>203518.35</v>
      </c>
      <c r="D102">
        <v>8.25</v>
      </c>
      <c r="E102">
        <v>8.25</v>
      </c>
      <c r="F102">
        <f t="shared" si="1"/>
        <v>0</v>
      </c>
    </row>
    <row r="103" spans="1:9" hidden="1" x14ac:dyDescent="0.6">
      <c r="A103" s="22" t="s">
        <v>460</v>
      </c>
      <c r="B103">
        <v>1</v>
      </c>
      <c r="C103" s="7">
        <v>7575059.3099999996</v>
      </c>
      <c r="D103">
        <v>7.2</v>
      </c>
      <c r="E103">
        <v>7.2</v>
      </c>
      <c r="F103">
        <f t="shared" si="1"/>
        <v>0</v>
      </c>
    </row>
    <row r="104" spans="1:9" hidden="1" x14ac:dyDescent="0.6">
      <c r="A104" s="22" t="s">
        <v>1245</v>
      </c>
      <c r="B104">
        <v>15</v>
      </c>
      <c r="C104" s="7">
        <v>3740503.5</v>
      </c>
      <c r="D104">
        <v>7.5</v>
      </c>
      <c r="E104">
        <v>7.3</v>
      </c>
      <c r="F104">
        <f t="shared" si="1"/>
        <v>0.20000000000000018</v>
      </c>
    </row>
    <row r="105" spans="1:9" hidden="1" x14ac:dyDescent="0.6">
      <c r="A105" s="22" t="s">
        <v>1232</v>
      </c>
      <c r="B105">
        <v>2</v>
      </c>
      <c r="C105" s="7">
        <v>104046</v>
      </c>
      <c r="D105">
        <v>7.5</v>
      </c>
      <c r="E105">
        <v>7.5</v>
      </c>
      <c r="F105">
        <f t="shared" si="1"/>
        <v>0</v>
      </c>
    </row>
    <row r="106" spans="1:9" hidden="1" x14ac:dyDescent="0.6">
      <c r="A106" s="22" t="s">
        <v>713</v>
      </c>
      <c r="B106">
        <v>2</v>
      </c>
      <c r="C106" s="7">
        <v>1242914.76</v>
      </c>
      <c r="D106">
        <v>7.75</v>
      </c>
      <c r="E106">
        <v>7.75</v>
      </c>
      <c r="F106">
        <f t="shared" si="1"/>
        <v>0</v>
      </c>
    </row>
    <row r="107" spans="1:9" hidden="1" x14ac:dyDescent="0.6">
      <c r="A107" s="22" t="s">
        <v>716</v>
      </c>
      <c r="B107">
        <v>1</v>
      </c>
      <c r="C107" s="7">
        <v>93317.440000000002</v>
      </c>
      <c r="D107">
        <v>7.7</v>
      </c>
      <c r="E107">
        <v>7.7</v>
      </c>
      <c r="F107">
        <f t="shared" si="1"/>
        <v>0</v>
      </c>
    </row>
    <row r="108" spans="1:9" hidden="1" x14ac:dyDescent="0.6">
      <c r="A108" s="22" t="s">
        <v>658</v>
      </c>
      <c r="B108">
        <v>1</v>
      </c>
      <c r="C108" s="7">
        <v>2112802.75</v>
      </c>
      <c r="D108">
        <v>7.2</v>
      </c>
      <c r="E108">
        <v>7.2</v>
      </c>
      <c r="F108">
        <f t="shared" si="1"/>
        <v>0</v>
      </c>
    </row>
    <row r="109" spans="1:9" hidden="1" x14ac:dyDescent="0.6">
      <c r="A109" s="22" t="s">
        <v>726</v>
      </c>
      <c r="B109">
        <v>1</v>
      </c>
      <c r="C109" s="7">
        <v>957910.37</v>
      </c>
      <c r="D109">
        <v>7.5</v>
      </c>
      <c r="E109">
        <v>7.5</v>
      </c>
      <c r="F109">
        <f t="shared" si="1"/>
        <v>0</v>
      </c>
    </row>
    <row r="110" spans="1:9" hidden="1" x14ac:dyDescent="0.6">
      <c r="A110" s="22" t="s">
        <v>742</v>
      </c>
      <c r="B110">
        <v>1</v>
      </c>
      <c r="C110" s="7">
        <v>11672805</v>
      </c>
      <c r="D110">
        <v>7.6</v>
      </c>
      <c r="E110">
        <v>7.6</v>
      </c>
      <c r="F110">
        <f t="shared" si="1"/>
        <v>0</v>
      </c>
    </row>
    <row r="111" spans="1:9" hidden="1" x14ac:dyDescent="0.6">
      <c r="A111" s="22" t="s">
        <v>727</v>
      </c>
      <c r="B111">
        <v>1</v>
      </c>
      <c r="C111" s="7">
        <v>272217.08</v>
      </c>
      <c r="D111">
        <v>7.5</v>
      </c>
      <c r="E111">
        <v>7.5</v>
      </c>
      <c r="F111">
        <f t="shared" si="1"/>
        <v>0</v>
      </c>
    </row>
    <row r="112" spans="1:9" hidden="1" x14ac:dyDescent="0.6">
      <c r="A112" s="22" t="s">
        <v>740</v>
      </c>
      <c r="B112">
        <v>1</v>
      </c>
      <c r="C112" s="7">
        <v>4864418.2</v>
      </c>
      <c r="D112">
        <v>7.1</v>
      </c>
      <c r="E112">
        <v>7.1</v>
      </c>
      <c r="F112">
        <f t="shared" si="1"/>
        <v>0</v>
      </c>
    </row>
    <row r="113" spans="1:9" hidden="1" x14ac:dyDescent="0.6">
      <c r="A113" s="22" t="s">
        <v>724</v>
      </c>
      <c r="B113">
        <v>1</v>
      </c>
      <c r="C113" s="7">
        <v>8484.9</v>
      </c>
      <c r="D113">
        <v>7.35</v>
      </c>
      <c r="E113">
        <v>7.35</v>
      </c>
      <c r="F113">
        <f t="shared" si="1"/>
        <v>0</v>
      </c>
    </row>
    <row r="114" spans="1:9" hidden="1" x14ac:dyDescent="0.6">
      <c r="A114" s="22" t="s">
        <v>718</v>
      </c>
      <c r="B114">
        <v>9</v>
      </c>
      <c r="C114" s="7">
        <v>6721620.5200000005</v>
      </c>
      <c r="D114">
        <v>7.4</v>
      </c>
      <c r="E114">
        <v>7.4</v>
      </c>
      <c r="F114">
        <f t="shared" si="1"/>
        <v>0</v>
      </c>
    </row>
    <row r="115" spans="1:9" hidden="1" x14ac:dyDescent="0.6">
      <c r="A115" s="22" t="s">
        <v>661</v>
      </c>
      <c r="B115">
        <v>1</v>
      </c>
      <c r="C115" s="7">
        <v>3400776.86</v>
      </c>
      <c r="D115">
        <v>7.6</v>
      </c>
      <c r="E115">
        <v>7.6</v>
      </c>
      <c r="F115">
        <f t="shared" si="1"/>
        <v>0</v>
      </c>
    </row>
    <row r="116" spans="1:9" hidden="1" x14ac:dyDescent="0.6">
      <c r="A116" s="22" t="s">
        <v>448</v>
      </c>
      <c r="B116">
        <v>12</v>
      </c>
      <c r="C116" s="7">
        <v>18853429.899999999</v>
      </c>
      <c r="D116">
        <v>7.55</v>
      </c>
      <c r="E116">
        <v>7.2</v>
      </c>
      <c r="F116">
        <f t="shared" si="1"/>
        <v>0.34999999999999964</v>
      </c>
    </row>
    <row r="117" spans="1:9" hidden="1" x14ac:dyDescent="0.6">
      <c r="A117" s="22" t="s">
        <v>491</v>
      </c>
      <c r="B117">
        <v>1</v>
      </c>
      <c r="C117" s="7">
        <v>1918936.98</v>
      </c>
      <c r="D117">
        <v>7.35</v>
      </c>
      <c r="E117">
        <v>7.35</v>
      </c>
      <c r="F117">
        <f t="shared" si="1"/>
        <v>0</v>
      </c>
    </row>
    <row r="118" spans="1:9" hidden="1" x14ac:dyDescent="0.6">
      <c r="A118" s="22" t="s">
        <v>506</v>
      </c>
      <c r="B118">
        <v>2</v>
      </c>
      <c r="C118" s="7">
        <v>2033887.13</v>
      </c>
      <c r="D118">
        <v>7.65</v>
      </c>
      <c r="E118">
        <v>7.65</v>
      </c>
      <c r="F118">
        <f t="shared" si="1"/>
        <v>0</v>
      </c>
    </row>
    <row r="119" spans="1:9" hidden="1" x14ac:dyDescent="0.6">
      <c r="A119" s="22" t="s">
        <v>708</v>
      </c>
      <c r="B119">
        <v>3</v>
      </c>
      <c r="C119" s="7">
        <v>911140.95</v>
      </c>
      <c r="D119">
        <v>7.65</v>
      </c>
      <c r="E119">
        <v>7.65</v>
      </c>
      <c r="F119">
        <f t="shared" si="1"/>
        <v>0</v>
      </c>
    </row>
    <row r="120" spans="1:9" hidden="1" x14ac:dyDescent="0.6">
      <c r="A120" s="22" t="s">
        <v>429</v>
      </c>
      <c r="B120">
        <v>18</v>
      </c>
      <c r="C120" s="7">
        <v>24381511.350000001</v>
      </c>
      <c r="D120">
        <v>7.25</v>
      </c>
      <c r="E120">
        <v>7.25</v>
      </c>
      <c r="F120">
        <f t="shared" si="1"/>
        <v>0</v>
      </c>
    </row>
    <row r="121" spans="1:9" hidden="1" x14ac:dyDescent="0.6">
      <c r="A121" s="22" t="s">
        <v>462</v>
      </c>
      <c r="B121">
        <v>3</v>
      </c>
      <c r="C121" s="7">
        <v>1432168.8900000001</v>
      </c>
      <c r="D121">
        <v>7.35</v>
      </c>
      <c r="E121">
        <v>7.35</v>
      </c>
      <c r="F121">
        <f t="shared" si="1"/>
        <v>0</v>
      </c>
    </row>
    <row r="122" spans="1:9" hidden="1" x14ac:dyDescent="0.6">
      <c r="A122" s="22" t="s">
        <v>711</v>
      </c>
      <c r="B122">
        <v>1</v>
      </c>
      <c r="C122" s="7">
        <v>798308.92</v>
      </c>
      <c r="D122">
        <v>7.35</v>
      </c>
      <c r="E122">
        <v>7.35</v>
      </c>
      <c r="F122">
        <f t="shared" si="1"/>
        <v>0</v>
      </c>
    </row>
    <row r="123" spans="1:9" hidden="1" x14ac:dyDescent="0.6">
      <c r="A123" s="22" t="s">
        <v>508</v>
      </c>
      <c r="B123">
        <v>3</v>
      </c>
      <c r="C123" s="7">
        <v>4202039.8</v>
      </c>
      <c r="D123">
        <v>8.15</v>
      </c>
      <c r="E123">
        <v>7.6</v>
      </c>
      <c r="F123">
        <f t="shared" si="1"/>
        <v>0.55000000000000071</v>
      </c>
    </row>
    <row r="124" spans="1:9" hidden="1" x14ac:dyDescent="0.6">
      <c r="A124" s="22" t="s">
        <v>962</v>
      </c>
      <c r="B124">
        <v>4</v>
      </c>
      <c r="C124" s="7">
        <v>1400639</v>
      </c>
      <c r="D124">
        <v>9.75</v>
      </c>
      <c r="E124">
        <v>9.75</v>
      </c>
      <c r="F124">
        <f t="shared" si="1"/>
        <v>0</v>
      </c>
    </row>
    <row r="125" spans="1:9" x14ac:dyDescent="0.6">
      <c r="A125" s="22" t="s">
        <v>71</v>
      </c>
      <c r="B125">
        <v>60</v>
      </c>
      <c r="C125" s="7">
        <v>6020388.1399999997</v>
      </c>
      <c r="D125">
        <v>12.45</v>
      </c>
      <c r="E125">
        <v>9.75</v>
      </c>
      <c r="F125">
        <f t="shared" si="1"/>
        <v>2.6999999999999993</v>
      </c>
      <c r="G125">
        <f>ROUNDUP(B125*$G$1,0)</f>
        <v>2</v>
      </c>
      <c r="H125" t="s">
        <v>1763</v>
      </c>
      <c r="I125" t="s">
        <v>1820</v>
      </c>
    </row>
    <row r="126" spans="1:9" hidden="1" x14ac:dyDescent="0.6">
      <c r="A126" s="22" t="s">
        <v>788</v>
      </c>
      <c r="B126">
        <v>3</v>
      </c>
      <c r="C126" s="7">
        <v>522794.5</v>
      </c>
      <c r="D126">
        <v>9.3000000000000007</v>
      </c>
      <c r="E126">
        <v>9.3000000000000007</v>
      </c>
      <c r="F126">
        <f t="shared" si="1"/>
        <v>0</v>
      </c>
    </row>
    <row r="127" spans="1:9" hidden="1" x14ac:dyDescent="0.6">
      <c r="A127" s="22" t="s">
        <v>809</v>
      </c>
      <c r="B127">
        <v>1</v>
      </c>
      <c r="C127" s="7">
        <v>1531859.03</v>
      </c>
      <c r="D127">
        <v>9.75</v>
      </c>
      <c r="E127">
        <v>9.75</v>
      </c>
      <c r="F127">
        <f t="shared" si="1"/>
        <v>0</v>
      </c>
    </row>
    <row r="128" spans="1:9" hidden="1" x14ac:dyDescent="0.6">
      <c r="A128" s="22" t="s">
        <v>504</v>
      </c>
      <c r="B128">
        <v>1</v>
      </c>
      <c r="C128" s="7">
        <v>754020.21</v>
      </c>
      <c r="D128">
        <v>9</v>
      </c>
      <c r="E128">
        <v>9</v>
      </c>
      <c r="F128">
        <f t="shared" si="1"/>
        <v>0</v>
      </c>
    </row>
    <row r="129" spans="1:6" hidden="1" x14ac:dyDescent="0.6">
      <c r="A129" s="22" t="s">
        <v>497</v>
      </c>
      <c r="B129">
        <v>6</v>
      </c>
      <c r="C129" s="7">
        <v>1142061.1800000002</v>
      </c>
      <c r="D129">
        <v>9</v>
      </c>
      <c r="E129">
        <v>8.5</v>
      </c>
      <c r="F129">
        <f t="shared" si="1"/>
        <v>0.5</v>
      </c>
    </row>
    <row r="130" spans="1:6" hidden="1" x14ac:dyDescent="0.6">
      <c r="A130" s="22" t="s">
        <v>666</v>
      </c>
      <c r="B130">
        <v>26</v>
      </c>
      <c r="C130" s="7">
        <v>3940624.9100000006</v>
      </c>
      <c r="D130">
        <v>8.25</v>
      </c>
      <c r="E130">
        <v>7.75</v>
      </c>
      <c r="F130">
        <f t="shared" si="1"/>
        <v>0.5</v>
      </c>
    </row>
    <row r="131" spans="1:6" hidden="1" x14ac:dyDescent="0.6">
      <c r="A131" s="22" t="s">
        <v>662</v>
      </c>
      <c r="B131">
        <v>2</v>
      </c>
      <c r="C131" s="7">
        <v>3840652.95</v>
      </c>
      <c r="D131">
        <v>7.7</v>
      </c>
      <c r="E131">
        <v>7.7</v>
      </c>
      <c r="F131">
        <f t="shared" si="1"/>
        <v>0</v>
      </c>
    </row>
    <row r="132" spans="1:6" hidden="1" x14ac:dyDescent="0.6">
      <c r="A132" s="22" t="s">
        <v>706</v>
      </c>
      <c r="B132">
        <v>1</v>
      </c>
      <c r="C132" s="7">
        <v>1413324.43</v>
      </c>
      <c r="D132">
        <v>7.6</v>
      </c>
      <c r="E132">
        <v>7.6</v>
      </c>
      <c r="F132">
        <f t="shared" si="1"/>
        <v>0</v>
      </c>
    </row>
    <row r="133" spans="1:6" hidden="1" x14ac:dyDescent="0.6">
      <c r="A133" s="22" t="s">
        <v>664</v>
      </c>
      <c r="B133">
        <v>1</v>
      </c>
      <c r="C133" s="7">
        <v>226759.76</v>
      </c>
      <c r="D133">
        <v>8.1999999999999993</v>
      </c>
      <c r="E133">
        <v>8.1999999999999993</v>
      </c>
      <c r="F133">
        <f t="shared" ref="F133:F185" si="3">D133-E133</f>
        <v>0</v>
      </c>
    </row>
    <row r="134" spans="1:6" hidden="1" x14ac:dyDescent="0.6">
      <c r="A134" s="22" t="s">
        <v>780</v>
      </c>
      <c r="B134">
        <v>1</v>
      </c>
      <c r="C134" s="7">
        <v>101005.69</v>
      </c>
      <c r="D134">
        <v>7.55</v>
      </c>
      <c r="E134">
        <v>7.55</v>
      </c>
      <c r="F134">
        <f t="shared" si="3"/>
        <v>0</v>
      </c>
    </row>
    <row r="135" spans="1:6" hidden="1" x14ac:dyDescent="0.6">
      <c r="A135" s="22" t="s">
        <v>798</v>
      </c>
      <c r="B135">
        <v>1</v>
      </c>
      <c r="C135" s="7">
        <v>962689</v>
      </c>
      <c r="D135">
        <v>8.25</v>
      </c>
      <c r="E135">
        <v>8.25</v>
      </c>
      <c r="F135">
        <f t="shared" si="3"/>
        <v>0</v>
      </c>
    </row>
    <row r="136" spans="1:6" hidden="1" x14ac:dyDescent="0.6">
      <c r="A136" s="22" t="s">
        <v>700</v>
      </c>
      <c r="B136">
        <v>1</v>
      </c>
      <c r="C136" s="7">
        <v>1423340</v>
      </c>
      <c r="D136">
        <v>7.5</v>
      </c>
      <c r="E136">
        <v>7.5</v>
      </c>
      <c r="F136">
        <f t="shared" si="3"/>
        <v>0</v>
      </c>
    </row>
    <row r="137" spans="1:6" hidden="1" x14ac:dyDescent="0.6">
      <c r="A137" s="22" t="s">
        <v>791</v>
      </c>
      <c r="B137">
        <v>4</v>
      </c>
      <c r="C137" s="7">
        <v>2350584</v>
      </c>
      <c r="D137">
        <v>10.199999999999999</v>
      </c>
      <c r="E137">
        <v>8.8000000000000007</v>
      </c>
      <c r="F137">
        <f t="shared" si="3"/>
        <v>1.3999999999999986</v>
      </c>
    </row>
    <row r="138" spans="1:6" hidden="1" x14ac:dyDescent="0.6">
      <c r="A138" s="22" t="s">
        <v>804</v>
      </c>
      <c r="B138">
        <v>2</v>
      </c>
      <c r="C138" s="7">
        <v>939839</v>
      </c>
      <c r="D138">
        <v>9.3000000000000007</v>
      </c>
      <c r="E138">
        <v>8.8000000000000007</v>
      </c>
      <c r="F138">
        <f t="shared" si="3"/>
        <v>0.5</v>
      </c>
    </row>
    <row r="139" spans="1:6" hidden="1" x14ac:dyDescent="0.6">
      <c r="A139" s="22" t="s">
        <v>796</v>
      </c>
      <c r="B139">
        <v>1</v>
      </c>
      <c r="C139" s="7">
        <v>787647</v>
      </c>
      <c r="D139">
        <v>9.1999999999999993</v>
      </c>
      <c r="E139">
        <v>9.1999999999999993</v>
      </c>
      <c r="F139">
        <f t="shared" si="3"/>
        <v>0</v>
      </c>
    </row>
    <row r="140" spans="1:6" hidden="1" x14ac:dyDescent="0.6">
      <c r="A140" s="22" t="s">
        <v>1737</v>
      </c>
      <c r="B140">
        <v>1</v>
      </c>
      <c r="C140" s="7">
        <v>141518.65</v>
      </c>
      <c r="D140">
        <v>9.85</v>
      </c>
      <c r="E140">
        <v>9.85</v>
      </c>
      <c r="F140">
        <f t="shared" si="3"/>
        <v>0</v>
      </c>
    </row>
    <row r="141" spans="1:6" hidden="1" x14ac:dyDescent="0.6">
      <c r="A141" s="22" t="s">
        <v>866</v>
      </c>
      <c r="B141">
        <v>2</v>
      </c>
      <c r="C141" s="7">
        <v>1137090.3999999999</v>
      </c>
      <c r="D141">
        <v>11.5</v>
      </c>
      <c r="E141">
        <v>10.35</v>
      </c>
      <c r="F141">
        <f t="shared" si="3"/>
        <v>1.1500000000000004</v>
      </c>
    </row>
    <row r="142" spans="1:6" hidden="1" x14ac:dyDescent="0.6">
      <c r="A142" s="22" t="s">
        <v>868</v>
      </c>
      <c r="B142">
        <v>8</v>
      </c>
      <c r="C142" s="7">
        <v>2377457</v>
      </c>
      <c r="D142">
        <v>12.1</v>
      </c>
      <c r="E142">
        <v>10.6</v>
      </c>
      <c r="F142">
        <f t="shared" si="3"/>
        <v>1.5</v>
      </c>
    </row>
    <row r="143" spans="1:6" hidden="1" x14ac:dyDescent="0.6">
      <c r="A143" s="22" t="s">
        <v>815</v>
      </c>
      <c r="B143">
        <v>1</v>
      </c>
      <c r="C143" s="7">
        <v>302787.19</v>
      </c>
      <c r="D143">
        <v>13</v>
      </c>
      <c r="E143">
        <v>13</v>
      </c>
      <c r="F143">
        <f t="shared" si="3"/>
        <v>0</v>
      </c>
    </row>
    <row r="144" spans="1:6" hidden="1" x14ac:dyDescent="0.6">
      <c r="A144" s="22" t="s">
        <v>817</v>
      </c>
      <c r="B144">
        <v>1</v>
      </c>
      <c r="C144" s="7">
        <v>386292.4</v>
      </c>
      <c r="D144">
        <v>12.1</v>
      </c>
      <c r="E144">
        <v>12.1</v>
      </c>
      <c r="F144">
        <f t="shared" si="3"/>
        <v>0</v>
      </c>
    </row>
    <row r="145" spans="1:9" hidden="1" x14ac:dyDescent="0.6">
      <c r="A145" s="22" t="s">
        <v>1730</v>
      </c>
      <c r="B145">
        <v>1</v>
      </c>
      <c r="C145" s="7">
        <v>47652.12</v>
      </c>
      <c r="D145">
        <v>9.6999999999999993</v>
      </c>
      <c r="E145">
        <v>9.6999999999999993</v>
      </c>
      <c r="F145">
        <f t="shared" si="3"/>
        <v>0</v>
      </c>
    </row>
    <row r="146" spans="1:9" hidden="1" x14ac:dyDescent="0.6">
      <c r="A146" s="22" t="s">
        <v>1151</v>
      </c>
      <c r="B146">
        <v>1</v>
      </c>
      <c r="C146" s="7">
        <v>73256</v>
      </c>
      <c r="D146">
        <v>8.5</v>
      </c>
      <c r="E146">
        <v>8.5</v>
      </c>
      <c r="F146">
        <f t="shared" si="3"/>
        <v>0</v>
      </c>
    </row>
    <row r="147" spans="1:9" hidden="1" x14ac:dyDescent="0.6">
      <c r="A147" s="22" t="s">
        <v>1145</v>
      </c>
      <c r="B147">
        <v>10</v>
      </c>
      <c r="C147" s="7">
        <v>1750275</v>
      </c>
      <c r="D147">
        <v>8.5</v>
      </c>
      <c r="E147">
        <v>8.5</v>
      </c>
      <c r="F147">
        <f t="shared" si="3"/>
        <v>0</v>
      </c>
    </row>
    <row r="148" spans="1:9" hidden="1" x14ac:dyDescent="0.6">
      <c r="A148" s="22" t="s">
        <v>1160</v>
      </c>
      <c r="B148">
        <v>3</v>
      </c>
      <c r="C148" s="7">
        <v>531090</v>
      </c>
      <c r="D148">
        <v>8.5</v>
      </c>
      <c r="E148">
        <v>8.5</v>
      </c>
      <c r="F148">
        <f t="shared" si="3"/>
        <v>0</v>
      </c>
    </row>
    <row r="149" spans="1:9" hidden="1" x14ac:dyDescent="0.6">
      <c r="A149" s="22" t="s">
        <v>1152</v>
      </c>
      <c r="B149">
        <v>17</v>
      </c>
      <c r="C149" s="7">
        <v>2473569</v>
      </c>
      <c r="D149">
        <v>8.5</v>
      </c>
      <c r="E149">
        <v>8.5</v>
      </c>
      <c r="F149">
        <f t="shared" si="3"/>
        <v>0</v>
      </c>
    </row>
    <row r="150" spans="1:9" x14ac:dyDescent="0.6">
      <c r="A150" s="22" t="s">
        <v>823</v>
      </c>
      <c r="B150">
        <v>36</v>
      </c>
      <c r="C150" s="7">
        <v>4652523.3100000015</v>
      </c>
      <c r="D150">
        <v>14.55</v>
      </c>
      <c r="E150">
        <v>11.5</v>
      </c>
      <c r="F150">
        <f t="shared" si="3"/>
        <v>3.0500000000000007</v>
      </c>
      <c r="G150">
        <f>ROUNDUP(B150*$G$1,0)</f>
        <v>2</v>
      </c>
      <c r="H150" t="s">
        <v>1763</v>
      </c>
      <c r="I150" t="s">
        <v>1820</v>
      </c>
    </row>
    <row r="151" spans="1:9" hidden="1" x14ac:dyDescent="0.6">
      <c r="A151" s="22" t="s">
        <v>819</v>
      </c>
      <c r="B151">
        <v>6</v>
      </c>
      <c r="C151" s="7">
        <v>1342995</v>
      </c>
      <c r="D151">
        <v>10.55</v>
      </c>
      <c r="E151">
        <v>9.75</v>
      </c>
      <c r="F151">
        <f t="shared" si="3"/>
        <v>0.80000000000000071</v>
      </c>
    </row>
    <row r="152" spans="1:9" x14ac:dyDescent="0.6">
      <c r="A152" s="22" t="s">
        <v>1037</v>
      </c>
      <c r="B152">
        <v>93</v>
      </c>
      <c r="C152" s="7">
        <v>48026672.910000004</v>
      </c>
      <c r="D152">
        <v>12.6</v>
      </c>
      <c r="E152">
        <v>9.6</v>
      </c>
      <c r="F152">
        <f t="shared" si="3"/>
        <v>3</v>
      </c>
      <c r="G152">
        <f t="shared" ref="G152:G153" si="4">ROUNDUP(B152*$G$1,0)</f>
        <v>3</v>
      </c>
      <c r="H152" t="s">
        <v>1763</v>
      </c>
      <c r="I152" t="s">
        <v>1820</v>
      </c>
    </row>
    <row r="153" spans="1:9" x14ac:dyDescent="0.6">
      <c r="A153" s="22" t="s">
        <v>530</v>
      </c>
      <c r="B153">
        <v>127</v>
      </c>
      <c r="C153" s="7">
        <v>55106545.06000001</v>
      </c>
      <c r="D153">
        <v>13.95</v>
      </c>
      <c r="E153">
        <v>10.1</v>
      </c>
      <c r="F153">
        <f t="shared" si="3"/>
        <v>3.8499999999999996</v>
      </c>
      <c r="G153">
        <f t="shared" si="4"/>
        <v>4</v>
      </c>
      <c r="H153" t="s">
        <v>1763</v>
      </c>
      <c r="I153" t="s">
        <v>1820</v>
      </c>
    </row>
    <row r="154" spans="1:9" hidden="1" x14ac:dyDescent="0.6">
      <c r="A154" s="22" t="s">
        <v>1164</v>
      </c>
      <c r="B154">
        <v>10</v>
      </c>
      <c r="C154" s="7">
        <v>4458130</v>
      </c>
      <c r="D154">
        <v>11.6</v>
      </c>
      <c r="E154">
        <v>9.6</v>
      </c>
      <c r="F154">
        <f t="shared" si="3"/>
        <v>2</v>
      </c>
    </row>
    <row r="155" spans="1:9" x14ac:dyDescent="0.6">
      <c r="A155" s="22" t="s">
        <v>513</v>
      </c>
      <c r="B155">
        <v>16</v>
      </c>
      <c r="C155" s="7">
        <v>3578674.4799999995</v>
      </c>
      <c r="D155">
        <v>14.55</v>
      </c>
      <c r="E155">
        <v>12.05</v>
      </c>
      <c r="F155">
        <f t="shared" si="3"/>
        <v>2.5</v>
      </c>
      <c r="G155">
        <f>ROUNDUP(B155*$G$1,0)</f>
        <v>1</v>
      </c>
      <c r="H155" t="s">
        <v>1763</v>
      </c>
      <c r="I155" t="s">
        <v>1820</v>
      </c>
    </row>
    <row r="156" spans="1:9" hidden="1" x14ac:dyDescent="0.6">
      <c r="A156" s="22" t="s">
        <v>1129</v>
      </c>
      <c r="B156">
        <v>5</v>
      </c>
      <c r="C156" s="7">
        <v>535555.53</v>
      </c>
      <c r="D156">
        <v>13.6</v>
      </c>
      <c r="E156">
        <v>12.6</v>
      </c>
      <c r="F156">
        <f t="shared" si="3"/>
        <v>1</v>
      </c>
    </row>
    <row r="157" spans="1:9" x14ac:dyDescent="0.6">
      <c r="A157" s="22" t="s">
        <v>943</v>
      </c>
      <c r="B157">
        <v>14</v>
      </c>
      <c r="C157" s="7">
        <v>910833.63</v>
      </c>
      <c r="D157">
        <v>14.45</v>
      </c>
      <c r="E157">
        <v>12.1</v>
      </c>
      <c r="F157">
        <f t="shared" si="3"/>
        <v>2.3499999999999996</v>
      </c>
      <c r="G157">
        <f>ROUNDUP(B157*$G$1,0)</f>
        <v>1</v>
      </c>
      <c r="H157" t="s">
        <v>1763</v>
      </c>
      <c r="I157" t="s">
        <v>1820</v>
      </c>
    </row>
    <row r="158" spans="1:9" hidden="1" x14ac:dyDescent="0.6">
      <c r="A158" s="22" t="s">
        <v>493</v>
      </c>
      <c r="B158">
        <v>3</v>
      </c>
      <c r="C158" s="7">
        <v>192119.86</v>
      </c>
      <c r="D158">
        <v>14.5</v>
      </c>
      <c r="E158">
        <v>14.05</v>
      </c>
      <c r="F158">
        <f t="shared" si="3"/>
        <v>0.44999999999999929</v>
      </c>
    </row>
    <row r="159" spans="1:9" hidden="1" x14ac:dyDescent="0.6">
      <c r="A159" s="22" t="s">
        <v>813</v>
      </c>
      <c r="B159">
        <v>1</v>
      </c>
      <c r="C159" s="7">
        <v>37791.300000000003</v>
      </c>
      <c r="D159">
        <v>12.5</v>
      </c>
      <c r="E159">
        <v>12.5</v>
      </c>
      <c r="F159">
        <f t="shared" si="3"/>
        <v>0</v>
      </c>
    </row>
    <row r="160" spans="1:9" hidden="1" x14ac:dyDescent="0.6">
      <c r="A160" s="22" t="s">
        <v>87</v>
      </c>
      <c r="B160">
        <v>1</v>
      </c>
      <c r="C160" s="7">
        <v>59808.95</v>
      </c>
      <c r="D160">
        <v>8.5</v>
      </c>
      <c r="E160">
        <v>8.5</v>
      </c>
      <c r="F160">
        <f t="shared" si="3"/>
        <v>0</v>
      </c>
    </row>
    <row r="161" spans="1:9" hidden="1" x14ac:dyDescent="0.6">
      <c r="A161" s="22" t="s">
        <v>91</v>
      </c>
      <c r="B161">
        <v>6</v>
      </c>
      <c r="C161" s="7">
        <v>145562.9</v>
      </c>
      <c r="D161">
        <v>8.15</v>
      </c>
      <c r="E161">
        <v>8</v>
      </c>
      <c r="F161">
        <f t="shared" si="3"/>
        <v>0.15000000000000036</v>
      </c>
    </row>
    <row r="162" spans="1:9" hidden="1" x14ac:dyDescent="0.6">
      <c r="A162" s="22" t="s">
        <v>189</v>
      </c>
      <c r="B162">
        <v>1</v>
      </c>
      <c r="C162" s="7">
        <v>558504.4</v>
      </c>
      <c r="D162">
        <v>7.6</v>
      </c>
      <c r="E162">
        <v>7.6</v>
      </c>
      <c r="F162">
        <f t="shared" si="3"/>
        <v>0</v>
      </c>
    </row>
    <row r="163" spans="1:9" hidden="1" x14ac:dyDescent="0.6">
      <c r="A163" s="22" t="s">
        <v>187</v>
      </c>
      <c r="B163">
        <v>5</v>
      </c>
      <c r="C163" s="7">
        <v>4418663.08</v>
      </c>
      <c r="D163">
        <v>7.55</v>
      </c>
      <c r="E163">
        <v>7.55</v>
      </c>
      <c r="F163">
        <f t="shared" si="3"/>
        <v>0</v>
      </c>
    </row>
    <row r="164" spans="1:9" hidden="1" x14ac:dyDescent="0.6">
      <c r="A164" s="22" t="s">
        <v>178</v>
      </c>
      <c r="B164">
        <v>2</v>
      </c>
      <c r="C164" s="7">
        <v>377177.73</v>
      </c>
      <c r="D164">
        <v>7.65</v>
      </c>
      <c r="E164">
        <v>7.65</v>
      </c>
      <c r="F164">
        <f t="shared" si="3"/>
        <v>0</v>
      </c>
    </row>
    <row r="165" spans="1:9" hidden="1" x14ac:dyDescent="0.6">
      <c r="A165" s="22" t="s">
        <v>164</v>
      </c>
      <c r="B165">
        <v>1</v>
      </c>
      <c r="C165" s="7">
        <v>1465051.67</v>
      </c>
      <c r="D165">
        <v>7.65</v>
      </c>
      <c r="E165">
        <v>7.65</v>
      </c>
      <c r="F165">
        <f t="shared" si="3"/>
        <v>0</v>
      </c>
    </row>
    <row r="166" spans="1:9" hidden="1" x14ac:dyDescent="0.6">
      <c r="A166" s="22" t="s">
        <v>194</v>
      </c>
      <c r="B166">
        <v>4</v>
      </c>
      <c r="C166" s="7">
        <v>6407821.1799999997</v>
      </c>
      <c r="D166">
        <v>7.75</v>
      </c>
      <c r="E166">
        <v>7.75</v>
      </c>
      <c r="F166">
        <f t="shared" si="3"/>
        <v>0</v>
      </c>
    </row>
    <row r="167" spans="1:9" hidden="1" x14ac:dyDescent="0.6">
      <c r="A167" s="22" t="s">
        <v>181</v>
      </c>
      <c r="B167">
        <v>10</v>
      </c>
      <c r="C167" s="7">
        <v>5430580</v>
      </c>
      <c r="D167">
        <v>9.6</v>
      </c>
      <c r="E167">
        <v>7.6</v>
      </c>
      <c r="F167">
        <f t="shared" si="3"/>
        <v>2</v>
      </c>
    </row>
    <row r="168" spans="1:9" x14ac:dyDescent="0.6">
      <c r="A168" s="22" t="s">
        <v>166</v>
      </c>
      <c r="B168">
        <v>16</v>
      </c>
      <c r="C168" s="7">
        <v>7698176.1899999985</v>
      </c>
      <c r="D168">
        <v>9.6999999999999993</v>
      </c>
      <c r="E168">
        <v>7.6</v>
      </c>
      <c r="F168">
        <f t="shared" si="3"/>
        <v>2.0999999999999996</v>
      </c>
      <c r="G168">
        <f>ROUNDUP(B168*$G$1,0)</f>
        <v>1</v>
      </c>
      <c r="H168" t="s">
        <v>1763</v>
      </c>
      <c r="I168" t="s">
        <v>1820</v>
      </c>
    </row>
    <row r="169" spans="1:9" hidden="1" x14ac:dyDescent="0.6">
      <c r="A169" s="22" t="s">
        <v>155</v>
      </c>
      <c r="B169">
        <v>9</v>
      </c>
      <c r="C169" s="7">
        <v>4571106.78</v>
      </c>
      <c r="D169">
        <v>7.7</v>
      </c>
      <c r="E169">
        <v>7.7</v>
      </c>
      <c r="F169">
        <f t="shared" si="3"/>
        <v>0</v>
      </c>
    </row>
    <row r="170" spans="1:9" hidden="1" x14ac:dyDescent="0.6">
      <c r="A170" s="22" t="s">
        <v>151</v>
      </c>
      <c r="B170">
        <v>1</v>
      </c>
      <c r="C170" s="7">
        <v>26741252.239999998</v>
      </c>
      <c r="D170">
        <v>8.0500000000000007</v>
      </c>
      <c r="E170">
        <v>8.0500000000000007</v>
      </c>
      <c r="F170">
        <f t="shared" si="3"/>
        <v>0</v>
      </c>
    </row>
    <row r="171" spans="1:9" hidden="1" x14ac:dyDescent="0.6">
      <c r="A171" s="22" t="s">
        <v>190</v>
      </c>
      <c r="B171">
        <v>6</v>
      </c>
      <c r="C171" s="7">
        <v>4980648.6400000006</v>
      </c>
      <c r="D171">
        <v>7.8</v>
      </c>
      <c r="E171">
        <v>7.8</v>
      </c>
      <c r="F171">
        <f t="shared" si="3"/>
        <v>0</v>
      </c>
    </row>
    <row r="172" spans="1:9" hidden="1" x14ac:dyDescent="0.6">
      <c r="A172" s="22" t="s">
        <v>134</v>
      </c>
      <c r="B172">
        <v>1</v>
      </c>
      <c r="C172" s="7">
        <v>266017</v>
      </c>
      <c r="D172">
        <v>8.3000000000000007</v>
      </c>
      <c r="E172">
        <v>8.3000000000000007</v>
      </c>
      <c r="F172">
        <f t="shared" si="3"/>
        <v>0</v>
      </c>
    </row>
    <row r="173" spans="1:9" hidden="1" x14ac:dyDescent="0.6">
      <c r="A173" s="22" t="s">
        <v>138</v>
      </c>
      <c r="B173">
        <v>11</v>
      </c>
      <c r="C173" s="7">
        <v>2365097.27</v>
      </c>
      <c r="D173">
        <v>7.8</v>
      </c>
      <c r="E173">
        <v>7.8</v>
      </c>
      <c r="F173">
        <f t="shared" si="3"/>
        <v>0</v>
      </c>
    </row>
    <row r="174" spans="1:9" hidden="1" x14ac:dyDescent="0.6">
      <c r="A174" s="22" t="s">
        <v>98</v>
      </c>
      <c r="B174">
        <v>1</v>
      </c>
      <c r="C174" s="7">
        <v>875203.98</v>
      </c>
      <c r="D174">
        <v>7.75</v>
      </c>
      <c r="E174">
        <v>7.75</v>
      </c>
      <c r="F174">
        <f t="shared" si="3"/>
        <v>0</v>
      </c>
    </row>
    <row r="175" spans="1:9" hidden="1" x14ac:dyDescent="0.6">
      <c r="A175" s="22" t="s">
        <v>105</v>
      </c>
      <c r="B175">
        <v>3</v>
      </c>
      <c r="C175" s="7">
        <v>787374.1100000001</v>
      </c>
      <c r="D175">
        <v>8.5500000000000007</v>
      </c>
      <c r="E175">
        <v>8.3000000000000007</v>
      </c>
      <c r="F175">
        <f t="shared" si="3"/>
        <v>0.25</v>
      </c>
    </row>
    <row r="176" spans="1:9" hidden="1" x14ac:dyDescent="0.6">
      <c r="A176" s="22" t="s">
        <v>203</v>
      </c>
      <c r="B176">
        <v>1</v>
      </c>
      <c r="C176" s="7">
        <v>122737.23</v>
      </c>
      <c r="D176">
        <v>11.05</v>
      </c>
      <c r="E176">
        <v>11.05</v>
      </c>
      <c r="F176">
        <f t="shared" si="3"/>
        <v>0</v>
      </c>
    </row>
    <row r="177" spans="1:9" hidden="1" x14ac:dyDescent="0.6">
      <c r="A177" s="22" t="s">
        <v>201</v>
      </c>
      <c r="B177">
        <v>1</v>
      </c>
      <c r="C177" s="7">
        <v>68837.38</v>
      </c>
      <c r="D177">
        <v>11.3</v>
      </c>
      <c r="E177">
        <v>11.3</v>
      </c>
      <c r="F177">
        <f t="shared" si="3"/>
        <v>0</v>
      </c>
    </row>
    <row r="178" spans="1:9" hidden="1" x14ac:dyDescent="0.6">
      <c r="A178" s="22" t="s">
        <v>153</v>
      </c>
      <c r="B178">
        <v>1</v>
      </c>
      <c r="C178" s="7">
        <v>418218.12</v>
      </c>
      <c r="D178">
        <v>7.85</v>
      </c>
      <c r="E178">
        <v>7.85</v>
      </c>
      <c r="F178">
        <f t="shared" si="3"/>
        <v>0</v>
      </c>
    </row>
    <row r="179" spans="1:9" x14ac:dyDescent="0.6">
      <c r="A179" s="22" t="s">
        <v>109</v>
      </c>
      <c r="B179">
        <v>23</v>
      </c>
      <c r="C179" s="7">
        <v>590708.54</v>
      </c>
      <c r="D179">
        <v>9.6999999999999993</v>
      </c>
      <c r="E179">
        <v>7.55</v>
      </c>
      <c r="F179">
        <f t="shared" si="3"/>
        <v>2.1499999999999995</v>
      </c>
      <c r="G179">
        <f>ROUNDUP(B179*$G$1,0)</f>
        <v>1</v>
      </c>
      <c r="H179" t="s">
        <v>1763</v>
      </c>
      <c r="I179" t="s">
        <v>1820</v>
      </c>
    </row>
    <row r="180" spans="1:9" hidden="1" x14ac:dyDescent="0.6">
      <c r="A180" s="22" t="s">
        <v>150</v>
      </c>
      <c r="B180">
        <v>1</v>
      </c>
      <c r="C180" s="7">
        <v>620038.82999999996</v>
      </c>
      <c r="D180">
        <v>7.8</v>
      </c>
      <c r="E180">
        <v>7.8</v>
      </c>
      <c r="F180">
        <f t="shared" si="3"/>
        <v>0</v>
      </c>
    </row>
    <row r="181" spans="1:9" hidden="1" x14ac:dyDescent="0.6">
      <c r="A181" s="22" t="s">
        <v>199</v>
      </c>
      <c r="B181">
        <v>1</v>
      </c>
      <c r="C181" s="7">
        <v>91450.46</v>
      </c>
      <c r="D181">
        <v>8.0500000000000007</v>
      </c>
      <c r="E181">
        <v>8.0500000000000007</v>
      </c>
      <c r="F181">
        <f t="shared" si="3"/>
        <v>0</v>
      </c>
    </row>
    <row r="182" spans="1:9" hidden="1" x14ac:dyDescent="0.6">
      <c r="A182" s="22" t="s">
        <v>30</v>
      </c>
      <c r="B182">
        <v>1</v>
      </c>
      <c r="C182" s="7">
        <v>568721</v>
      </c>
      <c r="D182">
        <v>5.95</v>
      </c>
      <c r="E182">
        <v>5.95</v>
      </c>
      <c r="F182">
        <f t="shared" si="3"/>
        <v>0</v>
      </c>
    </row>
    <row r="183" spans="1:9" hidden="1" x14ac:dyDescent="0.6">
      <c r="A183" s="22" t="s">
        <v>84</v>
      </c>
      <c r="B183">
        <v>1</v>
      </c>
      <c r="C183" s="7">
        <v>171502</v>
      </c>
      <c r="D183">
        <v>5.95</v>
      </c>
      <c r="E183">
        <v>5.95</v>
      </c>
      <c r="F183">
        <f t="shared" si="3"/>
        <v>0</v>
      </c>
    </row>
    <row r="184" spans="1:9" hidden="1" x14ac:dyDescent="0.6">
      <c r="A184" s="22" t="s">
        <v>59</v>
      </c>
      <c r="B184">
        <v>3</v>
      </c>
      <c r="C184" s="7">
        <v>1187104</v>
      </c>
      <c r="D184">
        <v>5.5</v>
      </c>
      <c r="E184">
        <v>5.5</v>
      </c>
      <c r="F184">
        <f t="shared" si="3"/>
        <v>0</v>
      </c>
    </row>
    <row r="185" spans="1:9" hidden="1" x14ac:dyDescent="0.6">
      <c r="A185" s="22" t="s">
        <v>60</v>
      </c>
      <c r="B185">
        <v>3</v>
      </c>
      <c r="C185" s="7">
        <v>1372791</v>
      </c>
      <c r="D185">
        <v>5.5</v>
      </c>
      <c r="E185">
        <v>5.5</v>
      </c>
      <c r="F185">
        <f t="shared" si="3"/>
        <v>0</v>
      </c>
    </row>
    <row r="186" spans="1:9" hidden="1" x14ac:dyDescent="0.6">
      <c r="A186" s="22" t="s">
        <v>1773</v>
      </c>
      <c r="B186">
        <v>1813</v>
      </c>
      <c r="C186" s="7">
        <v>890419112.28000128</v>
      </c>
      <c r="D186">
        <v>14.75</v>
      </c>
      <c r="E186">
        <v>5.45</v>
      </c>
    </row>
  </sheetData>
  <autoFilter ref="A3:F186" xr:uid="{7606B481-8911-4E0C-A9D3-8FD3A9C57018}">
    <filterColumn colId="5">
      <customFilters>
        <customFilter operator="greaterThan" val="2"/>
      </customFilters>
    </filterColumn>
  </autoFilter>
  <dataValidations count="1">
    <dataValidation type="list" allowBlank="1" showInputMessage="1" showErrorMessage="1" sqref="I8 I36 I93 I96:I97 I125 I150 I152:I153 I155 I157 I168 I179" xr:uid="{627F03E8-51EA-4CA5-8803-F8263441F95F}">
      <formula1>"Ok,Not Ok"</formula1>
    </dataValidation>
  </dataValidations>
  <pageMargins left="0.7" right="0.7" top="0.75" bottom="0.75" header="0.3" footer="0.3"/>
  <pageSetup orientation="portrait" r:id="rId2"/>
  <drawing r:id="rId3"/>
  <legacyDrawing r:id="rId4"/>
  <oleObjects>
    <mc:AlternateContent xmlns:mc="http://schemas.openxmlformats.org/markup-compatibility/2006">
      <mc:Choice Requires="x14">
        <oleObject progId="Acrobat Document" dvAspect="DVASPECT_ICON" shapeId="13317" r:id="rId5">
          <objectPr defaultSize="0" autoPict="0" r:id="rId6">
            <anchor moveWithCells="1">
              <from>
                <xdr:col>9</xdr:col>
                <xdr:colOff>0</xdr:colOff>
                <xdr:row>3</xdr:row>
                <xdr:rowOff>0</xdr:rowOff>
              </from>
              <to>
                <xdr:col>9</xdr:col>
                <xdr:colOff>541020</xdr:colOff>
                <xdr:row>35</xdr:row>
                <xdr:rowOff>15240</xdr:rowOff>
              </to>
            </anchor>
          </objectPr>
        </oleObject>
      </mc:Choice>
      <mc:Fallback>
        <oleObject progId="Acrobat Document" dvAspect="DVASPECT_ICON" shapeId="13317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8875-FB21-4B84-BA14-9552B350F86A}">
  <sheetPr filterMode="1"/>
  <dimension ref="A3:J1524"/>
  <sheetViews>
    <sheetView zoomScale="70" zoomScaleNormal="70" workbookViewId="0">
      <selection activeCell="D463" sqref="D463"/>
    </sheetView>
  </sheetViews>
  <sheetFormatPr defaultRowHeight="31.2" x14ac:dyDescent="0.6"/>
  <cols>
    <col min="1" max="1" width="19.59765625" bestFit="1" customWidth="1"/>
    <col min="2" max="2" width="19.5" bestFit="1" customWidth="1"/>
    <col min="3" max="3" width="13.296875" bestFit="1" customWidth="1"/>
    <col min="4" max="4" width="11.75" bestFit="1" customWidth="1"/>
    <col min="5" max="5" width="8.84765625" bestFit="1" customWidth="1"/>
    <col min="7" max="7" width="10.44921875" customWidth="1"/>
    <col min="8" max="8" width="9.75" customWidth="1"/>
    <col min="9" max="9" width="9.59765625" bestFit="1" customWidth="1"/>
    <col min="10" max="10" width="26.75" bestFit="1" customWidth="1"/>
    <col min="18" max="18" width="12.296875" customWidth="1"/>
    <col min="19" max="19" width="12.59765625" customWidth="1"/>
    <col min="21" max="21" width="10.94921875" customWidth="1"/>
    <col min="24" max="24" width="18.75" customWidth="1"/>
    <col min="27" max="27" width="11" customWidth="1"/>
    <col min="28" max="28" width="14.5" customWidth="1"/>
    <col min="29" max="29" width="9.84765625" customWidth="1"/>
    <col min="32" max="32" width="16.09765625" customWidth="1"/>
  </cols>
  <sheetData>
    <row r="3" spans="1:10" x14ac:dyDescent="0.6">
      <c r="A3" s="16" t="s">
        <v>1800</v>
      </c>
      <c r="B3" s="16" t="s">
        <v>1837</v>
      </c>
    </row>
    <row r="4" spans="1:10" x14ac:dyDescent="0.6">
      <c r="A4" s="16" t="s">
        <v>1772</v>
      </c>
      <c r="B4" t="s">
        <v>90</v>
      </c>
      <c r="C4" t="s">
        <v>1756</v>
      </c>
      <c r="D4" t="s">
        <v>1773</v>
      </c>
      <c r="E4" t="s">
        <v>1848</v>
      </c>
      <c r="I4" t="s">
        <v>1838</v>
      </c>
      <c r="J4" t="s">
        <v>1843</v>
      </c>
    </row>
    <row r="5" spans="1:10" hidden="1" x14ac:dyDescent="0.6">
      <c r="A5" s="22">
        <v>50005596636</v>
      </c>
      <c r="C5">
        <v>3</v>
      </c>
      <c r="D5">
        <v>3</v>
      </c>
      <c r="E5">
        <f>COUNT(B5:C5)</f>
        <v>1</v>
      </c>
      <c r="I5" t="s">
        <v>1839</v>
      </c>
      <c r="J5" t="s">
        <v>1844</v>
      </c>
    </row>
    <row r="6" spans="1:10" hidden="1" x14ac:dyDescent="0.6">
      <c r="A6" s="22">
        <v>50009555565</v>
      </c>
      <c r="C6">
        <v>1</v>
      </c>
      <c r="D6">
        <v>1</v>
      </c>
      <c r="E6">
        <f t="shared" ref="E6:E69" si="0">COUNT(B6:C6)</f>
        <v>1</v>
      </c>
      <c r="I6" t="s">
        <v>1840</v>
      </c>
      <c r="J6" t="s">
        <v>1845</v>
      </c>
    </row>
    <row r="7" spans="1:10" hidden="1" x14ac:dyDescent="0.6">
      <c r="A7" s="22">
        <v>50015535095</v>
      </c>
      <c r="C7">
        <v>2</v>
      </c>
      <c r="D7">
        <v>2</v>
      </c>
      <c r="E7">
        <f t="shared" si="0"/>
        <v>1</v>
      </c>
      <c r="I7" t="s">
        <v>1841</v>
      </c>
      <c r="J7" t="s">
        <v>1846</v>
      </c>
    </row>
    <row r="8" spans="1:10" hidden="1" x14ac:dyDescent="0.6">
      <c r="A8" s="22">
        <v>50015535135</v>
      </c>
      <c r="C8">
        <v>1</v>
      </c>
      <c r="D8">
        <v>1</v>
      </c>
      <c r="E8">
        <f t="shared" si="0"/>
        <v>1</v>
      </c>
      <c r="I8" t="s">
        <v>1842</v>
      </c>
      <c r="J8" t="s">
        <v>1847</v>
      </c>
    </row>
    <row r="9" spans="1:10" hidden="1" x14ac:dyDescent="0.6">
      <c r="A9" s="22">
        <v>50015537916</v>
      </c>
      <c r="C9">
        <v>1</v>
      </c>
      <c r="D9">
        <v>1</v>
      </c>
      <c r="E9">
        <f t="shared" si="0"/>
        <v>1</v>
      </c>
    </row>
    <row r="10" spans="1:10" hidden="1" x14ac:dyDescent="0.6">
      <c r="A10" s="22">
        <v>50015551050</v>
      </c>
      <c r="C10">
        <v>1</v>
      </c>
      <c r="D10">
        <v>1</v>
      </c>
      <c r="E10">
        <f t="shared" si="0"/>
        <v>1</v>
      </c>
    </row>
    <row r="11" spans="1:10" hidden="1" x14ac:dyDescent="0.6">
      <c r="A11" s="22">
        <v>50053513996</v>
      </c>
      <c r="C11">
        <v>1</v>
      </c>
      <c r="D11">
        <v>1</v>
      </c>
      <c r="E11">
        <f t="shared" si="0"/>
        <v>1</v>
      </c>
    </row>
    <row r="12" spans="1:10" hidden="1" x14ac:dyDescent="0.6">
      <c r="A12" s="22">
        <v>50053519657</v>
      </c>
      <c r="C12">
        <v>1</v>
      </c>
      <c r="D12">
        <v>1</v>
      </c>
      <c r="E12">
        <f t="shared" si="0"/>
        <v>1</v>
      </c>
    </row>
    <row r="13" spans="1:10" hidden="1" x14ac:dyDescent="0.6">
      <c r="A13" s="22">
        <v>50053519676</v>
      </c>
      <c r="C13">
        <v>1</v>
      </c>
      <c r="D13">
        <v>1</v>
      </c>
      <c r="E13">
        <f t="shared" si="0"/>
        <v>1</v>
      </c>
    </row>
    <row r="14" spans="1:10" hidden="1" x14ac:dyDescent="0.6">
      <c r="A14" s="22">
        <v>50053533199</v>
      </c>
      <c r="C14">
        <v>1</v>
      </c>
      <c r="D14">
        <v>1</v>
      </c>
      <c r="E14">
        <f t="shared" si="0"/>
        <v>1</v>
      </c>
    </row>
    <row r="15" spans="1:10" hidden="1" x14ac:dyDescent="0.6">
      <c r="A15" s="22">
        <v>50053535059</v>
      </c>
      <c r="C15">
        <v>1</v>
      </c>
      <c r="D15">
        <v>1</v>
      </c>
      <c r="E15">
        <f t="shared" si="0"/>
        <v>1</v>
      </c>
    </row>
    <row r="16" spans="1:10" hidden="1" x14ac:dyDescent="0.6">
      <c r="A16" s="22">
        <v>50053535099</v>
      </c>
      <c r="C16">
        <v>1</v>
      </c>
      <c r="D16">
        <v>1</v>
      </c>
      <c r="E16">
        <f t="shared" si="0"/>
        <v>1</v>
      </c>
    </row>
    <row r="17" spans="1:5" hidden="1" x14ac:dyDescent="0.6">
      <c r="A17" s="22">
        <v>50053535191</v>
      </c>
      <c r="C17">
        <v>1</v>
      </c>
      <c r="D17">
        <v>1</v>
      </c>
      <c r="E17">
        <f t="shared" si="0"/>
        <v>1</v>
      </c>
    </row>
    <row r="18" spans="1:5" hidden="1" x14ac:dyDescent="0.6">
      <c r="A18" s="22">
        <v>50053535353</v>
      </c>
      <c r="C18">
        <v>1</v>
      </c>
      <c r="D18">
        <v>1</v>
      </c>
      <c r="E18">
        <f t="shared" si="0"/>
        <v>1</v>
      </c>
    </row>
    <row r="19" spans="1:5" hidden="1" x14ac:dyDescent="0.6">
      <c r="A19" s="22">
        <v>50053535905</v>
      </c>
      <c r="C19">
        <v>1</v>
      </c>
      <c r="D19">
        <v>1</v>
      </c>
      <c r="E19">
        <f t="shared" si="0"/>
        <v>1</v>
      </c>
    </row>
    <row r="20" spans="1:5" hidden="1" x14ac:dyDescent="0.6">
      <c r="A20" s="22">
        <v>50053537900</v>
      </c>
      <c r="C20">
        <v>1</v>
      </c>
      <c r="D20">
        <v>1</v>
      </c>
      <c r="E20">
        <f t="shared" si="0"/>
        <v>1</v>
      </c>
    </row>
    <row r="21" spans="1:5" hidden="1" x14ac:dyDescent="0.6">
      <c r="A21" s="22">
        <v>50053539369</v>
      </c>
      <c r="C21">
        <v>1</v>
      </c>
      <c r="D21">
        <v>1</v>
      </c>
      <c r="E21">
        <f t="shared" si="0"/>
        <v>1</v>
      </c>
    </row>
    <row r="22" spans="1:5" hidden="1" x14ac:dyDescent="0.6">
      <c r="A22" s="22">
        <v>50053551661</v>
      </c>
      <c r="C22">
        <v>1</v>
      </c>
      <c r="D22">
        <v>1</v>
      </c>
      <c r="E22">
        <f t="shared" si="0"/>
        <v>1</v>
      </c>
    </row>
    <row r="23" spans="1:5" hidden="1" x14ac:dyDescent="0.6">
      <c r="A23" s="22">
        <v>50053551991</v>
      </c>
      <c r="C23">
        <v>1</v>
      </c>
      <c r="D23">
        <v>1</v>
      </c>
      <c r="E23">
        <f t="shared" si="0"/>
        <v>1</v>
      </c>
    </row>
    <row r="24" spans="1:5" hidden="1" x14ac:dyDescent="0.6">
      <c r="A24" s="22">
        <v>50053553170</v>
      </c>
      <c r="C24">
        <v>1</v>
      </c>
      <c r="D24">
        <v>1</v>
      </c>
      <c r="E24">
        <f t="shared" si="0"/>
        <v>1</v>
      </c>
    </row>
    <row r="25" spans="1:5" hidden="1" x14ac:dyDescent="0.6">
      <c r="A25" s="22">
        <v>50053556013</v>
      </c>
      <c r="C25">
        <v>1</v>
      </c>
      <c r="D25">
        <v>1</v>
      </c>
      <c r="E25">
        <f t="shared" si="0"/>
        <v>1</v>
      </c>
    </row>
    <row r="26" spans="1:5" hidden="1" x14ac:dyDescent="0.6">
      <c r="A26" s="22">
        <v>50053556065</v>
      </c>
      <c r="C26">
        <v>1</v>
      </c>
      <c r="D26">
        <v>1</v>
      </c>
      <c r="E26">
        <f t="shared" si="0"/>
        <v>1</v>
      </c>
    </row>
    <row r="27" spans="1:5" hidden="1" x14ac:dyDescent="0.6">
      <c r="A27" s="22">
        <v>50053557556</v>
      </c>
      <c r="C27">
        <v>1</v>
      </c>
      <c r="D27">
        <v>1</v>
      </c>
      <c r="E27">
        <f t="shared" si="0"/>
        <v>1</v>
      </c>
    </row>
    <row r="28" spans="1:5" hidden="1" x14ac:dyDescent="0.6">
      <c r="A28" s="22">
        <v>50053559099</v>
      </c>
      <c r="C28">
        <v>1</v>
      </c>
      <c r="D28">
        <v>1</v>
      </c>
      <c r="E28">
        <f t="shared" si="0"/>
        <v>1</v>
      </c>
    </row>
    <row r="29" spans="1:5" hidden="1" x14ac:dyDescent="0.6">
      <c r="A29" s="22">
        <v>50053559660</v>
      </c>
      <c r="C29">
        <v>1</v>
      </c>
      <c r="D29">
        <v>1</v>
      </c>
      <c r="E29">
        <f t="shared" si="0"/>
        <v>1</v>
      </c>
    </row>
    <row r="30" spans="1:5" hidden="1" x14ac:dyDescent="0.6">
      <c r="A30" s="22">
        <v>50053559690</v>
      </c>
      <c r="C30">
        <v>1</v>
      </c>
      <c r="D30">
        <v>1</v>
      </c>
      <c r="E30">
        <f t="shared" si="0"/>
        <v>1</v>
      </c>
    </row>
    <row r="31" spans="1:5" hidden="1" x14ac:dyDescent="0.6">
      <c r="A31" s="22">
        <v>50053559795</v>
      </c>
      <c r="C31">
        <v>1</v>
      </c>
      <c r="D31">
        <v>1</v>
      </c>
      <c r="E31">
        <f t="shared" si="0"/>
        <v>1</v>
      </c>
    </row>
    <row r="32" spans="1:5" hidden="1" x14ac:dyDescent="0.6">
      <c r="A32" s="22">
        <v>50053560139</v>
      </c>
      <c r="C32">
        <v>1</v>
      </c>
      <c r="D32">
        <v>1</v>
      </c>
      <c r="E32">
        <f t="shared" si="0"/>
        <v>1</v>
      </c>
    </row>
    <row r="33" spans="1:5" hidden="1" x14ac:dyDescent="0.6">
      <c r="A33" s="22">
        <v>50053565596</v>
      </c>
      <c r="C33">
        <v>1</v>
      </c>
      <c r="D33">
        <v>1</v>
      </c>
      <c r="E33">
        <f t="shared" si="0"/>
        <v>1</v>
      </c>
    </row>
    <row r="34" spans="1:5" hidden="1" x14ac:dyDescent="0.6">
      <c r="A34" s="22">
        <v>50053565955</v>
      </c>
      <c r="C34">
        <v>1</v>
      </c>
      <c r="D34">
        <v>1</v>
      </c>
      <c r="E34">
        <f t="shared" si="0"/>
        <v>1</v>
      </c>
    </row>
    <row r="35" spans="1:5" hidden="1" x14ac:dyDescent="0.6">
      <c r="A35" s="22">
        <v>50053593397</v>
      </c>
      <c r="C35">
        <v>1</v>
      </c>
      <c r="D35">
        <v>1</v>
      </c>
      <c r="E35">
        <f t="shared" si="0"/>
        <v>1</v>
      </c>
    </row>
    <row r="36" spans="1:5" hidden="1" x14ac:dyDescent="0.6">
      <c r="A36" s="22">
        <v>50053593533</v>
      </c>
      <c r="C36">
        <v>1</v>
      </c>
      <c r="D36">
        <v>1</v>
      </c>
      <c r="E36">
        <f t="shared" si="0"/>
        <v>1</v>
      </c>
    </row>
    <row r="37" spans="1:5" hidden="1" x14ac:dyDescent="0.6">
      <c r="A37" s="22">
        <v>50053595907</v>
      </c>
      <c r="C37">
        <v>1</v>
      </c>
      <c r="D37">
        <v>1</v>
      </c>
      <c r="E37">
        <f t="shared" si="0"/>
        <v>1</v>
      </c>
    </row>
    <row r="38" spans="1:5" hidden="1" x14ac:dyDescent="0.6">
      <c r="A38" s="22">
        <v>50053597556</v>
      </c>
      <c r="C38">
        <v>2</v>
      </c>
      <c r="D38">
        <v>2</v>
      </c>
      <c r="E38">
        <f t="shared" si="0"/>
        <v>1</v>
      </c>
    </row>
    <row r="39" spans="1:5" hidden="1" x14ac:dyDescent="0.6">
      <c r="A39" s="22">
        <v>50053597591</v>
      </c>
      <c r="C39">
        <v>1</v>
      </c>
      <c r="D39">
        <v>1</v>
      </c>
      <c r="E39">
        <f t="shared" si="0"/>
        <v>1</v>
      </c>
    </row>
    <row r="40" spans="1:5" hidden="1" x14ac:dyDescent="0.6">
      <c r="A40" s="22">
        <v>50053599073</v>
      </c>
      <c r="C40">
        <v>1</v>
      </c>
      <c r="D40">
        <v>1</v>
      </c>
      <c r="E40">
        <f t="shared" si="0"/>
        <v>1</v>
      </c>
    </row>
    <row r="41" spans="1:5" hidden="1" x14ac:dyDescent="0.6">
      <c r="A41" s="22">
        <v>50053599150</v>
      </c>
      <c r="C41">
        <v>1</v>
      </c>
      <c r="D41">
        <v>1</v>
      </c>
      <c r="E41">
        <f t="shared" si="0"/>
        <v>1</v>
      </c>
    </row>
    <row r="42" spans="1:5" hidden="1" x14ac:dyDescent="0.6">
      <c r="A42" s="22">
        <v>50053599153</v>
      </c>
      <c r="C42">
        <v>1</v>
      </c>
      <c r="D42">
        <v>1</v>
      </c>
      <c r="E42">
        <f t="shared" si="0"/>
        <v>1</v>
      </c>
    </row>
    <row r="43" spans="1:5" hidden="1" x14ac:dyDescent="0.6">
      <c r="A43" s="22">
        <v>50053901395</v>
      </c>
      <c r="C43">
        <v>1</v>
      </c>
      <c r="D43">
        <v>1</v>
      </c>
      <c r="E43">
        <f t="shared" si="0"/>
        <v>1</v>
      </c>
    </row>
    <row r="44" spans="1:5" hidden="1" x14ac:dyDescent="0.6">
      <c r="A44" s="22">
        <v>50053905676</v>
      </c>
      <c r="C44">
        <v>1</v>
      </c>
      <c r="D44">
        <v>1</v>
      </c>
      <c r="E44">
        <f t="shared" si="0"/>
        <v>1</v>
      </c>
    </row>
    <row r="45" spans="1:5" hidden="1" x14ac:dyDescent="0.6">
      <c r="A45" s="22">
        <v>50053906517</v>
      </c>
      <c r="C45">
        <v>1</v>
      </c>
      <c r="D45">
        <v>1</v>
      </c>
      <c r="E45">
        <f t="shared" si="0"/>
        <v>1</v>
      </c>
    </row>
    <row r="46" spans="1:5" hidden="1" x14ac:dyDescent="0.6">
      <c r="A46" s="22">
        <v>50053907555</v>
      </c>
      <c r="C46">
        <v>1</v>
      </c>
      <c r="D46">
        <v>1</v>
      </c>
      <c r="E46">
        <f t="shared" si="0"/>
        <v>1</v>
      </c>
    </row>
    <row r="47" spans="1:5" hidden="1" x14ac:dyDescent="0.6">
      <c r="A47" s="22">
        <v>50053909366</v>
      </c>
      <c r="C47">
        <v>1</v>
      </c>
      <c r="D47">
        <v>1</v>
      </c>
      <c r="E47">
        <f t="shared" si="0"/>
        <v>1</v>
      </c>
    </row>
    <row r="48" spans="1:5" hidden="1" x14ac:dyDescent="0.6">
      <c r="A48" s="22">
        <v>50053909959</v>
      </c>
      <c r="C48">
        <v>1</v>
      </c>
      <c r="D48">
        <v>1</v>
      </c>
      <c r="E48">
        <f t="shared" si="0"/>
        <v>1</v>
      </c>
    </row>
    <row r="49" spans="1:5" hidden="1" x14ac:dyDescent="0.6">
      <c r="A49" s="22">
        <v>50053911555</v>
      </c>
      <c r="C49">
        <v>1</v>
      </c>
      <c r="D49">
        <v>1</v>
      </c>
      <c r="E49">
        <f t="shared" si="0"/>
        <v>1</v>
      </c>
    </row>
    <row r="50" spans="1:5" hidden="1" x14ac:dyDescent="0.6">
      <c r="A50" s="22">
        <v>50053911657</v>
      </c>
      <c r="C50">
        <v>1</v>
      </c>
      <c r="D50">
        <v>1</v>
      </c>
      <c r="E50">
        <f t="shared" si="0"/>
        <v>1</v>
      </c>
    </row>
    <row r="51" spans="1:5" hidden="1" x14ac:dyDescent="0.6">
      <c r="A51" s="22">
        <v>50053915095</v>
      </c>
      <c r="C51">
        <v>1</v>
      </c>
      <c r="D51">
        <v>1</v>
      </c>
      <c r="E51">
        <f t="shared" si="0"/>
        <v>1</v>
      </c>
    </row>
    <row r="52" spans="1:5" hidden="1" x14ac:dyDescent="0.6">
      <c r="A52" s="22">
        <v>50053915515</v>
      </c>
      <c r="C52">
        <v>1</v>
      </c>
      <c r="D52">
        <v>1</v>
      </c>
      <c r="E52">
        <f t="shared" si="0"/>
        <v>1</v>
      </c>
    </row>
    <row r="53" spans="1:5" hidden="1" x14ac:dyDescent="0.6">
      <c r="A53" s="22">
        <v>50053916399</v>
      </c>
      <c r="C53">
        <v>3</v>
      </c>
      <c r="D53">
        <v>3</v>
      </c>
      <c r="E53">
        <f t="shared" si="0"/>
        <v>1</v>
      </c>
    </row>
    <row r="54" spans="1:5" hidden="1" x14ac:dyDescent="0.6">
      <c r="A54" s="22">
        <v>50053919011</v>
      </c>
      <c r="C54">
        <v>1</v>
      </c>
      <c r="D54">
        <v>1</v>
      </c>
      <c r="E54">
        <f t="shared" si="0"/>
        <v>1</v>
      </c>
    </row>
    <row r="55" spans="1:5" hidden="1" x14ac:dyDescent="0.6">
      <c r="A55" s="22">
        <v>50053930053</v>
      </c>
      <c r="C55">
        <v>2</v>
      </c>
      <c r="D55">
        <v>2</v>
      </c>
      <c r="E55">
        <f t="shared" si="0"/>
        <v>1</v>
      </c>
    </row>
    <row r="56" spans="1:5" hidden="1" x14ac:dyDescent="0.6">
      <c r="A56" s="22">
        <v>50053931599</v>
      </c>
      <c r="C56">
        <v>1</v>
      </c>
      <c r="D56">
        <v>1</v>
      </c>
      <c r="E56">
        <f t="shared" si="0"/>
        <v>1</v>
      </c>
    </row>
    <row r="57" spans="1:5" hidden="1" x14ac:dyDescent="0.6">
      <c r="A57" s="22">
        <v>50053933595</v>
      </c>
      <c r="C57">
        <v>1</v>
      </c>
      <c r="D57">
        <v>1</v>
      </c>
      <c r="E57">
        <f t="shared" si="0"/>
        <v>1</v>
      </c>
    </row>
    <row r="58" spans="1:5" hidden="1" x14ac:dyDescent="0.6">
      <c r="A58" s="22">
        <v>50053935553</v>
      </c>
      <c r="C58">
        <v>1</v>
      </c>
      <c r="D58">
        <v>1</v>
      </c>
      <c r="E58">
        <f t="shared" si="0"/>
        <v>1</v>
      </c>
    </row>
    <row r="59" spans="1:5" hidden="1" x14ac:dyDescent="0.6">
      <c r="A59" s="22">
        <v>50053936569</v>
      </c>
      <c r="C59">
        <v>1</v>
      </c>
      <c r="D59">
        <v>1</v>
      </c>
      <c r="E59">
        <f t="shared" si="0"/>
        <v>1</v>
      </c>
    </row>
    <row r="60" spans="1:5" hidden="1" x14ac:dyDescent="0.6">
      <c r="A60" s="22">
        <v>50053951096</v>
      </c>
      <c r="C60">
        <v>1</v>
      </c>
      <c r="D60">
        <v>1</v>
      </c>
      <c r="E60">
        <f t="shared" si="0"/>
        <v>1</v>
      </c>
    </row>
    <row r="61" spans="1:5" hidden="1" x14ac:dyDescent="0.6">
      <c r="A61" s="22">
        <v>50053951557</v>
      </c>
      <c r="C61">
        <v>1</v>
      </c>
      <c r="D61">
        <v>1</v>
      </c>
      <c r="E61">
        <f t="shared" si="0"/>
        <v>1</v>
      </c>
    </row>
    <row r="62" spans="1:5" hidden="1" x14ac:dyDescent="0.6">
      <c r="A62" s="22">
        <v>50053951579</v>
      </c>
      <c r="C62">
        <v>1</v>
      </c>
      <c r="D62">
        <v>1</v>
      </c>
      <c r="E62">
        <f t="shared" si="0"/>
        <v>1</v>
      </c>
    </row>
    <row r="63" spans="1:5" hidden="1" x14ac:dyDescent="0.6">
      <c r="A63" s="22">
        <v>50053953905</v>
      </c>
      <c r="C63">
        <v>1</v>
      </c>
      <c r="D63">
        <v>1</v>
      </c>
      <c r="E63">
        <f t="shared" si="0"/>
        <v>1</v>
      </c>
    </row>
    <row r="64" spans="1:5" hidden="1" x14ac:dyDescent="0.6">
      <c r="A64" s="22">
        <v>50053955097</v>
      </c>
      <c r="C64">
        <v>1</v>
      </c>
      <c r="D64">
        <v>1</v>
      </c>
      <c r="E64">
        <f t="shared" si="0"/>
        <v>1</v>
      </c>
    </row>
    <row r="65" spans="1:5" hidden="1" x14ac:dyDescent="0.6">
      <c r="A65" s="22">
        <v>50053955619</v>
      </c>
      <c r="C65">
        <v>1</v>
      </c>
      <c r="D65">
        <v>1</v>
      </c>
      <c r="E65">
        <f t="shared" si="0"/>
        <v>1</v>
      </c>
    </row>
    <row r="66" spans="1:5" hidden="1" x14ac:dyDescent="0.6">
      <c r="A66" s="22">
        <v>50053955767</v>
      </c>
      <c r="C66">
        <v>1</v>
      </c>
      <c r="D66">
        <v>1</v>
      </c>
      <c r="E66">
        <f t="shared" si="0"/>
        <v>1</v>
      </c>
    </row>
    <row r="67" spans="1:5" hidden="1" x14ac:dyDescent="0.6">
      <c r="A67" s="22">
        <v>50053955793</v>
      </c>
      <c r="C67">
        <v>1</v>
      </c>
      <c r="D67">
        <v>1</v>
      </c>
      <c r="E67">
        <f t="shared" si="0"/>
        <v>1</v>
      </c>
    </row>
    <row r="68" spans="1:5" hidden="1" x14ac:dyDescent="0.6">
      <c r="A68" s="22">
        <v>50053955966</v>
      </c>
      <c r="C68">
        <v>1</v>
      </c>
      <c r="D68">
        <v>1</v>
      </c>
      <c r="E68">
        <f t="shared" si="0"/>
        <v>1</v>
      </c>
    </row>
    <row r="69" spans="1:5" hidden="1" x14ac:dyDescent="0.6">
      <c r="A69" s="22">
        <v>50053956066</v>
      </c>
      <c r="C69">
        <v>1</v>
      </c>
      <c r="D69">
        <v>1</v>
      </c>
      <c r="E69">
        <f t="shared" si="0"/>
        <v>1</v>
      </c>
    </row>
    <row r="70" spans="1:5" hidden="1" x14ac:dyDescent="0.6">
      <c r="A70" s="22">
        <v>50053956995</v>
      </c>
      <c r="C70">
        <v>2</v>
      </c>
      <c r="D70">
        <v>2</v>
      </c>
      <c r="E70">
        <f t="shared" ref="E70:E133" si="1">COUNT(B70:C70)</f>
        <v>1</v>
      </c>
    </row>
    <row r="71" spans="1:5" hidden="1" x14ac:dyDescent="0.6">
      <c r="A71" s="22">
        <v>50053957355</v>
      </c>
      <c r="C71">
        <v>1</v>
      </c>
      <c r="D71">
        <v>1</v>
      </c>
      <c r="E71">
        <f t="shared" si="1"/>
        <v>1</v>
      </c>
    </row>
    <row r="72" spans="1:5" hidden="1" x14ac:dyDescent="0.6">
      <c r="A72" s="22">
        <v>50053957770</v>
      </c>
      <c r="C72">
        <v>3</v>
      </c>
      <c r="D72">
        <v>3</v>
      </c>
      <c r="E72">
        <f t="shared" si="1"/>
        <v>1</v>
      </c>
    </row>
    <row r="73" spans="1:5" hidden="1" x14ac:dyDescent="0.6">
      <c r="A73" s="22">
        <v>50053957913</v>
      </c>
      <c r="C73">
        <v>1</v>
      </c>
      <c r="D73">
        <v>1</v>
      </c>
      <c r="E73">
        <f t="shared" si="1"/>
        <v>1</v>
      </c>
    </row>
    <row r="74" spans="1:5" hidden="1" x14ac:dyDescent="0.6">
      <c r="A74" s="22">
        <v>50053957990</v>
      </c>
      <c r="C74">
        <v>2</v>
      </c>
      <c r="D74">
        <v>2</v>
      </c>
      <c r="E74">
        <f t="shared" si="1"/>
        <v>1</v>
      </c>
    </row>
    <row r="75" spans="1:5" hidden="1" x14ac:dyDescent="0.6">
      <c r="A75" s="22">
        <v>50053959105</v>
      </c>
      <c r="C75">
        <v>1</v>
      </c>
      <c r="D75">
        <v>1</v>
      </c>
      <c r="E75">
        <f t="shared" si="1"/>
        <v>1</v>
      </c>
    </row>
    <row r="76" spans="1:5" hidden="1" x14ac:dyDescent="0.6">
      <c r="A76" s="22">
        <v>50053959135</v>
      </c>
      <c r="C76">
        <v>1</v>
      </c>
      <c r="D76">
        <v>1</v>
      </c>
      <c r="E76">
        <f t="shared" si="1"/>
        <v>1</v>
      </c>
    </row>
    <row r="77" spans="1:5" hidden="1" x14ac:dyDescent="0.6">
      <c r="A77" s="22">
        <v>50053959309</v>
      </c>
      <c r="C77">
        <v>1</v>
      </c>
      <c r="D77">
        <v>1</v>
      </c>
      <c r="E77">
        <f t="shared" si="1"/>
        <v>1</v>
      </c>
    </row>
    <row r="78" spans="1:5" hidden="1" x14ac:dyDescent="0.6">
      <c r="A78" s="22">
        <v>50053961336</v>
      </c>
      <c r="B78">
        <v>1</v>
      </c>
      <c r="D78">
        <v>1</v>
      </c>
      <c r="E78">
        <f t="shared" si="1"/>
        <v>1</v>
      </c>
    </row>
    <row r="79" spans="1:5" hidden="1" x14ac:dyDescent="0.6">
      <c r="A79" s="22">
        <v>50053970355</v>
      </c>
      <c r="C79">
        <v>1</v>
      </c>
      <c r="D79">
        <v>1</v>
      </c>
      <c r="E79">
        <f t="shared" si="1"/>
        <v>1</v>
      </c>
    </row>
    <row r="80" spans="1:5" hidden="1" x14ac:dyDescent="0.6">
      <c r="A80" s="22">
        <v>50053970509</v>
      </c>
      <c r="C80">
        <v>1</v>
      </c>
      <c r="D80">
        <v>1</v>
      </c>
      <c r="E80">
        <f t="shared" si="1"/>
        <v>1</v>
      </c>
    </row>
    <row r="81" spans="1:5" hidden="1" x14ac:dyDescent="0.6">
      <c r="A81" s="22">
        <v>50053971300</v>
      </c>
      <c r="C81">
        <v>1</v>
      </c>
      <c r="D81">
        <v>1</v>
      </c>
      <c r="E81">
        <f t="shared" si="1"/>
        <v>1</v>
      </c>
    </row>
    <row r="82" spans="1:5" hidden="1" x14ac:dyDescent="0.6">
      <c r="A82" s="22">
        <v>50053971519</v>
      </c>
      <c r="C82">
        <v>1</v>
      </c>
      <c r="D82">
        <v>1</v>
      </c>
      <c r="E82">
        <f t="shared" si="1"/>
        <v>1</v>
      </c>
    </row>
    <row r="83" spans="1:5" hidden="1" x14ac:dyDescent="0.6">
      <c r="A83" s="22">
        <v>50053971755</v>
      </c>
      <c r="C83">
        <v>2</v>
      </c>
      <c r="D83">
        <v>2</v>
      </c>
      <c r="E83">
        <f t="shared" si="1"/>
        <v>1</v>
      </c>
    </row>
    <row r="84" spans="1:5" hidden="1" x14ac:dyDescent="0.6">
      <c r="A84" s="22">
        <v>50053975111</v>
      </c>
      <c r="C84">
        <v>1</v>
      </c>
      <c r="D84">
        <v>1</v>
      </c>
      <c r="E84">
        <f t="shared" si="1"/>
        <v>1</v>
      </c>
    </row>
    <row r="85" spans="1:5" hidden="1" x14ac:dyDescent="0.6">
      <c r="A85" s="22">
        <v>50053975509</v>
      </c>
      <c r="C85">
        <v>1</v>
      </c>
      <c r="D85">
        <v>1</v>
      </c>
      <c r="E85">
        <f t="shared" si="1"/>
        <v>1</v>
      </c>
    </row>
    <row r="86" spans="1:5" hidden="1" x14ac:dyDescent="0.6">
      <c r="A86" s="22">
        <v>50053977335</v>
      </c>
      <c r="C86">
        <v>1</v>
      </c>
      <c r="D86">
        <v>1</v>
      </c>
      <c r="E86">
        <f t="shared" si="1"/>
        <v>1</v>
      </c>
    </row>
    <row r="87" spans="1:5" hidden="1" x14ac:dyDescent="0.6">
      <c r="A87" s="22">
        <v>50053977956</v>
      </c>
      <c r="C87">
        <v>1</v>
      </c>
      <c r="D87">
        <v>1</v>
      </c>
      <c r="E87">
        <f t="shared" si="1"/>
        <v>1</v>
      </c>
    </row>
    <row r="88" spans="1:5" hidden="1" x14ac:dyDescent="0.6">
      <c r="A88" s="22">
        <v>50053991751</v>
      </c>
      <c r="C88">
        <v>1</v>
      </c>
      <c r="D88">
        <v>1</v>
      </c>
      <c r="E88">
        <f t="shared" si="1"/>
        <v>1</v>
      </c>
    </row>
    <row r="89" spans="1:5" hidden="1" x14ac:dyDescent="0.6">
      <c r="A89" s="22">
        <v>50053993065</v>
      </c>
      <c r="C89">
        <v>1</v>
      </c>
      <c r="D89">
        <v>1</v>
      </c>
      <c r="E89">
        <f t="shared" si="1"/>
        <v>1</v>
      </c>
    </row>
    <row r="90" spans="1:5" hidden="1" x14ac:dyDescent="0.6">
      <c r="A90" s="22">
        <v>50053995509</v>
      </c>
      <c r="B90">
        <v>1</v>
      </c>
      <c r="D90">
        <v>1</v>
      </c>
      <c r="E90">
        <f t="shared" si="1"/>
        <v>1</v>
      </c>
    </row>
    <row r="91" spans="1:5" hidden="1" x14ac:dyDescent="0.6">
      <c r="A91" s="22">
        <v>50053995519</v>
      </c>
      <c r="C91">
        <v>1</v>
      </c>
      <c r="D91">
        <v>1</v>
      </c>
      <c r="E91">
        <f t="shared" si="1"/>
        <v>1</v>
      </c>
    </row>
    <row r="92" spans="1:5" hidden="1" x14ac:dyDescent="0.6">
      <c r="A92" s="22">
        <v>50053995657</v>
      </c>
      <c r="C92">
        <v>2</v>
      </c>
      <c r="D92">
        <v>2</v>
      </c>
      <c r="E92">
        <f t="shared" si="1"/>
        <v>1</v>
      </c>
    </row>
    <row r="93" spans="1:5" hidden="1" x14ac:dyDescent="0.6">
      <c r="A93" s="22">
        <v>50053995755</v>
      </c>
      <c r="C93">
        <v>1</v>
      </c>
      <c r="D93">
        <v>1</v>
      </c>
      <c r="E93">
        <f t="shared" si="1"/>
        <v>1</v>
      </c>
    </row>
    <row r="94" spans="1:5" hidden="1" x14ac:dyDescent="0.6">
      <c r="A94" s="22">
        <v>50053995951</v>
      </c>
      <c r="C94">
        <v>1</v>
      </c>
      <c r="D94">
        <v>1</v>
      </c>
      <c r="E94">
        <f t="shared" si="1"/>
        <v>1</v>
      </c>
    </row>
    <row r="95" spans="1:5" hidden="1" x14ac:dyDescent="0.6">
      <c r="A95" s="22">
        <v>50053996573</v>
      </c>
      <c r="C95">
        <v>1</v>
      </c>
      <c r="D95">
        <v>1</v>
      </c>
      <c r="E95">
        <f t="shared" si="1"/>
        <v>1</v>
      </c>
    </row>
    <row r="96" spans="1:5" hidden="1" x14ac:dyDescent="0.6">
      <c r="A96" s="22">
        <v>50053996605</v>
      </c>
      <c r="C96">
        <v>1</v>
      </c>
      <c r="D96">
        <v>1</v>
      </c>
      <c r="E96">
        <f t="shared" si="1"/>
        <v>1</v>
      </c>
    </row>
    <row r="97" spans="1:5" hidden="1" x14ac:dyDescent="0.6">
      <c r="A97" s="22">
        <v>50053996937</v>
      </c>
      <c r="C97">
        <v>2</v>
      </c>
      <c r="D97">
        <v>2</v>
      </c>
      <c r="E97">
        <f t="shared" si="1"/>
        <v>1</v>
      </c>
    </row>
    <row r="98" spans="1:5" hidden="1" x14ac:dyDescent="0.6">
      <c r="A98" s="22">
        <v>50053997090</v>
      </c>
      <c r="C98">
        <v>1</v>
      </c>
      <c r="D98">
        <v>1</v>
      </c>
      <c r="E98">
        <f t="shared" si="1"/>
        <v>1</v>
      </c>
    </row>
    <row r="99" spans="1:5" hidden="1" x14ac:dyDescent="0.6">
      <c r="A99" s="22">
        <v>50053997379</v>
      </c>
      <c r="C99">
        <v>1</v>
      </c>
      <c r="D99">
        <v>1</v>
      </c>
      <c r="E99">
        <f t="shared" si="1"/>
        <v>1</v>
      </c>
    </row>
    <row r="100" spans="1:5" hidden="1" x14ac:dyDescent="0.6">
      <c r="A100" s="22">
        <v>50053997595</v>
      </c>
      <c r="C100">
        <v>1</v>
      </c>
      <c r="D100">
        <v>1</v>
      </c>
      <c r="E100">
        <f t="shared" si="1"/>
        <v>1</v>
      </c>
    </row>
    <row r="101" spans="1:5" hidden="1" x14ac:dyDescent="0.6">
      <c r="A101" s="22">
        <v>50053999159</v>
      </c>
      <c r="C101">
        <v>1</v>
      </c>
      <c r="D101">
        <v>1</v>
      </c>
      <c r="E101">
        <f t="shared" si="1"/>
        <v>1</v>
      </c>
    </row>
    <row r="102" spans="1:5" hidden="1" x14ac:dyDescent="0.6">
      <c r="A102" s="22">
        <v>50053999359</v>
      </c>
      <c r="C102">
        <v>1</v>
      </c>
      <c r="D102">
        <v>1</v>
      </c>
      <c r="E102">
        <f t="shared" si="1"/>
        <v>1</v>
      </c>
    </row>
    <row r="103" spans="1:5" hidden="1" x14ac:dyDescent="0.6">
      <c r="A103" s="22">
        <v>50055535135</v>
      </c>
      <c r="C103">
        <v>1</v>
      </c>
      <c r="D103">
        <v>1</v>
      </c>
      <c r="E103">
        <f t="shared" si="1"/>
        <v>1</v>
      </c>
    </row>
    <row r="104" spans="1:5" hidden="1" x14ac:dyDescent="0.6">
      <c r="A104" s="22">
        <v>50056395159</v>
      </c>
      <c r="C104">
        <v>1</v>
      </c>
      <c r="D104">
        <v>1</v>
      </c>
      <c r="E104">
        <f t="shared" si="1"/>
        <v>1</v>
      </c>
    </row>
    <row r="105" spans="1:5" hidden="1" x14ac:dyDescent="0.6">
      <c r="A105" s="22">
        <v>50056695955</v>
      </c>
      <c r="C105">
        <v>1</v>
      </c>
      <c r="D105">
        <v>1</v>
      </c>
      <c r="E105">
        <f t="shared" si="1"/>
        <v>1</v>
      </c>
    </row>
    <row r="106" spans="1:5" hidden="1" x14ac:dyDescent="0.6">
      <c r="A106" s="22">
        <v>50056935035</v>
      </c>
      <c r="C106">
        <v>2</v>
      </c>
      <c r="D106">
        <v>2</v>
      </c>
      <c r="E106">
        <f t="shared" si="1"/>
        <v>1</v>
      </c>
    </row>
    <row r="107" spans="1:5" hidden="1" x14ac:dyDescent="0.6">
      <c r="A107" s="22">
        <v>50056939633</v>
      </c>
      <c r="C107">
        <v>3</v>
      </c>
      <c r="D107">
        <v>3</v>
      </c>
      <c r="E107">
        <f t="shared" si="1"/>
        <v>1</v>
      </c>
    </row>
    <row r="108" spans="1:5" hidden="1" x14ac:dyDescent="0.6">
      <c r="A108" s="22">
        <v>50056977539</v>
      </c>
      <c r="C108">
        <v>1</v>
      </c>
      <c r="D108">
        <v>1</v>
      </c>
      <c r="E108">
        <f t="shared" si="1"/>
        <v>1</v>
      </c>
    </row>
    <row r="109" spans="1:5" hidden="1" x14ac:dyDescent="0.6">
      <c r="A109" s="22">
        <v>50059007939</v>
      </c>
      <c r="C109">
        <v>1</v>
      </c>
      <c r="D109">
        <v>1</v>
      </c>
      <c r="E109">
        <f t="shared" si="1"/>
        <v>1</v>
      </c>
    </row>
    <row r="110" spans="1:5" hidden="1" x14ac:dyDescent="0.6">
      <c r="A110" s="22">
        <v>50059051159</v>
      </c>
      <c r="C110">
        <v>2</v>
      </c>
      <c r="D110">
        <v>2</v>
      </c>
      <c r="E110">
        <f t="shared" si="1"/>
        <v>1</v>
      </c>
    </row>
    <row r="111" spans="1:5" hidden="1" x14ac:dyDescent="0.6">
      <c r="A111" s="22">
        <v>50059055055</v>
      </c>
      <c r="C111">
        <v>1</v>
      </c>
      <c r="D111">
        <v>1</v>
      </c>
      <c r="E111">
        <f t="shared" si="1"/>
        <v>1</v>
      </c>
    </row>
    <row r="112" spans="1:5" hidden="1" x14ac:dyDescent="0.6">
      <c r="A112" s="22">
        <v>50059055175</v>
      </c>
      <c r="C112">
        <v>1</v>
      </c>
      <c r="D112">
        <v>1</v>
      </c>
      <c r="E112">
        <f t="shared" si="1"/>
        <v>1</v>
      </c>
    </row>
    <row r="113" spans="1:5" hidden="1" x14ac:dyDescent="0.6">
      <c r="A113" s="22">
        <v>50059055901</v>
      </c>
      <c r="C113">
        <v>1</v>
      </c>
      <c r="D113">
        <v>1</v>
      </c>
      <c r="E113">
        <f t="shared" si="1"/>
        <v>1</v>
      </c>
    </row>
    <row r="114" spans="1:5" hidden="1" x14ac:dyDescent="0.6">
      <c r="A114" s="22">
        <v>50059055959</v>
      </c>
      <c r="C114">
        <v>1</v>
      </c>
      <c r="D114">
        <v>1</v>
      </c>
      <c r="E114">
        <f t="shared" si="1"/>
        <v>1</v>
      </c>
    </row>
    <row r="115" spans="1:5" hidden="1" x14ac:dyDescent="0.6">
      <c r="A115" s="22">
        <v>50059055995</v>
      </c>
      <c r="C115">
        <v>1</v>
      </c>
      <c r="D115">
        <v>1</v>
      </c>
      <c r="E115">
        <f t="shared" si="1"/>
        <v>1</v>
      </c>
    </row>
    <row r="116" spans="1:5" hidden="1" x14ac:dyDescent="0.6">
      <c r="A116" s="22">
        <v>50059056696</v>
      </c>
      <c r="C116">
        <v>1</v>
      </c>
      <c r="D116">
        <v>1</v>
      </c>
      <c r="E116">
        <f t="shared" si="1"/>
        <v>1</v>
      </c>
    </row>
    <row r="117" spans="1:5" hidden="1" x14ac:dyDescent="0.6">
      <c r="A117" s="22">
        <v>50059059505</v>
      </c>
      <c r="C117">
        <v>1</v>
      </c>
      <c r="D117">
        <v>1</v>
      </c>
      <c r="E117">
        <f t="shared" si="1"/>
        <v>1</v>
      </c>
    </row>
    <row r="118" spans="1:5" hidden="1" x14ac:dyDescent="0.6">
      <c r="A118" s="22">
        <v>50059065516</v>
      </c>
      <c r="C118">
        <v>1</v>
      </c>
      <c r="D118">
        <v>1</v>
      </c>
      <c r="E118">
        <f t="shared" si="1"/>
        <v>1</v>
      </c>
    </row>
    <row r="119" spans="1:5" hidden="1" x14ac:dyDescent="0.6">
      <c r="A119" s="22">
        <v>50059065571</v>
      </c>
      <c r="C119">
        <v>1</v>
      </c>
      <c r="D119">
        <v>1</v>
      </c>
      <c r="E119">
        <f t="shared" si="1"/>
        <v>1</v>
      </c>
    </row>
    <row r="120" spans="1:5" hidden="1" x14ac:dyDescent="0.6">
      <c r="A120" s="22">
        <v>50059065751</v>
      </c>
      <c r="C120">
        <v>1</v>
      </c>
      <c r="D120">
        <v>1</v>
      </c>
      <c r="E120">
        <f t="shared" si="1"/>
        <v>1</v>
      </c>
    </row>
    <row r="121" spans="1:5" hidden="1" x14ac:dyDescent="0.6">
      <c r="A121" s="22">
        <v>50059067596</v>
      </c>
      <c r="C121">
        <v>1</v>
      </c>
      <c r="D121">
        <v>1</v>
      </c>
      <c r="E121">
        <f t="shared" si="1"/>
        <v>1</v>
      </c>
    </row>
    <row r="122" spans="1:5" hidden="1" x14ac:dyDescent="0.6">
      <c r="A122" s="22">
        <v>50059070995</v>
      </c>
      <c r="C122">
        <v>1</v>
      </c>
      <c r="D122">
        <v>1</v>
      </c>
      <c r="E122">
        <f t="shared" si="1"/>
        <v>1</v>
      </c>
    </row>
    <row r="123" spans="1:5" hidden="1" x14ac:dyDescent="0.6">
      <c r="A123" s="22">
        <v>50059075175</v>
      </c>
      <c r="C123">
        <v>3</v>
      </c>
      <c r="D123">
        <v>3</v>
      </c>
      <c r="E123">
        <f t="shared" si="1"/>
        <v>1</v>
      </c>
    </row>
    <row r="124" spans="1:5" hidden="1" x14ac:dyDescent="0.6">
      <c r="A124" s="22">
        <v>50059075596</v>
      </c>
      <c r="C124">
        <v>1</v>
      </c>
      <c r="D124">
        <v>1</v>
      </c>
      <c r="E124">
        <f t="shared" si="1"/>
        <v>1</v>
      </c>
    </row>
    <row r="125" spans="1:5" hidden="1" x14ac:dyDescent="0.6">
      <c r="A125" s="22">
        <v>50059077509</v>
      </c>
      <c r="C125">
        <v>2</v>
      </c>
      <c r="D125">
        <v>2</v>
      </c>
      <c r="E125">
        <f t="shared" si="1"/>
        <v>1</v>
      </c>
    </row>
    <row r="126" spans="1:5" hidden="1" x14ac:dyDescent="0.6">
      <c r="A126" s="22">
        <v>50059077559</v>
      </c>
      <c r="C126">
        <v>1</v>
      </c>
      <c r="D126">
        <v>1</v>
      </c>
      <c r="E126">
        <f t="shared" si="1"/>
        <v>1</v>
      </c>
    </row>
    <row r="127" spans="1:5" hidden="1" x14ac:dyDescent="0.6">
      <c r="A127" s="22">
        <v>50059091695</v>
      </c>
      <c r="C127">
        <v>1</v>
      </c>
      <c r="D127">
        <v>1</v>
      </c>
      <c r="E127">
        <f t="shared" si="1"/>
        <v>1</v>
      </c>
    </row>
    <row r="128" spans="1:5" hidden="1" x14ac:dyDescent="0.6">
      <c r="A128" s="22">
        <v>50059093300</v>
      </c>
      <c r="C128">
        <v>1</v>
      </c>
      <c r="D128">
        <v>1</v>
      </c>
      <c r="E128">
        <f t="shared" si="1"/>
        <v>1</v>
      </c>
    </row>
    <row r="129" spans="1:5" hidden="1" x14ac:dyDescent="0.6">
      <c r="A129" s="22">
        <v>50059096510</v>
      </c>
      <c r="C129">
        <v>1</v>
      </c>
      <c r="D129">
        <v>1</v>
      </c>
      <c r="E129">
        <f t="shared" si="1"/>
        <v>1</v>
      </c>
    </row>
    <row r="130" spans="1:5" hidden="1" x14ac:dyDescent="0.6">
      <c r="A130" s="22">
        <v>50059099567</v>
      </c>
      <c r="C130">
        <v>1</v>
      </c>
      <c r="D130">
        <v>1</v>
      </c>
      <c r="E130">
        <f t="shared" si="1"/>
        <v>1</v>
      </c>
    </row>
    <row r="131" spans="1:5" hidden="1" x14ac:dyDescent="0.6">
      <c r="A131" s="22">
        <v>50059099950</v>
      </c>
      <c r="C131">
        <v>1</v>
      </c>
      <c r="D131">
        <v>1</v>
      </c>
      <c r="E131">
        <f t="shared" si="1"/>
        <v>1</v>
      </c>
    </row>
    <row r="132" spans="1:5" hidden="1" x14ac:dyDescent="0.6">
      <c r="A132" s="22">
        <v>50059099963</v>
      </c>
      <c r="C132">
        <v>1</v>
      </c>
      <c r="D132">
        <v>1</v>
      </c>
      <c r="E132">
        <f t="shared" si="1"/>
        <v>1</v>
      </c>
    </row>
    <row r="133" spans="1:5" hidden="1" x14ac:dyDescent="0.6">
      <c r="A133" s="22">
        <v>50059100565</v>
      </c>
      <c r="C133">
        <v>1</v>
      </c>
      <c r="D133">
        <v>1</v>
      </c>
      <c r="E133">
        <f t="shared" si="1"/>
        <v>1</v>
      </c>
    </row>
    <row r="134" spans="1:5" hidden="1" x14ac:dyDescent="0.6">
      <c r="A134" s="22">
        <v>50059105575</v>
      </c>
      <c r="C134">
        <v>1</v>
      </c>
      <c r="D134">
        <v>1</v>
      </c>
      <c r="E134">
        <f t="shared" ref="E134:E197" si="2">COUNT(B134:C134)</f>
        <v>1</v>
      </c>
    </row>
    <row r="135" spans="1:5" hidden="1" x14ac:dyDescent="0.6">
      <c r="A135" s="22">
        <v>50059105965</v>
      </c>
      <c r="C135">
        <v>1</v>
      </c>
      <c r="D135">
        <v>1</v>
      </c>
      <c r="E135">
        <f t="shared" si="2"/>
        <v>1</v>
      </c>
    </row>
    <row r="136" spans="1:5" hidden="1" x14ac:dyDescent="0.6">
      <c r="A136" s="22">
        <v>50059106190</v>
      </c>
      <c r="C136">
        <v>1</v>
      </c>
      <c r="D136">
        <v>1</v>
      </c>
      <c r="E136">
        <f t="shared" si="2"/>
        <v>1</v>
      </c>
    </row>
    <row r="137" spans="1:5" hidden="1" x14ac:dyDescent="0.6">
      <c r="A137" s="22">
        <v>50059109913</v>
      </c>
      <c r="C137">
        <v>1</v>
      </c>
      <c r="D137">
        <v>1</v>
      </c>
      <c r="E137">
        <f t="shared" si="2"/>
        <v>1</v>
      </c>
    </row>
    <row r="138" spans="1:5" hidden="1" x14ac:dyDescent="0.6">
      <c r="A138" s="22">
        <v>50059110500</v>
      </c>
      <c r="C138">
        <v>2</v>
      </c>
      <c r="D138">
        <v>2</v>
      </c>
      <c r="E138">
        <f t="shared" si="2"/>
        <v>1</v>
      </c>
    </row>
    <row r="139" spans="1:5" hidden="1" x14ac:dyDescent="0.6">
      <c r="A139" s="22">
        <v>50059111905</v>
      </c>
      <c r="C139">
        <v>1</v>
      </c>
      <c r="D139">
        <v>1</v>
      </c>
      <c r="E139">
        <f t="shared" si="2"/>
        <v>1</v>
      </c>
    </row>
    <row r="140" spans="1:5" hidden="1" x14ac:dyDescent="0.6">
      <c r="A140" s="22">
        <v>50059113553</v>
      </c>
      <c r="C140">
        <v>2</v>
      </c>
      <c r="D140">
        <v>2</v>
      </c>
      <c r="E140">
        <f t="shared" si="2"/>
        <v>1</v>
      </c>
    </row>
    <row r="141" spans="1:5" hidden="1" x14ac:dyDescent="0.6">
      <c r="A141" s="22">
        <v>50059117539</v>
      </c>
      <c r="C141">
        <v>1</v>
      </c>
      <c r="D141">
        <v>1</v>
      </c>
      <c r="E141">
        <f t="shared" si="2"/>
        <v>1</v>
      </c>
    </row>
    <row r="142" spans="1:5" hidden="1" x14ac:dyDescent="0.6">
      <c r="A142" s="22">
        <v>50059131155</v>
      </c>
      <c r="C142">
        <v>1</v>
      </c>
      <c r="D142">
        <v>1</v>
      </c>
      <c r="E142">
        <f t="shared" si="2"/>
        <v>1</v>
      </c>
    </row>
    <row r="143" spans="1:5" hidden="1" x14ac:dyDescent="0.6">
      <c r="A143" s="22">
        <v>50059131371</v>
      </c>
      <c r="C143">
        <v>2</v>
      </c>
      <c r="D143">
        <v>2</v>
      </c>
      <c r="E143">
        <f t="shared" si="2"/>
        <v>1</v>
      </c>
    </row>
    <row r="144" spans="1:5" hidden="1" x14ac:dyDescent="0.6">
      <c r="A144" s="22">
        <v>50059131505</v>
      </c>
      <c r="C144">
        <v>1</v>
      </c>
      <c r="D144">
        <v>1</v>
      </c>
      <c r="E144">
        <f t="shared" si="2"/>
        <v>1</v>
      </c>
    </row>
    <row r="145" spans="1:5" hidden="1" x14ac:dyDescent="0.6">
      <c r="A145" s="22">
        <v>50059131795</v>
      </c>
      <c r="C145">
        <v>1</v>
      </c>
      <c r="D145">
        <v>1</v>
      </c>
      <c r="E145">
        <f t="shared" si="2"/>
        <v>1</v>
      </c>
    </row>
    <row r="146" spans="1:5" hidden="1" x14ac:dyDescent="0.6">
      <c r="A146" s="22">
        <v>50059133016</v>
      </c>
      <c r="C146">
        <v>1</v>
      </c>
      <c r="D146">
        <v>1</v>
      </c>
      <c r="E146">
        <f t="shared" si="2"/>
        <v>1</v>
      </c>
    </row>
    <row r="147" spans="1:5" hidden="1" x14ac:dyDescent="0.6">
      <c r="A147" s="22">
        <v>50059135096</v>
      </c>
      <c r="C147">
        <v>1</v>
      </c>
      <c r="D147">
        <v>1</v>
      </c>
      <c r="E147">
        <f t="shared" si="2"/>
        <v>1</v>
      </c>
    </row>
    <row r="148" spans="1:5" hidden="1" x14ac:dyDescent="0.6">
      <c r="A148" s="22">
        <v>50059135116</v>
      </c>
      <c r="C148">
        <v>1</v>
      </c>
      <c r="D148">
        <v>1</v>
      </c>
      <c r="E148">
        <f t="shared" si="2"/>
        <v>1</v>
      </c>
    </row>
    <row r="149" spans="1:5" hidden="1" x14ac:dyDescent="0.6">
      <c r="A149" s="22">
        <v>50059135310</v>
      </c>
      <c r="C149">
        <v>1</v>
      </c>
      <c r="D149">
        <v>1</v>
      </c>
      <c r="E149">
        <f t="shared" si="2"/>
        <v>1</v>
      </c>
    </row>
    <row r="150" spans="1:5" hidden="1" x14ac:dyDescent="0.6">
      <c r="A150" s="22">
        <v>50059135365</v>
      </c>
      <c r="C150">
        <v>1</v>
      </c>
      <c r="D150">
        <v>1</v>
      </c>
      <c r="E150">
        <f t="shared" si="2"/>
        <v>1</v>
      </c>
    </row>
    <row r="151" spans="1:5" hidden="1" x14ac:dyDescent="0.6">
      <c r="A151" s="22">
        <v>50059135507</v>
      </c>
      <c r="C151">
        <v>1</v>
      </c>
      <c r="D151">
        <v>1</v>
      </c>
      <c r="E151">
        <f t="shared" si="2"/>
        <v>1</v>
      </c>
    </row>
    <row r="152" spans="1:5" hidden="1" x14ac:dyDescent="0.6">
      <c r="A152" s="22">
        <v>50059135515</v>
      </c>
      <c r="C152">
        <v>1</v>
      </c>
      <c r="D152">
        <v>1</v>
      </c>
      <c r="E152">
        <f t="shared" si="2"/>
        <v>1</v>
      </c>
    </row>
    <row r="153" spans="1:5" hidden="1" x14ac:dyDescent="0.6">
      <c r="A153" s="22">
        <v>50059135551</v>
      </c>
      <c r="C153">
        <v>1</v>
      </c>
      <c r="D153">
        <v>1</v>
      </c>
      <c r="E153">
        <f t="shared" si="2"/>
        <v>1</v>
      </c>
    </row>
    <row r="154" spans="1:5" hidden="1" x14ac:dyDescent="0.6">
      <c r="A154" s="22">
        <v>50059135569</v>
      </c>
      <c r="C154">
        <v>1</v>
      </c>
      <c r="D154">
        <v>1</v>
      </c>
      <c r="E154">
        <f t="shared" si="2"/>
        <v>1</v>
      </c>
    </row>
    <row r="155" spans="1:5" hidden="1" x14ac:dyDescent="0.6">
      <c r="A155" s="22">
        <v>50059135579</v>
      </c>
      <c r="C155">
        <v>1</v>
      </c>
      <c r="D155">
        <v>1</v>
      </c>
      <c r="E155">
        <f t="shared" si="2"/>
        <v>1</v>
      </c>
    </row>
    <row r="156" spans="1:5" hidden="1" x14ac:dyDescent="0.6">
      <c r="A156" s="22">
        <v>50059135591</v>
      </c>
      <c r="C156">
        <v>1</v>
      </c>
      <c r="D156">
        <v>1</v>
      </c>
      <c r="E156">
        <f t="shared" si="2"/>
        <v>1</v>
      </c>
    </row>
    <row r="157" spans="1:5" hidden="1" x14ac:dyDescent="0.6">
      <c r="A157" s="22">
        <v>50059135750</v>
      </c>
      <c r="C157">
        <v>1</v>
      </c>
      <c r="D157">
        <v>1</v>
      </c>
      <c r="E157">
        <f t="shared" si="2"/>
        <v>1</v>
      </c>
    </row>
    <row r="158" spans="1:5" hidden="1" x14ac:dyDescent="0.6">
      <c r="A158" s="22">
        <v>50059136051</v>
      </c>
      <c r="C158">
        <v>1</v>
      </c>
      <c r="D158">
        <v>1</v>
      </c>
      <c r="E158">
        <f t="shared" si="2"/>
        <v>1</v>
      </c>
    </row>
    <row r="159" spans="1:5" hidden="1" x14ac:dyDescent="0.6">
      <c r="A159" s="22">
        <v>50059137099</v>
      </c>
      <c r="C159">
        <v>1</v>
      </c>
      <c r="D159">
        <v>1</v>
      </c>
      <c r="E159">
        <f t="shared" si="2"/>
        <v>1</v>
      </c>
    </row>
    <row r="160" spans="1:5" hidden="1" x14ac:dyDescent="0.6">
      <c r="A160" s="22">
        <v>50059139570</v>
      </c>
      <c r="C160">
        <v>1</v>
      </c>
      <c r="D160">
        <v>1</v>
      </c>
      <c r="E160">
        <f t="shared" si="2"/>
        <v>1</v>
      </c>
    </row>
    <row r="161" spans="1:5" hidden="1" x14ac:dyDescent="0.6">
      <c r="A161" s="22">
        <v>50059151090</v>
      </c>
      <c r="C161">
        <v>1</v>
      </c>
      <c r="D161">
        <v>1</v>
      </c>
      <c r="E161">
        <f t="shared" si="2"/>
        <v>1</v>
      </c>
    </row>
    <row r="162" spans="1:5" hidden="1" x14ac:dyDescent="0.6">
      <c r="A162" s="22">
        <v>50059153019</v>
      </c>
      <c r="C162">
        <v>2</v>
      </c>
      <c r="D162">
        <v>2</v>
      </c>
      <c r="E162">
        <f t="shared" si="2"/>
        <v>1</v>
      </c>
    </row>
    <row r="163" spans="1:5" hidden="1" x14ac:dyDescent="0.6">
      <c r="A163" s="22">
        <v>50059155535</v>
      </c>
      <c r="C163">
        <v>1</v>
      </c>
      <c r="D163">
        <v>1</v>
      </c>
      <c r="E163">
        <f t="shared" si="2"/>
        <v>1</v>
      </c>
    </row>
    <row r="164" spans="1:5" hidden="1" x14ac:dyDescent="0.6">
      <c r="A164" s="22">
        <v>50059155596</v>
      </c>
      <c r="C164">
        <v>1</v>
      </c>
      <c r="D164">
        <v>1</v>
      </c>
      <c r="E164">
        <f t="shared" si="2"/>
        <v>1</v>
      </c>
    </row>
    <row r="165" spans="1:5" hidden="1" x14ac:dyDescent="0.6">
      <c r="A165" s="22">
        <v>50059155657</v>
      </c>
      <c r="C165">
        <v>2</v>
      </c>
      <c r="D165">
        <v>2</v>
      </c>
      <c r="E165">
        <f t="shared" si="2"/>
        <v>1</v>
      </c>
    </row>
    <row r="166" spans="1:5" hidden="1" x14ac:dyDescent="0.6">
      <c r="A166" s="22">
        <v>50059155795</v>
      </c>
      <c r="C166">
        <v>1</v>
      </c>
      <c r="D166">
        <v>1</v>
      </c>
      <c r="E166">
        <f t="shared" si="2"/>
        <v>1</v>
      </c>
    </row>
    <row r="167" spans="1:5" hidden="1" x14ac:dyDescent="0.6">
      <c r="A167" s="22">
        <v>50059155916</v>
      </c>
      <c r="C167">
        <v>1</v>
      </c>
      <c r="D167">
        <v>1</v>
      </c>
      <c r="E167">
        <f t="shared" si="2"/>
        <v>1</v>
      </c>
    </row>
    <row r="168" spans="1:5" hidden="1" x14ac:dyDescent="0.6">
      <c r="A168" s="22">
        <v>50059155999</v>
      </c>
      <c r="C168">
        <v>1</v>
      </c>
      <c r="D168">
        <v>1</v>
      </c>
      <c r="E168">
        <f t="shared" si="2"/>
        <v>1</v>
      </c>
    </row>
    <row r="169" spans="1:5" hidden="1" x14ac:dyDescent="0.6">
      <c r="A169" s="22">
        <v>50059159009</v>
      </c>
      <c r="C169">
        <v>2</v>
      </c>
      <c r="D169">
        <v>2</v>
      </c>
      <c r="E169">
        <f t="shared" si="2"/>
        <v>1</v>
      </c>
    </row>
    <row r="170" spans="1:5" hidden="1" x14ac:dyDescent="0.6">
      <c r="A170" s="22">
        <v>50059159059</v>
      </c>
      <c r="C170">
        <v>2</v>
      </c>
      <c r="D170">
        <v>2</v>
      </c>
      <c r="E170">
        <f t="shared" si="2"/>
        <v>1</v>
      </c>
    </row>
    <row r="171" spans="1:5" hidden="1" x14ac:dyDescent="0.6">
      <c r="A171" s="22">
        <v>50075156669</v>
      </c>
      <c r="C171">
        <v>1</v>
      </c>
      <c r="D171">
        <v>1</v>
      </c>
      <c r="E171">
        <f t="shared" si="2"/>
        <v>1</v>
      </c>
    </row>
    <row r="172" spans="1:5" hidden="1" x14ac:dyDescent="0.6">
      <c r="A172" s="22">
        <v>50075197535</v>
      </c>
      <c r="C172">
        <v>1</v>
      </c>
      <c r="D172">
        <v>1</v>
      </c>
      <c r="E172">
        <f t="shared" si="2"/>
        <v>1</v>
      </c>
    </row>
    <row r="173" spans="1:5" hidden="1" x14ac:dyDescent="0.6">
      <c r="A173" s="22">
        <v>50075393597</v>
      </c>
      <c r="C173">
        <v>3</v>
      </c>
      <c r="D173">
        <v>3</v>
      </c>
      <c r="E173">
        <f t="shared" si="2"/>
        <v>1</v>
      </c>
    </row>
    <row r="174" spans="1:5" hidden="1" x14ac:dyDescent="0.6">
      <c r="A174" s="22">
        <v>50075393975</v>
      </c>
      <c r="C174">
        <v>1</v>
      </c>
      <c r="D174">
        <v>1</v>
      </c>
      <c r="E174">
        <f t="shared" si="2"/>
        <v>1</v>
      </c>
    </row>
    <row r="175" spans="1:5" hidden="1" x14ac:dyDescent="0.6">
      <c r="A175" s="22">
        <v>50075599653</v>
      </c>
      <c r="C175">
        <v>2</v>
      </c>
      <c r="D175">
        <v>2</v>
      </c>
      <c r="E175">
        <f t="shared" si="2"/>
        <v>1</v>
      </c>
    </row>
    <row r="176" spans="1:5" hidden="1" x14ac:dyDescent="0.6">
      <c r="A176" s="22">
        <v>50090550615</v>
      </c>
      <c r="C176">
        <v>1</v>
      </c>
      <c r="D176">
        <v>1</v>
      </c>
      <c r="E176">
        <f t="shared" si="2"/>
        <v>1</v>
      </c>
    </row>
    <row r="177" spans="1:5" hidden="1" x14ac:dyDescent="0.6">
      <c r="A177" s="22">
        <v>50090695313</v>
      </c>
      <c r="B177">
        <v>2</v>
      </c>
      <c r="D177">
        <v>2</v>
      </c>
      <c r="E177">
        <f t="shared" si="2"/>
        <v>1</v>
      </c>
    </row>
    <row r="178" spans="1:5" hidden="1" x14ac:dyDescent="0.6">
      <c r="A178" s="22">
        <v>50095399955</v>
      </c>
      <c r="C178">
        <v>2</v>
      </c>
      <c r="D178">
        <v>2</v>
      </c>
      <c r="E178">
        <f t="shared" si="2"/>
        <v>1</v>
      </c>
    </row>
    <row r="179" spans="1:5" hidden="1" x14ac:dyDescent="0.6">
      <c r="A179" s="22">
        <v>50105395550</v>
      </c>
      <c r="C179">
        <v>1</v>
      </c>
      <c r="D179">
        <v>1</v>
      </c>
      <c r="E179">
        <f t="shared" si="2"/>
        <v>1</v>
      </c>
    </row>
    <row r="180" spans="1:5" hidden="1" x14ac:dyDescent="0.6">
      <c r="A180" s="22">
        <v>50105397739</v>
      </c>
      <c r="C180">
        <v>1</v>
      </c>
      <c r="D180">
        <v>1</v>
      </c>
      <c r="E180">
        <f t="shared" si="2"/>
        <v>1</v>
      </c>
    </row>
    <row r="181" spans="1:5" hidden="1" x14ac:dyDescent="0.6">
      <c r="A181" s="22">
        <v>50105397955</v>
      </c>
      <c r="C181">
        <v>1</v>
      </c>
      <c r="D181">
        <v>1</v>
      </c>
      <c r="E181">
        <f t="shared" si="2"/>
        <v>1</v>
      </c>
    </row>
    <row r="182" spans="1:5" hidden="1" x14ac:dyDescent="0.6">
      <c r="A182" s="22">
        <v>50105905150</v>
      </c>
      <c r="C182">
        <v>1</v>
      </c>
      <c r="D182">
        <v>1</v>
      </c>
      <c r="E182">
        <f t="shared" si="2"/>
        <v>1</v>
      </c>
    </row>
    <row r="183" spans="1:5" hidden="1" x14ac:dyDescent="0.6">
      <c r="A183" s="22">
        <v>50105951563</v>
      </c>
      <c r="C183">
        <v>1</v>
      </c>
      <c r="D183">
        <v>1</v>
      </c>
      <c r="E183">
        <f t="shared" si="2"/>
        <v>1</v>
      </c>
    </row>
    <row r="184" spans="1:5" hidden="1" x14ac:dyDescent="0.6">
      <c r="A184" s="22">
        <v>50131593003</v>
      </c>
      <c r="C184">
        <v>2</v>
      </c>
      <c r="D184">
        <v>2</v>
      </c>
      <c r="E184">
        <f t="shared" si="2"/>
        <v>1</v>
      </c>
    </row>
    <row r="185" spans="1:5" hidden="1" x14ac:dyDescent="0.6">
      <c r="A185" s="22">
        <v>50133007306</v>
      </c>
      <c r="C185">
        <v>1</v>
      </c>
      <c r="D185">
        <v>1</v>
      </c>
      <c r="E185">
        <f t="shared" si="2"/>
        <v>1</v>
      </c>
    </row>
    <row r="186" spans="1:5" hidden="1" x14ac:dyDescent="0.6">
      <c r="A186" s="22">
        <v>50153533566</v>
      </c>
      <c r="C186">
        <v>1</v>
      </c>
      <c r="D186">
        <v>1</v>
      </c>
      <c r="E186">
        <f t="shared" si="2"/>
        <v>1</v>
      </c>
    </row>
    <row r="187" spans="1:5" hidden="1" x14ac:dyDescent="0.6">
      <c r="A187" s="22">
        <v>50153557990</v>
      </c>
      <c r="C187">
        <v>1</v>
      </c>
      <c r="D187">
        <v>1</v>
      </c>
      <c r="E187">
        <f t="shared" si="2"/>
        <v>1</v>
      </c>
    </row>
    <row r="188" spans="1:5" hidden="1" x14ac:dyDescent="0.6">
      <c r="A188" s="22">
        <v>50155560175</v>
      </c>
      <c r="C188">
        <v>1</v>
      </c>
      <c r="D188">
        <v>1</v>
      </c>
      <c r="E188">
        <f t="shared" si="2"/>
        <v>1</v>
      </c>
    </row>
    <row r="189" spans="1:5" hidden="1" x14ac:dyDescent="0.6">
      <c r="A189" s="22">
        <v>50155699737</v>
      </c>
      <c r="C189">
        <v>1</v>
      </c>
      <c r="D189">
        <v>1</v>
      </c>
      <c r="E189">
        <f t="shared" si="2"/>
        <v>1</v>
      </c>
    </row>
    <row r="190" spans="1:5" hidden="1" x14ac:dyDescent="0.6">
      <c r="A190" s="22">
        <v>50191395917</v>
      </c>
      <c r="C190">
        <v>1</v>
      </c>
      <c r="D190">
        <v>1</v>
      </c>
      <c r="E190">
        <f t="shared" si="2"/>
        <v>1</v>
      </c>
    </row>
    <row r="191" spans="1:5" hidden="1" x14ac:dyDescent="0.6">
      <c r="A191" s="22">
        <v>50191515555</v>
      </c>
      <c r="C191">
        <v>2</v>
      </c>
      <c r="D191">
        <v>2</v>
      </c>
      <c r="E191">
        <f t="shared" si="2"/>
        <v>1</v>
      </c>
    </row>
    <row r="192" spans="1:5" hidden="1" x14ac:dyDescent="0.6">
      <c r="A192" s="22">
        <v>50197579700</v>
      </c>
      <c r="C192">
        <v>1</v>
      </c>
      <c r="D192">
        <v>1</v>
      </c>
      <c r="E192">
        <f t="shared" si="2"/>
        <v>1</v>
      </c>
    </row>
    <row r="193" spans="1:5" hidden="1" x14ac:dyDescent="0.6">
      <c r="A193" s="22">
        <v>50351155565</v>
      </c>
      <c r="C193">
        <v>1</v>
      </c>
      <c r="D193">
        <v>1</v>
      </c>
      <c r="E193">
        <f t="shared" si="2"/>
        <v>1</v>
      </c>
    </row>
    <row r="194" spans="1:5" hidden="1" x14ac:dyDescent="0.6">
      <c r="A194" s="22">
        <v>50351193957</v>
      </c>
      <c r="C194">
        <v>2</v>
      </c>
      <c r="D194">
        <v>2</v>
      </c>
      <c r="E194">
        <f t="shared" si="2"/>
        <v>1</v>
      </c>
    </row>
    <row r="195" spans="1:5" hidden="1" x14ac:dyDescent="0.6">
      <c r="A195" s="22">
        <v>50351306969</v>
      </c>
      <c r="C195">
        <v>1</v>
      </c>
      <c r="D195">
        <v>1</v>
      </c>
      <c r="E195">
        <f t="shared" si="2"/>
        <v>1</v>
      </c>
    </row>
    <row r="196" spans="1:5" hidden="1" x14ac:dyDescent="0.6">
      <c r="A196" s="22">
        <v>50351510767</v>
      </c>
      <c r="C196">
        <v>1</v>
      </c>
      <c r="D196">
        <v>1</v>
      </c>
      <c r="E196">
        <f t="shared" si="2"/>
        <v>1</v>
      </c>
    </row>
    <row r="197" spans="1:5" hidden="1" x14ac:dyDescent="0.6">
      <c r="A197" s="22">
        <v>50351536510</v>
      </c>
      <c r="C197">
        <v>2</v>
      </c>
      <c r="D197">
        <v>2</v>
      </c>
      <c r="E197">
        <f t="shared" si="2"/>
        <v>1</v>
      </c>
    </row>
    <row r="198" spans="1:5" hidden="1" x14ac:dyDescent="0.6">
      <c r="A198" s="22">
        <v>50351555955</v>
      </c>
      <c r="C198">
        <v>2</v>
      </c>
      <c r="D198">
        <v>2</v>
      </c>
      <c r="E198">
        <f t="shared" ref="E198:E261" si="3">COUNT(B198:C198)</f>
        <v>1</v>
      </c>
    </row>
    <row r="199" spans="1:5" hidden="1" x14ac:dyDescent="0.6">
      <c r="A199" s="22">
        <v>50351579506</v>
      </c>
      <c r="C199">
        <v>1</v>
      </c>
      <c r="D199">
        <v>1</v>
      </c>
      <c r="E199">
        <f t="shared" si="3"/>
        <v>1</v>
      </c>
    </row>
    <row r="200" spans="1:5" hidden="1" x14ac:dyDescent="0.6">
      <c r="A200" s="22">
        <v>50351590191</v>
      </c>
      <c r="C200">
        <v>1</v>
      </c>
      <c r="D200">
        <v>1</v>
      </c>
      <c r="E200">
        <f t="shared" si="3"/>
        <v>1</v>
      </c>
    </row>
    <row r="201" spans="1:5" hidden="1" x14ac:dyDescent="0.6">
      <c r="A201" s="22">
        <v>50351599976</v>
      </c>
      <c r="C201">
        <v>1</v>
      </c>
      <c r="D201">
        <v>1</v>
      </c>
      <c r="E201">
        <f t="shared" si="3"/>
        <v>1</v>
      </c>
    </row>
    <row r="202" spans="1:5" hidden="1" x14ac:dyDescent="0.6">
      <c r="A202" s="22">
        <v>50353071155</v>
      </c>
      <c r="C202">
        <v>1</v>
      </c>
      <c r="D202">
        <v>1</v>
      </c>
      <c r="E202">
        <f t="shared" si="3"/>
        <v>1</v>
      </c>
    </row>
    <row r="203" spans="1:5" hidden="1" x14ac:dyDescent="0.6">
      <c r="A203" s="22">
        <v>50355539369</v>
      </c>
      <c r="C203">
        <v>3</v>
      </c>
      <c r="D203">
        <v>3</v>
      </c>
      <c r="E203">
        <f t="shared" si="3"/>
        <v>1</v>
      </c>
    </row>
    <row r="204" spans="1:5" hidden="1" x14ac:dyDescent="0.6">
      <c r="A204" s="22">
        <v>50355590075</v>
      </c>
      <c r="C204">
        <v>1</v>
      </c>
      <c r="D204">
        <v>1</v>
      </c>
      <c r="E204">
        <f t="shared" si="3"/>
        <v>1</v>
      </c>
    </row>
    <row r="205" spans="1:5" hidden="1" x14ac:dyDescent="0.6">
      <c r="A205" s="22">
        <v>50395199953</v>
      </c>
      <c r="C205">
        <v>1</v>
      </c>
      <c r="D205">
        <v>1</v>
      </c>
      <c r="E205">
        <f t="shared" si="3"/>
        <v>1</v>
      </c>
    </row>
    <row r="206" spans="1:5" hidden="1" x14ac:dyDescent="0.6">
      <c r="A206" s="22">
        <v>50395550900</v>
      </c>
      <c r="C206">
        <v>1</v>
      </c>
      <c r="D206">
        <v>1</v>
      </c>
      <c r="E206">
        <f t="shared" si="3"/>
        <v>1</v>
      </c>
    </row>
    <row r="207" spans="1:5" hidden="1" x14ac:dyDescent="0.6">
      <c r="A207" s="22">
        <v>50500101073</v>
      </c>
      <c r="C207">
        <v>1</v>
      </c>
      <c r="D207">
        <v>1</v>
      </c>
      <c r="E207">
        <f t="shared" si="3"/>
        <v>1</v>
      </c>
    </row>
    <row r="208" spans="1:5" hidden="1" x14ac:dyDescent="0.6">
      <c r="A208" s="22">
        <v>50505550593</v>
      </c>
      <c r="C208">
        <v>2</v>
      </c>
      <c r="D208">
        <v>2</v>
      </c>
      <c r="E208">
        <f t="shared" si="3"/>
        <v>1</v>
      </c>
    </row>
    <row r="209" spans="1:5" hidden="1" x14ac:dyDescent="0.6">
      <c r="A209" s="22">
        <v>50519957595</v>
      </c>
      <c r="C209">
        <v>1</v>
      </c>
      <c r="D209">
        <v>1</v>
      </c>
      <c r="E209">
        <f t="shared" si="3"/>
        <v>1</v>
      </c>
    </row>
    <row r="210" spans="1:5" hidden="1" x14ac:dyDescent="0.6">
      <c r="A210" s="22">
        <v>50519959570</v>
      </c>
      <c r="C210">
        <v>1</v>
      </c>
      <c r="D210">
        <v>1</v>
      </c>
      <c r="E210">
        <f t="shared" si="3"/>
        <v>1</v>
      </c>
    </row>
    <row r="211" spans="1:5" hidden="1" x14ac:dyDescent="0.6">
      <c r="A211" s="22">
        <v>50530090966</v>
      </c>
      <c r="C211">
        <v>2</v>
      </c>
      <c r="D211">
        <v>2</v>
      </c>
      <c r="E211">
        <f t="shared" si="3"/>
        <v>1</v>
      </c>
    </row>
    <row r="212" spans="1:5" hidden="1" x14ac:dyDescent="0.6">
      <c r="A212" s="22">
        <v>50535567509</v>
      </c>
      <c r="C212">
        <v>1</v>
      </c>
      <c r="D212">
        <v>1</v>
      </c>
      <c r="E212">
        <f t="shared" si="3"/>
        <v>1</v>
      </c>
    </row>
    <row r="213" spans="1:5" hidden="1" x14ac:dyDescent="0.6">
      <c r="A213" s="22">
        <v>50535997969</v>
      </c>
      <c r="C213">
        <v>2</v>
      </c>
      <c r="D213">
        <v>2</v>
      </c>
      <c r="E213">
        <f t="shared" si="3"/>
        <v>1</v>
      </c>
    </row>
    <row r="214" spans="1:5" hidden="1" x14ac:dyDescent="0.6">
      <c r="A214" s="22">
        <v>50555195719</v>
      </c>
      <c r="C214">
        <v>1</v>
      </c>
      <c r="D214">
        <v>1</v>
      </c>
      <c r="E214">
        <f t="shared" si="3"/>
        <v>1</v>
      </c>
    </row>
    <row r="215" spans="1:5" hidden="1" x14ac:dyDescent="0.6">
      <c r="A215" s="22">
        <v>50555351963</v>
      </c>
      <c r="C215">
        <v>2</v>
      </c>
      <c r="D215">
        <v>2</v>
      </c>
      <c r="E215">
        <f t="shared" si="3"/>
        <v>1</v>
      </c>
    </row>
    <row r="216" spans="1:5" hidden="1" x14ac:dyDescent="0.6">
      <c r="A216" s="22">
        <v>50555390605</v>
      </c>
      <c r="C216">
        <v>1</v>
      </c>
      <c r="D216">
        <v>1</v>
      </c>
      <c r="E216">
        <f t="shared" si="3"/>
        <v>1</v>
      </c>
    </row>
    <row r="217" spans="1:5" hidden="1" x14ac:dyDescent="0.6">
      <c r="A217" s="22">
        <v>50555530519</v>
      </c>
      <c r="C217">
        <v>1</v>
      </c>
      <c r="D217">
        <v>1</v>
      </c>
      <c r="E217">
        <f t="shared" si="3"/>
        <v>1</v>
      </c>
    </row>
    <row r="218" spans="1:5" hidden="1" x14ac:dyDescent="0.6">
      <c r="A218" s="22">
        <v>50555559059</v>
      </c>
      <c r="C218">
        <v>2</v>
      </c>
      <c r="D218">
        <v>2</v>
      </c>
      <c r="E218">
        <f t="shared" si="3"/>
        <v>1</v>
      </c>
    </row>
    <row r="219" spans="1:5" hidden="1" x14ac:dyDescent="0.6">
      <c r="A219" s="22">
        <v>50555595955</v>
      </c>
      <c r="C219">
        <v>1</v>
      </c>
      <c r="D219">
        <v>1</v>
      </c>
      <c r="E219">
        <f t="shared" si="3"/>
        <v>1</v>
      </c>
    </row>
    <row r="220" spans="1:5" hidden="1" x14ac:dyDescent="0.6">
      <c r="A220" s="22">
        <v>50555595969</v>
      </c>
      <c r="C220">
        <v>1</v>
      </c>
      <c r="D220">
        <v>1</v>
      </c>
      <c r="E220">
        <f t="shared" si="3"/>
        <v>1</v>
      </c>
    </row>
    <row r="221" spans="1:5" hidden="1" x14ac:dyDescent="0.6">
      <c r="A221" s="22">
        <v>50555956795</v>
      </c>
      <c r="C221">
        <v>1</v>
      </c>
      <c r="D221">
        <v>1</v>
      </c>
      <c r="E221">
        <f t="shared" si="3"/>
        <v>1</v>
      </c>
    </row>
    <row r="222" spans="1:5" hidden="1" x14ac:dyDescent="0.6">
      <c r="A222" s="22">
        <v>50557171079</v>
      </c>
      <c r="C222">
        <v>2</v>
      </c>
      <c r="D222">
        <v>2</v>
      </c>
      <c r="E222">
        <f t="shared" si="3"/>
        <v>1</v>
      </c>
    </row>
    <row r="223" spans="1:5" hidden="1" x14ac:dyDescent="0.6">
      <c r="A223" s="22">
        <v>50579351315</v>
      </c>
      <c r="C223">
        <v>1</v>
      </c>
      <c r="D223">
        <v>1</v>
      </c>
      <c r="E223">
        <f t="shared" si="3"/>
        <v>1</v>
      </c>
    </row>
    <row r="224" spans="1:5" hidden="1" x14ac:dyDescent="0.6">
      <c r="A224" s="22">
        <v>50593559595</v>
      </c>
      <c r="C224">
        <v>1</v>
      </c>
      <c r="D224">
        <v>1</v>
      </c>
      <c r="E224">
        <f t="shared" si="3"/>
        <v>1</v>
      </c>
    </row>
    <row r="225" spans="1:5" hidden="1" x14ac:dyDescent="0.6">
      <c r="A225" s="22">
        <v>50593960105</v>
      </c>
      <c r="C225">
        <v>1</v>
      </c>
      <c r="D225">
        <v>1</v>
      </c>
      <c r="E225">
        <f t="shared" si="3"/>
        <v>1</v>
      </c>
    </row>
    <row r="226" spans="1:5" hidden="1" x14ac:dyDescent="0.6">
      <c r="A226" s="22">
        <v>50595539559</v>
      </c>
      <c r="C226">
        <v>2</v>
      </c>
      <c r="D226">
        <v>2</v>
      </c>
      <c r="E226">
        <f t="shared" si="3"/>
        <v>1</v>
      </c>
    </row>
    <row r="227" spans="1:5" hidden="1" x14ac:dyDescent="0.6">
      <c r="A227" s="22">
        <v>50597595995</v>
      </c>
      <c r="C227">
        <v>2</v>
      </c>
      <c r="D227">
        <v>2</v>
      </c>
      <c r="E227">
        <f t="shared" si="3"/>
        <v>1</v>
      </c>
    </row>
    <row r="228" spans="1:5" hidden="1" x14ac:dyDescent="0.6">
      <c r="A228" s="22">
        <v>50597605136</v>
      </c>
      <c r="C228">
        <v>1</v>
      </c>
      <c r="D228">
        <v>1</v>
      </c>
      <c r="E228">
        <f t="shared" si="3"/>
        <v>1</v>
      </c>
    </row>
    <row r="229" spans="1:5" hidden="1" x14ac:dyDescent="0.6">
      <c r="A229" s="22">
        <v>50599615696</v>
      </c>
      <c r="C229">
        <v>1</v>
      </c>
      <c r="D229">
        <v>1</v>
      </c>
      <c r="E229">
        <f t="shared" si="3"/>
        <v>1</v>
      </c>
    </row>
    <row r="230" spans="1:5" hidden="1" x14ac:dyDescent="0.6">
      <c r="A230" s="22">
        <v>50599657556</v>
      </c>
      <c r="C230">
        <v>2</v>
      </c>
      <c r="D230">
        <v>2</v>
      </c>
      <c r="E230">
        <f t="shared" si="3"/>
        <v>1</v>
      </c>
    </row>
    <row r="231" spans="1:5" hidden="1" x14ac:dyDescent="0.6">
      <c r="A231" s="22">
        <v>50617995951</v>
      </c>
      <c r="C231">
        <v>1</v>
      </c>
      <c r="D231">
        <v>1</v>
      </c>
      <c r="E231">
        <f t="shared" si="3"/>
        <v>1</v>
      </c>
    </row>
    <row r="232" spans="1:5" hidden="1" x14ac:dyDescent="0.6">
      <c r="A232" s="22">
        <v>50631569957</v>
      </c>
      <c r="C232">
        <v>1</v>
      </c>
      <c r="D232">
        <v>1</v>
      </c>
      <c r="E232">
        <f t="shared" si="3"/>
        <v>1</v>
      </c>
    </row>
    <row r="233" spans="1:5" hidden="1" x14ac:dyDescent="0.6">
      <c r="A233" s="22">
        <v>50631907591</v>
      </c>
      <c r="C233">
        <v>2</v>
      </c>
      <c r="D233">
        <v>2</v>
      </c>
      <c r="E233">
        <f t="shared" si="3"/>
        <v>1</v>
      </c>
    </row>
    <row r="234" spans="1:5" hidden="1" x14ac:dyDescent="0.6">
      <c r="A234" s="22">
        <v>50665759115</v>
      </c>
      <c r="C234">
        <v>1</v>
      </c>
      <c r="D234">
        <v>1</v>
      </c>
      <c r="E234">
        <f t="shared" si="3"/>
        <v>1</v>
      </c>
    </row>
    <row r="235" spans="1:5" hidden="1" x14ac:dyDescent="0.6">
      <c r="A235" s="22">
        <v>50710310351</v>
      </c>
      <c r="C235">
        <v>1</v>
      </c>
      <c r="D235">
        <v>1</v>
      </c>
      <c r="E235">
        <f t="shared" si="3"/>
        <v>1</v>
      </c>
    </row>
    <row r="236" spans="1:5" hidden="1" x14ac:dyDescent="0.6">
      <c r="A236" s="22">
        <v>50731969579</v>
      </c>
      <c r="C236">
        <v>2</v>
      </c>
      <c r="D236">
        <v>2</v>
      </c>
      <c r="E236">
        <f t="shared" si="3"/>
        <v>1</v>
      </c>
    </row>
    <row r="237" spans="1:5" hidden="1" x14ac:dyDescent="0.6">
      <c r="A237" s="22">
        <v>50751677395</v>
      </c>
      <c r="C237">
        <v>1</v>
      </c>
      <c r="D237">
        <v>1</v>
      </c>
      <c r="E237">
        <f t="shared" si="3"/>
        <v>1</v>
      </c>
    </row>
    <row r="238" spans="1:5" hidden="1" x14ac:dyDescent="0.6">
      <c r="A238" s="22">
        <v>50756351905</v>
      </c>
      <c r="C238">
        <v>1</v>
      </c>
      <c r="D238">
        <v>1</v>
      </c>
      <c r="E238">
        <f t="shared" si="3"/>
        <v>1</v>
      </c>
    </row>
    <row r="239" spans="1:5" hidden="1" x14ac:dyDescent="0.6">
      <c r="A239" s="22">
        <v>50915099065</v>
      </c>
      <c r="C239">
        <v>1</v>
      </c>
      <c r="D239">
        <v>1</v>
      </c>
      <c r="E239">
        <f t="shared" si="3"/>
        <v>1</v>
      </c>
    </row>
    <row r="240" spans="1:5" hidden="1" x14ac:dyDescent="0.6">
      <c r="A240" s="22">
        <v>50915156677</v>
      </c>
      <c r="C240">
        <v>2</v>
      </c>
      <c r="D240">
        <v>2</v>
      </c>
      <c r="E240">
        <f t="shared" si="3"/>
        <v>1</v>
      </c>
    </row>
    <row r="241" spans="1:5" hidden="1" x14ac:dyDescent="0.6">
      <c r="A241" s="22">
        <v>50955913706</v>
      </c>
      <c r="C241">
        <v>1</v>
      </c>
      <c r="D241">
        <v>1</v>
      </c>
      <c r="E241">
        <f t="shared" si="3"/>
        <v>1</v>
      </c>
    </row>
    <row r="242" spans="1:5" hidden="1" x14ac:dyDescent="0.6">
      <c r="A242" s="22">
        <v>50955977919</v>
      </c>
      <c r="C242">
        <v>3</v>
      </c>
      <c r="D242">
        <v>3</v>
      </c>
      <c r="E242">
        <f t="shared" si="3"/>
        <v>1</v>
      </c>
    </row>
    <row r="243" spans="1:5" hidden="1" x14ac:dyDescent="0.6">
      <c r="A243" s="22">
        <v>50956399550</v>
      </c>
      <c r="C243">
        <v>1</v>
      </c>
      <c r="D243">
        <v>1</v>
      </c>
      <c r="E243">
        <f t="shared" si="3"/>
        <v>1</v>
      </c>
    </row>
    <row r="244" spans="1:5" hidden="1" x14ac:dyDescent="0.6">
      <c r="A244" s="22">
        <v>55001576635</v>
      </c>
      <c r="C244">
        <v>2</v>
      </c>
      <c r="D244">
        <v>2</v>
      </c>
      <c r="E244">
        <f t="shared" si="3"/>
        <v>1</v>
      </c>
    </row>
    <row r="245" spans="1:5" hidden="1" x14ac:dyDescent="0.6">
      <c r="A245" s="22">
        <v>55001969539</v>
      </c>
      <c r="C245">
        <v>1</v>
      </c>
      <c r="D245">
        <v>1</v>
      </c>
      <c r="E245">
        <f t="shared" si="3"/>
        <v>1</v>
      </c>
    </row>
    <row r="246" spans="1:5" hidden="1" x14ac:dyDescent="0.6">
      <c r="A246" s="22">
        <v>55003951955</v>
      </c>
      <c r="C246">
        <v>1</v>
      </c>
      <c r="D246">
        <v>1</v>
      </c>
      <c r="E246">
        <f t="shared" si="3"/>
        <v>1</v>
      </c>
    </row>
    <row r="247" spans="1:5" hidden="1" x14ac:dyDescent="0.6">
      <c r="A247" s="22">
        <v>55003955159</v>
      </c>
      <c r="C247">
        <v>1</v>
      </c>
      <c r="D247">
        <v>1</v>
      </c>
      <c r="E247">
        <f t="shared" si="3"/>
        <v>1</v>
      </c>
    </row>
    <row r="248" spans="1:5" hidden="1" x14ac:dyDescent="0.6">
      <c r="A248" s="22">
        <v>55003956575</v>
      </c>
      <c r="C248">
        <v>1</v>
      </c>
      <c r="D248">
        <v>1</v>
      </c>
      <c r="E248">
        <f t="shared" si="3"/>
        <v>1</v>
      </c>
    </row>
    <row r="249" spans="1:5" hidden="1" x14ac:dyDescent="0.6">
      <c r="A249" s="22">
        <v>55003957969</v>
      </c>
      <c r="C249">
        <v>1</v>
      </c>
      <c r="D249">
        <v>1</v>
      </c>
      <c r="E249">
        <f t="shared" si="3"/>
        <v>1</v>
      </c>
    </row>
    <row r="250" spans="1:5" hidden="1" x14ac:dyDescent="0.6">
      <c r="A250" s="22">
        <v>55003959766</v>
      </c>
      <c r="C250">
        <v>1</v>
      </c>
      <c r="D250">
        <v>1</v>
      </c>
      <c r="E250">
        <f t="shared" si="3"/>
        <v>1</v>
      </c>
    </row>
    <row r="251" spans="1:5" hidden="1" x14ac:dyDescent="0.6">
      <c r="A251" s="22">
        <v>55003966591</v>
      </c>
      <c r="C251">
        <v>1</v>
      </c>
      <c r="D251">
        <v>1</v>
      </c>
      <c r="E251">
        <f t="shared" si="3"/>
        <v>1</v>
      </c>
    </row>
    <row r="252" spans="1:5" hidden="1" x14ac:dyDescent="0.6">
      <c r="A252" s="22">
        <v>55003999656</v>
      </c>
      <c r="C252">
        <v>1</v>
      </c>
      <c r="D252">
        <v>1</v>
      </c>
      <c r="E252">
        <f t="shared" si="3"/>
        <v>1</v>
      </c>
    </row>
    <row r="253" spans="1:5" hidden="1" x14ac:dyDescent="0.6">
      <c r="A253" s="22">
        <v>55005197903</v>
      </c>
      <c r="C253">
        <v>1</v>
      </c>
      <c r="D253">
        <v>1</v>
      </c>
      <c r="E253">
        <f t="shared" si="3"/>
        <v>1</v>
      </c>
    </row>
    <row r="254" spans="1:5" hidden="1" x14ac:dyDescent="0.6">
      <c r="A254" s="22">
        <v>55005311575</v>
      </c>
      <c r="C254">
        <v>1</v>
      </c>
      <c r="D254">
        <v>1</v>
      </c>
      <c r="E254">
        <f t="shared" si="3"/>
        <v>1</v>
      </c>
    </row>
    <row r="255" spans="1:5" hidden="1" x14ac:dyDescent="0.6">
      <c r="A255" s="22">
        <v>55005555599</v>
      </c>
      <c r="C255">
        <v>1</v>
      </c>
      <c r="D255">
        <v>1</v>
      </c>
      <c r="E255">
        <f t="shared" si="3"/>
        <v>1</v>
      </c>
    </row>
    <row r="256" spans="1:5" hidden="1" x14ac:dyDescent="0.6">
      <c r="A256" s="22">
        <v>55005593950</v>
      </c>
      <c r="C256">
        <v>1</v>
      </c>
      <c r="D256">
        <v>1</v>
      </c>
      <c r="E256">
        <f t="shared" si="3"/>
        <v>1</v>
      </c>
    </row>
    <row r="257" spans="1:5" hidden="1" x14ac:dyDescent="0.6">
      <c r="A257" s="22">
        <v>55005995019</v>
      </c>
      <c r="C257">
        <v>1</v>
      </c>
      <c r="D257">
        <v>1</v>
      </c>
      <c r="E257">
        <f t="shared" si="3"/>
        <v>1</v>
      </c>
    </row>
    <row r="258" spans="1:5" hidden="1" x14ac:dyDescent="0.6">
      <c r="A258" s="22">
        <v>55006596965</v>
      </c>
      <c r="C258">
        <v>1</v>
      </c>
      <c r="D258">
        <v>1</v>
      </c>
      <c r="E258">
        <f t="shared" si="3"/>
        <v>1</v>
      </c>
    </row>
    <row r="259" spans="1:5" hidden="1" x14ac:dyDescent="0.6">
      <c r="A259" s="22">
        <v>55006695007</v>
      </c>
      <c r="C259">
        <v>1</v>
      </c>
      <c r="D259">
        <v>1</v>
      </c>
      <c r="E259">
        <f t="shared" si="3"/>
        <v>1</v>
      </c>
    </row>
    <row r="260" spans="1:5" hidden="1" x14ac:dyDescent="0.6">
      <c r="A260" s="22">
        <v>55006719657</v>
      </c>
      <c r="C260">
        <v>2</v>
      </c>
      <c r="D260">
        <v>2</v>
      </c>
      <c r="E260">
        <f t="shared" si="3"/>
        <v>1</v>
      </c>
    </row>
    <row r="261" spans="1:5" hidden="1" x14ac:dyDescent="0.6">
      <c r="A261" s="22">
        <v>55007605555</v>
      </c>
      <c r="C261">
        <v>1</v>
      </c>
      <c r="D261">
        <v>1</v>
      </c>
      <c r="E261">
        <f t="shared" si="3"/>
        <v>1</v>
      </c>
    </row>
    <row r="262" spans="1:5" hidden="1" x14ac:dyDescent="0.6">
      <c r="A262" s="22">
        <v>55007799579</v>
      </c>
      <c r="C262">
        <v>1</v>
      </c>
      <c r="D262">
        <v>1</v>
      </c>
      <c r="E262">
        <f t="shared" ref="E262:E325" si="4">COUNT(B262:C262)</f>
        <v>1</v>
      </c>
    </row>
    <row r="263" spans="1:5" hidden="1" x14ac:dyDescent="0.6">
      <c r="A263" s="22">
        <v>55007919901</v>
      </c>
      <c r="C263">
        <v>1</v>
      </c>
      <c r="D263">
        <v>1</v>
      </c>
      <c r="E263">
        <f t="shared" si="4"/>
        <v>1</v>
      </c>
    </row>
    <row r="264" spans="1:5" hidden="1" x14ac:dyDescent="0.6">
      <c r="A264" s="22">
        <v>55009003059</v>
      </c>
      <c r="C264">
        <v>1</v>
      </c>
      <c r="D264">
        <v>1</v>
      </c>
      <c r="E264">
        <f t="shared" si="4"/>
        <v>1</v>
      </c>
    </row>
    <row r="265" spans="1:5" hidden="1" x14ac:dyDescent="0.6">
      <c r="A265" s="22">
        <v>55009003566</v>
      </c>
      <c r="C265">
        <v>1</v>
      </c>
      <c r="D265">
        <v>1</v>
      </c>
      <c r="E265">
        <f t="shared" si="4"/>
        <v>1</v>
      </c>
    </row>
    <row r="266" spans="1:5" hidden="1" x14ac:dyDescent="0.6">
      <c r="A266" s="22">
        <v>55009005953</v>
      </c>
      <c r="C266">
        <v>2</v>
      </c>
      <c r="D266">
        <v>2</v>
      </c>
      <c r="E266">
        <f t="shared" si="4"/>
        <v>1</v>
      </c>
    </row>
    <row r="267" spans="1:5" hidden="1" x14ac:dyDescent="0.6">
      <c r="A267" s="22">
        <v>55009009959</v>
      </c>
      <c r="C267">
        <v>1</v>
      </c>
      <c r="D267">
        <v>1</v>
      </c>
      <c r="E267">
        <f t="shared" si="4"/>
        <v>1</v>
      </c>
    </row>
    <row r="268" spans="1:5" hidden="1" x14ac:dyDescent="0.6">
      <c r="A268" s="22">
        <v>55009009995</v>
      </c>
      <c r="C268">
        <v>1</v>
      </c>
      <c r="D268">
        <v>1</v>
      </c>
      <c r="E268">
        <f t="shared" si="4"/>
        <v>1</v>
      </c>
    </row>
    <row r="269" spans="1:5" hidden="1" x14ac:dyDescent="0.6">
      <c r="A269" s="22">
        <v>55009515569</v>
      </c>
      <c r="C269">
        <v>1</v>
      </c>
      <c r="D269">
        <v>1</v>
      </c>
      <c r="E269">
        <f t="shared" si="4"/>
        <v>1</v>
      </c>
    </row>
    <row r="270" spans="1:5" hidden="1" x14ac:dyDescent="0.6">
      <c r="A270" s="22">
        <v>55009599755</v>
      </c>
      <c r="C270">
        <v>1</v>
      </c>
      <c r="D270">
        <v>1</v>
      </c>
      <c r="E270">
        <f t="shared" si="4"/>
        <v>1</v>
      </c>
    </row>
    <row r="271" spans="1:5" hidden="1" x14ac:dyDescent="0.6">
      <c r="A271" s="22">
        <v>55009639955</v>
      </c>
      <c r="C271">
        <v>1</v>
      </c>
      <c r="D271">
        <v>1</v>
      </c>
      <c r="E271">
        <f t="shared" si="4"/>
        <v>1</v>
      </c>
    </row>
    <row r="272" spans="1:5" hidden="1" x14ac:dyDescent="0.6">
      <c r="A272" s="22">
        <v>55009690199</v>
      </c>
      <c r="C272">
        <v>1</v>
      </c>
      <c r="D272">
        <v>1</v>
      </c>
      <c r="E272">
        <f t="shared" si="4"/>
        <v>1</v>
      </c>
    </row>
    <row r="273" spans="1:5" hidden="1" x14ac:dyDescent="0.6">
      <c r="A273" s="22">
        <v>55009690990</v>
      </c>
      <c r="C273">
        <v>1</v>
      </c>
      <c r="D273">
        <v>1</v>
      </c>
      <c r="E273">
        <f t="shared" si="4"/>
        <v>1</v>
      </c>
    </row>
    <row r="274" spans="1:5" hidden="1" x14ac:dyDescent="0.6">
      <c r="A274" s="22">
        <v>55009707513</v>
      </c>
      <c r="C274">
        <v>1</v>
      </c>
      <c r="D274">
        <v>1</v>
      </c>
      <c r="E274">
        <f t="shared" si="4"/>
        <v>1</v>
      </c>
    </row>
    <row r="275" spans="1:5" hidden="1" x14ac:dyDescent="0.6">
      <c r="A275" s="22">
        <v>55010075950</v>
      </c>
      <c r="C275">
        <v>1</v>
      </c>
      <c r="D275">
        <v>1</v>
      </c>
      <c r="E275">
        <f t="shared" si="4"/>
        <v>1</v>
      </c>
    </row>
    <row r="276" spans="1:5" hidden="1" x14ac:dyDescent="0.6">
      <c r="A276" s="22">
        <v>55010557595</v>
      </c>
      <c r="C276">
        <v>1</v>
      </c>
      <c r="D276">
        <v>1</v>
      </c>
      <c r="E276">
        <f t="shared" si="4"/>
        <v>1</v>
      </c>
    </row>
    <row r="277" spans="1:5" hidden="1" x14ac:dyDescent="0.6">
      <c r="A277" s="22">
        <v>55010955933</v>
      </c>
      <c r="C277">
        <v>1</v>
      </c>
      <c r="D277">
        <v>1</v>
      </c>
      <c r="E277">
        <f t="shared" si="4"/>
        <v>1</v>
      </c>
    </row>
    <row r="278" spans="1:5" hidden="1" x14ac:dyDescent="0.6">
      <c r="A278" s="22">
        <v>55011057999</v>
      </c>
      <c r="C278">
        <v>1</v>
      </c>
      <c r="D278">
        <v>1</v>
      </c>
      <c r="E278">
        <f t="shared" si="4"/>
        <v>1</v>
      </c>
    </row>
    <row r="279" spans="1:5" hidden="1" x14ac:dyDescent="0.6">
      <c r="A279" s="22">
        <v>55011375517</v>
      </c>
      <c r="C279">
        <v>1</v>
      </c>
      <c r="D279">
        <v>1</v>
      </c>
      <c r="E279">
        <f t="shared" si="4"/>
        <v>1</v>
      </c>
    </row>
    <row r="280" spans="1:5" hidden="1" x14ac:dyDescent="0.6">
      <c r="A280" s="22">
        <v>55011375551</v>
      </c>
      <c r="C280">
        <v>1</v>
      </c>
      <c r="D280">
        <v>1</v>
      </c>
      <c r="E280">
        <f t="shared" si="4"/>
        <v>1</v>
      </c>
    </row>
    <row r="281" spans="1:5" hidden="1" x14ac:dyDescent="0.6">
      <c r="A281" s="22">
        <v>55011376956</v>
      </c>
      <c r="C281">
        <v>1</v>
      </c>
      <c r="D281">
        <v>1</v>
      </c>
      <c r="E281">
        <f t="shared" si="4"/>
        <v>1</v>
      </c>
    </row>
    <row r="282" spans="1:5" hidden="1" x14ac:dyDescent="0.6">
      <c r="A282" s="22">
        <v>55011377513</v>
      </c>
      <c r="B282">
        <v>1</v>
      </c>
      <c r="D282">
        <v>1</v>
      </c>
      <c r="E282">
        <f t="shared" si="4"/>
        <v>1</v>
      </c>
    </row>
    <row r="283" spans="1:5" hidden="1" x14ac:dyDescent="0.6">
      <c r="A283" s="22">
        <v>55011379733</v>
      </c>
      <c r="C283">
        <v>2</v>
      </c>
      <c r="D283">
        <v>2</v>
      </c>
      <c r="E283">
        <f t="shared" si="4"/>
        <v>1</v>
      </c>
    </row>
    <row r="284" spans="1:5" hidden="1" x14ac:dyDescent="0.6">
      <c r="A284" s="22">
        <v>55013079955</v>
      </c>
      <c r="C284">
        <v>1</v>
      </c>
      <c r="D284">
        <v>1</v>
      </c>
      <c r="E284">
        <f t="shared" si="4"/>
        <v>1</v>
      </c>
    </row>
    <row r="285" spans="1:5" hidden="1" x14ac:dyDescent="0.6">
      <c r="A285" s="22">
        <v>55013956003</v>
      </c>
      <c r="C285">
        <v>1</v>
      </c>
      <c r="D285">
        <v>1</v>
      </c>
      <c r="E285">
        <f t="shared" si="4"/>
        <v>1</v>
      </c>
    </row>
    <row r="286" spans="1:5" hidden="1" x14ac:dyDescent="0.6">
      <c r="A286" s="22">
        <v>55015150100</v>
      </c>
      <c r="C286">
        <v>3</v>
      </c>
      <c r="D286">
        <v>3</v>
      </c>
      <c r="E286">
        <f t="shared" si="4"/>
        <v>1</v>
      </c>
    </row>
    <row r="287" spans="1:5" hidden="1" x14ac:dyDescent="0.6">
      <c r="A287" s="22">
        <v>55015509561</v>
      </c>
      <c r="C287">
        <v>1</v>
      </c>
      <c r="D287">
        <v>1</v>
      </c>
      <c r="E287">
        <f t="shared" si="4"/>
        <v>1</v>
      </c>
    </row>
    <row r="288" spans="1:5" hidden="1" x14ac:dyDescent="0.6">
      <c r="A288" s="22">
        <v>55015575957</v>
      </c>
      <c r="C288">
        <v>1</v>
      </c>
      <c r="D288">
        <v>1</v>
      </c>
      <c r="E288">
        <f t="shared" si="4"/>
        <v>1</v>
      </c>
    </row>
    <row r="289" spans="1:5" hidden="1" x14ac:dyDescent="0.6">
      <c r="A289" s="22">
        <v>55015999195</v>
      </c>
      <c r="C289">
        <v>2</v>
      </c>
      <c r="D289">
        <v>2</v>
      </c>
      <c r="E289">
        <f t="shared" si="4"/>
        <v>1</v>
      </c>
    </row>
    <row r="290" spans="1:5" hidden="1" x14ac:dyDescent="0.6">
      <c r="A290" s="22">
        <v>55016075955</v>
      </c>
      <c r="C290">
        <v>1</v>
      </c>
      <c r="D290">
        <v>1</v>
      </c>
      <c r="E290">
        <f t="shared" si="4"/>
        <v>1</v>
      </c>
    </row>
    <row r="291" spans="1:5" hidden="1" x14ac:dyDescent="0.6">
      <c r="A291" s="22">
        <v>55016176769</v>
      </c>
      <c r="B291">
        <v>1</v>
      </c>
      <c r="D291">
        <v>1</v>
      </c>
      <c r="E291">
        <f t="shared" si="4"/>
        <v>1</v>
      </c>
    </row>
    <row r="292" spans="1:5" hidden="1" x14ac:dyDescent="0.6">
      <c r="A292" s="22">
        <v>55016955555</v>
      </c>
      <c r="C292">
        <v>1</v>
      </c>
      <c r="D292">
        <v>1</v>
      </c>
      <c r="E292">
        <f t="shared" si="4"/>
        <v>1</v>
      </c>
    </row>
    <row r="293" spans="1:5" hidden="1" x14ac:dyDescent="0.6">
      <c r="A293" s="22">
        <v>55016955659</v>
      </c>
      <c r="C293">
        <v>1</v>
      </c>
      <c r="D293">
        <v>1</v>
      </c>
      <c r="E293">
        <f t="shared" si="4"/>
        <v>1</v>
      </c>
    </row>
    <row r="294" spans="1:5" hidden="1" x14ac:dyDescent="0.6">
      <c r="A294" s="22">
        <v>55017551960</v>
      </c>
      <c r="C294">
        <v>1</v>
      </c>
      <c r="D294">
        <v>1</v>
      </c>
      <c r="E294">
        <f t="shared" si="4"/>
        <v>1</v>
      </c>
    </row>
    <row r="295" spans="1:5" hidden="1" x14ac:dyDescent="0.6">
      <c r="A295" s="22">
        <v>55017595965</v>
      </c>
      <c r="C295">
        <v>1</v>
      </c>
      <c r="D295">
        <v>1</v>
      </c>
      <c r="E295">
        <f t="shared" si="4"/>
        <v>1</v>
      </c>
    </row>
    <row r="296" spans="1:5" hidden="1" x14ac:dyDescent="0.6">
      <c r="A296" s="22">
        <v>55017599953</v>
      </c>
      <c r="C296">
        <v>1</v>
      </c>
      <c r="D296">
        <v>1</v>
      </c>
      <c r="E296">
        <f t="shared" si="4"/>
        <v>1</v>
      </c>
    </row>
    <row r="297" spans="1:5" hidden="1" x14ac:dyDescent="0.6">
      <c r="A297" s="22">
        <v>55017775705</v>
      </c>
      <c r="C297">
        <v>2</v>
      </c>
      <c r="D297">
        <v>2</v>
      </c>
      <c r="E297">
        <f t="shared" si="4"/>
        <v>1</v>
      </c>
    </row>
    <row r="298" spans="1:5" hidden="1" x14ac:dyDescent="0.6">
      <c r="A298" s="22">
        <v>55019057639</v>
      </c>
      <c r="C298">
        <v>1</v>
      </c>
      <c r="D298">
        <v>1</v>
      </c>
      <c r="E298">
        <f t="shared" si="4"/>
        <v>1</v>
      </c>
    </row>
    <row r="299" spans="1:5" hidden="1" x14ac:dyDescent="0.6">
      <c r="A299" s="22">
        <v>55019696779</v>
      </c>
      <c r="C299">
        <v>1</v>
      </c>
      <c r="D299">
        <v>1</v>
      </c>
      <c r="E299">
        <f t="shared" si="4"/>
        <v>1</v>
      </c>
    </row>
    <row r="300" spans="1:5" hidden="1" x14ac:dyDescent="0.6">
      <c r="A300" s="22">
        <v>55019903555</v>
      </c>
      <c r="C300">
        <v>1</v>
      </c>
      <c r="D300">
        <v>1</v>
      </c>
      <c r="E300">
        <f t="shared" si="4"/>
        <v>1</v>
      </c>
    </row>
    <row r="301" spans="1:5" hidden="1" x14ac:dyDescent="0.6">
      <c r="A301" s="22">
        <v>55019939099</v>
      </c>
      <c r="C301">
        <v>1</v>
      </c>
      <c r="D301">
        <v>1</v>
      </c>
      <c r="E301">
        <f t="shared" si="4"/>
        <v>1</v>
      </c>
    </row>
    <row r="302" spans="1:5" hidden="1" x14ac:dyDescent="0.6">
      <c r="A302" s="22">
        <v>55030355709</v>
      </c>
      <c r="B302">
        <v>1</v>
      </c>
      <c r="D302">
        <v>1</v>
      </c>
      <c r="E302">
        <f t="shared" si="4"/>
        <v>1</v>
      </c>
    </row>
    <row r="303" spans="1:5" hidden="1" x14ac:dyDescent="0.6">
      <c r="A303" s="22">
        <v>55030556197</v>
      </c>
      <c r="C303">
        <v>1</v>
      </c>
      <c r="D303">
        <v>1</v>
      </c>
      <c r="E303">
        <f t="shared" si="4"/>
        <v>1</v>
      </c>
    </row>
    <row r="304" spans="1:5" hidden="1" x14ac:dyDescent="0.6">
      <c r="A304" s="22">
        <v>55030617690</v>
      </c>
      <c r="C304">
        <v>1</v>
      </c>
      <c r="D304">
        <v>1</v>
      </c>
      <c r="E304">
        <f t="shared" si="4"/>
        <v>1</v>
      </c>
    </row>
    <row r="305" spans="1:5" hidden="1" x14ac:dyDescent="0.6">
      <c r="A305" s="22">
        <v>55031030936</v>
      </c>
      <c r="C305">
        <v>1</v>
      </c>
      <c r="D305">
        <v>1</v>
      </c>
      <c r="E305">
        <f t="shared" si="4"/>
        <v>1</v>
      </c>
    </row>
    <row r="306" spans="1:5" hidden="1" x14ac:dyDescent="0.6">
      <c r="A306" s="22">
        <v>55031055155</v>
      </c>
      <c r="C306">
        <v>1</v>
      </c>
      <c r="D306">
        <v>1</v>
      </c>
      <c r="E306">
        <f t="shared" si="4"/>
        <v>1</v>
      </c>
    </row>
    <row r="307" spans="1:5" hidden="1" x14ac:dyDescent="0.6">
      <c r="A307" s="22">
        <v>55031179909</v>
      </c>
      <c r="C307">
        <v>1</v>
      </c>
      <c r="D307">
        <v>1</v>
      </c>
      <c r="E307">
        <f t="shared" si="4"/>
        <v>1</v>
      </c>
    </row>
    <row r="308" spans="1:5" hidden="1" x14ac:dyDescent="0.6">
      <c r="A308" s="22">
        <v>55031536957</v>
      </c>
      <c r="C308">
        <v>1</v>
      </c>
      <c r="D308">
        <v>1</v>
      </c>
      <c r="E308">
        <f t="shared" si="4"/>
        <v>1</v>
      </c>
    </row>
    <row r="309" spans="1:5" hidden="1" x14ac:dyDescent="0.6">
      <c r="A309" s="22">
        <v>55031605703</v>
      </c>
      <c r="C309">
        <v>1</v>
      </c>
      <c r="D309">
        <v>1</v>
      </c>
      <c r="E309">
        <f t="shared" si="4"/>
        <v>1</v>
      </c>
    </row>
    <row r="310" spans="1:5" hidden="1" x14ac:dyDescent="0.6">
      <c r="A310" s="22">
        <v>55031613559</v>
      </c>
      <c r="C310">
        <v>1</v>
      </c>
      <c r="D310">
        <v>1</v>
      </c>
      <c r="E310">
        <f t="shared" si="4"/>
        <v>1</v>
      </c>
    </row>
    <row r="311" spans="1:5" hidden="1" x14ac:dyDescent="0.6">
      <c r="A311" s="22">
        <v>55033653357</v>
      </c>
      <c r="B311">
        <v>1</v>
      </c>
      <c r="D311">
        <v>1</v>
      </c>
      <c r="E311">
        <f t="shared" si="4"/>
        <v>1</v>
      </c>
    </row>
    <row r="312" spans="1:5" hidden="1" x14ac:dyDescent="0.6">
      <c r="A312" s="22">
        <v>55033707576</v>
      </c>
      <c r="C312">
        <v>1</v>
      </c>
      <c r="D312">
        <v>1</v>
      </c>
      <c r="E312">
        <f t="shared" si="4"/>
        <v>1</v>
      </c>
    </row>
    <row r="313" spans="1:5" hidden="1" x14ac:dyDescent="0.6">
      <c r="A313" s="22">
        <v>55036097575</v>
      </c>
      <c r="C313">
        <v>1</v>
      </c>
      <c r="D313">
        <v>1</v>
      </c>
      <c r="E313">
        <f t="shared" si="4"/>
        <v>1</v>
      </c>
    </row>
    <row r="314" spans="1:5" hidden="1" x14ac:dyDescent="0.6">
      <c r="A314" s="22">
        <v>55036150075</v>
      </c>
      <c r="C314">
        <v>1</v>
      </c>
      <c r="D314">
        <v>1</v>
      </c>
      <c r="E314">
        <f t="shared" si="4"/>
        <v>1</v>
      </c>
    </row>
    <row r="315" spans="1:5" hidden="1" x14ac:dyDescent="0.6">
      <c r="A315" s="22">
        <v>55036150535</v>
      </c>
      <c r="C315">
        <v>1</v>
      </c>
      <c r="D315">
        <v>1</v>
      </c>
      <c r="E315">
        <f t="shared" si="4"/>
        <v>1</v>
      </c>
    </row>
    <row r="316" spans="1:5" hidden="1" x14ac:dyDescent="0.6">
      <c r="A316" s="22">
        <v>55036150579</v>
      </c>
      <c r="C316">
        <v>1</v>
      </c>
      <c r="D316">
        <v>1</v>
      </c>
      <c r="E316">
        <f t="shared" si="4"/>
        <v>1</v>
      </c>
    </row>
    <row r="317" spans="1:5" hidden="1" x14ac:dyDescent="0.6">
      <c r="A317" s="22">
        <v>55036150756</v>
      </c>
      <c r="C317">
        <v>1</v>
      </c>
      <c r="D317">
        <v>1</v>
      </c>
      <c r="E317">
        <f t="shared" si="4"/>
        <v>1</v>
      </c>
    </row>
    <row r="318" spans="1:5" hidden="1" x14ac:dyDescent="0.6">
      <c r="A318" s="22">
        <v>55036150999</v>
      </c>
      <c r="C318">
        <v>1</v>
      </c>
      <c r="D318">
        <v>1</v>
      </c>
      <c r="E318">
        <f t="shared" si="4"/>
        <v>1</v>
      </c>
    </row>
    <row r="319" spans="1:5" hidden="1" x14ac:dyDescent="0.6">
      <c r="A319" s="22">
        <v>55036155055</v>
      </c>
      <c r="C319">
        <v>2</v>
      </c>
      <c r="D319">
        <v>2</v>
      </c>
      <c r="E319">
        <f t="shared" si="4"/>
        <v>1</v>
      </c>
    </row>
    <row r="320" spans="1:5" hidden="1" x14ac:dyDescent="0.6">
      <c r="A320" s="22">
        <v>55036957053</v>
      </c>
      <c r="B320">
        <v>1</v>
      </c>
      <c r="D320">
        <v>1</v>
      </c>
      <c r="E320">
        <f t="shared" si="4"/>
        <v>1</v>
      </c>
    </row>
    <row r="321" spans="1:5" hidden="1" x14ac:dyDescent="0.6">
      <c r="A321" s="22">
        <v>55039165956</v>
      </c>
      <c r="C321">
        <v>2</v>
      </c>
      <c r="D321">
        <v>2</v>
      </c>
      <c r="E321">
        <f t="shared" si="4"/>
        <v>1</v>
      </c>
    </row>
    <row r="322" spans="1:5" hidden="1" x14ac:dyDescent="0.6">
      <c r="A322" s="22">
        <v>55039555515</v>
      </c>
      <c r="C322">
        <v>1</v>
      </c>
      <c r="D322">
        <v>1</v>
      </c>
      <c r="E322">
        <f t="shared" si="4"/>
        <v>1</v>
      </c>
    </row>
    <row r="323" spans="1:5" hidden="1" x14ac:dyDescent="0.6">
      <c r="A323" s="22">
        <v>55039555956</v>
      </c>
      <c r="C323">
        <v>2</v>
      </c>
      <c r="D323">
        <v>2</v>
      </c>
      <c r="E323">
        <f t="shared" si="4"/>
        <v>1</v>
      </c>
    </row>
    <row r="324" spans="1:5" hidden="1" x14ac:dyDescent="0.6">
      <c r="A324" s="22">
        <v>55039696776</v>
      </c>
      <c r="C324">
        <v>1</v>
      </c>
      <c r="D324">
        <v>1</v>
      </c>
      <c r="E324">
        <f t="shared" si="4"/>
        <v>1</v>
      </c>
    </row>
    <row r="325" spans="1:5" hidden="1" x14ac:dyDescent="0.6">
      <c r="A325" s="22">
        <v>55039965550</v>
      </c>
      <c r="C325">
        <v>2</v>
      </c>
      <c r="D325">
        <v>2</v>
      </c>
      <c r="E325">
        <f t="shared" si="4"/>
        <v>1</v>
      </c>
    </row>
    <row r="326" spans="1:5" hidden="1" x14ac:dyDescent="0.6">
      <c r="A326" s="22">
        <v>55039966957</v>
      </c>
      <c r="C326">
        <v>1</v>
      </c>
      <c r="D326">
        <v>1</v>
      </c>
      <c r="E326">
        <f t="shared" ref="E326:E389" si="5">COUNT(B326:C326)</f>
        <v>1</v>
      </c>
    </row>
    <row r="327" spans="1:5" hidden="1" x14ac:dyDescent="0.6">
      <c r="A327" s="22">
        <v>55039991759</v>
      </c>
      <c r="C327">
        <v>3</v>
      </c>
      <c r="D327">
        <v>3</v>
      </c>
      <c r="E327">
        <f t="shared" si="5"/>
        <v>1</v>
      </c>
    </row>
    <row r="328" spans="1:5" hidden="1" x14ac:dyDescent="0.6">
      <c r="A328" s="22">
        <v>55050539059</v>
      </c>
      <c r="C328">
        <v>1</v>
      </c>
      <c r="D328">
        <v>1</v>
      </c>
      <c r="E328">
        <f t="shared" si="5"/>
        <v>1</v>
      </c>
    </row>
    <row r="329" spans="1:5" hidden="1" x14ac:dyDescent="0.6">
      <c r="A329" s="22">
        <v>55050539757</v>
      </c>
      <c r="C329">
        <v>1</v>
      </c>
      <c r="D329">
        <v>1</v>
      </c>
      <c r="E329">
        <f t="shared" si="5"/>
        <v>1</v>
      </c>
    </row>
    <row r="330" spans="1:5" hidden="1" x14ac:dyDescent="0.6">
      <c r="A330" s="22">
        <v>55050575709</v>
      </c>
      <c r="C330">
        <v>1</v>
      </c>
      <c r="D330">
        <v>1</v>
      </c>
      <c r="E330">
        <f t="shared" si="5"/>
        <v>1</v>
      </c>
    </row>
    <row r="331" spans="1:5" hidden="1" x14ac:dyDescent="0.6">
      <c r="A331" s="22">
        <v>55050593735</v>
      </c>
      <c r="C331">
        <v>2</v>
      </c>
      <c r="D331">
        <v>2</v>
      </c>
      <c r="E331">
        <f t="shared" si="5"/>
        <v>1</v>
      </c>
    </row>
    <row r="332" spans="1:5" hidden="1" x14ac:dyDescent="0.6">
      <c r="A332" s="22">
        <v>55050959659</v>
      </c>
      <c r="C332">
        <v>1</v>
      </c>
      <c r="D332">
        <v>1</v>
      </c>
      <c r="E332">
        <f t="shared" si="5"/>
        <v>1</v>
      </c>
    </row>
    <row r="333" spans="1:5" hidden="1" x14ac:dyDescent="0.6">
      <c r="A333" s="22">
        <v>55050960355</v>
      </c>
      <c r="C333">
        <v>2</v>
      </c>
      <c r="D333">
        <v>2</v>
      </c>
      <c r="E333">
        <f t="shared" si="5"/>
        <v>1</v>
      </c>
    </row>
    <row r="334" spans="1:5" hidden="1" x14ac:dyDescent="0.6">
      <c r="A334" s="22">
        <v>55051917179</v>
      </c>
      <c r="C334">
        <v>1</v>
      </c>
      <c r="D334">
        <v>1</v>
      </c>
      <c r="E334">
        <f t="shared" si="5"/>
        <v>1</v>
      </c>
    </row>
    <row r="335" spans="1:5" hidden="1" x14ac:dyDescent="0.6">
      <c r="A335" s="22">
        <v>55053016351</v>
      </c>
      <c r="C335">
        <v>1</v>
      </c>
      <c r="D335">
        <v>1</v>
      </c>
      <c r="E335">
        <f t="shared" si="5"/>
        <v>1</v>
      </c>
    </row>
    <row r="336" spans="1:5" hidden="1" x14ac:dyDescent="0.6">
      <c r="A336" s="22">
        <v>55055051659</v>
      </c>
      <c r="C336">
        <v>1</v>
      </c>
      <c r="D336">
        <v>1</v>
      </c>
      <c r="E336">
        <f t="shared" si="5"/>
        <v>1</v>
      </c>
    </row>
    <row r="337" spans="1:5" hidden="1" x14ac:dyDescent="0.6">
      <c r="A337" s="22">
        <v>55055055359</v>
      </c>
      <c r="C337">
        <v>1</v>
      </c>
      <c r="D337">
        <v>1</v>
      </c>
      <c r="E337">
        <f t="shared" si="5"/>
        <v>1</v>
      </c>
    </row>
    <row r="338" spans="1:5" hidden="1" x14ac:dyDescent="0.6">
      <c r="A338" s="22">
        <v>55055056595</v>
      </c>
      <c r="C338">
        <v>3</v>
      </c>
      <c r="D338">
        <v>3</v>
      </c>
      <c r="E338">
        <f t="shared" si="5"/>
        <v>1</v>
      </c>
    </row>
    <row r="339" spans="1:5" hidden="1" x14ac:dyDescent="0.6">
      <c r="A339" s="22">
        <v>55055056750</v>
      </c>
      <c r="C339">
        <v>1</v>
      </c>
      <c r="D339">
        <v>1</v>
      </c>
      <c r="E339">
        <f t="shared" si="5"/>
        <v>1</v>
      </c>
    </row>
    <row r="340" spans="1:5" hidden="1" x14ac:dyDescent="0.6">
      <c r="A340" s="22">
        <v>55055056979</v>
      </c>
      <c r="C340">
        <v>1</v>
      </c>
      <c r="D340">
        <v>1</v>
      </c>
      <c r="E340">
        <f t="shared" si="5"/>
        <v>1</v>
      </c>
    </row>
    <row r="341" spans="1:5" hidden="1" x14ac:dyDescent="0.6">
      <c r="A341" s="22">
        <v>55055067551</v>
      </c>
      <c r="C341">
        <v>1</v>
      </c>
      <c r="D341">
        <v>1</v>
      </c>
      <c r="E341">
        <f t="shared" si="5"/>
        <v>1</v>
      </c>
    </row>
    <row r="342" spans="1:5" hidden="1" x14ac:dyDescent="0.6">
      <c r="A342" s="22">
        <v>55055079750</v>
      </c>
      <c r="C342">
        <v>2</v>
      </c>
      <c r="D342">
        <v>2</v>
      </c>
      <c r="E342">
        <f t="shared" si="5"/>
        <v>1</v>
      </c>
    </row>
    <row r="343" spans="1:5" hidden="1" x14ac:dyDescent="0.6">
      <c r="A343" s="22">
        <v>55055136506</v>
      </c>
      <c r="C343">
        <v>1</v>
      </c>
      <c r="D343">
        <v>1</v>
      </c>
      <c r="E343">
        <f t="shared" si="5"/>
        <v>1</v>
      </c>
    </row>
    <row r="344" spans="1:5" hidden="1" x14ac:dyDescent="0.6">
      <c r="A344" s="22">
        <v>55055156913</v>
      </c>
      <c r="C344">
        <v>1</v>
      </c>
      <c r="D344">
        <v>1</v>
      </c>
      <c r="E344">
        <f t="shared" si="5"/>
        <v>1</v>
      </c>
    </row>
    <row r="345" spans="1:5" hidden="1" x14ac:dyDescent="0.6">
      <c r="A345" s="22">
        <v>55055309975</v>
      </c>
      <c r="C345">
        <v>1</v>
      </c>
      <c r="D345">
        <v>1</v>
      </c>
      <c r="E345">
        <f t="shared" si="5"/>
        <v>1</v>
      </c>
    </row>
    <row r="346" spans="1:5" hidden="1" x14ac:dyDescent="0.6">
      <c r="A346" s="22">
        <v>55055336759</v>
      </c>
      <c r="C346">
        <v>2</v>
      </c>
      <c r="D346">
        <v>2</v>
      </c>
      <c r="E346">
        <f t="shared" si="5"/>
        <v>1</v>
      </c>
    </row>
    <row r="347" spans="1:5" hidden="1" x14ac:dyDescent="0.6">
      <c r="A347" s="22">
        <v>55055556150</v>
      </c>
      <c r="C347">
        <v>1</v>
      </c>
      <c r="D347">
        <v>1</v>
      </c>
      <c r="E347">
        <f t="shared" si="5"/>
        <v>1</v>
      </c>
    </row>
    <row r="348" spans="1:5" hidden="1" x14ac:dyDescent="0.6">
      <c r="A348" s="22">
        <v>55055561356</v>
      </c>
      <c r="C348">
        <v>1</v>
      </c>
      <c r="D348">
        <v>1</v>
      </c>
      <c r="E348">
        <f t="shared" si="5"/>
        <v>1</v>
      </c>
    </row>
    <row r="349" spans="1:5" hidden="1" x14ac:dyDescent="0.6">
      <c r="A349" s="22">
        <v>55055595055</v>
      </c>
      <c r="C349">
        <v>1</v>
      </c>
      <c r="D349">
        <v>1</v>
      </c>
      <c r="E349">
        <f t="shared" si="5"/>
        <v>1</v>
      </c>
    </row>
    <row r="350" spans="1:5" hidden="1" x14ac:dyDescent="0.6">
      <c r="A350" s="22">
        <v>55055609355</v>
      </c>
      <c r="C350">
        <v>1</v>
      </c>
      <c r="D350">
        <v>1</v>
      </c>
      <c r="E350">
        <f t="shared" si="5"/>
        <v>1</v>
      </c>
    </row>
    <row r="351" spans="1:5" hidden="1" x14ac:dyDescent="0.6">
      <c r="A351" s="22">
        <v>55056505635</v>
      </c>
      <c r="C351">
        <v>1</v>
      </c>
      <c r="D351">
        <v>1</v>
      </c>
      <c r="E351">
        <f t="shared" si="5"/>
        <v>1</v>
      </c>
    </row>
    <row r="352" spans="1:5" hidden="1" x14ac:dyDescent="0.6">
      <c r="A352" s="22">
        <v>55056506005</v>
      </c>
      <c r="C352">
        <v>1</v>
      </c>
      <c r="D352">
        <v>1</v>
      </c>
      <c r="E352">
        <f t="shared" si="5"/>
        <v>1</v>
      </c>
    </row>
    <row r="353" spans="1:5" hidden="1" x14ac:dyDescent="0.6">
      <c r="A353" s="22">
        <v>55056565159</v>
      </c>
      <c r="C353">
        <v>2</v>
      </c>
      <c r="D353">
        <v>2</v>
      </c>
      <c r="E353">
        <f t="shared" si="5"/>
        <v>1</v>
      </c>
    </row>
    <row r="354" spans="1:5" hidden="1" x14ac:dyDescent="0.6">
      <c r="A354" s="22">
        <v>55056573917</v>
      </c>
      <c r="C354">
        <v>1</v>
      </c>
      <c r="D354">
        <v>1</v>
      </c>
      <c r="E354">
        <f t="shared" si="5"/>
        <v>1</v>
      </c>
    </row>
    <row r="355" spans="1:5" hidden="1" x14ac:dyDescent="0.6">
      <c r="A355" s="22">
        <v>55056957691</v>
      </c>
      <c r="C355">
        <v>1</v>
      </c>
      <c r="D355">
        <v>1</v>
      </c>
      <c r="E355">
        <f t="shared" si="5"/>
        <v>1</v>
      </c>
    </row>
    <row r="356" spans="1:5" hidden="1" x14ac:dyDescent="0.6">
      <c r="A356" s="22">
        <v>55059353765</v>
      </c>
      <c r="C356">
        <v>1</v>
      </c>
      <c r="D356">
        <v>1</v>
      </c>
      <c r="E356">
        <f t="shared" si="5"/>
        <v>1</v>
      </c>
    </row>
    <row r="357" spans="1:5" hidden="1" x14ac:dyDescent="0.6">
      <c r="A357" s="22">
        <v>55059393160</v>
      </c>
      <c r="C357">
        <v>1</v>
      </c>
      <c r="D357">
        <v>1</v>
      </c>
      <c r="E357">
        <f t="shared" si="5"/>
        <v>1</v>
      </c>
    </row>
    <row r="358" spans="1:5" hidden="1" x14ac:dyDescent="0.6">
      <c r="A358" s="22">
        <v>55059393900</v>
      </c>
      <c r="C358">
        <v>2</v>
      </c>
      <c r="D358">
        <v>2</v>
      </c>
      <c r="E358">
        <f t="shared" si="5"/>
        <v>1</v>
      </c>
    </row>
    <row r="359" spans="1:5" hidden="1" x14ac:dyDescent="0.6">
      <c r="A359" s="22">
        <v>55059515613</v>
      </c>
      <c r="C359">
        <v>1</v>
      </c>
      <c r="D359">
        <v>1</v>
      </c>
      <c r="E359">
        <f t="shared" si="5"/>
        <v>1</v>
      </c>
    </row>
    <row r="360" spans="1:5" hidden="1" x14ac:dyDescent="0.6">
      <c r="A360" s="22">
        <v>55059537191</v>
      </c>
      <c r="C360">
        <v>1</v>
      </c>
      <c r="D360">
        <v>1</v>
      </c>
      <c r="E360">
        <f t="shared" si="5"/>
        <v>1</v>
      </c>
    </row>
    <row r="361" spans="1:5" hidden="1" x14ac:dyDescent="0.6">
      <c r="A361" s="22">
        <v>55059595550</v>
      </c>
      <c r="B361">
        <v>1</v>
      </c>
      <c r="D361">
        <v>1</v>
      </c>
      <c r="E361">
        <f t="shared" si="5"/>
        <v>1</v>
      </c>
    </row>
    <row r="362" spans="1:5" hidden="1" x14ac:dyDescent="0.6">
      <c r="A362" s="22">
        <v>55059595595</v>
      </c>
      <c r="C362">
        <v>2</v>
      </c>
      <c r="D362">
        <v>2</v>
      </c>
      <c r="E362">
        <f t="shared" si="5"/>
        <v>1</v>
      </c>
    </row>
    <row r="363" spans="1:5" hidden="1" x14ac:dyDescent="0.6">
      <c r="A363" s="22">
        <v>55059609995</v>
      </c>
      <c r="C363">
        <v>1</v>
      </c>
      <c r="D363">
        <v>1</v>
      </c>
      <c r="E363">
        <f t="shared" si="5"/>
        <v>1</v>
      </c>
    </row>
    <row r="364" spans="1:5" hidden="1" x14ac:dyDescent="0.6">
      <c r="A364" s="22">
        <v>55059695399</v>
      </c>
      <c r="C364">
        <v>1</v>
      </c>
      <c r="D364">
        <v>1</v>
      </c>
      <c r="E364">
        <f t="shared" si="5"/>
        <v>1</v>
      </c>
    </row>
    <row r="365" spans="1:5" hidden="1" x14ac:dyDescent="0.6">
      <c r="A365" s="22">
        <v>55059705906</v>
      </c>
      <c r="C365">
        <v>2</v>
      </c>
      <c r="D365">
        <v>2</v>
      </c>
      <c r="E365">
        <f t="shared" si="5"/>
        <v>1</v>
      </c>
    </row>
    <row r="366" spans="1:5" hidden="1" x14ac:dyDescent="0.6">
      <c r="A366" s="22">
        <v>55059909069</v>
      </c>
      <c r="C366">
        <v>2</v>
      </c>
      <c r="D366">
        <v>2</v>
      </c>
      <c r="E366">
        <f t="shared" si="5"/>
        <v>1</v>
      </c>
    </row>
    <row r="367" spans="1:5" hidden="1" x14ac:dyDescent="0.6">
      <c r="A367" s="22">
        <v>55059917971</v>
      </c>
      <c r="B367">
        <v>1</v>
      </c>
      <c r="D367">
        <v>1</v>
      </c>
      <c r="E367">
        <f t="shared" si="5"/>
        <v>1</v>
      </c>
    </row>
    <row r="368" spans="1:5" hidden="1" x14ac:dyDescent="0.6">
      <c r="A368" s="22">
        <v>55059930051</v>
      </c>
      <c r="C368">
        <v>1</v>
      </c>
      <c r="D368">
        <v>1</v>
      </c>
      <c r="E368">
        <f t="shared" si="5"/>
        <v>1</v>
      </c>
    </row>
    <row r="369" spans="1:5" hidden="1" x14ac:dyDescent="0.6">
      <c r="A369" s="22">
        <v>55059959993</v>
      </c>
      <c r="C369">
        <v>1</v>
      </c>
      <c r="D369">
        <v>1</v>
      </c>
      <c r="E369">
        <f t="shared" si="5"/>
        <v>1</v>
      </c>
    </row>
    <row r="370" spans="1:5" hidden="1" x14ac:dyDescent="0.6">
      <c r="A370" s="22">
        <v>55061159765</v>
      </c>
      <c r="C370">
        <v>1</v>
      </c>
      <c r="D370">
        <v>1</v>
      </c>
      <c r="E370">
        <f t="shared" si="5"/>
        <v>1</v>
      </c>
    </row>
    <row r="371" spans="1:5" hidden="1" x14ac:dyDescent="0.6">
      <c r="A371" s="22">
        <v>55061701009</v>
      </c>
      <c r="C371">
        <v>1</v>
      </c>
      <c r="D371">
        <v>1</v>
      </c>
      <c r="E371">
        <f t="shared" si="5"/>
        <v>1</v>
      </c>
    </row>
    <row r="372" spans="1:5" hidden="1" x14ac:dyDescent="0.6">
      <c r="A372" s="22">
        <v>55063595601</v>
      </c>
      <c r="C372">
        <v>3</v>
      </c>
      <c r="D372">
        <v>3</v>
      </c>
      <c r="E372">
        <f t="shared" si="5"/>
        <v>1</v>
      </c>
    </row>
    <row r="373" spans="1:5" hidden="1" x14ac:dyDescent="0.6">
      <c r="A373" s="22">
        <v>55063797571</v>
      </c>
      <c r="C373">
        <v>3</v>
      </c>
      <c r="D373">
        <v>3</v>
      </c>
      <c r="E373">
        <f t="shared" si="5"/>
        <v>1</v>
      </c>
    </row>
    <row r="374" spans="1:5" hidden="1" x14ac:dyDescent="0.6">
      <c r="A374" s="22">
        <v>55065556131</v>
      </c>
      <c r="C374">
        <v>1</v>
      </c>
      <c r="D374">
        <v>1</v>
      </c>
      <c r="E374">
        <f t="shared" si="5"/>
        <v>1</v>
      </c>
    </row>
    <row r="375" spans="1:5" hidden="1" x14ac:dyDescent="0.6">
      <c r="A375" s="22">
        <v>55065675311</v>
      </c>
      <c r="C375">
        <v>1</v>
      </c>
      <c r="D375">
        <v>1</v>
      </c>
      <c r="E375">
        <f t="shared" si="5"/>
        <v>1</v>
      </c>
    </row>
    <row r="376" spans="1:5" hidden="1" x14ac:dyDescent="0.6">
      <c r="A376" s="22">
        <v>55065939901</v>
      </c>
      <c r="C376">
        <v>1</v>
      </c>
      <c r="D376">
        <v>1</v>
      </c>
      <c r="E376">
        <f t="shared" si="5"/>
        <v>1</v>
      </c>
    </row>
    <row r="377" spans="1:5" hidden="1" x14ac:dyDescent="0.6">
      <c r="A377" s="22">
        <v>55066637666</v>
      </c>
      <c r="C377">
        <v>2</v>
      </c>
      <c r="D377">
        <v>2</v>
      </c>
      <c r="E377">
        <f t="shared" si="5"/>
        <v>1</v>
      </c>
    </row>
    <row r="378" spans="1:5" hidden="1" x14ac:dyDescent="0.6">
      <c r="A378" s="22">
        <v>55067660593</v>
      </c>
      <c r="C378">
        <v>1</v>
      </c>
      <c r="D378">
        <v>1</v>
      </c>
      <c r="E378">
        <f t="shared" si="5"/>
        <v>1</v>
      </c>
    </row>
    <row r="379" spans="1:5" hidden="1" x14ac:dyDescent="0.6">
      <c r="A379" s="22">
        <v>55069906595</v>
      </c>
      <c r="C379">
        <v>1</v>
      </c>
      <c r="D379">
        <v>1</v>
      </c>
      <c r="E379">
        <f t="shared" si="5"/>
        <v>1</v>
      </c>
    </row>
    <row r="380" spans="1:5" hidden="1" x14ac:dyDescent="0.6">
      <c r="A380" s="22">
        <v>55070610935</v>
      </c>
      <c r="C380">
        <v>1</v>
      </c>
      <c r="D380">
        <v>1</v>
      </c>
      <c r="E380">
        <f t="shared" si="5"/>
        <v>1</v>
      </c>
    </row>
    <row r="381" spans="1:5" hidden="1" x14ac:dyDescent="0.6">
      <c r="A381" s="22">
        <v>55073391155</v>
      </c>
      <c r="C381">
        <v>1</v>
      </c>
      <c r="D381">
        <v>1</v>
      </c>
      <c r="E381">
        <f t="shared" si="5"/>
        <v>1</v>
      </c>
    </row>
    <row r="382" spans="1:5" hidden="1" x14ac:dyDescent="0.6">
      <c r="A382" s="22">
        <v>55075903653</v>
      </c>
      <c r="C382">
        <v>1</v>
      </c>
      <c r="D382">
        <v>1</v>
      </c>
      <c r="E382">
        <f t="shared" si="5"/>
        <v>1</v>
      </c>
    </row>
    <row r="383" spans="1:5" hidden="1" x14ac:dyDescent="0.6">
      <c r="A383" s="22">
        <v>55079101319</v>
      </c>
      <c r="C383">
        <v>1</v>
      </c>
      <c r="D383">
        <v>1</v>
      </c>
      <c r="E383">
        <f t="shared" si="5"/>
        <v>1</v>
      </c>
    </row>
    <row r="384" spans="1:5" hidden="1" x14ac:dyDescent="0.6">
      <c r="A384" s="22">
        <v>55079739653</v>
      </c>
      <c r="C384">
        <v>1</v>
      </c>
      <c r="D384">
        <v>1</v>
      </c>
      <c r="E384">
        <f t="shared" si="5"/>
        <v>1</v>
      </c>
    </row>
    <row r="385" spans="1:5" hidden="1" x14ac:dyDescent="0.6">
      <c r="A385" s="22">
        <v>55090969359</v>
      </c>
      <c r="C385">
        <v>1</v>
      </c>
      <c r="D385">
        <v>1</v>
      </c>
      <c r="E385">
        <f t="shared" si="5"/>
        <v>1</v>
      </c>
    </row>
    <row r="386" spans="1:5" hidden="1" x14ac:dyDescent="0.6">
      <c r="A386" s="22">
        <v>55091555639</v>
      </c>
      <c r="B386">
        <v>2</v>
      </c>
      <c r="D386">
        <v>2</v>
      </c>
      <c r="E386">
        <f t="shared" si="5"/>
        <v>1</v>
      </c>
    </row>
    <row r="387" spans="1:5" hidden="1" x14ac:dyDescent="0.6">
      <c r="A387" s="22">
        <v>55095037535</v>
      </c>
      <c r="C387">
        <v>1</v>
      </c>
      <c r="D387">
        <v>1</v>
      </c>
      <c r="E387">
        <f t="shared" si="5"/>
        <v>1</v>
      </c>
    </row>
    <row r="388" spans="1:5" hidden="1" x14ac:dyDescent="0.6">
      <c r="A388" s="22">
        <v>55095136337</v>
      </c>
      <c r="B388">
        <v>1</v>
      </c>
      <c r="D388">
        <v>1</v>
      </c>
      <c r="E388">
        <f t="shared" si="5"/>
        <v>1</v>
      </c>
    </row>
    <row r="389" spans="1:5" hidden="1" x14ac:dyDescent="0.6">
      <c r="A389" s="22">
        <v>55095155031</v>
      </c>
      <c r="C389">
        <v>1</v>
      </c>
      <c r="D389">
        <v>1</v>
      </c>
      <c r="E389">
        <f t="shared" si="5"/>
        <v>1</v>
      </c>
    </row>
    <row r="390" spans="1:5" hidden="1" x14ac:dyDescent="0.6">
      <c r="A390" s="22">
        <v>55095155655</v>
      </c>
      <c r="C390">
        <v>1</v>
      </c>
      <c r="D390">
        <v>1</v>
      </c>
      <c r="E390">
        <f t="shared" ref="E390:E453" si="6">COUNT(B390:C390)</f>
        <v>1</v>
      </c>
    </row>
    <row r="391" spans="1:5" hidden="1" x14ac:dyDescent="0.6">
      <c r="A391" s="22">
        <v>55095505639</v>
      </c>
      <c r="C391">
        <v>1</v>
      </c>
      <c r="D391">
        <v>1</v>
      </c>
      <c r="E391">
        <f t="shared" si="6"/>
        <v>1</v>
      </c>
    </row>
    <row r="392" spans="1:5" hidden="1" x14ac:dyDescent="0.6">
      <c r="A392" s="22">
        <v>55095509319</v>
      </c>
      <c r="C392">
        <v>1</v>
      </c>
      <c r="D392">
        <v>1</v>
      </c>
      <c r="E392">
        <f t="shared" si="6"/>
        <v>1</v>
      </c>
    </row>
    <row r="393" spans="1:5" hidden="1" x14ac:dyDescent="0.6">
      <c r="A393" s="22">
        <v>55095550653</v>
      </c>
      <c r="C393">
        <v>1</v>
      </c>
      <c r="D393">
        <v>1</v>
      </c>
      <c r="E393">
        <f t="shared" si="6"/>
        <v>1</v>
      </c>
    </row>
    <row r="394" spans="1:5" hidden="1" x14ac:dyDescent="0.6">
      <c r="A394" s="22">
        <v>55095575390</v>
      </c>
      <c r="C394">
        <v>2</v>
      </c>
      <c r="D394">
        <v>2</v>
      </c>
      <c r="E394">
        <f t="shared" si="6"/>
        <v>1</v>
      </c>
    </row>
    <row r="395" spans="1:5" hidden="1" x14ac:dyDescent="0.6">
      <c r="A395" s="22">
        <v>55095599999</v>
      </c>
      <c r="C395">
        <v>1</v>
      </c>
      <c r="D395">
        <v>1</v>
      </c>
      <c r="E395">
        <f t="shared" si="6"/>
        <v>1</v>
      </c>
    </row>
    <row r="396" spans="1:5" hidden="1" x14ac:dyDescent="0.6">
      <c r="A396" s="22">
        <v>55096767356</v>
      </c>
      <c r="C396">
        <v>2</v>
      </c>
      <c r="D396">
        <v>2</v>
      </c>
      <c r="E396">
        <f t="shared" si="6"/>
        <v>1</v>
      </c>
    </row>
    <row r="397" spans="1:5" hidden="1" x14ac:dyDescent="0.6">
      <c r="A397" s="22">
        <v>55097169019</v>
      </c>
      <c r="C397">
        <v>1</v>
      </c>
      <c r="D397">
        <v>1</v>
      </c>
      <c r="E397">
        <f t="shared" si="6"/>
        <v>1</v>
      </c>
    </row>
    <row r="398" spans="1:5" hidden="1" x14ac:dyDescent="0.6">
      <c r="A398" s="22">
        <v>55097739661</v>
      </c>
      <c r="C398">
        <v>1</v>
      </c>
      <c r="D398">
        <v>1</v>
      </c>
      <c r="E398">
        <f t="shared" si="6"/>
        <v>1</v>
      </c>
    </row>
    <row r="399" spans="1:5" hidden="1" x14ac:dyDescent="0.6">
      <c r="A399" s="22">
        <v>55099565177</v>
      </c>
      <c r="C399">
        <v>1</v>
      </c>
      <c r="D399">
        <v>1</v>
      </c>
      <c r="E399">
        <f t="shared" si="6"/>
        <v>1</v>
      </c>
    </row>
    <row r="400" spans="1:5" hidden="1" x14ac:dyDescent="0.6">
      <c r="A400" s="22">
        <v>55099975075</v>
      </c>
      <c r="C400">
        <v>1</v>
      </c>
      <c r="D400">
        <v>1</v>
      </c>
      <c r="E400">
        <f t="shared" si="6"/>
        <v>1</v>
      </c>
    </row>
    <row r="401" spans="1:5" hidden="1" x14ac:dyDescent="0.6">
      <c r="A401" s="22">
        <v>55100096950</v>
      </c>
      <c r="C401">
        <v>1</v>
      </c>
      <c r="D401">
        <v>1</v>
      </c>
      <c r="E401">
        <f t="shared" si="6"/>
        <v>1</v>
      </c>
    </row>
    <row r="402" spans="1:5" hidden="1" x14ac:dyDescent="0.6">
      <c r="A402" s="22">
        <v>55100993170</v>
      </c>
      <c r="C402">
        <v>1</v>
      </c>
      <c r="D402">
        <v>1</v>
      </c>
      <c r="E402">
        <f t="shared" si="6"/>
        <v>1</v>
      </c>
    </row>
    <row r="403" spans="1:5" hidden="1" x14ac:dyDescent="0.6">
      <c r="A403" s="22">
        <v>55105536903</v>
      </c>
      <c r="C403">
        <v>2</v>
      </c>
      <c r="D403">
        <v>2</v>
      </c>
      <c r="E403">
        <f t="shared" si="6"/>
        <v>1</v>
      </c>
    </row>
    <row r="404" spans="1:5" hidden="1" x14ac:dyDescent="0.6">
      <c r="A404" s="22">
        <v>55105557195</v>
      </c>
      <c r="C404">
        <v>1</v>
      </c>
      <c r="D404">
        <v>1</v>
      </c>
      <c r="E404">
        <f t="shared" si="6"/>
        <v>1</v>
      </c>
    </row>
    <row r="405" spans="1:5" hidden="1" x14ac:dyDescent="0.6">
      <c r="A405" s="22">
        <v>55105959305</v>
      </c>
      <c r="C405">
        <v>1</v>
      </c>
      <c r="D405">
        <v>1</v>
      </c>
      <c r="E405">
        <f t="shared" si="6"/>
        <v>1</v>
      </c>
    </row>
    <row r="406" spans="1:5" hidden="1" x14ac:dyDescent="0.6">
      <c r="A406" s="22">
        <v>55106651556</v>
      </c>
      <c r="B406">
        <v>1</v>
      </c>
      <c r="D406">
        <v>1</v>
      </c>
      <c r="E406">
        <f t="shared" si="6"/>
        <v>1</v>
      </c>
    </row>
    <row r="407" spans="1:5" hidden="1" x14ac:dyDescent="0.6">
      <c r="A407" s="22">
        <v>55109975919</v>
      </c>
      <c r="C407">
        <v>1</v>
      </c>
      <c r="D407">
        <v>1</v>
      </c>
      <c r="E407">
        <f t="shared" si="6"/>
        <v>1</v>
      </c>
    </row>
    <row r="408" spans="1:5" hidden="1" x14ac:dyDescent="0.6">
      <c r="A408" s="22">
        <v>55110611657</v>
      </c>
      <c r="C408">
        <v>1</v>
      </c>
      <c r="D408">
        <v>1</v>
      </c>
      <c r="E408">
        <f t="shared" si="6"/>
        <v>1</v>
      </c>
    </row>
    <row r="409" spans="1:5" hidden="1" x14ac:dyDescent="0.6">
      <c r="A409" s="22">
        <v>55115533351</v>
      </c>
      <c r="C409">
        <v>1</v>
      </c>
      <c r="D409">
        <v>1</v>
      </c>
      <c r="E409">
        <f t="shared" si="6"/>
        <v>1</v>
      </c>
    </row>
    <row r="410" spans="1:5" hidden="1" x14ac:dyDescent="0.6">
      <c r="A410" s="22">
        <v>55115650351</v>
      </c>
      <c r="C410">
        <v>1</v>
      </c>
      <c r="D410">
        <v>1</v>
      </c>
      <c r="E410">
        <f t="shared" si="6"/>
        <v>1</v>
      </c>
    </row>
    <row r="411" spans="1:5" hidden="1" x14ac:dyDescent="0.6">
      <c r="A411" s="22">
        <v>55115651770</v>
      </c>
      <c r="C411">
        <v>1</v>
      </c>
      <c r="D411">
        <v>1</v>
      </c>
      <c r="E411">
        <f t="shared" si="6"/>
        <v>1</v>
      </c>
    </row>
    <row r="412" spans="1:5" hidden="1" x14ac:dyDescent="0.6">
      <c r="A412" s="22">
        <v>55115735566</v>
      </c>
      <c r="C412">
        <v>1</v>
      </c>
      <c r="D412">
        <v>1</v>
      </c>
      <c r="E412">
        <f t="shared" si="6"/>
        <v>1</v>
      </c>
    </row>
    <row r="413" spans="1:5" hidden="1" x14ac:dyDescent="0.6">
      <c r="A413" s="22">
        <v>55116575963</v>
      </c>
      <c r="C413">
        <v>2</v>
      </c>
      <c r="D413">
        <v>2</v>
      </c>
      <c r="E413">
        <f t="shared" si="6"/>
        <v>1</v>
      </c>
    </row>
    <row r="414" spans="1:5" hidden="1" x14ac:dyDescent="0.6">
      <c r="A414" s="22">
        <v>55116777701</v>
      </c>
      <c r="C414">
        <v>2</v>
      </c>
      <c r="D414">
        <v>2</v>
      </c>
      <c r="E414">
        <f t="shared" si="6"/>
        <v>1</v>
      </c>
    </row>
    <row r="415" spans="1:5" hidden="1" x14ac:dyDescent="0.6">
      <c r="A415" s="22">
        <v>55117555555</v>
      </c>
      <c r="C415">
        <v>1</v>
      </c>
      <c r="D415">
        <v>1</v>
      </c>
      <c r="E415">
        <f t="shared" si="6"/>
        <v>1</v>
      </c>
    </row>
    <row r="416" spans="1:5" hidden="1" x14ac:dyDescent="0.6">
      <c r="A416" s="22">
        <v>55119556135</v>
      </c>
      <c r="C416">
        <v>1</v>
      </c>
      <c r="D416">
        <v>1</v>
      </c>
      <c r="E416">
        <f t="shared" si="6"/>
        <v>1</v>
      </c>
    </row>
    <row r="417" spans="1:5" hidden="1" x14ac:dyDescent="0.6">
      <c r="A417" s="22">
        <v>55119905759</v>
      </c>
      <c r="B417">
        <v>1</v>
      </c>
      <c r="D417">
        <v>1</v>
      </c>
      <c r="E417">
        <f t="shared" si="6"/>
        <v>1</v>
      </c>
    </row>
    <row r="418" spans="1:5" hidden="1" x14ac:dyDescent="0.6">
      <c r="A418" s="22">
        <v>55133356990</v>
      </c>
      <c r="B418">
        <v>1</v>
      </c>
      <c r="D418">
        <v>1</v>
      </c>
      <c r="E418">
        <f t="shared" si="6"/>
        <v>1</v>
      </c>
    </row>
    <row r="419" spans="1:5" hidden="1" x14ac:dyDescent="0.6">
      <c r="A419" s="22">
        <v>55133655951</v>
      </c>
      <c r="C419">
        <v>1</v>
      </c>
      <c r="D419">
        <v>1</v>
      </c>
      <c r="E419">
        <f t="shared" si="6"/>
        <v>1</v>
      </c>
    </row>
    <row r="420" spans="1:5" hidden="1" x14ac:dyDescent="0.6">
      <c r="A420" s="22">
        <v>55135609195</v>
      </c>
      <c r="C420">
        <v>1</v>
      </c>
      <c r="D420">
        <v>1</v>
      </c>
      <c r="E420">
        <f t="shared" si="6"/>
        <v>1</v>
      </c>
    </row>
    <row r="421" spans="1:5" hidden="1" x14ac:dyDescent="0.6">
      <c r="A421" s="22">
        <v>55135651555</v>
      </c>
      <c r="C421">
        <v>2</v>
      </c>
      <c r="D421">
        <v>2</v>
      </c>
      <c r="E421">
        <f t="shared" si="6"/>
        <v>1</v>
      </c>
    </row>
    <row r="422" spans="1:5" hidden="1" x14ac:dyDescent="0.6">
      <c r="A422" s="22">
        <v>55135775355</v>
      </c>
      <c r="C422">
        <v>1</v>
      </c>
      <c r="D422">
        <v>1</v>
      </c>
      <c r="E422">
        <f t="shared" si="6"/>
        <v>1</v>
      </c>
    </row>
    <row r="423" spans="1:5" hidden="1" x14ac:dyDescent="0.6">
      <c r="A423" s="22">
        <v>55135775603</v>
      </c>
      <c r="C423">
        <v>1</v>
      </c>
      <c r="D423">
        <v>1</v>
      </c>
      <c r="E423">
        <f t="shared" si="6"/>
        <v>1</v>
      </c>
    </row>
    <row r="424" spans="1:5" hidden="1" x14ac:dyDescent="0.6">
      <c r="A424" s="22">
        <v>55136030501</v>
      </c>
      <c r="C424">
        <v>1</v>
      </c>
      <c r="D424">
        <v>1</v>
      </c>
      <c r="E424">
        <f t="shared" si="6"/>
        <v>1</v>
      </c>
    </row>
    <row r="425" spans="1:5" hidden="1" x14ac:dyDescent="0.6">
      <c r="A425" s="22">
        <v>55137559173</v>
      </c>
      <c r="C425">
        <v>1</v>
      </c>
      <c r="D425">
        <v>1</v>
      </c>
      <c r="E425">
        <f t="shared" si="6"/>
        <v>1</v>
      </c>
    </row>
    <row r="426" spans="1:5" hidden="1" x14ac:dyDescent="0.6">
      <c r="A426" s="22">
        <v>55139355769</v>
      </c>
      <c r="C426">
        <v>1</v>
      </c>
      <c r="D426">
        <v>1</v>
      </c>
      <c r="E426">
        <f t="shared" si="6"/>
        <v>1</v>
      </c>
    </row>
    <row r="427" spans="1:5" hidden="1" x14ac:dyDescent="0.6">
      <c r="A427" s="22">
        <v>55139970697</v>
      </c>
      <c r="C427">
        <v>1</v>
      </c>
      <c r="D427">
        <v>1</v>
      </c>
      <c r="E427">
        <f t="shared" si="6"/>
        <v>1</v>
      </c>
    </row>
    <row r="428" spans="1:5" hidden="1" x14ac:dyDescent="0.6">
      <c r="A428" s="22">
        <v>55150606056</v>
      </c>
      <c r="C428">
        <v>1</v>
      </c>
      <c r="D428">
        <v>1</v>
      </c>
      <c r="E428">
        <f t="shared" si="6"/>
        <v>1</v>
      </c>
    </row>
    <row r="429" spans="1:5" hidden="1" x14ac:dyDescent="0.6">
      <c r="A429" s="22">
        <v>55150675555</v>
      </c>
      <c r="B429">
        <v>1</v>
      </c>
      <c r="D429">
        <v>1</v>
      </c>
      <c r="E429">
        <f t="shared" si="6"/>
        <v>1</v>
      </c>
    </row>
    <row r="430" spans="1:5" hidden="1" x14ac:dyDescent="0.6">
      <c r="A430" s="22">
        <v>55150959017</v>
      </c>
      <c r="C430">
        <v>1</v>
      </c>
      <c r="D430">
        <v>1</v>
      </c>
      <c r="E430">
        <f t="shared" si="6"/>
        <v>1</v>
      </c>
    </row>
    <row r="431" spans="1:5" hidden="1" x14ac:dyDescent="0.6">
      <c r="A431" s="22">
        <v>55153555517</v>
      </c>
      <c r="C431">
        <v>2</v>
      </c>
      <c r="D431">
        <v>2</v>
      </c>
      <c r="E431">
        <f t="shared" si="6"/>
        <v>1</v>
      </c>
    </row>
    <row r="432" spans="1:5" hidden="1" x14ac:dyDescent="0.6">
      <c r="A432" s="22">
        <v>55153970305</v>
      </c>
      <c r="C432">
        <v>1</v>
      </c>
      <c r="D432">
        <v>1</v>
      </c>
      <c r="E432">
        <f t="shared" si="6"/>
        <v>1</v>
      </c>
    </row>
    <row r="433" spans="1:5" hidden="1" x14ac:dyDescent="0.6">
      <c r="A433" s="22">
        <v>55155335965</v>
      </c>
      <c r="C433">
        <v>1</v>
      </c>
      <c r="D433">
        <v>1</v>
      </c>
      <c r="E433">
        <f t="shared" si="6"/>
        <v>1</v>
      </c>
    </row>
    <row r="434" spans="1:5" hidden="1" x14ac:dyDescent="0.6">
      <c r="A434" s="22">
        <v>55155359915</v>
      </c>
      <c r="C434">
        <v>1</v>
      </c>
      <c r="D434">
        <v>1</v>
      </c>
      <c r="E434">
        <f t="shared" si="6"/>
        <v>1</v>
      </c>
    </row>
    <row r="435" spans="1:5" hidden="1" x14ac:dyDescent="0.6">
      <c r="A435" s="22">
        <v>55155399193</v>
      </c>
      <c r="C435">
        <v>1</v>
      </c>
      <c r="D435">
        <v>1</v>
      </c>
      <c r="E435">
        <f t="shared" si="6"/>
        <v>1</v>
      </c>
    </row>
    <row r="436" spans="1:5" hidden="1" x14ac:dyDescent="0.6">
      <c r="A436" s="22">
        <v>55155503553</v>
      </c>
      <c r="C436">
        <v>1</v>
      </c>
      <c r="D436">
        <v>1</v>
      </c>
      <c r="E436">
        <f t="shared" si="6"/>
        <v>1</v>
      </c>
    </row>
    <row r="437" spans="1:5" hidden="1" x14ac:dyDescent="0.6">
      <c r="A437" s="22">
        <v>55155509093</v>
      </c>
      <c r="C437">
        <v>1</v>
      </c>
      <c r="D437">
        <v>1</v>
      </c>
      <c r="E437">
        <f t="shared" si="6"/>
        <v>1</v>
      </c>
    </row>
    <row r="438" spans="1:5" hidden="1" x14ac:dyDescent="0.6">
      <c r="A438" s="22">
        <v>55155556595</v>
      </c>
      <c r="C438">
        <v>1</v>
      </c>
      <c r="D438">
        <v>1</v>
      </c>
      <c r="E438">
        <f t="shared" si="6"/>
        <v>1</v>
      </c>
    </row>
    <row r="439" spans="1:5" hidden="1" x14ac:dyDescent="0.6">
      <c r="A439" s="22">
        <v>55155570115</v>
      </c>
      <c r="C439">
        <v>1</v>
      </c>
      <c r="D439">
        <v>1</v>
      </c>
      <c r="E439">
        <f t="shared" si="6"/>
        <v>1</v>
      </c>
    </row>
    <row r="440" spans="1:5" hidden="1" x14ac:dyDescent="0.6">
      <c r="A440" s="22">
        <v>55155900550</v>
      </c>
      <c r="C440">
        <v>1</v>
      </c>
      <c r="D440">
        <v>1</v>
      </c>
      <c r="E440">
        <f t="shared" si="6"/>
        <v>1</v>
      </c>
    </row>
    <row r="441" spans="1:5" hidden="1" x14ac:dyDescent="0.6">
      <c r="A441" s="22">
        <v>55155905795</v>
      </c>
      <c r="C441">
        <v>1</v>
      </c>
      <c r="D441">
        <v>1</v>
      </c>
      <c r="E441">
        <f t="shared" si="6"/>
        <v>1</v>
      </c>
    </row>
    <row r="442" spans="1:5" hidden="1" x14ac:dyDescent="0.6">
      <c r="A442" s="22">
        <v>55155955671</v>
      </c>
      <c r="C442">
        <v>2</v>
      </c>
      <c r="D442">
        <v>2</v>
      </c>
      <c r="E442">
        <f t="shared" si="6"/>
        <v>1</v>
      </c>
    </row>
    <row r="443" spans="1:5" hidden="1" x14ac:dyDescent="0.6">
      <c r="A443" s="22">
        <v>55155975950</v>
      </c>
      <c r="C443">
        <v>1</v>
      </c>
      <c r="D443">
        <v>1</v>
      </c>
      <c r="E443">
        <f t="shared" si="6"/>
        <v>1</v>
      </c>
    </row>
    <row r="444" spans="1:5" hidden="1" x14ac:dyDescent="0.6">
      <c r="A444" s="22">
        <v>55159035660</v>
      </c>
      <c r="C444">
        <v>1</v>
      </c>
      <c r="D444">
        <v>1</v>
      </c>
      <c r="E444">
        <f t="shared" si="6"/>
        <v>1</v>
      </c>
    </row>
    <row r="445" spans="1:5" hidden="1" x14ac:dyDescent="0.6">
      <c r="A445" s="22">
        <v>55159111695</v>
      </c>
      <c r="C445">
        <v>1</v>
      </c>
      <c r="D445">
        <v>1</v>
      </c>
      <c r="E445">
        <f t="shared" si="6"/>
        <v>1</v>
      </c>
    </row>
    <row r="446" spans="1:5" hidden="1" x14ac:dyDescent="0.6">
      <c r="A446" s="22">
        <v>55159609535</v>
      </c>
      <c r="C446">
        <v>1</v>
      </c>
      <c r="D446">
        <v>1</v>
      </c>
      <c r="E446">
        <f t="shared" si="6"/>
        <v>1</v>
      </c>
    </row>
    <row r="447" spans="1:5" hidden="1" x14ac:dyDescent="0.6">
      <c r="A447" s="22">
        <v>55159791150</v>
      </c>
      <c r="C447">
        <v>2</v>
      </c>
      <c r="D447">
        <v>2</v>
      </c>
      <c r="E447">
        <f t="shared" si="6"/>
        <v>1</v>
      </c>
    </row>
    <row r="448" spans="1:5" hidden="1" x14ac:dyDescent="0.6">
      <c r="A448" s="22">
        <v>55159955359</v>
      </c>
      <c r="C448">
        <v>1</v>
      </c>
      <c r="D448">
        <v>1</v>
      </c>
      <c r="E448">
        <f t="shared" si="6"/>
        <v>1</v>
      </c>
    </row>
    <row r="449" spans="1:6" hidden="1" x14ac:dyDescent="0.6">
      <c r="A449" s="22">
        <v>55159979591</v>
      </c>
      <c r="C449">
        <v>1</v>
      </c>
      <c r="D449">
        <v>1</v>
      </c>
      <c r="E449">
        <f t="shared" si="6"/>
        <v>1</v>
      </c>
    </row>
    <row r="450" spans="1:6" hidden="1" x14ac:dyDescent="0.6">
      <c r="A450" s="22">
        <v>55159995357</v>
      </c>
      <c r="C450">
        <v>1</v>
      </c>
      <c r="D450">
        <v>1</v>
      </c>
      <c r="E450">
        <f t="shared" si="6"/>
        <v>1</v>
      </c>
    </row>
    <row r="451" spans="1:6" hidden="1" x14ac:dyDescent="0.6">
      <c r="A451" s="22">
        <v>55165056595</v>
      </c>
      <c r="C451">
        <v>1</v>
      </c>
      <c r="D451">
        <v>1</v>
      </c>
      <c r="E451">
        <f t="shared" si="6"/>
        <v>1</v>
      </c>
    </row>
    <row r="452" spans="1:6" hidden="1" x14ac:dyDescent="0.6">
      <c r="A452" s="22">
        <v>55169393109</v>
      </c>
      <c r="C452">
        <v>2</v>
      </c>
      <c r="D452">
        <v>2</v>
      </c>
      <c r="E452">
        <f t="shared" si="6"/>
        <v>1</v>
      </c>
    </row>
    <row r="453" spans="1:6" hidden="1" x14ac:dyDescent="0.6">
      <c r="A453" s="22">
        <v>55170557553</v>
      </c>
      <c r="C453">
        <v>2</v>
      </c>
      <c r="D453">
        <v>2</v>
      </c>
      <c r="E453">
        <f t="shared" si="6"/>
        <v>1</v>
      </c>
    </row>
    <row r="454" spans="1:6" hidden="1" x14ac:dyDescent="0.6">
      <c r="A454" s="22">
        <v>55170755306</v>
      </c>
      <c r="C454">
        <v>1</v>
      </c>
      <c r="D454">
        <v>1</v>
      </c>
      <c r="E454">
        <f t="shared" ref="E454:E517" si="7">COUNT(B454:C454)</f>
        <v>1</v>
      </c>
    </row>
    <row r="455" spans="1:6" hidden="1" x14ac:dyDescent="0.6">
      <c r="A455" s="22">
        <v>55171559957</v>
      </c>
      <c r="C455">
        <v>1</v>
      </c>
      <c r="D455">
        <v>1</v>
      </c>
      <c r="E455">
        <f t="shared" si="7"/>
        <v>1</v>
      </c>
    </row>
    <row r="456" spans="1:6" hidden="1" x14ac:dyDescent="0.6">
      <c r="A456" s="22">
        <v>55173517305</v>
      </c>
      <c r="C456">
        <v>1</v>
      </c>
      <c r="D456">
        <v>1</v>
      </c>
      <c r="E456">
        <f t="shared" si="7"/>
        <v>1</v>
      </c>
    </row>
    <row r="457" spans="1:6" hidden="1" x14ac:dyDescent="0.6">
      <c r="A457" s="22">
        <v>55175356699</v>
      </c>
      <c r="C457">
        <v>2</v>
      </c>
      <c r="D457">
        <v>2</v>
      </c>
      <c r="E457">
        <f t="shared" si="7"/>
        <v>1</v>
      </c>
    </row>
    <row r="458" spans="1:6" hidden="1" x14ac:dyDescent="0.6">
      <c r="A458" s="22">
        <v>55175535951</v>
      </c>
      <c r="C458">
        <v>1</v>
      </c>
      <c r="D458">
        <v>1</v>
      </c>
      <c r="E458">
        <f t="shared" si="7"/>
        <v>1</v>
      </c>
    </row>
    <row r="459" spans="1:6" hidden="1" x14ac:dyDescent="0.6">
      <c r="A459" s="22">
        <v>55175557553</v>
      </c>
      <c r="C459">
        <v>1</v>
      </c>
      <c r="D459">
        <v>1</v>
      </c>
      <c r="E459">
        <f t="shared" si="7"/>
        <v>1</v>
      </c>
    </row>
    <row r="460" spans="1:6" hidden="1" x14ac:dyDescent="0.6">
      <c r="A460" s="22">
        <v>55175750595</v>
      </c>
      <c r="C460">
        <v>1</v>
      </c>
      <c r="D460">
        <v>1</v>
      </c>
      <c r="E460">
        <f t="shared" si="7"/>
        <v>1</v>
      </c>
    </row>
    <row r="461" spans="1:6" hidden="1" x14ac:dyDescent="0.6">
      <c r="A461" s="22">
        <v>55191005555</v>
      </c>
      <c r="C461">
        <v>1</v>
      </c>
      <c r="D461">
        <v>1</v>
      </c>
      <c r="E461">
        <f t="shared" si="7"/>
        <v>1</v>
      </c>
    </row>
    <row r="462" spans="1:6" hidden="1" x14ac:dyDescent="0.6">
      <c r="A462" s="22">
        <v>55195036561</v>
      </c>
      <c r="C462">
        <v>1</v>
      </c>
      <c r="D462">
        <v>1</v>
      </c>
      <c r="E462">
        <f t="shared" si="7"/>
        <v>1</v>
      </c>
    </row>
    <row r="463" spans="1:6" x14ac:dyDescent="0.6">
      <c r="A463" s="22">
        <v>55195539055</v>
      </c>
      <c r="B463">
        <v>1</v>
      </c>
      <c r="C463">
        <v>1</v>
      </c>
      <c r="D463" s="28">
        <v>2</v>
      </c>
      <c r="E463">
        <f t="shared" si="7"/>
        <v>2</v>
      </c>
      <c r="F463" t="s">
        <v>1849</v>
      </c>
    </row>
    <row r="464" spans="1:6" hidden="1" x14ac:dyDescent="0.6">
      <c r="A464" s="22">
        <v>55195556399</v>
      </c>
      <c r="C464">
        <v>1</v>
      </c>
      <c r="D464">
        <v>1</v>
      </c>
      <c r="E464">
        <f t="shared" si="7"/>
        <v>1</v>
      </c>
    </row>
    <row r="465" spans="1:5" hidden="1" x14ac:dyDescent="0.6">
      <c r="A465" s="22">
        <v>55195655951</v>
      </c>
      <c r="C465">
        <v>1</v>
      </c>
      <c r="D465">
        <v>1</v>
      </c>
      <c r="E465">
        <f t="shared" si="7"/>
        <v>1</v>
      </c>
    </row>
    <row r="466" spans="1:5" hidden="1" x14ac:dyDescent="0.6">
      <c r="A466" s="22">
        <v>55195656065</v>
      </c>
      <c r="C466">
        <v>2</v>
      </c>
      <c r="D466">
        <v>2</v>
      </c>
      <c r="E466">
        <f t="shared" si="7"/>
        <v>1</v>
      </c>
    </row>
    <row r="467" spans="1:5" hidden="1" x14ac:dyDescent="0.6">
      <c r="A467" s="22">
        <v>55195656593</v>
      </c>
      <c r="C467">
        <v>1</v>
      </c>
      <c r="D467">
        <v>1</v>
      </c>
      <c r="E467">
        <f t="shared" si="7"/>
        <v>1</v>
      </c>
    </row>
    <row r="468" spans="1:5" hidden="1" x14ac:dyDescent="0.6">
      <c r="A468" s="22">
        <v>55195656677</v>
      </c>
      <c r="C468">
        <v>1</v>
      </c>
      <c r="D468">
        <v>1</v>
      </c>
      <c r="E468">
        <f t="shared" si="7"/>
        <v>1</v>
      </c>
    </row>
    <row r="469" spans="1:5" hidden="1" x14ac:dyDescent="0.6">
      <c r="A469" s="22">
        <v>55195656996</v>
      </c>
      <c r="C469">
        <v>1</v>
      </c>
      <c r="D469">
        <v>1</v>
      </c>
      <c r="E469">
        <f t="shared" si="7"/>
        <v>1</v>
      </c>
    </row>
    <row r="470" spans="1:5" hidden="1" x14ac:dyDescent="0.6">
      <c r="A470" s="22">
        <v>55195657019</v>
      </c>
      <c r="C470">
        <v>1</v>
      </c>
      <c r="D470">
        <v>1</v>
      </c>
      <c r="E470">
        <f t="shared" si="7"/>
        <v>1</v>
      </c>
    </row>
    <row r="471" spans="1:5" hidden="1" x14ac:dyDescent="0.6">
      <c r="A471" s="22">
        <v>55195659655</v>
      </c>
      <c r="C471">
        <v>1</v>
      </c>
      <c r="D471">
        <v>1</v>
      </c>
      <c r="E471">
        <f t="shared" si="7"/>
        <v>1</v>
      </c>
    </row>
    <row r="472" spans="1:5" hidden="1" x14ac:dyDescent="0.6">
      <c r="A472" s="22">
        <v>55195659976</v>
      </c>
      <c r="B472">
        <v>1</v>
      </c>
      <c r="D472">
        <v>1</v>
      </c>
      <c r="E472">
        <f t="shared" si="7"/>
        <v>1</v>
      </c>
    </row>
    <row r="473" spans="1:5" hidden="1" x14ac:dyDescent="0.6">
      <c r="A473" s="22">
        <v>55195960991</v>
      </c>
      <c r="C473">
        <v>1</v>
      </c>
      <c r="D473">
        <v>1</v>
      </c>
      <c r="E473">
        <f t="shared" si="7"/>
        <v>1</v>
      </c>
    </row>
    <row r="474" spans="1:5" hidden="1" x14ac:dyDescent="0.6">
      <c r="A474" s="22">
        <v>55197953363</v>
      </c>
      <c r="B474">
        <v>1</v>
      </c>
      <c r="D474">
        <v>1</v>
      </c>
      <c r="E474">
        <f t="shared" si="7"/>
        <v>1</v>
      </c>
    </row>
    <row r="475" spans="1:5" hidden="1" x14ac:dyDescent="0.6">
      <c r="A475" s="22">
        <v>55199550570</v>
      </c>
      <c r="C475">
        <v>1</v>
      </c>
      <c r="D475">
        <v>1</v>
      </c>
      <c r="E475">
        <f t="shared" si="7"/>
        <v>1</v>
      </c>
    </row>
    <row r="476" spans="1:5" hidden="1" x14ac:dyDescent="0.6">
      <c r="A476" s="22">
        <v>55199557651</v>
      </c>
      <c r="C476">
        <v>2</v>
      </c>
      <c r="D476">
        <v>2</v>
      </c>
      <c r="E476">
        <f t="shared" si="7"/>
        <v>1</v>
      </c>
    </row>
    <row r="477" spans="1:5" hidden="1" x14ac:dyDescent="0.6">
      <c r="A477" s="22">
        <v>55305101067</v>
      </c>
      <c r="C477">
        <v>1</v>
      </c>
      <c r="D477">
        <v>1</v>
      </c>
      <c r="E477">
        <f t="shared" si="7"/>
        <v>1</v>
      </c>
    </row>
    <row r="478" spans="1:5" hidden="1" x14ac:dyDescent="0.6">
      <c r="A478" s="22">
        <v>55307755557</v>
      </c>
      <c r="C478">
        <v>1</v>
      </c>
      <c r="D478">
        <v>1</v>
      </c>
      <c r="E478">
        <f t="shared" si="7"/>
        <v>1</v>
      </c>
    </row>
    <row r="479" spans="1:5" hidden="1" x14ac:dyDescent="0.6">
      <c r="A479" s="22">
        <v>55309539579</v>
      </c>
      <c r="C479">
        <v>1</v>
      </c>
      <c r="D479">
        <v>1</v>
      </c>
      <c r="E479">
        <f t="shared" si="7"/>
        <v>1</v>
      </c>
    </row>
    <row r="480" spans="1:5" hidden="1" x14ac:dyDescent="0.6">
      <c r="A480" s="22">
        <v>55313631675</v>
      </c>
      <c r="C480">
        <v>1</v>
      </c>
      <c r="D480">
        <v>1</v>
      </c>
      <c r="E480">
        <f t="shared" si="7"/>
        <v>1</v>
      </c>
    </row>
    <row r="481" spans="1:5" hidden="1" x14ac:dyDescent="0.6">
      <c r="A481" s="22">
        <v>55313915535</v>
      </c>
      <c r="B481">
        <v>1</v>
      </c>
      <c r="D481">
        <v>1</v>
      </c>
      <c r="E481">
        <f t="shared" si="7"/>
        <v>1</v>
      </c>
    </row>
    <row r="482" spans="1:5" hidden="1" x14ac:dyDescent="0.6">
      <c r="A482" s="22">
        <v>55316706519</v>
      </c>
      <c r="B482">
        <v>1</v>
      </c>
      <c r="D482">
        <v>1</v>
      </c>
      <c r="E482">
        <f t="shared" si="7"/>
        <v>1</v>
      </c>
    </row>
    <row r="483" spans="1:5" hidden="1" x14ac:dyDescent="0.6">
      <c r="A483" s="22">
        <v>55316709551</v>
      </c>
      <c r="C483">
        <v>1</v>
      </c>
      <c r="D483">
        <v>1</v>
      </c>
      <c r="E483">
        <f t="shared" si="7"/>
        <v>1</v>
      </c>
    </row>
    <row r="484" spans="1:5" hidden="1" x14ac:dyDescent="0.6">
      <c r="A484" s="22">
        <v>55331117099</v>
      </c>
      <c r="C484">
        <v>1</v>
      </c>
      <c r="D484">
        <v>1</v>
      </c>
      <c r="E484">
        <f t="shared" si="7"/>
        <v>1</v>
      </c>
    </row>
    <row r="485" spans="1:5" hidden="1" x14ac:dyDescent="0.6">
      <c r="A485" s="22">
        <v>55333690010</v>
      </c>
      <c r="C485">
        <v>2</v>
      </c>
      <c r="D485">
        <v>2</v>
      </c>
      <c r="E485">
        <f t="shared" si="7"/>
        <v>1</v>
      </c>
    </row>
    <row r="486" spans="1:5" hidden="1" x14ac:dyDescent="0.6">
      <c r="A486" s="22">
        <v>55336369565</v>
      </c>
      <c r="B486">
        <v>1</v>
      </c>
      <c r="D486">
        <v>1</v>
      </c>
      <c r="E486">
        <f t="shared" si="7"/>
        <v>1</v>
      </c>
    </row>
    <row r="487" spans="1:5" hidden="1" x14ac:dyDescent="0.6">
      <c r="A487" s="22">
        <v>55350309669</v>
      </c>
      <c r="C487">
        <v>1</v>
      </c>
      <c r="D487">
        <v>1</v>
      </c>
      <c r="E487">
        <f t="shared" si="7"/>
        <v>1</v>
      </c>
    </row>
    <row r="488" spans="1:5" hidden="1" x14ac:dyDescent="0.6">
      <c r="A488" s="22">
        <v>55350355597</v>
      </c>
      <c r="B488">
        <v>1</v>
      </c>
      <c r="D488">
        <v>1</v>
      </c>
      <c r="E488">
        <f t="shared" si="7"/>
        <v>1</v>
      </c>
    </row>
    <row r="489" spans="1:5" hidden="1" x14ac:dyDescent="0.6">
      <c r="A489" s="22">
        <v>55351105697</v>
      </c>
      <c r="C489">
        <v>1</v>
      </c>
      <c r="D489">
        <v>1</v>
      </c>
      <c r="E489">
        <f t="shared" si="7"/>
        <v>1</v>
      </c>
    </row>
    <row r="490" spans="1:5" hidden="1" x14ac:dyDescent="0.6">
      <c r="A490" s="22">
        <v>55353977156</v>
      </c>
      <c r="C490">
        <v>1</v>
      </c>
      <c r="D490">
        <v>1</v>
      </c>
      <c r="E490">
        <f t="shared" si="7"/>
        <v>1</v>
      </c>
    </row>
    <row r="491" spans="1:5" hidden="1" x14ac:dyDescent="0.6">
      <c r="A491" s="22">
        <v>55356655151</v>
      </c>
      <c r="C491">
        <v>1</v>
      </c>
      <c r="D491">
        <v>1</v>
      </c>
      <c r="E491">
        <f t="shared" si="7"/>
        <v>1</v>
      </c>
    </row>
    <row r="492" spans="1:5" hidden="1" x14ac:dyDescent="0.6">
      <c r="A492" s="22">
        <v>55357795555</v>
      </c>
      <c r="C492">
        <v>1</v>
      </c>
      <c r="D492">
        <v>1</v>
      </c>
      <c r="E492">
        <f t="shared" si="7"/>
        <v>1</v>
      </c>
    </row>
    <row r="493" spans="1:5" hidden="1" x14ac:dyDescent="0.6">
      <c r="A493" s="22">
        <v>55359059679</v>
      </c>
      <c r="C493">
        <v>1</v>
      </c>
      <c r="D493">
        <v>1</v>
      </c>
      <c r="E493">
        <f t="shared" si="7"/>
        <v>1</v>
      </c>
    </row>
    <row r="494" spans="1:5" hidden="1" x14ac:dyDescent="0.6">
      <c r="A494" s="22">
        <v>55359909919</v>
      </c>
      <c r="C494">
        <v>1</v>
      </c>
      <c r="D494">
        <v>1</v>
      </c>
      <c r="E494">
        <f t="shared" si="7"/>
        <v>1</v>
      </c>
    </row>
    <row r="495" spans="1:5" hidden="1" x14ac:dyDescent="0.6">
      <c r="A495" s="22">
        <v>55365301057</v>
      </c>
      <c r="C495">
        <v>1</v>
      </c>
      <c r="D495">
        <v>1</v>
      </c>
      <c r="E495">
        <f t="shared" si="7"/>
        <v>1</v>
      </c>
    </row>
    <row r="496" spans="1:5" hidden="1" x14ac:dyDescent="0.6">
      <c r="A496" s="22">
        <v>55369563905</v>
      </c>
      <c r="C496">
        <v>1</v>
      </c>
      <c r="D496">
        <v>1</v>
      </c>
      <c r="E496">
        <f t="shared" si="7"/>
        <v>1</v>
      </c>
    </row>
    <row r="497" spans="1:5" hidden="1" x14ac:dyDescent="0.6">
      <c r="A497" s="22">
        <v>55369700757</v>
      </c>
      <c r="C497">
        <v>1</v>
      </c>
      <c r="D497">
        <v>1</v>
      </c>
      <c r="E497">
        <f t="shared" si="7"/>
        <v>1</v>
      </c>
    </row>
    <row r="498" spans="1:5" hidden="1" x14ac:dyDescent="0.6">
      <c r="A498" s="22">
        <v>55373955615</v>
      </c>
      <c r="C498">
        <v>2</v>
      </c>
      <c r="D498">
        <v>2</v>
      </c>
      <c r="E498">
        <f t="shared" si="7"/>
        <v>1</v>
      </c>
    </row>
    <row r="499" spans="1:5" hidden="1" x14ac:dyDescent="0.6">
      <c r="A499" s="22">
        <v>55375393531</v>
      </c>
      <c r="C499">
        <v>1</v>
      </c>
      <c r="D499">
        <v>1</v>
      </c>
      <c r="E499">
        <f t="shared" si="7"/>
        <v>1</v>
      </c>
    </row>
    <row r="500" spans="1:5" hidden="1" x14ac:dyDescent="0.6">
      <c r="A500" s="22">
        <v>55375695951</v>
      </c>
      <c r="C500">
        <v>1</v>
      </c>
      <c r="D500">
        <v>1</v>
      </c>
      <c r="E500">
        <f t="shared" si="7"/>
        <v>1</v>
      </c>
    </row>
    <row r="501" spans="1:5" hidden="1" x14ac:dyDescent="0.6">
      <c r="A501" s="22">
        <v>55379119055</v>
      </c>
      <c r="C501">
        <v>2</v>
      </c>
      <c r="D501">
        <v>2</v>
      </c>
      <c r="E501">
        <f t="shared" si="7"/>
        <v>1</v>
      </c>
    </row>
    <row r="502" spans="1:5" hidden="1" x14ac:dyDescent="0.6">
      <c r="A502" s="22">
        <v>55390076970</v>
      </c>
      <c r="C502">
        <v>1</v>
      </c>
      <c r="D502">
        <v>1</v>
      </c>
      <c r="E502">
        <f t="shared" si="7"/>
        <v>1</v>
      </c>
    </row>
    <row r="503" spans="1:5" hidden="1" x14ac:dyDescent="0.6">
      <c r="A503" s="22">
        <v>55390950775</v>
      </c>
      <c r="C503">
        <v>1</v>
      </c>
      <c r="D503">
        <v>1</v>
      </c>
      <c r="E503">
        <f t="shared" si="7"/>
        <v>1</v>
      </c>
    </row>
    <row r="504" spans="1:5" hidden="1" x14ac:dyDescent="0.6">
      <c r="A504" s="22">
        <v>55393635955</v>
      </c>
      <c r="C504">
        <v>1</v>
      </c>
      <c r="D504">
        <v>1</v>
      </c>
      <c r="E504">
        <f t="shared" si="7"/>
        <v>1</v>
      </c>
    </row>
    <row r="505" spans="1:5" hidden="1" x14ac:dyDescent="0.6">
      <c r="A505" s="22">
        <v>55395591909</v>
      </c>
      <c r="C505">
        <v>1</v>
      </c>
      <c r="D505">
        <v>1</v>
      </c>
      <c r="E505">
        <f t="shared" si="7"/>
        <v>1</v>
      </c>
    </row>
    <row r="506" spans="1:5" hidden="1" x14ac:dyDescent="0.6">
      <c r="A506" s="22">
        <v>55399695005</v>
      </c>
      <c r="C506">
        <v>1</v>
      </c>
      <c r="D506">
        <v>1</v>
      </c>
      <c r="E506">
        <f t="shared" si="7"/>
        <v>1</v>
      </c>
    </row>
    <row r="507" spans="1:5" hidden="1" x14ac:dyDescent="0.6">
      <c r="A507" s="22">
        <v>55500395951</v>
      </c>
      <c r="C507">
        <v>1</v>
      </c>
      <c r="D507">
        <v>1</v>
      </c>
      <c r="E507">
        <f t="shared" si="7"/>
        <v>1</v>
      </c>
    </row>
    <row r="508" spans="1:5" hidden="1" x14ac:dyDescent="0.6">
      <c r="A508" s="22">
        <v>55500953931</v>
      </c>
      <c r="C508">
        <v>1</v>
      </c>
      <c r="D508">
        <v>1</v>
      </c>
      <c r="E508">
        <f t="shared" si="7"/>
        <v>1</v>
      </c>
    </row>
    <row r="509" spans="1:5" hidden="1" x14ac:dyDescent="0.6">
      <c r="A509" s="22">
        <v>55503007635</v>
      </c>
      <c r="C509">
        <v>2</v>
      </c>
      <c r="D509">
        <v>2</v>
      </c>
      <c r="E509">
        <f t="shared" si="7"/>
        <v>1</v>
      </c>
    </row>
    <row r="510" spans="1:5" hidden="1" x14ac:dyDescent="0.6">
      <c r="A510" s="22">
        <v>55503300975</v>
      </c>
      <c r="C510">
        <v>2</v>
      </c>
      <c r="D510">
        <v>2</v>
      </c>
      <c r="E510">
        <f t="shared" si="7"/>
        <v>1</v>
      </c>
    </row>
    <row r="511" spans="1:5" hidden="1" x14ac:dyDescent="0.6">
      <c r="A511" s="22">
        <v>55503951053</v>
      </c>
      <c r="C511">
        <v>1</v>
      </c>
      <c r="D511">
        <v>1</v>
      </c>
      <c r="E511">
        <f t="shared" si="7"/>
        <v>1</v>
      </c>
    </row>
    <row r="512" spans="1:5" hidden="1" x14ac:dyDescent="0.6">
      <c r="A512" s="22">
        <v>55505003575</v>
      </c>
      <c r="C512">
        <v>1</v>
      </c>
      <c r="D512">
        <v>1</v>
      </c>
      <c r="E512">
        <f t="shared" si="7"/>
        <v>1</v>
      </c>
    </row>
    <row r="513" spans="1:5" hidden="1" x14ac:dyDescent="0.6">
      <c r="A513" s="22">
        <v>55505150156</v>
      </c>
      <c r="C513">
        <v>1</v>
      </c>
      <c r="D513">
        <v>1</v>
      </c>
      <c r="E513">
        <f t="shared" si="7"/>
        <v>1</v>
      </c>
    </row>
    <row r="514" spans="1:5" hidden="1" x14ac:dyDescent="0.6">
      <c r="A514" s="22">
        <v>55505157995</v>
      </c>
      <c r="C514">
        <v>2</v>
      </c>
      <c r="D514">
        <v>2</v>
      </c>
      <c r="E514">
        <f t="shared" si="7"/>
        <v>1</v>
      </c>
    </row>
    <row r="515" spans="1:5" hidden="1" x14ac:dyDescent="0.6">
      <c r="A515" s="22">
        <v>55505195959</v>
      </c>
      <c r="C515">
        <v>2</v>
      </c>
      <c r="D515">
        <v>2</v>
      </c>
      <c r="E515">
        <f t="shared" si="7"/>
        <v>1</v>
      </c>
    </row>
    <row r="516" spans="1:5" hidden="1" x14ac:dyDescent="0.6">
      <c r="A516" s="22">
        <v>55505357533</v>
      </c>
      <c r="C516">
        <v>1</v>
      </c>
      <c r="D516">
        <v>1</v>
      </c>
      <c r="E516">
        <f t="shared" si="7"/>
        <v>1</v>
      </c>
    </row>
    <row r="517" spans="1:5" hidden="1" x14ac:dyDescent="0.6">
      <c r="A517" s="22">
        <v>55505571797</v>
      </c>
      <c r="C517">
        <v>2</v>
      </c>
      <c r="D517">
        <v>2</v>
      </c>
      <c r="E517">
        <f t="shared" si="7"/>
        <v>1</v>
      </c>
    </row>
    <row r="518" spans="1:5" hidden="1" x14ac:dyDescent="0.6">
      <c r="A518" s="22">
        <v>55505607155</v>
      </c>
      <c r="C518">
        <v>1</v>
      </c>
      <c r="D518">
        <v>1</v>
      </c>
      <c r="E518">
        <f t="shared" ref="E518:E581" si="8">COUNT(B518:C518)</f>
        <v>1</v>
      </c>
    </row>
    <row r="519" spans="1:5" hidden="1" x14ac:dyDescent="0.6">
      <c r="A519" s="22">
        <v>55505755699</v>
      </c>
      <c r="C519">
        <v>1</v>
      </c>
      <c r="D519">
        <v>1</v>
      </c>
      <c r="E519">
        <f t="shared" si="8"/>
        <v>1</v>
      </c>
    </row>
    <row r="520" spans="1:5" hidden="1" x14ac:dyDescent="0.6">
      <c r="A520" s="22">
        <v>55505955939</v>
      </c>
      <c r="C520">
        <v>1</v>
      </c>
      <c r="D520">
        <v>1</v>
      </c>
      <c r="E520">
        <f t="shared" si="8"/>
        <v>1</v>
      </c>
    </row>
    <row r="521" spans="1:5" hidden="1" x14ac:dyDescent="0.6">
      <c r="A521" s="22">
        <v>55505966337</v>
      </c>
      <c r="C521">
        <v>1</v>
      </c>
      <c r="D521">
        <v>1</v>
      </c>
      <c r="E521">
        <f t="shared" si="8"/>
        <v>1</v>
      </c>
    </row>
    <row r="522" spans="1:5" hidden="1" x14ac:dyDescent="0.6">
      <c r="A522" s="22">
        <v>55507637537</v>
      </c>
      <c r="C522">
        <v>1</v>
      </c>
      <c r="D522">
        <v>1</v>
      </c>
      <c r="E522">
        <f t="shared" si="8"/>
        <v>1</v>
      </c>
    </row>
    <row r="523" spans="1:5" hidden="1" x14ac:dyDescent="0.6">
      <c r="A523" s="22">
        <v>55509053007</v>
      </c>
      <c r="C523">
        <v>1</v>
      </c>
      <c r="D523">
        <v>1</v>
      </c>
      <c r="E523">
        <f t="shared" si="8"/>
        <v>1</v>
      </c>
    </row>
    <row r="524" spans="1:5" hidden="1" x14ac:dyDescent="0.6">
      <c r="A524" s="22">
        <v>55509556399</v>
      </c>
      <c r="C524">
        <v>1</v>
      </c>
      <c r="D524">
        <v>1</v>
      </c>
      <c r="E524">
        <f t="shared" si="8"/>
        <v>1</v>
      </c>
    </row>
    <row r="525" spans="1:5" hidden="1" x14ac:dyDescent="0.6">
      <c r="A525" s="22">
        <v>55510569359</v>
      </c>
      <c r="C525">
        <v>1</v>
      </c>
      <c r="D525">
        <v>1</v>
      </c>
      <c r="E525">
        <f t="shared" si="8"/>
        <v>1</v>
      </c>
    </row>
    <row r="526" spans="1:5" hidden="1" x14ac:dyDescent="0.6">
      <c r="A526" s="22">
        <v>55510951550</v>
      </c>
      <c r="C526">
        <v>2</v>
      </c>
      <c r="D526">
        <v>2</v>
      </c>
      <c r="E526">
        <f t="shared" si="8"/>
        <v>1</v>
      </c>
    </row>
    <row r="527" spans="1:5" hidden="1" x14ac:dyDescent="0.6">
      <c r="A527" s="22">
        <v>55511396950</v>
      </c>
      <c r="C527">
        <v>1</v>
      </c>
      <c r="D527">
        <v>1</v>
      </c>
      <c r="E527">
        <f t="shared" si="8"/>
        <v>1</v>
      </c>
    </row>
    <row r="528" spans="1:5" hidden="1" x14ac:dyDescent="0.6">
      <c r="A528" s="22">
        <v>55511996100</v>
      </c>
      <c r="C528">
        <v>1</v>
      </c>
      <c r="D528">
        <v>1</v>
      </c>
      <c r="E528">
        <f t="shared" si="8"/>
        <v>1</v>
      </c>
    </row>
    <row r="529" spans="1:5" hidden="1" x14ac:dyDescent="0.6">
      <c r="A529" s="22">
        <v>55513519957</v>
      </c>
      <c r="C529">
        <v>1</v>
      </c>
      <c r="D529">
        <v>1</v>
      </c>
      <c r="E529">
        <f t="shared" si="8"/>
        <v>1</v>
      </c>
    </row>
    <row r="530" spans="1:5" hidden="1" x14ac:dyDescent="0.6">
      <c r="A530" s="22">
        <v>55513593309</v>
      </c>
      <c r="C530">
        <v>1</v>
      </c>
      <c r="D530">
        <v>1</v>
      </c>
      <c r="E530">
        <f t="shared" si="8"/>
        <v>1</v>
      </c>
    </row>
    <row r="531" spans="1:5" hidden="1" x14ac:dyDescent="0.6">
      <c r="A531" s="22">
        <v>55513939613</v>
      </c>
      <c r="C531">
        <v>1</v>
      </c>
      <c r="D531">
        <v>1</v>
      </c>
      <c r="E531">
        <f t="shared" si="8"/>
        <v>1</v>
      </c>
    </row>
    <row r="532" spans="1:5" hidden="1" x14ac:dyDescent="0.6">
      <c r="A532" s="22">
        <v>55515055597</v>
      </c>
      <c r="B532">
        <v>1</v>
      </c>
      <c r="D532">
        <v>1</v>
      </c>
      <c r="E532">
        <f t="shared" si="8"/>
        <v>1</v>
      </c>
    </row>
    <row r="533" spans="1:5" hidden="1" x14ac:dyDescent="0.6">
      <c r="A533" s="22">
        <v>55515169555</v>
      </c>
      <c r="C533">
        <v>1</v>
      </c>
      <c r="D533">
        <v>1</v>
      </c>
      <c r="E533">
        <f t="shared" si="8"/>
        <v>1</v>
      </c>
    </row>
    <row r="534" spans="1:5" hidden="1" x14ac:dyDescent="0.6">
      <c r="A534" s="22">
        <v>55515330175</v>
      </c>
      <c r="C534">
        <v>4</v>
      </c>
      <c r="D534">
        <v>4</v>
      </c>
      <c r="E534">
        <f t="shared" si="8"/>
        <v>1</v>
      </c>
    </row>
    <row r="535" spans="1:5" hidden="1" x14ac:dyDescent="0.6">
      <c r="A535" s="22">
        <v>55515519379</v>
      </c>
      <c r="C535">
        <v>1</v>
      </c>
      <c r="D535">
        <v>1</v>
      </c>
      <c r="E535">
        <f t="shared" si="8"/>
        <v>1</v>
      </c>
    </row>
    <row r="536" spans="1:5" hidden="1" x14ac:dyDescent="0.6">
      <c r="A536" s="22">
        <v>55515539395</v>
      </c>
      <c r="C536">
        <v>1</v>
      </c>
      <c r="D536">
        <v>1</v>
      </c>
      <c r="E536">
        <f t="shared" si="8"/>
        <v>1</v>
      </c>
    </row>
    <row r="537" spans="1:5" hidden="1" x14ac:dyDescent="0.6">
      <c r="A537" s="22">
        <v>55515555395</v>
      </c>
      <c r="C537">
        <v>2</v>
      </c>
      <c r="D537">
        <v>2</v>
      </c>
      <c r="E537">
        <f t="shared" si="8"/>
        <v>1</v>
      </c>
    </row>
    <row r="538" spans="1:5" hidden="1" x14ac:dyDescent="0.6">
      <c r="A538" s="22">
        <v>55515555999</v>
      </c>
      <c r="C538">
        <v>3</v>
      </c>
      <c r="D538">
        <v>3</v>
      </c>
      <c r="E538">
        <f t="shared" si="8"/>
        <v>1</v>
      </c>
    </row>
    <row r="539" spans="1:5" hidden="1" x14ac:dyDescent="0.6">
      <c r="A539" s="22">
        <v>55515579796</v>
      </c>
      <c r="C539">
        <v>1</v>
      </c>
      <c r="D539">
        <v>1</v>
      </c>
      <c r="E539">
        <f t="shared" si="8"/>
        <v>1</v>
      </c>
    </row>
    <row r="540" spans="1:5" hidden="1" x14ac:dyDescent="0.6">
      <c r="A540" s="22">
        <v>55515605606</v>
      </c>
      <c r="C540">
        <v>1</v>
      </c>
      <c r="D540">
        <v>1</v>
      </c>
      <c r="E540">
        <f t="shared" si="8"/>
        <v>1</v>
      </c>
    </row>
    <row r="541" spans="1:5" hidden="1" x14ac:dyDescent="0.6">
      <c r="A541" s="22">
        <v>55515931993</v>
      </c>
      <c r="C541">
        <v>1</v>
      </c>
      <c r="D541">
        <v>1</v>
      </c>
      <c r="E541">
        <f t="shared" si="8"/>
        <v>1</v>
      </c>
    </row>
    <row r="542" spans="1:5" hidden="1" x14ac:dyDescent="0.6">
      <c r="A542" s="22">
        <v>55516537551</v>
      </c>
      <c r="C542">
        <v>1</v>
      </c>
      <c r="D542">
        <v>1</v>
      </c>
      <c r="E542">
        <f t="shared" si="8"/>
        <v>1</v>
      </c>
    </row>
    <row r="543" spans="1:5" hidden="1" x14ac:dyDescent="0.6">
      <c r="A543" s="22">
        <v>55516539755</v>
      </c>
      <c r="C543">
        <v>1</v>
      </c>
      <c r="D543">
        <v>1</v>
      </c>
      <c r="E543">
        <f t="shared" si="8"/>
        <v>1</v>
      </c>
    </row>
    <row r="544" spans="1:5" hidden="1" x14ac:dyDescent="0.6">
      <c r="A544" s="22">
        <v>55516696591</v>
      </c>
      <c r="B544">
        <v>1</v>
      </c>
      <c r="D544">
        <v>1</v>
      </c>
      <c r="E544">
        <f t="shared" si="8"/>
        <v>1</v>
      </c>
    </row>
    <row r="545" spans="1:5" hidden="1" x14ac:dyDescent="0.6">
      <c r="A545" s="22">
        <v>55517505905</v>
      </c>
      <c r="C545">
        <v>1</v>
      </c>
      <c r="D545">
        <v>1</v>
      </c>
      <c r="E545">
        <f t="shared" si="8"/>
        <v>1</v>
      </c>
    </row>
    <row r="546" spans="1:5" hidden="1" x14ac:dyDescent="0.6">
      <c r="A546" s="22">
        <v>55519557555</v>
      </c>
      <c r="C546">
        <v>1</v>
      </c>
      <c r="D546">
        <v>1</v>
      </c>
      <c r="E546">
        <f t="shared" si="8"/>
        <v>1</v>
      </c>
    </row>
    <row r="547" spans="1:5" hidden="1" x14ac:dyDescent="0.6">
      <c r="A547" s="22">
        <v>55519956903</v>
      </c>
      <c r="C547">
        <v>1</v>
      </c>
      <c r="D547">
        <v>1</v>
      </c>
      <c r="E547">
        <f t="shared" si="8"/>
        <v>1</v>
      </c>
    </row>
    <row r="548" spans="1:5" hidden="1" x14ac:dyDescent="0.6">
      <c r="A548" s="22">
        <v>55530759099</v>
      </c>
      <c r="C548">
        <v>1</v>
      </c>
      <c r="D548">
        <v>1</v>
      </c>
      <c r="E548">
        <f t="shared" si="8"/>
        <v>1</v>
      </c>
    </row>
    <row r="549" spans="1:5" hidden="1" x14ac:dyDescent="0.6">
      <c r="A549" s="22">
        <v>55530976055</v>
      </c>
      <c r="C549">
        <v>2</v>
      </c>
      <c r="D549">
        <v>2</v>
      </c>
      <c r="E549">
        <f t="shared" si="8"/>
        <v>1</v>
      </c>
    </row>
    <row r="550" spans="1:5" hidden="1" x14ac:dyDescent="0.6">
      <c r="A550" s="22">
        <v>55530996905</v>
      </c>
      <c r="C550">
        <v>1</v>
      </c>
      <c r="D550">
        <v>1</v>
      </c>
      <c r="E550">
        <f t="shared" si="8"/>
        <v>1</v>
      </c>
    </row>
    <row r="551" spans="1:5" hidden="1" x14ac:dyDescent="0.6">
      <c r="A551" s="22">
        <v>55531576599</v>
      </c>
      <c r="B551">
        <v>1</v>
      </c>
      <c r="D551">
        <v>1</v>
      </c>
      <c r="E551">
        <f t="shared" si="8"/>
        <v>1</v>
      </c>
    </row>
    <row r="552" spans="1:5" hidden="1" x14ac:dyDescent="0.6">
      <c r="A552" s="22">
        <v>55531579197</v>
      </c>
      <c r="B552">
        <v>1</v>
      </c>
      <c r="D552">
        <v>1</v>
      </c>
      <c r="E552">
        <f t="shared" si="8"/>
        <v>1</v>
      </c>
    </row>
    <row r="553" spans="1:5" hidden="1" x14ac:dyDescent="0.6">
      <c r="A553" s="22">
        <v>55531996615</v>
      </c>
      <c r="C553">
        <v>1</v>
      </c>
      <c r="D553">
        <v>1</v>
      </c>
      <c r="E553">
        <f t="shared" si="8"/>
        <v>1</v>
      </c>
    </row>
    <row r="554" spans="1:5" hidden="1" x14ac:dyDescent="0.6">
      <c r="A554" s="22">
        <v>55533535559</v>
      </c>
      <c r="C554">
        <v>1</v>
      </c>
      <c r="D554">
        <v>1</v>
      </c>
      <c r="E554">
        <f t="shared" si="8"/>
        <v>1</v>
      </c>
    </row>
    <row r="555" spans="1:5" hidden="1" x14ac:dyDescent="0.6">
      <c r="A555" s="22">
        <v>55533596155</v>
      </c>
      <c r="C555">
        <v>2</v>
      </c>
      <c r="D555">
        <v>2</v>
      </c>
      <c r="E555">
        <f t="shared" si="8"/>
        <v>1</v>
      </c>
    </row>
    <row r="556" spans="1:5" hidden="1" x14ac:dyDescent="0.6">
      <c r="A556" s="22">
        <v>55533597010</v>
      </c>
      <c r="C556">
        <v>1</v>
      </c>
      <c r="D556">
        <v>1</v>
      </c>
      <c r="E556">
        <f t="shared" si="8"/>
        <v>1</v>
      </c>
    </row>
    <row r="557" spans="1:5" hidden="1" x14ac:dyDescent="0.6">
      <c r="A557" s="22">
        <v>55533597757</v>
      </c>
      <c r="C557">
        <v>1</v>
      </c>
      <c r="D557">
        <v>1</v>
      </c>
      <c r="E557">
        <f t="shared" si="8"/>
        <v>1</v>
      </c>
    </row>
    <row r="558" spans="1:5" hidden="1" x14ac:dyDescent="0.6">
      <c r="A558" s="22">
        <v>55533597959</v>
      </c>
      <c r="C558">
        <v>1</v>
      </c>
      <c r="D558">
        <v>1</v>
      </c>
      <c r="E558">
        <f t="shared" si="8"/>
        <v>1</v>
      </c>
    </row>
    <row r="559" spans="1:5" hidden="1" x14ac:dyDescent="0.6">
      <c r="A559" s="22">
        <v>55533775796</v>
      </c>
      <c r="C559">
        <v>1</v>
      </c>
      <c r="D559">
        <v>1</v>
      </c>
      <c r="E559">
        <f t="shared" si="8"/>
        <v>1</v>
      </c>
    </row>
    <row r="560" spans="1:5" hidden="1" x14ac:dyDescent="0.6">
      <c r="A560" s="22">
        <v>55535699953</v>
      </c>
      <c r="C560">
        <v>1</v>
      </c>
      <c r="D560">
        <v>1</v>
      </c>
      <c r="E560">
        <f t="shared" si="8"/>
        <v>1</v>
      </c>
    </row>
    <row r="561" spans="1:5" hidden="1" x14ac:dyDescent="0.6">
      <c r="A561" s="22">
        <v>55535906565</v>
      </c>
      <c r="C561">
        <v>1</v>
      </c>
      <c r="D561">
        <v>1</v>
      </c>
      <c r="E561">
        <f t="shared" si="8"/>
        <v>1</v>
      </c>
    </row>
    <row r="562" spans="1:5" hidden="1" x14ac:dyDescent="0.6">
      <c r="A562" s="22">
        <v>55535975706</v>
      </c>
      <c r="C562">
        <v>1</v>
      </c>
      <c r="D562">
        <v>1</v>
      </c>
      <c r="E562">
        <f t="shared" si="8"/>
        <v>1</v>
      </c>
    </row>
    <row r="563" spans="1:5" hidden="1" x14ac:dyDescent="0.6">
      <c r="A563" s="22">
        <v>55537571655</v>
      </c>
      <c r="C563">
        <v>1</v>
      </c>
      <c r="D563">
        <v>1</v>
      </c>
      <c r="E563">
        <f t="shared" si="8"/>
        <v>1</v>
      </c>
    </row>
    <row r="564" spans="1:5" hidden="1" x14ac:dyDescent="0.6">
      <c r="A564" s="22">
        <v>55539365553</v>
      </c>
      <c r="C564">
        <v>1</v>
      </c>
      <c r="D564">
        <v>1</v>
      </c>
      <c r="E564">
        <f t="shared" si="8"/>
        <v>1</v>
      </c>
    </row>
    <row r="565" spans="1:5" hidden="1" x14ac:dyDescent="0.6">
      <c r="A565" s="22">
        <v>55539365790</v>
      </c>
      <c r="C565">
        <v>1</v>
      </c>
      <c r="D565">
        <v>1</v>
      </c>
      <c r="E565">
        <f t="shared" si="8"/>
        <v>1</v>
      </c>
    </row>
    <row r="566" spans="1:5" hidden="1" x14ac:dyDescent="0.6">
      <c r="A566" s="22">
        <v>55539366559</v>
      </c>
      <c r="C566">
        <v>1</v>
      </c>
      <c r="D566">
        <v>1</v>
      </c>
      <c r="E566">
        <f t="shared" si="8"/>
        <v>1</v>
      </c>
    </row>
    <row r="567" spans="1:5" hidden="1" x14ac:dyDescent="0.6">
      <c r="A567" s="22">
        <v>55539369559</v>
      </c>
      <c r="C567">
        <v>1</v>
      </c>
      <c r="D567">
        <v>1</v>
      </c>
      <c r="E567">
        <f t="shared" si="8"/>
        <v>1</v>
      </c>
    </row>
    <row r="568" spans="1:5" hidden="1" x14ac:dyDescent="0.6">
      <c r="A568" s="22">
        <v>55539369917</v>
      </c>
      <c r="B568">
        <v>1</v>
      </c>
      <c r="D568">
        <v>1</v>
      </c>
      <c r="E568">
        <f t="shared" si="8"/>
        <v>1</v>
      </c>
    </row>
    <row r="569" spans="1:5" hidden="1" x14ac:dyDescent="0.6">
      <c r="A569" s="22">
        <v>55550573330</v>
      </c>
      <c r="C569">
        <v>1</v>
      </c>
      <c r="D569">
        <v>1</v>
      </c>
      <c r="E569">
        <f t="shared" si="8"/>
        <v>1</v>
      </c>
    </row>
    <row r="570" spans="1:5" hidden="1" x14ac:dyDescent="0.6">
      <c r="A570" s="22">
        <v>55551379615</v>
      </c>
      <c r="C570">
        <v>1</v>
      </c>
      <c r="D570">
        <v>1</v>
      </c>
      <c r="E570">
        <f t="shared" si="8"/>
        <v>1</v>
      </c>
    </row>
    <row r="571" spans="1:5" hidden="1" x14ac:dyDescent="0.6">
      <c r="A571" s="22">
        <v>55551516515</v>
      </c>
      <c r="C571">
        <v>1</v>
      </c>
      <c r="D571">
        <v>1</v>
      </c>
      <c r="E571">
        <f t="shared" si="8"/>
        <v>1</v>
      </c>
    </row>
    <row r="572" spans="1:5" hidden="1" x14ac:dyDescent="0.6">
      <c r="A572" s="22">
        <v>55551535309</v>
      </c>
      <c r="C572">
        <v>1</v>
      </c>
      <c r="D572">
        <v>1</v>
      </c>
      <c r="E572">
        <f t="shared" si="8"/>
        <v>1</v>
      </c>
    </row>
    <row r="573" spans="1:5" hidden="1" x14ac:dyDescent="0.6">
      <c r="A573" s="22">
        <v>55551563553</v>
      </c>
      <c r="B573">
        <v>1</v>
      </c>
      <c r="D573">
        <v>1</v>
      </c>
      <c r="E573">
        <f t="shared" si="8"/>
        <v>1</v>
      </c>
    </row>
    <row r="574" spans="1:5" hidden="1" x14ac:dyDescent="0.6">
      <c r="A574" s="22">
        <v>55551575090</v>
      </c>
      <c r="C574">
        <v>1</v>
      </c>
      <c r="D574">
        <v>1</v>
      </c>
      <c r="E574">
        <f t="shared" si="8"/>
        <v>1</v>
      </c>
    </row>
    <row r="575" spans="1:5" hidden="1" x14ac:dyDescent="0.6">
      <c r="A575" s="22">
        <v>55553105559</v>
      </c>
      <c r="C575">
        <v>1</v>
      </c>
      <c r="D575">
        <v>1</v>
      </c>
      <c r="E575">
        <f t="shared" si="8"/>
        <v>1</v>
      </c>
    </row>
    <row r="576" spans="1:5" hidden="1" x14ac:dyDescent="0.6">
      <c r="A576" s="22">
        <v>55553506301</v>
      </c>
      <c r="C576">
        <v>1</v>
      </c>
      <c r="D576">
        <v>1</v>
      </c>
      <c r="E576">
        <f t="shared" si="8"/>
        <v>1</v>
      </c>
    </row>
    <row r="577" spans="1:5" hidden="1" x14ac:dyDescent="0.6">
      <c r="A577" s="22">
        <v>55553515599</v>
      </c>
      <c r="C577">
        <v>1</v>
      </c>
      <c r="D577">
        <v>1</v>
      </c>
      <c r="E577">
        <f t="shared" si="8"/>
        <v>1</v>
      </c>
    </row>
    <row r="578" spans="1:5" hidden="1" x14ac:dyDescent="0.6">
      <c r="A578" s="22">
        <v>55553559169</v>
      </c>
      <c r="C578">
        <v>1</v>
      </c>
      <c r="D578">
        <v>1</v>
      </c>
      <c r="E578">
        <f t="shared" si="8"/>
        <v>1</v>
      </c>
    </row>
    <row r="579" spans="1:5" hidden="1" x14ac:dyDescent="0.6">
      <c r="A579" s="22">
        <v>55553651659</v>
      </c>
      <c r="C579">
        <v>1</v>
      </c>
      <c r="D579">
        <v>1</v>
      </c>
      <c r="E579">
        <f t="shared" si="8"/>
        <v>1</v>
      </c>
    </row>
    <row r="580" spans="1:5" hidden="1" x14ac:dyDescent="0.6">
      <c r="A580" s="22">
        <v>55553910997</v>
      </c>
      <c r="B580">
        <v>1</v>
      </c>
      <c r="D580">
        <v>1</v>
      </c>
      <c r="E580">
        <f t="shared" si="8"/>
        <v>1</v>
      </c>
    </row>
    <row r="581" spans="1:5" hidden="1" x14ac:dyDescent="0.6">
      <c r="A581" s="22">
        <v>55555059650</v>
      </c>
      <c r="C581">
        <v>1</v>
      </c>
      <c r="D581">
        <v>1</v>
      </c>
      <c r="E581">
        <f t="shared" si="8"/>
        <v>1</v>
      </c>
    </row>
    <row r="582" spans="1:5" hidden="1" x14ac:dyDescent="0.6">
      <c r="A582" s="22">
        <v>55555097975</v>
      </c>
      <c r="C582">
        <v>1</v>
      </c>
      <c r="D582">
        <v>1</v>
      </c>
      <c r="E582">
        <f t="shared" ref="E582:E645" si="9">COUNT(B582:C582)</f>
        <v>1</v>
      </c>
    </row>
    <row r="583" spans="1:5" hidden="1" x14ac:dyDescent="0.6">
      <c r="A583" s="22">
        <v>55555106359</v>
      </c>
      <c r="C583">
        <v>1</v>
      </c>
      <c r="D583">
        <v>1</v>
      </c>
      <c r="E583">
        <f t="shared" si="9"/>
        <v>1</v>
      </c>
    </row>
    <row r="584" spans="1:5" hidden="1" x14ac:dyDescent="0.6">
      <c r="A584" s="22">
        <v>55555110957</v>
      </c>
      <c r="C584">
        <v>1</v>
      </c>
      <c r="D584">
        <v>1</v>
      </c>
      <c r="E584">
        <f t="shared" si="9"/>
        <v>1</v>
      </c>
    </row>
    <row r="585" spans="1:5" hidden="1" x14ac:dyDescent="0.6">
      <c r="A585" s="22">
        <v>55555115557</v>
      </c>
      <c r="B585">
        <v>1</v>
      </c>
      <c r="D585">
        <v>1</v>
      </c>
      <c r="E585">
        <f t="shared" si="9"/>
        <v>1</v>
      </c>
    </row>
    <row r="586" spans="1:5" hidden="1" x14ac:dyDescent="0.6">
      <c r="A586" s="22">
        <v>55555155553</v>
      </c>
      <c r="C586">
        <v>1</v>
      </c>
      <c r="D586">
        <v>1</v>
      </c>
      <c r="E586">
        <f t="shared" si="9"/>
        <v>1</v>
      </c>
    </row>
    <row r="587" spans="1:5" hidden="1" x14ac:dyDescent="0.6">
      <c r="A587" s="22">
        <v>55555301397</v>
      </c>
      <c r="C587">
        <v>1</v>
      </c>
      <c r="D587">
        <v>1</v>
      </c>
      <c r="E587">
        <f t="shared" si="9"/>
        <v>1</v>
      </c>
    </row>
    <row r="588" spans="1:5" hidden="1" x14ac:dyDescent="0.6">
      <c r="A588" s="22">
        <v>55555513555</v>
      </c>
      <c r="B588">
        <v>1</v>
      </c>
      <c r="D588">
        <v>1</v>
      </c>
      <c r="E588">
        <f t="shared" si="9"/>
        <v>1</v>
      </c>
    </row>
    <row r="589" spans="1:5" hidden="1" x14ac:dyDescent="0.6">
      <c r="A589" s="22">
        <v>55555555375</v>
      </c>
      <c r="C589">
        <v>1</v>
      </c>
      <c r="D589">
        <v>1</v>
      </c>
      <c r="E589">
        <f t="shared" si="9"/>
        <v>1</v>
      </c>
    </row>
    <row r="590" spans="1:5" hidden="1" x14ac:dyDescent="0.6">
      <c r="A590" s="22">
        <v>55555557309</v>
      </c>
      <c r="C590">
        <v>1</v>
      </c>
      <c r="D590">
        <v>1</v>
      </c>
      <c r="E590">
        <f t="shared" si="9"/>
        <v>1</v>
      </c>
    </row>
    <row r="591" spans="1:5" hidden="1" x14ac:dyDescent="0.6">
      <c r="A591" s="22">
        <v>55555655659</v>
      </c>
      <c r="C591">
        <v>1</v>
      </c>
      <c r="D591">
        <v>1</v>
      </c>
      <c r="E591">
        <f t="shared" si="9"/>
        <v>1</v>
      </c>
    </row>
    <row r="592" spans="1:5" hidden="1" x14ac:dyDescent="0.6">
      <c r="A592" s="22">
        <v>55555957706</v>
      </c>
      <c r="C592">
        <v>1</v>
      </c>
      <c r="D592">
        <v>1</v>
      </c>
      <c r="E592">
        <f t="shared" si="9"/>
        <v>1</v>
      </c>
    </row>
    <row r="593" spans="1:5" hidden="1" x14ac:dyDescent="0.6">
      <c r="A593" s="22">
        <v>55555995170</v>
      </c>
      <c r="C593">
        <v>1</v>
      </c>
      <c r="D593">
        <v>1</v>
      </c>
      <c r="E593">
        <f t="shared" si="9"/>
        <v>1</v>
      </c>
    </row>
    <row r="594" spans="1:5" hidden="1" x14ac:dyDescent="0.6">
      <c r="A594" s="22">
        <v>55556079590</v>
      </c>
      <c r="C594">
        <v>2</v>
      </c>
      <c r="D594">
        <v>2</v>
      </c>
      <c r="E594">
        <f t="shared" si="9"/>
        <v>1</v>
      </c>
    </row>
    <row r="595" spans="1:5" hidden="1" x14ac:dyDescent="0.6">
      <c r="A595" s="22">
        <v>55556339131</v>
      </c>
      <c r="C595">
        <v>1</v>
      </c>
      <c r="D595">
        <v>1</v>
      </c>
      <c r="E595">
        <f t="shared" si="9"/>
        <v>1</v>
      </c>
    </row>
    <row r="596" spans="1:5" hidden="1" x14ac:dyDescent="0.6">
      <c r="A596" s="22">
        <v>55556593905</v>
      </c>
      <c r="C596">
        <v>1</v>
      </c>
      <c r="D596">
        <v>1</v>
      </c>
      <c r="E596">
        <f t="shared" si="9"/>
        <v>1</v>
      </c>
    </row>
    <row r="597" spans="1:5" hidden="1" x14ac:dyDescent="0.6">
      <c r="A597" s="22">
        <v>55556599955</v>
      </c>
      <c r="C597">
        <v>1</v>
      </c>
      <c r="D597">
        <v>1</v>
      </c>
      <c r="E597">
        <f t="shared" si="9"/>
        <v>1</v>
      </c>
    </row>
    <row r="598" spans="1:5" hidden="1" x14ac:dyDescent="0.6">
      <c r="A598" s="22">
        <v>55557505399</v>
      </c>
      <c r="C598">
        <v>1</v>
      </c>
      <c r="D598">
        <v>1</v>
      </c>
      <c r="E598">
        <f t="shared" si="9"/>
        <v>1</v>
      </c>
    </row>
    <row r="599" spans="1:5" hidden="1" x14ac:dyDescent="0.6">
      <c r="A599" s="22">
        <v>55559033016</v>
      </c>
      <c r="C599">
        <v>3</v>
      </c>
      <c r="D599">
        <v>3</v>
      </c>
      <c r="E599">
        <f t="shared" si="9"/>
        <v>1</v>
      </c>
    </row>
    <row r="600" spans="1:5" hidden="1" x14ac:dyDescent="0.6">
      <c r="A600" s="22">
        <v>55559075555</v>
      </c>
      <c r="C600">
        <v>1</v>
      </c>
      <c r="D600">
        <v>1</v>
      </c>
      <c r="E600">
        <f t="shared" si="9"/>
        <v>1</v>
      </c>
    </row>
    <row r="601" spans="1:5" hidden="1" x14ac:dyDescent="0.6">
      <c r="A601" s="22">
        <v>55559309613</v>
      </c>
      <c r="C601">
        <v>2</v>
      </c>
      <c r="D601">
        <v>2</v>
      </c>
      <c r="E601">
        <f t="shared" si="9"/>
        <v>1</v>
      </c>
    </row>
    <row r="602" spans="1:5" hidden="1" x14ac:dyDescent="0.6">
      <c r="A602" s="22">
        <v>55559509790</v>
      </c>
      <c r="C602">
        <v>2</v>
      </c>
      <c r="D602">
        <v>2</v>
      </c>
      <c r="E602">
        <f t="shared" si="9"/>
        <v>1</v>
      </c>
    </row>
    <row r="603" spans="1:5" hidden="1" x14ac:dyDescent="0.6">
      <c r="A603" s="22">
        <v>55559513519</v>
      </c>
      <c r="C603">
        <v>2</v>
      </c>
      <c r="D603">
        <v>2</v>
      </c>
      <c r="E603">
        <f t="shared" si="9"/>
        <v>1</v>
      </c>
    </row>
    <row r="604" spans="1:5" hidden="1" x14ac:dyDescent="0.6">
      <c r="A604" s="22">
        <v>55559565050</v>
      </c>
      <c r="C604">
        <v>1</v>
      </c>
      <c r="D604">
        <v>1</v>
      </c>
      <c r="E604">
        <f t="shared" si="9"/>
        <v>1</v>
      </c>
    </row>
    <row r="605" spans="1:5" hidden="1" x14ac:dyDescent="0.6">
      <c r="A605" s="22">
        <v>55559591110</v>
      </c>
      <c r="C605">
        <v>1</v>
      </c>
      <c r="D605">
        <v>1</v>
      </c>
      <c r="E605">
        <f t="shared" si="9"/>
        <v>1</v>
      </c>
    </row>
    <row r="606" spans="1:5" hidden="1" x14ac:dyDescent="0.6">
      <c r="A606" s="22">
        <v>55559595157</v>
      </c>
      <c r="C606">
        <v>1</v>
      </c>
      <c r="D606">
        <v>1</v>
      </c>
      <c r="E606">
        <f t="shared" si="9"/>
        <v>1</v>
      </c>
    </row>
    <row r="607" spans="1:5" hidden="1" x14ac:dyDescent="0.6">
      <c r="A607" s="22">
        <v>55559759756</v>
      </c>
      <c r="C607">
        <v>1</v>
      </c>
      <c r="D607">
        <v>1</v>
      </c>
      <c r="E607">
        <f t="shared" si="9"/>
        <v>1</v>
      </c>
    </row>
    <row r="608" spans="1:5" hidden="1" x14ac:dyDescent="0.6">
      <c r="A608" s="22">
        <v>55559919795</v>
      </c>
      <c r="B608">
        <v>2</v>
      </c>
      <c r="D608">
        <v>2</v>
      </c>
      <c r="E608">
        <f t="shared" si="9"/>
        <v>1</v>
      </c>
    </row>
    <row r="609" spans="1:5" hidden="1" x14ac:dyDescent="0.6">
      <c r="A609" s="22">
        <v>55559950999</v>
      </c>
      <c r="C609">
        <v>1</v>
      </c>
      <c r="D609">
        <v>1</v>
      </c>
      <c r="E609">
        <f t="shared" si="9"/>
        <v>1</v>
      </c>
    </row>
    <row r="610" spans="1:5" hidden="1" x14ac:dyDescent="0.6">
      <c r="A610" s="22">
        <v>55559961559</v>
      </c>
      <c r="C610">
        <v>1</v>
      </c>
      <c r="D610">
        <v>1</v>
      </c>
      <c r="E610">
        <f t="shared" si="9"/>
        <v>1</v>
      </c>
    </row>
    <row r="611" spans="1:5" hidden="1" x14ac:dyDescent="0.6">
      <c r="A611" s="22">
        <v>55559975569</v>
      </c>
      <c r="C611">
        <v>1</v>
      </c>
      <c r="D611">
        <v>1</v>
      </c>
      <c r="E611">
        <f t="shared" si="9"/>
        <v>1</v>
      </c>
    </row>
    <row r="612" spans="1:5" hidden="1" x14ac:dyDescent="0.6">
      <c r="A612" s="22">
        <v>55560595355</v>
      </c>
      <c r="C612">
        <v>1</v>
      </c>
      <c r="D612">
        <v>1</v>
      </c>
      <c r="E612">
        <f t="shared" si="9"/>
        <v>1</v>
      </c>
    </row>
    <row r="613" spans="1:5" hidden="1" x14ac:dyDescent="0.6">
      <c r="A613" s="22">
        <v>55560937595</v>
      </c>
      <c r="C613">
        <v>1</v>
      </c>
      <c r="D613">
        <v>1</v>
      </c>
      <c r="E613">
        <f t="shared" si="9"/>
        <v>1</v>
      </c>
    </row>
    <row r="614" spans="1:5" hidden="1" x14ac:dyDescent="0.6">
      <c r="A614" s="22">
        <v>55565157105</v>
      </c>
      <c r="C614">
        <v>1</v>
      </c>
      <c r="D614">
        <v>1</v>
      </c>
      <c r="E614">
        <f t="shared" si="9"/>
        <v>1</v>
      </c>
    </row>
    <row r="615" spans="1:5" hidden="1" x14ac:dyDescent="0.6">
      <c r="A615" s="22">
        <v>55565633539</v>
      </c>
      <c r="C615">
        <v>1</v>
      </c>
      <c r="D615">
        <v>1</v>
      </c>
      <c r="E615">
        <f t="shared" si="9"/>
        <v>1</v>
      </c>
    </row>
    <row r="616" spans="1:5" hidden="1" x14ac:dyDescent="0.6">
      <c r="A616" s="22">
        <v>55565915091</v>
      </c>
      <c r="C616">
        <v>2</v>
      </c>
      <c r="D616">
        <v>2</v>
      </c>
      <c r="E616">
        <f t="shared" si="9"/>
        <v>1</v>
      </c>
    </row>
    <row r="617" spans="1:5" hidden="1" x14ac:dyDescent="0.6">
      <c r="A617" s="22">
        <v>55565957350</v>
      </c>
      <c r="C617">
        <v>1</v>
      </c>
      <c r="D617">
        <v>1</v>
      </c>
      <c r="E617">
        <f t="shared" si="9"/>
        <v>1</v>
      </c>
    </row>
    <row r="618" spans="1:5" hidden="1" x14ac:dyDescent="0.6">
      <c r="A618" s="22">
        <v>55565995016</v>
      </c>
      <c r="C618">
        <v>3</v>
      </c>
      <c r="D618">
        <v>3</v>
      </c>
      <c r="E618">
        <f t="shared" si="9"/>
        <v>1</v>
      </c>
    </row>
    <row r="619" spans="1:5" hidden="1" x14ac:dyDescent="0.6">
      <c r="A619" s="22">
        <v>55566357103</v>
      </c>
      <c r="C619">
        <v>1</v>
      </c>
      <c r="D619">
        <v>1</v>
      </c>
      <c r="E619">
        <f t="shared" si="9"/>
        <v>1</v>
      </c>
    </row>
    <row r="620" spans="1:5" hidden="1" x14ac:dyDescent="0.6">
      <c r="A620" s="22">
        <v>55566590999</v>
      </c>
      <c r="B620">
        <v>1</v>
      </c>
      <c r="D620">
        <v>1</v>
      </c>
      <c r="E620">
        <f t="shared" si="9"/>
        <v>1</v>
      </c>
    </row>
    <row r="621" spans="1:5" hidden="1" x14ac:dyDescent="0.6">
      <c r="A621" s="22">
        <v>55566979555</v>
      </c>
      <c r="C621">
        <v>1</v>
      </c>
      <c r="D621">
        <v>1</v>
      </c>
      <c r="E621">
        <f t="shared" si="9"/>
        <v>1</v>
      </c>
    </row>
    <row r="622" spans="1:5" hidden="1" x14ac:dyDescent="0.6">
      <c r="A622" s="22">
        <v>55567119559</v>
      </c>
      <c r="C622">
        <v>1</v>
      </c>
      <c r="D622">
        <v>1</v>
      </c>
      <c r="E622">
        <f t="shared" si="9"/>
        <v>1</v>
      </c>
    </row>
    <row r="623" spans="1:5" hidden="1" x14ac:dyDescent="0.6">
      <c r="A623" s="22">
        <v>55567735101</v>
      </c>
      <c r="C623">
        <v>2</v>
      </c>
      <c r="D623">
        <v>2</v>
      </c>
      <c r="E623">
        <f t="shared" si="9"/>
        <v>1</v>
      </c>
    </row>
    <row r="624" spans="1:5" hidden="1" x14ac:dyDescent="0.6">
      <c r="A624" s="22">
        <v>55569975510</v>
      </c>
      <c r="C624">
        <v>1</v>
      </c>
      <c r="D624">
        <v>1</v>
      </c>
      <c r="E624">
        <f t="shared" si="9"/>
        <v>1</v>
      </c>
    </row>
    <row r="625" spans="1:5" hidden="1" x14ac:dyDescent="0.6">
      <c r="A625" s="22">
        <v>55569977755</v>
      </c>
      <c r="C625">
        <v>1</v>
      </c>
      <c r="D625">
        <v>1</v>
      </c>
      <c r="E625">
        <f t="shared" si="9"/>
        <v>1</v>
      </c>
    </row>
    <row r="626" spans="1:5" hidden="1" x14ac:dyDescent="0.6">
      <c r="A626" s="22">
        <v>55570365539</v>
      </c>
      <c r="C626">
        <v>1</v>
      </c>
      <c r="D626">
        <v>1</v>
      </c>
      <c r="E626">
        <f t="shared" si="9"/>
        <v>1</v>
      </c>
    </row>
    <row r="627" spans="1:5" hidden="1" x14ac:dyDescent="0.6">
      <c r="A627" s="22">
        <v>55571699139</v>
      </c>
      <c r="C627">
        <v>1</v>
      </c>
      <c r="D627">
        <v>1</v>
      </c>
      <c r="E627">
        <f t="shared" si="9"/>
        <v>1</v>
      </c>
    </row>
    <row r="628" spans="1:5" hidden="1" x14ac:dyDescent="0.6">
      <c r="A628" s="22">
        <v>55573053199</v>
      </c>
      <c r="C628">
        <v>1</v>
      </c>
      <c r="D628">
        <v>1</v>
      </c>
      <c r="E628">
        <f t="shared" si="9"/>
        <v>1</v>
      </c>
    </row>
    <row r="629" spans="1:5" hidden="1" x14ac:dyDescent="0.6">
      <c r="A629" s="22">
        <v>55573909757</v>
      </c>
      <c r="C629">
        <v>1</v>
      </c>
      <c r="D629">
        <v>1</v>
      </c>
      <c r="E629">
        <f t="shared" si="9"/>
        <v>1</v>
      </c>
    </row>
    <row r="630" spans="1:5" hidden="1" x14ac:dyDescent="0.6">
      <c r="A630" s="22">
        <v>55575099033</v>
      </c>
      <c r="C630">
        <v>1</v>
      </c>
      <c r="D630">
        <v>1</v>
      </c>
      <c r="E630">
        <f t="shared" si="9"/>
        <v>1</v>
      </c>
    </row>
    <row r="631" spans="1:5" hidden="1" x14ac:dyDescent="0.6">
      <c r="A631" s="22">
        <v>55575515530</v>
      </c>
      <c r="B631">
        <v>1</v>
      </c>
      <c r="D631">
        <v>1</v>
      </c>
      <c r="E631">
        <f t="shared" si="9"/>
        <v>1</v>
      </c>
    </row>
    <row r="632" spans="1:5" hidden="1" x14ac:dyDescent="0.6">
      <c r="A632" s="22">
        <v>55575599979</v>
      </c>
      <c r="C632">
        <v>1</v>
      </c>
      <c r="D632">
        <v>1</v>
      </c>
      <c r="E632">
        <f t="shared" si="9"/>
        <v>1</v>
      </c>
    </row>
    <row r="633" spans="1:5" hidden="1" x14ac:dyDescent="0.6">
      <c r="A633" s="22">
        <v>55575676351</v>
      </c>
      <c r="C633">
        <v>1</v>
      </c>
      <c r="D633">
        <v>1</v>
      </c>
      <c r="E633">
        <f t="shared" si="9"/>
        <v>1</v>
      </c>
    </row>
    <row r="634" spans="1:5" hidden="1" x14ac:dyDescent="0.6">
      <c r="A634" s="22">
        <v>55575959036</v>
      </c>
      <c r="C634">
        <v>1</v>
      </c>
      <c r="D634">
        <v>1</v>
      </c>
      <c r="E634">
        <f t="shared" si="9"/>
        <v>1</v>
      </c>
    </row>
    <row r="635" spans="1:5" hidden="1" x14ac:dyDescent="0.6">
      <c r="A635" s="22">
        <v>55579517955</v>
      </c>
      <c r="C635">
        <v>1</v>
      </c>
      <c r="D635">
        <v>1</v>
      </c>
      <c r="E635">
        <f t="shared" si="9"/>
        <v>1</v>
      </c>
    </row>
    <row r="636" spans="1:5" hidden="1" x14ac:dyDescent="0.6">
      <c r="A636" s="22">
        <v>55590059959</v>
      </c>
      <c r="C636">
        <v>2</v>
      </c>
      <c r="D636">
        <v>2</v>
      </c>
      <c r="E636">
        <f t="shared" si="9"/>
        <v>1</v>
      </c>
    </row>
    <row r="637" spans="1:5" hidden="1" x14ac:dyDescent="0.6">
      <c r="A637" s="22">
        <v>55590557956</v>
      </c>
      <c r="C637">
        <v>1</v>
      </c>
      <c r="D637">
        <v>1</v>
      </c>
      <c r="E637">
        <f t="shared" si="9"/>
        <v>1</v>
      </c>
    </row>
    <row r="638" spans="1:5" hidden="1" x14ac:dyDescent="0.6">
      <c r="A638" s="22">
        <v>55590659375</v>
      </c>
      <c r="C638">
        <v>1</v>
      </c>
      <c r="D638">
        <v>1</v>
      </c>
      <c r="E638">
        <f t="shared" si="9"/>
        <v>1</v>
      </c>
    </row>
    <row r="639" spans="1:5" hidden="1" x14ac:dyDescent="0.6">
      <c r="A639" s="22">
        <v>55590695511</v>
      </c>
      <c r="C639">
        <v>1</v>
      </c>
      <c r="D639">
        <v>1</v>
      </c>
      <c r="E639">
        <f t="shared" si="9"/>
        <v>1</v>
      </c>
    </row>
    <row r="640" spans="1:5" hidden="1" x14ac:dyDescent="0.6">
      <c r="A640" s="22">
        <v>55590697556</v>
      </c>
      <c r="C640">
        <v>1</v>
      </c>
      <c r="D640">
        <v>1</v>
      </c>
      <c r="E640">
        <f t="shared" si="9"/>
        <v>1</v>
      </c>
    </row>
    <row r="641" spans="1:5" hidden="1" x14ac:dyDescent="0.6">
      <c r="A641" s="22">
        <v>55591579709</v>
      </c>
      <c r="C641">
        <v>1</v>
      </c>
      <c r="D641">
        <v>1</v>
      </c>
      <c r="E641">
        <f t="shared" si="9"/>
        <v>1</v>
      </c>
    </row>
    <row r="642" spans="1:5" hidden="1" x14ac:dyDescent="0.6">
      <c r="A642" s="22">
        <v>55591733319</v>
      </c>
      <c r="C642">
        <v>2</v>
      </c>
      <c r="D642">
        <v>2</v>
      </c>
      <c r="E642">
        <f t="shared" si="9"/>
        <v>1</v>
      </c>
    </row>
    <row r="643" spans="1:5" hidden="1" x14ac:dyDescent="0.6">
      <c r="A643" s="22">
        <v>55591755657</v>
      </c>
      <c r="C643">
        <v>1</v>
      </c>
      <c r="D643">
        <v>1</v>
      </c>
      <c r="E643">
        <f t="shared" si="9"/>
        <v>1</v>
      </c>
    </row>
    <row r="644" spans="1:5" hidden="1" x14ac:dyDescent="0.6">
      <c r="A644" s="22">
        <v>55591757369</v>
      </c>
      <c r="C644">
        <v>2</v>
      </c>
      <c r="D644">
        <v>2</v>
      </c>
      <c r="E644">
        <f t="shared" si="9"/>
        <v>1</v>
      </c>
    </row>
    <row r="645" spans="1:5" hidden="1" x14ac:dyDescent="0.6">
      <c r="A645" s="22">
        <v>55591759071</v>
      </c>
      <c r="B645">
        <v>1</v>
      </c>
      <c r="D645">
        <v>1</v>
      </c>
      <c r="E645">
        <f t="shared" si="9"/>
        <v>1</v>
      </c>
    </row>
    <row r="646" spans="1:5" hidden="1" x14ac:dyDescent="0.6">
      <c r="A646" s="22">
        <v>55591759095</v>
      </c>
      <c r="C646">
        <v>1</v>
      </c>
      <c r="D646">
        <v>1</v>
      </c>
      <c r="E646">
        <f t="shared" ref="E646:E709" si="10">COUNT(B646:C646)</f>
        <v>1</v>
      </c>
    </row>
    <row r="647" spans="1:5" hidden="1" x14ac:dyDescent="0.6">
      <c r="A647" s="22">
        <v>55591759531</v>
      </c>
      <c r="C647">
        <v>1</v>
      </c>
      <c r="D647">
        <v>1</v>
      </c>
      <c r="E647">
        <f t="shared" si="10"/>
        <v>1</v>
      </c>
    </row>
    <row r="648" spans="1:5" hidden="1" x14ac:dyDescent="0.6">
      <c r="A648" s="22">
        <v>55593535015</v>
      </c>
      <c r="C648">
        <v>1</v>
      </c>
      <c r="D648">
        <v>1</v>
      </c>
      <c r="E648">
        <f t="shared" si="10"/>
        <v>1</v>
      </c>
    </row>
    <row r="649" spans="1:5" hidden="1" x14ac:dyDescent="0.6">
      <c r="A649" s="22">
        <v>55593705966</v>
      </c>
      <c r="C649">
        <v>1</v>
      </c>
      <c r="D649">
        <v>1</v>
      </c>
      <c r="E649">
        <f t="shared" si="10"/>
        <v>1</v>
      </c>
    </row>
    <row r="650" spans="1:5" hidden="1" x14ac:dyDescent="0.6">
      <c r="A650" s="22">
        <v>55595001051</v>
      </c>
      <c r="C650">
        <v>1</v>
      </c>
      <c r="D650">
        <v>1</v>
      </c>
      <c r="E650">
        <f t="shared" si="10"/>
        <v>1</v>
      </c>
    </row>
    <row r="651" spans="1:5" hidden="1" x14ac:dyDescent="0.6">
      <c r="A651" s="22">
        <v>55595156903</v>
      </c>
      <c r="C651">
        <v>1</v>
      </c>
      <c r="D651">
        <v>1</v>
      </c>
      <c r="E651">
        <f t="shared" si="10"/>
        <v>1</v>
      </c>
    </row>
    <row r="652" spans="1:5" hidden="1" x14ac:dyDescent="0.6">
      <c r="A652" s="22">
        <v>55595557057</v>
      </c>
      <c r="C652">
        <v>1</v>
      </c>
      <c r="D652">
        <v>1</v>
      </c>
      <c r="E652">
        <f t="shared" si="10"/>
        <v>1</v>
      </c>
    </row>
    <row r="653" spans="1:5" hidden="1" x14ac:dyDescent="0.6">
      <c r="A653" s="22">
        <v>55595565719</v>
      </c>
      <c r="C653">
        <v>1</v>
      </c>
      <c r="D653">
        <v>1</v>
      </c>
      <c r="E653">
        <f t="shared" si="10"/>
        <v>1</v>
      </c>
    </row>
    <row r="654" spans="1:5" hidden="1" x14ac:dyDescent="0.6">
      <c r="A654" s="22">
        <v>55595579735</v>
      </c>
      <c r="C654">
        <v>1</v>
      </c>
      <c r="D654">
        <v>1</v>
      </c>
      <c r="E654">
        <f t="shared" si="10"/>
        <v>1</v>
      </c>
    </row>
    <row r="655" spans="1:5" hidden="1" x14ac:dyDescent="0.6">
      <c r="A655" s="22">
        <v>55595916360</v>
      </c>
      <c r="C655">
        <v>1</v>
      </c>
      <c r="D655">
        <v>1</v>
      </c>
      <c r="E655">
        <f t="shared" si="10"/>
        <v>1</v>
      </c>
    </row>
    <row r="656" spans="1:5" hidden="1" x14ac:dyDescent="0.6">
      <c r="A656" s="22">
        <v>55595975959</v>
      </c>
      <c r="C656">
        <v>1</v>
      </c>
      <c r="D656">
        <v>1</v>
      </c>
      <c r="E656">
        <f t="shared" si="10"/>
        <v>1</v>
      </c>
    </row>
    <row r="657" spans="1:5" hidden="1" x14ac:dyDescent="0.6">
      <c r="A657" s="22">
        <v>55596116595</v>
      </c>
      <c r="C657">
        <v>1</v>
      </c>
      <c r="D657">
        <v>1</v>
      </c>
      <c r="E657">
        <f t="shared" si="10"/>
        <v>1</v>
      </c>
    </row>
    <row r="658" spans="1:5" hidden="1" x14ac:dyDescent="0.6">
      <c r="A658" s="22">
        <v>55596116977</v>
      </c>
      <c r="B658">
        <v>1</v>
      </c>
      <c r="D658">
        <v>1</v>
      </c>
      <c r="E658">
        <f t="shared" si="10"/>
        <v>1</v>
      </c>
    </row>
    <row r="659" spans="1:5" hidden="1" x14ac:dyDescent="0.6">
      <c r="A659" s="22">
        <v>55596117951</v>
      </c>
      <c r="C659">
        <v>1</v>
      </c>
      <c r="D659">
        <v>1</v>
      </c>
      <c r="E659">
        <f t="shared" si="10"/>
        <v>1</v>
      </c>
    </row>
    <row r="660" spans="1:5" hidden="1" x14ac:dyDescent="0.6">
      <c r="A660" s="22">
        <v>55596555969</v>
      </c>
      <c r="B660">
        <v>1</v>
      </c>
      <c r="D660">
        <v>1</v>
      </c>
      <c r="E660">
        <f t="shared" si="10"/>
        <v>1</v>
      </c>
    </row>
    <row r="661" spans="1:5" hidden="1" x14ac:dyDescent="0.6">
      <c r="A661" s="22">
        <v>55596915095</v>
      </c>
      <c r="C661">
        <v>1</v>
      </c>
      <c r="D661">
        <v>1</v>
      </c>
      <c r="E661">
        <f t="shared" si="10"/>
        <v>1</v>
      </c>
    </row>
    <row r="662" spans="1:5" hidden="1" x14ac:dyDescent="0.6">
      <c r="A662" s="22">
        <v>55599399905</v>
      </c>
      <c r="C662">
        <v>1</v>
      </c>
      <c r="D662">
        <v>1</v>
      </c>
      <c r="E662">
        <f t="shared" si="10"/>
        <v>1</v>
      </c>
    </row>
    <row r="663" spans="1:5" hidden="1" x14ac:dyDescent="0.6">
      <c r="A663" s="22">
        <v>55599595659</v>
      </c>
      <c r="C663">
        <v>1</v>
      </c>
      <c r="D663">
        <v>1</v>
      </c>
      <c r="E663">
        <f t="shared" si="10"/>
        <v>1</v>
      </c>
    </row>
    <row r="664" spans="1:5" hidden="1" x14ac:dyDescent="0.6">
      <c r="A664" s="22">
        <v>55599651511</v>
      </c>
      <c r="C664">
        <v>1</v>
      </c>
      <c r="D664">
        <v>1</v>
      </c>
      <c r="E664">
        <f t="shared" si="10"/>
        <v>1</v>
      </c>
    </row>
    <row r="665" spans="1:5" hidden="1" x14ac:dyDescent="0.6">
      <c r="A665" s="22">
        <v>55599935959</v>
      </c>
      <c r="C665">
        <v>1</v>
      </c>
      <c r="D665">
        <v>1</v>
      </c>
      <c r="E665">
        <f t="shared" si="10"/>
        <v>1</v>
      </c>
    </row>
    <row r="666" spans="1:5" hidden="1" x14ac:dyDescent="0.6">
      <c r="A666" s="22">
        <v>55599950795</v>
      </c>
      <c r="C666">
        <v>1</v>
      </c>
      <c r="D666">
        <v>1</v>
      </c>
      <c r="E666">
        <f t="shared" si="10"/>
        <v>1</v>
      </c>
    </row>
    <row r="667" spans="1:5" hidden="1" x14ac:dyDescent="0.6">
      <c r="A667" s="22">
        <v>55603559537</v>
      </c>
      <c r="C667">
        <v>1</v>
      </c>
      <c r="D667">
        <v>1</v>
      </c>
      <c r="E667">
        <f t="shared" si="10"/>
        <v>1</v>
      </c>
    </row>
    <row r="668" spans="1:5" hidden="1" x14ac:dyDescent="0.6">
      <c r="A668" s="22">
        <v>55609709597</v>
      </c>
      <c r="C668">
        <v>1</v>
      </c>
      <c r="D668">
        <v>1</v>
      </c>
      <c r="E668">
        <f t="shared" si="10"/>
        <v>1</v>
      </c>
    </row>
    <row r="669" spans="1:5" hidden="1" x14ac:dyDescent="0.6">
      <c r="A669" s="22">
        <v>55611591555</v>
      </c>
      <c r="C669">
        <v>1</v>
      </c>
      <c r="D669">
        <v>1</v>
      </c>
      <c r="E669">
        <f t="shared" si="10"/>
        <v>1</v>
      </c>
    </row>
    <row r="670" spans="1:5" hidden="1" x14ac:dyDescent="0.6">
      <c r="A670" s="22">
        <v>55611955591</v>
      </c>
      <c r="C670">
        <v>2</v>
      </c>
      <c r="D670">
        <v>2</v>
      </c>
      <c r="E670">
        <f t="shared" si="10"/>
        <v>1</v>
      </c>
    </row>
    <row r="671" spans="1:5" hidden="1" x14ac:dyDescent="0.6">
      <c r="A671" s="22">
        <v>55615356559</v>
      </c>
      <c r="B671">
        <v>1</v>
      </c>
      <c r="D671">
        <v>1</v>
      </c>
      <c r="E671">
        <f t="shared" si="10"/>
        <v>1</v>
      </c>
    </row>
    <row r="672" spans="1:5" hidden="1" x14ac:dyDescent="0.6">
      <c r="A672" s="22">
        <v>55616517669</v>
      </c>
      <c r="C672">
        <v>2</v>
      </c>
      <c r="D672">
        <v>2</v>
      </c>
      <c r="E672">
        <f t="shared" si="10"/>
        <v>1</v>
      </c>
    </row>
    <row r="673" spans="1:5" hidden="1" x14ac:dyDescent="0.6">
      <c r="A673" s="22">
        <v>55619107965</v>
      </c>
      <c r="C673">
        <v>1</v>
      </c>
      <c r="D673">
        <v>1</v>
      </c>
      <c r="E673">
        <f t="shared" si="10"/>
        <v>1</v>
      </c>
    </row>
    <row r="674" spans="1:5" hidden="1" x14ac:dyDescent="0.6">
      <c r="A674" s="22">
        <v>55619107996</v>
      </c>
      <c r="C674">
        <v>2</v>
      </c>
      <c r="D674">
        <v>2</v>
      </c>
      <c r="E674">
        <f t="shared" si="10"/>
        <v>1</v>
      </c>
    </row>
    <row r="675" spans="1:5" hidden="1" x14ac:dyDescent="0.6">
      <c r="A675" s="22">
        <v>55619109997</v>
      </c>
      <c r="C675">
        <v>2</v>
      </c>
      <c r="D675">
        <v>2</v>
      </c>
      <c r="E675">
        <f t="shared" si="10"/>
        <v>1</v>
      </c>
    </row>
    <row r="676" spans="1:5" hidden="1" x14ac:dyDescent="0.6">
      <c r="A676" s="22">
        <v>55619113079</v>
      </c>
      <c r="C676">
        <v>2</v>
      </c>
      <c r="D676">
        <v>2</v>
      </c>
      <c r="E676">
        <f t="shared" si="10"/>
        <v>1</v>
      </c>
    </row>
    <row r="677" spans="1:5" hidden="1" x14ac:dyDescent="0.6">
      <c r="A677" s="22">
        <v>55619113565</v>
      </c>
      <c r="C677">
        <v>1</v>
      </c>
      <c r="D677">
        <v>1</v>
      </c>
      <c r="E677">
        <f t="shared" si="10"/>
        <v>1</v>
      </c>
    </row>
    <row r="678" spans="1:5" hidden="1" x14ac:dyDescent="0.6">
      <c r="A678" s="22">
        <v>55619113567</v>
      </c>
      <c r="C678">
        <v>1</v>
      </c>
      <c r="D678">
        <v>1</v>
      </c>
      <c r="E678">
        <f t="shared" si="10"/>
        <v>1</v>
      </c>
    </row>
    <row r="679" spans="1:5" hidden="1" x14ac:dyDescent="0.6">
      <c r="A679" s="22">
        <v>55619115535</v>
      </c>
      <c r="C679">
        <v>1</v>
      </c>
      <c r="D679">
        <v>1</v>
      </c>
      <c r="E679">
        <f t="shared" si="10"/>
        <v>1</v>
      </c>
    </row>
    <row r="680" spans="1:5" hidden="1" x14ac:dyDescent="0.6">
      <c r="A680" s="22">
        <v>55619115990</v>
      </c>
      <c r="C680">
        <v>1</v>
      </c>
      <c r="D680">
        <v>1</v>
      </c>
      <c r="E680">
        <f t="shared" si="10"/>
        <v>1</v>
      </c>
    </row>
    <row r="681" spans="1:5" hidden="1" x14ac:dyDescent="0.6">
      <c r="A681" s="22">
        <v>55619116917</v>
      </c>
      <c r="C681">
        <v>1</v>
      </c>
      <c r="D681">
        <v>1</v>
      </c>
      <c r="E681">
        <f t="shared" si="10"/>
        <v>1</v>
      </c>
    </row>
    <row r="682" spans="1:5" hidden="1" x14ac:dyDescent="0.6">
      <c r="A682" s="22">
        <v>55619119539</v>
      </c>
      <c r="C682">
        <v>1</v>
      </c>
      <c r="D682">
        <v>1</v>
      </c>
      <c r="E682">
        <f t="shared" si="10"/>
        <v>1</v>
      </c>
    </row>
    <row r="683" spans="1:5" hidden="1" x14ac:dyDescent="0.6">
      <c r="A683" s="22">
        <v>55619119975</v>
      </c>
      <c r="C683">
        <v>1</v>
      </c>
      <c r="D683">
        <v>1</v>
      </c>
      <c r="E683">
        <f t="shared" si="10"/>
        <v>1</v>
      </c>
    </row>
    <row r="684" spans="1:5" hidden="1" x14ac:dyDescent="0.6">
      <c r="A684" s="22">
        <v>55619551666</v>
      </c>
      <c r="C684">
        <v>1</v>
      </c>
      <c r="D684">
        <v>1</v>
      </c>
      <c r="E684">
        <f t="shared" si="10"/>
        <v>1</v>
      </c>
    </row>
    <row r="685" spans="1:5" hidden="1" x14ac:dyDescent="0.6">
      <c r="A685" s="22">
        <v>55639700959</v>
      </c>
      <c r="B685">
        <v>1</v>
      </c>
      <c r="D685">
        <v>1</v>
      </c>
      <c r="E685">
        <f t="shared" si="10"/>
        <v>1</v>
      </c>
    </row>
    <row r="686" spans="1:5" hidden="1" x14ac:dyDescent="0.6">
      <c r="A686" s="22">
        <v>55650309999</v>
      </c>
      <c r="C686">
        <v>1</v>
      </c>
      <c r="D686">
        <v>1</v>
      </c>
      <c r="E686">
        <f t="shared" si="10"/>
        <v>1</v>
      </c>
    </row>
    <row r="687" spans="1:5" hidden="1" x14ac:dyDescent="0.6">
      <c r="A687" s="22">
        <v>55650565596</v>
      </c>
      <c r="B687">
        <v>1</v>
      </c>
      <c r="D687">
        <v>1</v>
      </c>
      <c r="E687">
        <f t="shared" si="10"/>
        <v>1</v>
      </c>
    </row>
    <row r="688" spans="1:5" hidden="1" x14ac:dyDescent="0.6">
      <c r="A688" s="22">
        <v>55650656599</v>
      </c>
      <c r="C688">
        <v>1</v>
      </c>
      <c r="D688">
        <v>1</v>
      </c>
      <c r="E688">
        <f t="shared" si="10"/>
        <v>1</v>
      </c>
    </row>
    <row r="689" spans="1:5" hidden="1" x14ac:dyDescent="0.6">
      <c r="A689" s="22">
        <v>55651395135</v>
      </c>
      <c r="C689">
        <v>2</v>
      </c>
      <c r="D689">
        <v>2</v>
      </c>
      <c r="E689">
        <f t="shared" si="10"/>
        <v>1</v>
      </c>
    </row>
    <row r="690" spans="1:5" hidden="1" x14ac:dyDescent="0.6">
      <c r="A690" s="22">
        <v>55651565066</v>
      </c>
      <c r="C690">
        <v>1</v>
      </c>
      <c r="D690">
        <v>1</v>
      </c>
      <c r="E690">
        <f t="shared" si="10"/>
        <v>1</v>
      </c>
    </row>
    <row r="691" spans="1:5" hidden="1" x14ac:dyDescent="0.6">
      <c r="A691" s="22">
        <v>55651735150</v>
      </c>
      <c r="C691">
        <v>1</v>
      </c>
      <c r="D691">
        <v>1</v>
      </c>
      <c r="E691">
        <f t="shared" si="10"/>
        <v>1</v>
      </c>
    </row>
    <row r="692" spans="1:5" hidden="1" x14ac:dyDescent="0.6">
      <c r="A692" s="22">
        <v>55651951519</v>
      </c>
      <c r="C692">
        <v>1</v>
      </c>
      <c r="D692">
        <v>1</v>
      </c>
      <c r="E692">
        <f t="shared" si="10"/>
        <v>1</v>
      </c>
    </row>
    <row r="693" spans="1:5" hidden="1" x14ac:dyDescent="0.6">
      <c r="A693" s="22">
        <v>55651961535</v>
      </c>
      <c r="C693">
        <v>1</v>
      </c>
      <c r="D693">
        <v>1</v>
      </c>
      <c r="E693">
        <f t="shared" si="10"/>
        <v>1</v>
      </c>
    </row>
    <row r="694" spans="1:5" hidden="1" x14ac:dyDescent="0.6">
      <c r="A694" s="22">
        <v>55655359159</v>
      </c>
      <c r="C694">
        <v>1</v>
      </c>
      <c r="D694">
        <v>1</v>
      </c>
      <c r="E694">
        <f t="shared" si="10"/>
        <v>1</v>
      </c>
    </row>
    <row r="695" spans="1:5" hidden="1" x14ac:dyDescent="0.6">
      <c r="A695" s="22">
        <v>55655559675</v>
      </c>
      <c r="C695">
        <v>1</v>
      </c>
      <c r="D695">
        <v>1</v>
      </c>
      <c r="E695">
        <f t="shared" si="10"/>
        <v>1</v>
      </c>
    </row>
    <row r="696" spans="1:5" hidden="1" x14ac:dyDescent="0.6">
      <c r="A696" s="22">
        <v>55655565115</v>
      </c>
      <c r="C696">
        <v>1</v>
      </c>
      <c r="D696">
        <v>1</v>
      </c>
      <c r="E696">
        <f t="shared" si="10"/>
        <v>1</v>
      </c>
    </row>
    <row r="697" spans="1:5" hidden="1" x14ac:dyDescent="0.6">
      <c r="A697" s="22">
        <v>55655569650</v>
      </c>
      <c r="C697">
        <v>1</v>
      </c>
      <c r="D697">
        <v>1</v>
      </c>
      <c r="E697">
        <f t="shared" si="10"/>
        <v>1</v>
      </c>
    </row>
    <row r="698" spans="1:5" hidden="1" x14ac:dyDescent="0.6">
      <c r="A698" s="22">
        <v>55655595539</v>
      </c>
      <c r="C698">
        <v>1</v>
      </c>
      <c r="D698">
        <v>1</v>
      </c>
      <c r="E698">
        <f t="shared" si="10"/>
        <v>1</v>
      </c>
    </row>
    <row r="699" spans="1:5" hidden="1" x14ac:dyDescent="0.6">
      <c r="A699" s="22">
        <v>55655771795</v>
      </c>
      <c r="C699">
        <v>2</v>
      </c>
      <c r="D699">
        <v>2</v>
      </c>
      <c r="E699">
        <f t="shared" si="10"/>
        <v>1</v>
      </c>
    </row>
    <row r="700" spans="1:5" hidden="1" x14ac:dyDescent="0.6">
      <c r="A700" s="22">
        <v>55655799170</v>
      </c>
      <c r="C700">
        <v>1</v>
      </c>
      <c r="D700">
        <v>1</v>
      </c>
      <c r="E700">
        <f t="shared" si="10"/>
        <v>1</v>
      </c>
    </row>
    <row r="701" spans="1:5" hidden="1" x14ac:dyDescent="0.6">
      <c r="A701" s="22">
        <v>55655959550</v>
      </c>
      <c r="C701">
        <v>1</v>
      </c>
      <c r="D701">
        <v>1</v>
      </c>
      <c r="E701">
        <f t="shared" si="10"/>
        <v>1</v>
      </c>
    </row>
    <row r="702" spans="1:5" hidden="1" x14ac:dyDescent="0.6">
      <c r="A702" s="22">
        <v>55657519656</v>
      </c>
      <c r="C702">
        <v>1</v>
      </c>
      <c r="D702">
        <v>1</v>
      </c>
      <c r="E702">
        <f t="shared" si="10"/>
        <v>1</v>
      </c>
    </row>
    <row r="703" spans="1:5" hidden="1" x14ac:dyDescent="0.6">
      <c r="A703" s="22">
        <v>55657605735</v>
      </c>
      <c r="C703">
        <v>2</v>
      </c>
      <c r="D703">
        <v>2</v>
      </c>
      <c r="E703">
        <f t="shared" si="10"/>
        <v>1</v>
      </c>
    </row>
    <row r="704" spans="1:5" hidden="1" x14ac:dyDescent="0.6">
      <c r="A704" s="22">
        <v>55657791551</v>
      </c>
      <c r="C704">
        <v>1</v>
      </c>
      <c r="D704">
        <v>1</v>
      </c>
      <c r="E704">
        <f t="shared" si="10"/>
        <v>1</v>
      </c>
    </row>
    <row r="705" spans="1:5" hidden="1" x14ac:dyDescent="0.6">
      <c r="A705" s="22">
        <v>55659375990</v>
      </c>
      <c r="C705">
        <v>1</v>
      </c>
      <c r="D705">
        <v>1</v>
      </c>
      <c r="E705">
        <f t="shared" si="10"/>
        <v>1</v>
      </c>
    </row>
    <row r="706" spans="1:5" hidden="1" x14ac:dyDescent="0.6">
      <c r="A706" s="22">
        <v>55659515963</v>
      </c>
      <c r="B706">
        <v>1</v>
      </c>
      <c r="D706">
        <v>1</v>
      </c>
      <c r="E706">
        <f t="shared" si="10"/>
        <v>1</v>
      </c>
    </row>
    <row r="707" spans="1:5" hidden="1" x14ac:dyDescent="0.6">
      <c r="A707" s="22">
        <v>55661793963</v>
      </c>
      <c r="C707">
        <v>2</v>
      </c>
      <c r="D707">
        <v>2</v>
      </c>
      <c r="E707">
        <f t="shared" si="10"/>
        <v>1</v>
      </c>
    </row>
    <row r="708" spans="1:5" hidden="1" x14ac:dyDescent="0.6">
      <c r="A708" s="22">
        <v>55663755636</v>
      </c>
      <c r="C708">
        <v>1</v>
      </c>
      <c r="D708">
        <v>1</v>
      </c>
      <c r="E708">
        <f t="shared" si="10"/>
        <v>1</v>
      </c>
    </row>
    <row r="709" spans="1:5" hidden="1" x14ac:dyDescent="0.6">
      <c r="A709" s="22">
        <v>55665365597</v>
      </c>
      <c r="C709">
        <v>1</v>
      </c>
      <c r="D709">
        <v>1</v>
      </c>
      <c r="E709">
        <f t="shared" si="10"/>
        <v>1</v>
      </c>
    </row>
    <row r="710" spans="1:5" hidden="1" x14ac:dyDescent="0.6">
      <c r="A710" s="22">
        <v>55665369791</v>
      </c>
      <c r="C710">
        <v>2</v>
      </c>
      <c r="D710">
        <v>2</v>
      </c>
      <c r="E710">
        <f t="shared" ref="E710:E773" si="11">COUNT(B710:C710)</f>
        <v>1</v>
      </c>
    </row>
    <row r="711" spans="1:5" hidden="1" x14ac:dyDescent="0.6">
      <c r="A711" s="22">
        <v>55669705500</v>
      </c>
      <c r="C711">
        <v>2</v>
      </c>
      <c r="D711">
        <v>2</v>
      </c>
      <c r="E711">
        <f t="shared" si="11"/>
        <v>1</v>
      </c>
    </row>
    <row r="712" spans="1:5" hidden="1" x14ac:dyDescent="0.6">
      <c r="A712" s="22">
        <v>55670559000</v>
      </c>
      <c r="C712">
        <v>1</v>
      </c>
      <c r="D712">
        <v>1</v>
      </c>
      <c r="E712">
        <f t="shared" si="11"/>
        <v>1</v>
      </c>
    </row>
    <row r="713" spans="1:5" hidden="1" x14ac:dyDescent="0.6">
      <c r="A713" s="22">
        <v>55671056555</v>
      </c>
      <c r="B713">
        <v>1</v>
      </c>
      <c r="D713">
        <v>1</v>
      </c>
      <c r="E713">
        <f t="shared" si="11"/>
        <v>1</v>
      </c>
    </row>
    <row r="714" spans="1:5" hidden="1" x14ac:dyDescent="0.6">
      <c r="A714" s="22">
        <v>55676959353</v>
      </c>
      <c r="C714">
        <v>1</v>
      </c>
      <c r="D714">
        <v>1</v>
      </c>
      <c r="E714">
        <f t="shared" si="11"/>
        <v>1</v>
      </c>
    </row>
    <row r="715" spans="1:5" hidden="1" x14ac:dyDescent="0.6">
      <c r="A715" s="22">
        <v>55690067359</v>
      </c>
      <c r="C715">
        <v>1</v>
      </c>
      <c r="D715">
        <v>1</v>
      </c>
      <c r="E715">
        <f t="shared" si="11"/>
        <v>1</v>
      </c>
    </row>
    <row r="716" spans="1:5" hidden="1" x14ac:dyDescent="0.6">
      <c r="A716" s="22">
        <v>55690916735</v>
      </c>
      <c r="C716">
        <v>1</v>
      </c>
      <c r="D716">
        <v>1</v>
      </c>
      <c r="E716">
        <f t="shared" si="11"/>
        <v>1</v>
      </c>
    </row>
    <row r="717" spans="1:5" hidden="1" x14ac:dyDescent="0.6">
      <c r="A717" s="22">
        <v>55691361653</v>
      </c>
      <c r="C717">
        <v>2</v>
      </c>
      <c r="D717">
        <v>2</v>
      </c>
      <c r="E717">
        <f t="shared" si="11"/>
        <v>1</v>
      </c>
    </row>
    <row r="718" spans="1:5" hidden="1" x14ac:dyDescent="0.6">
      <c r="A718" s="22">
        <v>55691965159</v>
      </c>
      <c r="B718">
        <v>1</v>
      </c>
      <c r="D718">
        <v>1</v>
      </c>
      <c r="E718">
        <f t="shared" si="11"/>
        <v>1</v>
      </c>
    </row>
    <row r="719" spans="1:5" hidden="1" x14ac:dyDescent="0.6">
      <c r="A719" s="22">
        <v>55691999356</v>
      </c>
      <c r="C719">
        <v>1</v>
      </c>
      <c r="D719">
        <v>1</v>
      </c>
      <c r="E719">
        <f t="shared" si="11"/>
        <v>1</v>
      </c>
    </row>
    <row r="720" spans="1:5" hidden="1" x14ac:dyDescent="0.6">
      <c r="A720" s="22">
        <v>55693550569</v>
      </c>
      <c r="C720">
        <v>3</v>
      </c>
      <c r="D720">
        <v>3</v>
      </c>
      <c r="E720">
        <f t="shared" si="11"/>
        <v>1</v>
      </c>
    </row>
    <row r="721" spans="1:5" hidden="1" x14ac:dyDescent="0.6">
      <c r="A721" s="22">
        <v>55693999036</v>
      </c>
      <c r="C721">
        <v>1</v>
      </c>
      <c r="D721">
        <v>1</v>
      </c>
      <c r="E721">
        <f t="shared" si="11"/>
        <v>1</v>
      </c>
    </row>
    <row r="722" spans="1:5" hidden="1" x14ac:dyDescent="0.6">
      <c r="A722" s="22">
        <v>55696300579</v>
      </c>
      <c r="C722">
        <v>3</v>
      </c>
      <c r="D722">
        <v>3</v>
      </c>
      <c r="E722">
        <f t="shared" si="11"/>
        <v>1</v>
      </c>
    </row>
    <row r="723" spans="1:5" hidden="1" x14ac:dyDescent="0.6">
      <c r="A723" s="22">
        <v>55696351017</v>
      </c>
      <c r="C723">
        <v>1</v>
      </c>
      <c r="D723">
        <v>1</v>
      </c>
      <c r="E723">
        <f t="shared" si="11"/>
        <v>1</v>
      </c>
    </row>
    <row r="724" spans="1:5" hidden="1" x14ac:dyDescent="0.6">
      <c r="A724" s="22">
        <v>55700195506</v>
      </c>
      <c r="C724">
        <v>1</v>
      </c>
      <c r="D724">
        <v>1</v>
      </c>
      <c r="E724">
        <f t="shared" si="11"/>
        <v>1</v>
      </c>
    </row>
    <row r="725" spans="1:5" hidden="1" x14ac:dyDescent="0.6">
      <c r="A725" s="22">
        <v>55700319795</v>
      </c>
      <c r="C725">
        <v>1</v>
      </c>
      <c r="D725">
        <v>1</v>
      </c>
      <c r="E725">
        <f t="shared" si="11"/>
        <v>1</v>
      </c>
    </row>
    <row r="726" spans="1:5" hidden="1" x14ac:dyDescent="0.6">
      <c r="A726" s="22">
        <v>55701391991</v>
      </c>
      <c r="C726">
        <v>1</v>
      </c>
      <c r="D726">
        <v>1</v>
      </c>
      <c r="E726">
        <f t="shared" si="11"/>
        <v>1</v>
      </c>
    </row>
    <row r="727" spans="1:5" hidden="1" x14ac:dyDescent="0.6">
      <c r="A727" s="22">
        <v>55705676563</v>
      </c>
      <c r="C727">
        <v>1</v>
      </c>
      <c r="D727">
        <v>1</v>
      </c>
      <c r="E727">
        <f t="shared" si="11"/>
        <v>1</v>
      </c>
    </row>
    <row r="728" spans="1:5" hidden="1" x14ac:dyDescent="0.6">
      <c r="A728" s="22">
        <v>55705955365</v>
      </c>
      <c r="C728">
        <v>1</v>
      </c>
      <c r="D728">
        <v>1</v>
      </c>
      <c r="E728">
        <f t="shared" si="11"/>
        <v>1</v>
      </c>
    </row>
    <row r="729" spans="1:5" hidden="1" x14ac:dyDescent="0.6">
      <c r="A729" s="22">
        <v>55705955703</v>
      </c>
      <c r="C729">
        <v>1</v>
      </c>
      <c r="D729">
        <v>1</v>
      </c>
      <c r="E729">
        <f t="shared" si="11"/>
        <v>1</v>
      </c>
    </row>
    <row r="730" spans="1:5" hidden="1" x14ac:dyDescent="0.6">
      <c r="A730" s="22">
        <v>55705955919</v>
      </c>
      <c r="C730">
        <v>3</v>
      </c>
      <c r="D730">
        <v>3</v>
      </c>
      <c r="E730">
        <f t="shared" si="11"/>
        <v>1</v>
      </c>
    </row>
    <row r="731" spans="1:5" hidden="1" x14ac:dyDescent="0.6">
      <c r="A731" s="22">
        <v>55705956596</v>
      </c>
      <c r="C731">
        <v>1</v>
      </c>
      <c r="D731">
        <v>1</v>
      </c>
      <c r="E731">
        <f t="shared" si="11"/>
        <v>1</v>
      </c>
    </row>
    <row r="732" spans="1:5" hidden="1" x14ac:dyDescent="0.6">
      <c r="A732" s="22">
        <v>55705957511</v>
      </c>
      <c r="C732">
        <v>1</v>
      </c>
      <c r="D732">
        <v>1</v>
      </c>
      <c r="E732">
        <f t="shared" si="11"/>
        <v>1</v>
      </c>
    </row>
    <row r="733" spans="1:5" hidden="1" x14ac:dyDescent="0.6">
      <c r="A733" s="22">
        <v>55705965065</v>
      </c>
      <c r="C733">
        <v>1</v>
      </c>
      <c r="D733">
        <v>1</v>
      </c>
      <c r="E733">
        <f t="shared" si="11"/>
        <v>1</v>
      </c>
    </row>
    <row r="734" spans="1:5" hidden="1" x14ac:dyDescent="0.6">
      <c r="A734" s="22">
        <v>55705965566</v>
      </c>
      <c r="B734">
        <v>1</v>
      </c>
      <c r="D734">
        <v>1</v>
      </c>
      <c r="E734">
        <f t="shared" si="11"/>
        <v>1</v>
      </c>
    </row>
    <row r="735" spans="1:5" hidden="1" x14ac:dyDescent="0.6">
      <c r="A735" s="22">
        <v>55713719055</v>
      </c>
      <c r="C735">
        <v>1</v>
      </c>
      <c r="D735">
        <v>1</v>
      </c>
      <c r="E735">
        <f t="shared" si="11"/>
        <v>1</v>
      </c>
    </row>
    <row r="736" spans="1:5" hidden="1" x14ac:dyDescent="0.6">
      <c r="A736" s="22">
        <v>55715553995</v>
      </c>
      <c r="C736">
        <v>1</v>
      </c>
      <c r="D736">
        <v>1</v>
      </c>
      <c r="E736">
        <f t="shared" si="11"/>
        <v>1</v>
      </c>
    </row>
    <row r="737" spans="1:5" hidden="1" x14ac:dyDescent="0.6">
      <c r="A737" s="22">
        <v>55730730535</v>
      </c>
      <c r="C737">
        <v>2</v>
      </c>
      <c r="D737">
        <v>2</v>
      </c>
      <c r="E737">
        <f t="shared" si="11"/>
        <v>1</v>
      </c>
    </row>
    <row r="738" spans="1:5" hidden="1" x14ac:dyDescent="0.6">
      <c r="A738" s="22">
        <v>55731160997</v>
      </c>
      <c r="C738">
        <v>1</v>
      </c>
      <c r="D738">
        <v>1</v>
      </c>
      <c r="E738">
        <f t="shared" si="11"/>
        <v>1</v>
      </c>
    </row>
    <row r="739" spans="1:5" hidden="1" x14ac:dyDescent="0.6">
      <c r="A739" s="22">
        <v>55736065555</v>
      </c>
      <c r="C739">
        <v>1</v>
      </c>
      <c r="D739">
        <v>1</v>
      </c>
      <c r="E739">
        <f t="shared" si="11"/>
        <v>1</v>
      </c>
    </row>
    <row r="740" spans="1:5" hidden="1" x14ac:dyDescent="0.6">
      <c r="A740" s="22">
        <v>55751375570</v>
      </c>
      <c r="C740">
        <v>1</v>
      </c>
      <c r="D740">
        <v>1</v>
      </c>
      <c r="E740">
        <f t="shared" si="11"/>
        <v>1</v>
      </c>
    </row>
    <row r="741" spans="1:5" hidden="1" x14ac:dyDescent="0.6">
      <c r="A741" s="22">
        <v>55755150719</v>
      </c>
      <c r="C741">
        <v>1</v>
      </c>
      <c r="D741">
        <v>1</v>
      </c>
      <c r="E741">
        <f t="shared" si="11"/>
        <v>1</v>
      </c>
    </row>
    <row r="742" spans="1:5" hidden="1" x14ac:dyDescent="0.6">
      <c r="A742" s="22">
        <v>55755173615</v>
      </c>
      <c r="C742">
        <v>1</v>
      </c>
      <c r="D742">
        <v>1</v>
      </c>
      <c r="E742">
        <f t="shared" si="11"/>
        <v>1</v>
      </c>
    </row>
    <row r="743" spans="1:5" hidden="1" x14ac:dyDescent="0.6">
      <c r="A743" s="22">
        <v>55755355330</v>
      </c>
      <c r="B743">
        <v>1</v>
      </c>
      <c r="D743">
        <v>1</v>
      </c>
      <c r="E743">
        <f t="shared" si="11"/>
        <v>1</v>
      </c>
    </row>
    <row r="744" spans="1:5" hidden="1" x14ac:dyDescent="0.6">
      <c r="A744" s="22">
        <v>55755355765</v>
      </c>
      <c r="C744">
        <v>1</v>
      </c>
      <c r="D744">
        <v>1</v>
      </c>
      <c r="E744">
        <f t="shared" si="11"/>
        <v>1</v>
      </c>
    </row>
    <row r="745" spans="1:5" hidden="1" x14ac:dyDescent="0.6">
      <c r="A745" s="22">
        <v>55755907351</v>
      </c>
      <c r="C745">
        <v>1</v>
      </c>
      <c r="D745">
        <v>1</v>
      </c>
      <c r="E745">
        <f t="shared" si="11"/>
        <v>1</v>
      </c>
    </row>
    <row r="746" spans="1:5" hidden="1" x14ac:dyDescent="0.6">
      <c r="A746" s="22">
        <v>55756557919</v>
      </c>
      <c r="C746">
        <v>1</v>
      </c>
      <c r="D746">
        <v>1</v>
      </c>
      <c r="E746">
        <f t="shared" si="11"/>
        <v>1</v>
      </c>
    </row>
    <row r="747" spans="1:5" hidden="1" x14ac:dyDescent="0.6">
      <c r="A747" s="22">
        <v>55756575559</v>
      </c>
      <c r="C747">
        <v>2</v>
      </c>
      <c r="D747">
        <v>2</v>
      </c>
      <c r="E747">
        <f t="shared" si="11"/>
        <v>1</v>
      </c>
    </row>
    <row r="748" spans="1:5" hidden="1" x14ac:dyDescent="0.6">
      <c r="A748" s="22">
        <v>55760911569</v>
      </c>
      <c r="C748">
        <v>1</v>
      </c>
      <c r="D748">
        <v>1</v>
      </c>
      <c r="E748">
        <f t="shared" si="11"/>
        <v>1</v>
      </c>
    </row>
    <row r="749" spans="1:5" hidden="1" x14ac:dyDescent="0.6">
      <c r="A749" s="22">
        <v>55761933359</v>
      </c>
      <c r="C749">
        <v>1</v>
      </c>
      <c r="D749">
        <v>1</v>
      </c>
      <c r="E749">
        <f t="shared" si="11"/>
        <v>1</v>
      </c>
    </row>
    <row r="750" spans="1:5" hidden="1" x14ac:dyDescent="0.6">
      <c r="A750" s="22">
        <v>55761933695</v>
      </c>
      <c r="C750">
        <v>2</v>
      </c>
      <c r="D750">
        <v>2</v>
      </c>
      <c r="E750">
        <f t="shared" si="11"/>
        <v>1</v>
      </c>
    </row>
    <row r="751" spans="1:5" hidden="1" x14ac:dyDescent="0.6">
      <c r="A751" s="22">
        <v>55761935530</v>
      </c>
      <c r="C751">
        <v>1</v>
      </c>
      <c r="D751">
        <v>1</v>
      </c>
      <c r="E751">
        <f t="shared" si="11"/>
        <v>1</v>
      </c>
    </row>
    <row r="752" spans="1:5" hidden="1" x14ac:dyDescent="0.6">
      <c r="A752" s="22">
        <v>55761935669</v>
      </c>
      <c r="B752">
        <v>1</v>
      </c>
      <c r="D752">
        <v>1</v>
      </c>
      <c r="E752">
        <f t="shared" si="11"/>
        <v>1</v>
      </c>
    </row>
    <row r="753" spans="1:5" hidden="1" x14ac:dyDescent="0.6">
      <c r="A753" s="22">
        <v>55761939010</v>
      </c>
      <c r="C753">
        <v>1</v>
      </c>
      <c r="D753">
        <v>1</v>
      </c>
      <c r="E753">
        <f t="shared" si="11"/>
        <v>1</v>
      </c>
    </row>
    <row r="754" spans="1:5" hidden="1" x14ac:dyDescent="0.6">
      <c r="A754" s="22">
        <v>55761939035</v>
      </c>
      <c r="C754">
        <v>2</v>
      </c>
      <c r="D754">
        <v>2</v>
      </c>
      <c r="E754">
        <f t="shared" si="11"/>
        <v>1</v>
      </c>
    </row>
    <row r="755" spans="1:5" hidden="1" x14ac:dyDescent="0.6">
      <c r="A755" s="22">
        <v>55761957799</v>
      </c>
      <c r="C755">
        <v>1</v>
      </c>
      <c r="D755">
        <v>1</v>
      </c>
      <c r="E755">
        <f t="shared" si="11"/>
        <v>1</v>
      </c>
    </row>
    <row r="756" spans="1:5" hidden="1" x14ac:dyDescent="0.6">
      <c r="A756" s="22">
        <v>55763075531</v>
      </c>
      <c r="C756">
        <v>1</v>
      </c>
      <c r="D756">
        <v>1</v>
      </c>
      <c r="E756">
        <f t="shared" si="11"/>
        <v>1</v>
      </c>
    </row>
    <row r="757" spans="1:5" hidden="1" x14ac:dyDescent="0.6">
      <c r="A757" s="22">
        <v>55763515375</v>
      </c>
      <c r="C757">
        <v>1</v>
      </c>
      <c r="D757">
        <v>1</v>
      </c>
      <c r="E757">
        <f t="shared" si="11"/>
        <v>1</v>
      </c>
    </row>
    <row r="758" spans="1:5" hidden="1" x14ac:dyDescent="0.6">
      <c r="A758" s="22">
        <v>55765599550</v>
      </c>
      <c r="C758">
        <v>1</v>
      </c>
      <c r="D758">
        <v>1</v>
      </c>
      <c r="E758">
        <f t="shared" si="11"/>
        <v>1</v>
      </c>
    </row>
    <row r="759" spans="1:5" hidden="1" x14ac:dyDescent="0.6">
      <c r="A759" s="22">
        <v>55765955301</v>
      </c>
      <c r="C759">
        <v>1</v>
      </c>
      <c r="D759">
        <v>1</v>
      </c>
      <c r="E759">
        <f t="shared" si="11"/>
        <v>1</v>
      </c>
    </row>
    <row r="760" spans="1:5" hidden="1" x14ac:dyDescent="0.6">
      <c r="A760" s="22">
        <v>55769156137</v>
      </c>
      <c r="B760">
        <v>1</v>
      </c>
      <c r="D760">
        <v>1</v>
      </c>
      <c r="E760">
        <f t="shared" si="11"/>
        <v>1</v>
      </c>
    </row>
    <row r="761" spans="1:5" hidden="1" x14ac:dyDescent="0.6">
      <c r="A761" s="22">
        <v>55769657950</v>
      </c>
      <c r="C761">
        <v>1</v>
      </c>
      <c r="D761">
        <v>1</v>
      </c>
      <c r="E761">
        <f t="shared" si="11"/>
        <v>1</v>
      </c>
    </row>
    <row r="762" spans="1:5" hidden="1" x14ac:dyDescent="0.6">
      <c r="A762" s="22">
        <v>55776595159</v>
      </c>
      <c r="B762">
        <v>1</v>
      </c>
      <c r="D762">
        <v>1</v>
      </c>
      <c r="E762">
        <f t="shared" si="11"/>
        <v>1</v>
      </c>
    </row>
    <row r="763" spans="1:5" hidden="1" x14ac:dyDescent="0.6">
      <c r="A763" s="22">
        <v>55779951953</v>
      </c>
      <c r="C763">
        <v>1</v>
      </c>
      <c r="D763">
        <v>1</v>
      </c>
      <c r="E763">
        <f t="shared" si="11"/>
        <v>1</v>
      </c>
    </row>
    <row r="764" spans="1:5" hidden="1" x14ac:dyDescent="0.6">
      <c r="A764" s="22">
        <v>55779953155</v>
      </c>
      <c r="C764">
        <v>1</v>
      </c>
      <c r="D764">
        <v>1</v>
      </c>
      <c r="E764">
        <f t="shared" si="11"/>
        <v>1</v>
      </c>
    </row>
    <row r="765" spans="1:5" hidden="1" x14ac:dyDescent="0.6">
      <c r="A765" s="22">
        <v>55779955005</v>
      </c>
      <c r="B765">
        <v>1</v>
      </c>
      <c r="D765">
        <v>1</v>
      </c>
      <c r="E765">
        <f t="shared" si="11"/>
        <v>1</v>
      </c>
    </row>
    <row r="766" spans="1:5" hidden="1" x14ac:dyDescent="0.6">
      <c r="A766" s="22">
        <v>55779955557</v>
      </c>
      <c r="C766">
        <v>1</v>
      </c>
      <c r="D766">
        <v>1</v>
      </c>
      <c r="E766">
        <f t="shared" si="11"/>
        <v>1</v>
      </c>
    </row>
    <row r="767" spans="1:5" hidden="1" x14ac:dyDescent="0.6">
      <c r="A767" s="22">
        <v>55779955670</v>
      </c>
      <c r="C767">
        <v>1</v>
      </c>
      <c r="D767">
        <v>1</v>
      </c>
      <c r="E767">
        <f t="shared" si="11"/>
        <v>1</v>
      </c>
    </row>
    <row r="768" spans="1:5" hidden="1" x14ac:dyDescent="0.6">
      <c r="A768" s="22">
        <v>55779959906</v>
      </c>
      <c r="C768">
        <v>2</v>
      </c>
      <c r="D768">
        <v>2</v>
      </c>
      <c r="E768">
        <f t="shared" si="11"/>
        <v>1</v>
      </c>
    </row>
    <row r="769" spans="1:5" hidden="1" x14ac:dyDescent="0.6">
      <c r="A769" s="22">
        <v>55791719957</v>
      </c>
      <c r="C769">
        <v>1</v>
      </c>
      <c r="D769">
        <v>1</v>
      </c>
      <c r="E769">
        <f t="shared" si="11"/>
        <v>1</v>
      </c>
    </row>
    <row r="770" spans="1:5" hidden="1" x14ac:dyDescent="0.6">
      <c r="A770" s="22">
        <v>55793065075</v>
      </c>
      <c r="C770">
        <v>1</v>
      </c>
      <c r="D770">
        <v>1</v>
      </c>
      <c r="E770">
        <f t="shared" si="11"/>
        <v>1</v>
      </c>
    </row>
    <row r="771" spans="1:5" hidden="1" x14ac:dyDescent="0.6">
      <c r="A771" s="22">
        <v>55795905995</v>
      </c>
      <c r="C771">
        <v>1</v>
      </c>
      <c r="D771">
        <v>1</v>
      </c>
      <c r="E771">
        <f t="shared" si="11"/>
        <v>1</v>
      </c>
    </row>
    <row r="772" spans="1:5" hidden="1" x14ac:dyDescent="0.6">
      <c r="A772" s="22">
        <v>55795965769</v>
      </c>
      <c r="B772">
        <v>1</v>
      </c>
      <c r="D772">
        <v>1</v>
      </c>
      <c r="E772">
        <f t="shared" si="11"/>
        <v>1</v>
      </c>
    </row>
    <row r="773" spans="1:5" hidden="1" x14ac:dyDescent="0.6">
      <c r="A773" s="22">
        <v>55796591697</v>
      </c>
      <c r="C773">
        <v>2</v>
      </c>
      <c r="D773">
        <v>2</v>
      </c>
      <c r="E773">
        <f t="shared" si="11"/>
        <v>1</v>
      </c>
    </row>
    <row r="774" spans="1:5" hidden="1" x14ac:dyDescent="0.6">
      <c r="A774" s="22">
        <v>55796673317</v>
      </c>
      <c r="C774">
        <v>1</v>
      </c>
      <c r="D774">
        <v>1</v>
      </c>
      <c r="E774">
        <f t="shared" ref="E774:E837" si="12">COUNT(B774:C774)</f>
        <v>1</v>
      </c>
    </row>
    <row r="775" spans="1:5" hidden="1" x14ac:dyDescent="0.6">
      <c r="A775" s="22">
        <v>55796673769</v>
      </c>
      <c r="C775">
        <v>1</v>
      </c>
      <c r="D775">
        <v>1</v>
      </c>
      <c r="E775">
        <f t="shared" si="12"/>
        <v>1</v>
      </c>
    </row>
    <row r="776" spans="1:5" hidden="1" x14ac:dyDescent="0.6">
      <c r="A776" s="22">
        <v>55796673930</v>
      </c>
      <c r="C776">
        <v>1</v>
      </c>
      <c r="D776">
        <v>1</v>
      </c>
      <c r="E776">
        <f t="shared" si="12"/>
        <v>1</v>
      </c>
    </row>
    <row r="777" spans="1:5" hidden="1" x14ac:dyDescent="0.6">
      <c r="A777" s="22">
        <v>55796675565</v>
      </c>
      <c r="C777">
        <v>1</v>
      </c>
      <c r="D777">
        <v>1</v>
      </c>
      <c r="E777">
        <f t="shared" si="12"/>
        <v>1</v>
      </c>
    </row>
    <row r="778" spans="1:5" hidden="1" x14ac:dyDescent="0.6">
      <c r="A778" s="22">
        <v>55796677511</v>
      </c>
      <c r="B778">
        <v>1</v>
      </c>
      <c r="D778">
        <v>1</v>
      </c>
      <c r="E778">
        <f t="shared" si="12"/>
        <v>1</v>
      </c>
    </row>
    <row r="779" spans="1:5" hidden="1" x14ac:dyDescent="0.6">
      <c r="A779" s="22">
        <v>55796677551</v>
      </c>
      <c r="B779">
        <v>1</v>
      </c>
      <c r="D779">
        <v>1</v>
      </c>
      <c r="E779">
        <f t="shared" si="12"/>
        <v>1</v>
      </c>
    </row>
    <row r="780" spans="1:5" hidden="1" x14ac:dyDescent="0.6">
      <c r="A780" s="22">
        <v>55796679535</v>
      </c>
      <c r="C780">
        <v>2</v>
      </c>
      <c r="D780">
        <v>2</v>
      </c>
      <c r="E780">
        <f t="shared" si="12"/>
        <v>1</v>
      </c>
    </row>
    <row r="781" spans="1:5" hidden="1" x14ac:dyDescent="0.6">
      <c r="A781" s="22">
        <v>55796679550</v>
      </c>
      <c r="B781">
        <v>1</v>
      </c>
      <c r="D781">
        <v>1</v>
      </c>
      <c r="E781">
        <f t="shared" si="12"/>
        <v>1</v>
      </c>
    </row>
    <row r="782" spans="1:5" hidden="1" x14ac:dyDescent="0.6">
      <c r="A782" s="22">
        <v>55797915915</v>
      </c>
      <c r="C782">
        <v>1</v>
      </c>
      <c r="D782">
        <v>1</v>
      </c>
      <c r="E782">
        <f t="shared" si="12"/>
        <v>1</v>
      </c>
    </row>
    <row r="783" spans="1:5" hidden="1" x14ac:dyDescent="0.6">
      <c r="A783" s="22">
        <v>55799553061</v>
      </c>
      <c r="C783">
        <v>1</v>
      </c>
      <c r="D783">
        <v>1</v>
      </c>
      <c r="E783">
        <f t="shared" si="12"/>
        <v>1</v>
      </c>
    </row>
    <row r="784" spans="1:5" hidden="1" x14ac:dyDescent="0.6">
      <c r="A784" s="22">
        <v>55900650155</v>
      </c>
      <c r="C784">
        <v>1</v>
      </c>
      <c r="D784">
        <v>1</v>
      </c>
      <c r="E784">
        <f t="shared" si="12"/>
        <v>1</v>
      </c>
    </row>
    <row r="785" spans="1:5" hidden="1" x14ac:dyDescent="0.6">
      <c r="A785" s="22">
        <v>55905003735</v>
      </c>
      <c r="C785">
        <v>1</v>
      </c>
      <c r="D785">
        <v>1</v>
      </c>
      <c r="E785">
        <f t="shared" si="12"/>
        <v>1</v>
      </c>
    </row>
    <row r="786" spans="1:5" hidden="1" x14ac:dyDescent="0.6">
      <c r="A786" s="22">
        <v>55905136655</v>
      </c>
      <c r="C786">
        <v>1</v>
      </c>
      <c r="D786">
        <v>1</v>
      </c>
      <c r="E786">
        <f t="shared" si="12"/>
        <v>1</v>
      </c>
    </row>
    <row r="787" spans="1:5" hidden="1" x14ac:dyDescent="0.6">
      <c r="A787" s="22">
        <v>55905759753</v>
      </c>
      <c r="C787">
        <v>1</v>
      </c>
      <c r="D787">
        <v>1</v>
      </c>
      <c r="E787">
        <f t="shared" si="12"/>
        <v>1</v>
      </c>
    </row>
    <row r="788" spans="1:5" hidden="1" x14ac:dyDescent="0.6">
      <c r="A788" s="22">
        <v>55905975650</v>
      </c>
      <c r="C788">
        <v>1</v>
      </c>
      <c r="D788">
        <v>1</v>
      </c>
      <c r="E788">
        <f t="shared" si="12"/>
        <v>1</v>
      </c>
    </row>
    <row r="789" spans="1:5" hidden="1" x14ac:dyDescent="0.6">
      <c r="A789" s="22">
        <v>55906593990</v>
      </c>
      <c r="C789">
        <v>1</v>
      </c>
      <c r="D789">
        <v>1</v>
      </c>
      <c r="E789">
        <f t="shared" si="12"/>
        <v>1</v>
      </c>
    </row>
    <row r="790" spans="1:5" hidden="1" x14ac:dyDescent="0.6">
      <c r="A790" s="22">
        <v>55906711053</v>
      </c>
      <c r="C790">
        <v>2</v>
      </c>
      <c r="D790">
        <v>2</v>
      </c>
      <c r="E790">
        <f t="shared" si="12"/>
        <v>1</v>
      </c>
    </row>
    <row r="791" spans="1:5" hidden="1" x14ac:dyDescent="0.6">
      <c r="A791" s="22">
        <v>55909395995</v>
      </c>
      <c r="C791">
        <v>1</v>
      </c>
      <c r="D791">
        <v>1</v>
      </c>
      <c r="E791">
        <f t="shared" si="12"/>
        <v>1</v>
      </c>
    </row>
    <row r="792" spans="1:5" hidden="1" x14ac:dyDescent="0.6">
      <c r="A792" s="22">
        <v>55911557591</v>
      </c>
      <c r="C792">
        <v>1</v>
      </c>
      <c r="D792">
        <v>1</v>
      </c>
      <c r="E792">
        <f t="shared" si="12"/>
        <v>1</v>
      </c>
    </row>
    <row r="793" spans="1:5" hidden="1" x14ac:dyDescent="0.6">
      <c r="A793" s="22">
        <v>55915133556</v>
      </c>
      <c r="C793">
        <v>1</v>
      </c>
      <c r="D793">
        <v>1</v>
      </c>
      <c r="E793">
        <f t="shared" si="12"/>
        <v>1</v>
      </c>
    </row>
    <row r="794" spans="1:5" hidden="1" x14ac:dyDescent="0.6">
      <c r="A794" s="22">
        <v>55916995056</v>
      </c>
      <c r="C794">
        <v>1</v>
      </c>
      <c r="D794">
        <v>1</v>
      </c>
      <c r="E794">
        <f t="shared" si="12"/>
        <v>1</v>
      </c>
    </row>
    <row r="795" spans="1:5" hidden="1" x14ac:dyDescent="0.6">
      <c r="A795" s="22">
        <v>55919050155</v>
      </c>
      <c r="C795">
        <v>1</v>
      </c>
      <c r="D795">
        <v>1</v>
      </c>
      <c r="E795">
        <f t="shared" si="12"/>
        <v>1</v>
      </c>
    </row>
    <row r="796" spans="1:5" hidden="1" x14ac:dyDescent="0.6">
      <c r="A796" s="22">
        <v>55919075790</v>
      </c>
      <c r="C796">
        <v>1</v>
      </c>
      <c r="D796">
        <v>1</v>
      </c>
      <c r="E796">
        <f t="shared" si="12"/>
        <v>1</v>
      </c>
    </row>
    <row r="797" spans="1:5" hidden="1" x14ac:dyDescent="0.6">
      <c r="A797" s="22">
        <v>55919077153</v>
      </c>
      <c r="C797">
        <v>1</v>
      </c>
      <c r="D797">
        <v>1</v>
      </c>
      <c r="E797">
        <f t="shared" si="12"/>
        <v>1</v>
      </c>
    </row>
    <row r="798" spans="1:5" hidden="1" x14ac:dyDescent="0.6">
      <c r="A798" s="22">
        <v>55919077167</v>
      </c>
      <c r="C798">
        <v>1</v>
      </c>
      <c r="D798">
        <v>1</v>
      </c>
      <c r="E798">
        <f t="shared" si="12"/>
        <v>1</v>
      </c>
    </row>
    <row r="799" spans="1:5" hidden="1" x14ac:dyDescent="0.6">
      <c r="A799" s="22">
        <v>55919090565</v>
      </c>
      <c r="C799">
        <v>1</v>
      </c>
      <c r="D799">
        <v>1</v>
      </c>
      <c r="E799">
        <f t="shared" si="12"/>
        <v>1</v>
      </c>
    </row>
    <row r="800" spans="1:5" hidden="1" x14ac:dyDescent="0.6">
      <c r="A800" s="22">
        <v>55919090753</v>
      </c>
      <c r="C800">
        <v>1</v>
      </c>
      <c r="D800">
        <v>1</v>
      </c>
      <c r="E800">
        <f t="shared" si="12"/>
        <v>1</v>
      </c>
    </row>
    <row r="801" spans="1:5" hidden="1" x14ac:dyDescent="0.6">
      <c r="A801" s="22">
        <v>55919091313</v>
      </c>
      <c r="C801">
        <v>1</v>
      </c>
      <c r="D801">
        <v>1</v>
      </c>
      <c r="E801">
        <f t="shared" si="12"/>
        <v>1</v>
      </c>
    </row>
    <row r="802" spans="1:5" hidden="1" x14ac:dyDescent="0.6">
      <c r="A802" s="22">
        <v>55919595735</v>
      </c>
      <c r="C802">
        <v>1</v>
      </c>
      <c r="D802">
        <v>1</v>
      </c>
      <c r="E802">
        <f t="shared" si="12"/>
        <v>1</v>
      </c>
    </row>
    <row r="803" spans="1:5" hidden="1" x14ac:dyDescent="0.6">
      <c r="A803" s="22">
        <v>55919735795</v>
      </c>
      <c r="C803">
        <v>2</v>
      </c>
      <c r="D803">
        <v>2</v>
      </c>
      <c r="E803">
        <f t="shared" si="12"/>
        <v>1</v>
      </c>
    </row>
    <row r="804" spans="1:5" hidden="1" x14ac:dyDescent="0.6">
      <c r="A804" s="22">
        <v>55930765376</v>
      </c>
      <c r="C804">
        <v>2</v>
      </c>
      <c r="D804">
        <v>2</v>
      </c>
      <c r="E804">
        <f t="shared" si="12"/>
        <v>1</v>
      </c>
    </row>
    <row r="805" spans="1:5" hidden="1" x14ac:dyDescent="0.6">
      <c r="A805" s="22">
        <v>55933935903</v>
      </c>
      <c r="C805">
        <v>2</v>
      </c>
      <c r="D805">
        <v>2</v>
      </c>
      <c r="E805">
        <f t="shared" si="12"/>
        <v>1</v>
      </c>
    </row>
    <row r="806" spans="1:5" hidden="1" x14ac:dyDescent="0.6">
      <c r="A806" s="22">
        <v>55935515993</v>
      </c>
      <c r="C806">
        <v>1</v>
      </c>
      <c r="D806">
        <v>1</v>
      </c>
      <c r="E806">
        <f t="shared" si="12"/>
        <v>1</v>
      </c>
    </row>
    <row r="807" spans="1:5" hidden="1" x14ac:dyDescent="0.6">
      <c r="A807" s="22">
        <v>55935696755</v>
      </c>
      <c r="C807">
        <v>1</v>
      </c>
      <c r="D807">
        <v>1</v>
      </c>
      <c r="E807">
        <f t="shared" si="12"/>
        <v>1</v>
      </c>
    </row>
    <row r="808" spans="1:5" hidden="1" x14ac:dyDescent="0.6">
      <c r="A808" s="22">
        <v>55950656677</v>
      </c>
      <c r="C808">
        <v>1</v>
      </c>
      <c r="D808">
        <v>1</v>
      </c>
      <c r="E808">
        <f t="shared" si="12"/>
        <v>1</v>
      </c>
    </row>
    <row r="809" spans="1:5" hidden="1" x14ac:dyDescent="0.6">
      <c r="A809" s="22">
        <v>55951156901</v>
      </c>
      <c r="C809">
        <v>1</v>
      </c>
      <c r="D809">
        <v>1</v>
      </c>
      <c r="E809">
        <f t="shared" si="12"/>
        <v>1</v>
      </c>
    </row>
    <row r="810" spans="1:5" hidden="1" x14ac:dyDescent="0.6">
      <c r="A810" s="22">
        <v>55951530599</v>
      </c>
      <c r="C810">
        <v>1</v>
      </c>
      <c r="D810">
        <v>1</v>
      </c>
      <c r="E810">
        <f t="shared" si="12"/>
        <v>1</v>
      </c>
    </row>
    <row r="811" spans="1:5" hidden="1" x14ac:dyDescent="0.6">
      <c r="A811" s="22">
        <v>55951571955</v>
      </c>
      <c r="C811">
        <v>1</v>
      </c>
      <c r="D811">
        <v>1</v>
      </c>
      <c r="E811">
        <f t="shared" si="12"/>
        <v>1</v>
      </c>
    </row>
    <row r="812" spans="1:5" hidden="1" x14ac:dyDescent="0.6">
      <c r="A812" s="22">
        <v>55951935395</v>
      </c>
      <c r="C812">
        <v>2</v>
      </c>
      <c r="D812">
        <v>2</v>
      </c>
      <c r="E812">
        <f t="shared" si="12"/>
        <v>1</v>
      </c>
    </row>
    <row r="813" spans="1:5" hidden="1" x14ac:dyDescent="0.6">
      <c r="A813" s="22">
        <v>55951959505</v>
      </c>
      <c r="C813">
        <v>3</v>
      </c>
      <c r="D813">
        <v>3</v>
      </c>
      <c r="E813">
        <f t="shared" si="12"/>
        <v>1</v>
      </c>
    </row>
    <row r="814" spans="1:5" hidden="1" x14ac:dyDescent="0.6">
      <c r="A814" s="22">
        <v>55951999717</v>
      </c>
      <c r="C814">
        <v>1</v>
      </c>
      <c r="D814">
        <v>1</v>
      </c>
      <c r="E814">
        <f t="shared" si="12"/>
        <v>1</v>
      </c>
    </row>
    <row r="815" spans="1:5" hidden="1" x14ac:dyDescent="0.6">
      <c r="A815" s="22">
        <v>55953355556</v>
      </c>
      <c r="C815">
        <v>1</v>
      </c>
      <c r="D815">
        <v>1</v>
      </c>
      <c r="E815">
        <f t="shared" si="12"/>
        <v>1</v>
      </c>
    </row>
    <row r="816" spans="1:5" hidden="1" x14ac:dyDescent="0.6">
      <c r="A816" s="22">
        <v>55953557157</v>
      </c>
      <c r="C816">
        <v>2</v>
      </c>
      <c r="D816">
        <v>2</v>
      </c>
      <c r="E816">
        <f t="shared" si="12"/>
        <v>1</v>
      </c>
    </row>
    <row r="817" spans="1:5" hidden="1" x14ac:dyDescent="0.6">
      <c r="A817" s="22">
        <v>55955331569</v>
      </c>
      <c r="C817">
        <v>1</v>
      </c>
      <c r="D817">
        <v>1</v>
      </c>
      <c r="E817">
        <f t="shared" si="12"/>
        <v>1</v>
      </c>
    </row>
    <row r="818" spans="1:5" hidden="1" x14ac:dyDescent="0.6">
      <c r="A818" s="22">
        <v>55956376901</v>
      </c>
      <c r="C818">
        <v>1</v>
      </c>
      <c r="D818">
        <v>1</v>
      </c>
      <c r="E818">
        <f t="shared" si="12"/>
        <v>1</v>
      </c>
    </row>
    <row r="819" spans="1:5" hidden="1" x14ac:dyDescent="0.6">
      <c r="A819" s="22">
        <v>55956595599</v>
      </c>
      <c r="C819">
        <v>2</v>
      </c>
      <c r="D819">
        <v>2</v>
      </c>
      <c r="E819">
        <f t="shared" si="12"/>
        <v>1</v>
      </c>
    </row>
    <row r="820" spans="1:5" hidden="1" x14ac:dyDescent="0.6">
      <c r="A820" s="22">
        <v>55956599305</v>
      </c>
      <c r="C820">
        <v>1</v>
      </c>
      <c r="D820">
        <v>1</v>
      </c>
      <c r="E820">
        <f t="shared" si="12"/>
        <v>1</v>
      </c>
    </row>
    <row r="821" spans="1:5" hidden="1" x14ac:dyDescent="0.6">
      <c r="A821" s="22">
        <v>55956951056</v>
      </c>
      <c r="C821">
        <v>1</v>
      </c>
      <c r="D821">
        <v>1</v>
      </c>
      <c r="E821">
        <f t="shared" si="12"/>
        <v>1</v>
      </c>
    </row>
    <row r="822" spans="1:5" hidden="1" x14ac:dyDescent="0.6">
      <c r="A822" s="22">
        <v>55957155535</v>
      </c>
      <c r="C822">
        <v>1</v>
      </c>
      <c r="D822">
        <v>1</v>
      </c>
      <c r="E822">
        <f t="shared" si="12"/>
        <v>1</v>
      </c>
    </row>
    <row r="823" spans="1:5" hidden="1" x14ac:dyDescent="0.6">
      <c r="A823" s="22">
        <v>55957606015</v>
      </c>
      <c r="C823">
        <v>1</v>
      </c>
      <c r="D823">
        <v>1</v>
      </c>
      <c r="E823">
        <f t="shared" si="12"/>
        <v>1</v>
      </c>
    </row>
    <row r="824" spans="1:5" hidden="1" x14ac:dyDescent="0.6">
      <c r="A824" s="22">
        <v>55959010196</v>
      </c>
      <c r="C824">
        <v>1</v>
      </c>
      <c r="D824">
        <v>1</v>
      </c>
      <c r="E824">
        <f t="shared" si="12"/>
        <v>1</v>
      </c>
    </row>
    <row r="825" spans="1:5" hidden="1" x14ac:dyDescent="0.6">
      <c r="A825" s="22">
        <v>55959701655</v>
      </c>
      <c r="C825">
        <v>2</v>
      </c>
      <c r="D825">
        <v>2</v>
      </c>
      <c r="E825">
        <f t="shared" si="12"/>
        <v>1</v>
      </c>
    </row>
    <row r="826" spans="1:5" hidden="1" x14ac:dyDescent="0.6">
      <c r="A826" s="22">
        <v>55959715155</v>
      </c>
      <c r="C826">
        <v>1</v>
      </c>
      <c r="D826">
        <v>1</v>
      </c>
      <c r="E826">
        <f t="shared" si="12"/>
        <v>1</v>
      </c>
    </row>
    <row r="827" spans="1:5" hidden="1" x14ac:dyDescent="0.6">
      <c r="A827" s="22">
        <v>55959953595</v>
      </c>
      <c r="C827">
        <v>1</v>
      </c>
      <c r="D827">
        <v>1</v>
      </c>
      <c r="E827">
        <f t="shared" si="12"/>
        <v>1</v>
      </c>
    </row>
    <row r="828" spans="1:5" hidden="1" x14ac:dyDescent="0.6">
      <c r="A828" s="22">
        <v>55960053507</v>
      </c>
      <c r="C828">
        <v>1</v>
      </c>
      <c r="D828">
        <v>1</v>
      </c>
      <c r="E828">
        <f t="shared" si="12"/>
        <v>1</v>
      </c>
    </row>
    <row r="829" spans="1:5" hidden="1" x14ac:dyDescent="0.6">
      <c r="A829" s="22">
        <v>55960351975</v>
      </c>
      <c r="C829">
        <v>1</v>
      </c>
      <c r="D829">
        <v>1</v>
      </c>
      <c r="E829">
        <f t="shared" si="12"/>
        <v>1</v>
      </c>
    </row>
    <row r="830" spans="1:5" hidden="1" x14ac:dyDescent="0.6">
      <c r="A830" s="22">
        <v>55965337191</v>
      </c>
      <c r="C830">
        <v>1</v>
      </c>
      <c r="D830">
        <v>1</v>
      </c>
      <c r="E830">
        <f t="shared" si="12"/>
        <v>1</v>
      </c>
    </row>
    <row r="831" spans="1:5" hidden="1" x14ac:dyDescent="0.6">
      <c r="A831" s="22">
        <v>55967056935</v>
      </c>
      <c r="C831">
        <v>1</v>
      </c>
      <c r="D831">
        <v>1</v>
      </c>
      <c r="E831">
        <f t="shared" si="12"/>
        <v>1</v>
      </c>
    </row>
    <row r="832" spans="1:5" hidden="1" x14ac:dyDescent="0.6">
      <c r="A832" s="22">
        <v>55967355665</v>
      </c>
      <c r="C832">
        <v>1</v>
      </c>
      <c r="D832">
        <v>1</v>
      </c>
      <c r="E832">
        <f t="shared" si="12"/>
        <v>1</v>
      </c>
    </row>
    <row r="833" spans="1:5" hidden="1" x14ac:dyDescent="0.6">
      <c r="A833" s="22">
        <v>55967539559</v>
      </c>
      <c r="C833">
        <v>1</v>
      </c>
      <c r="D833">
        <v>1</v>
      </c>
      <c r="E833">
        <f t="shared" si="12"/>
        <v>1</v>
      </c>
    </row>
    <row r="834" spans="1:5" hidden="1" x14ac:dyDescent="0.6">
      <c r="A834" s="22">
        <v>55970551776</v>
      </c>
      <c r="C834">
        <v>1</v>
      </c>
      <c r="D834">
        <v>1</v>
      </c>
      <c r="E834">
        <f t="shared" si="12"/>
        <v>1</v>
      </c>
    </row>
    <row r="835" spans="1:5" hidden="1" x14ac:dyDescent="0.6">
      <c r="A835" s="22">
        <v>55973510755</v>
      </c>
      <c r="C835">
        <v>2</v>
      </c>
      <c r="D835">
        <v>2</v>
      </c>
      <c r="E835">
        <f t="shared" si="12"/>
        <v>1</v>
      </c>
    </row>
    <row r="836" spans="1:5" hidden="1" x14ac:dyDescent="0.6">
      <c r="A836" s="22">
        <v>55973565516</v>
      </c>
      <c r="C836">
        <v>1</v>
      </c>
      <c r="D836">
        <v>1</v>
      </c>
      <c r="E836">
        <f t="shared" si="12"/>
        <v>1</v>
      </c>
    </row>
    <row r="837" spans="1:5" hidden="1" x14ac:dyDescent="0.6">
      <c r="A837" s="22">
        <v>55975175051</v>
      </c>
      <c r="C837">
        <v>1</v>
      </c>
      <c r="D837">
        <v>1</v>
      </c>
      <c r="E837">
        <f t="shared" si="12"/>
        <v>1</v>
      </c>
    </row>
    <row r="838" spans="1:5" hidden="1" x14ac:dyDescent="0.6">
      <c r="A838" s="22">
        <v>55975509551</v>
      </c>
      <c r="C838">
        <v>1</v>
      </c>
      <c r="D838">
        <v>1</v>
      </c>
      <c r="E838">
        <f t="shared" ref="E838:E901" si="13">COUNT(B838:C838)</f>
        <v>1</v>
      </c>
    </row>
    <row r="839" spans="1:5" hidden="1" x14ac:dyDescent="0.6">
      <c r="A839" s="22">
        <v>55976019597</v>
      </c>
      <c r="C839">
        <v>1</v>
      </c>
      <c r="D839">
        <v>1</v>
      </c>
      <c r="E839">
        <f t="shared" si="13"/>
        <v>1</v>
      </c>
    </row>
    <row r="840" spans="1:5" hidden="1" x14ac:dyDescent="0.6">
      <c r="A840" s="22">
        <v>55976055150</v>
      </c>
      <c r="C840">
        <v>1</v>
      </c>
      <c r="D840">
        <v>1</v>
      </c>
      <c r="E840">
        <f t="shared" si="13"/>
        <v>1</v>
      </c>
    </row>
    <row r="841" spans="1:5" hidden="1" x14ac:dyDescent="0.6">
      <c r="A841" s="22">
        <v>55990105967</v>
      </c>
      <c r="C841">
        <v>1</v>
      </c>
      <c r="D841">
        <v>1</v>
      </c>
      <c r="E841">
        <f t="shared" si="13"/>
        <v>1</v>
      </c>
    </row>
    <row r="842" spans="1:5" hidden="1" x14ac:dyDescent="0.6">
      <c r="A842" s="22">
        <v>55990575905</v>
      </c>
      <c r="C842">
        <v>1</v>
      </c>
      <c r="D842">
        <v>1</v>
      </c>
      <c r="E842">
        <f t="shared" si="13"/>
        <v>1</v>
      </c>
    </row>
    <row r="843" spans="1:5" hidden="1" x14ac:dyDescent="0.6">
      <c r="A843" s="22">
        <v>55990797955</v>
      </c>
      <c r="C843">
        <v>2</v>
      </c>
      <c r="D843">
        <v>2</v>
      </c>
      <c r="E843">
        <f t="shared" si="13"/>
        <v>1</v>
      </c>
    </row>
    <row r="844" spans="1:5" hidden="1" x14ac:dyDescent="0.6">
      <c r="A844" s="22">
        <v>55990966796</v>
      </c>
      <c r="C844">
        <v>1</v>
      </c>
      <c r="D844">
        <v>1</v>
      </c>
      <c r="E844">
        <f t="shared" si="13"/>
        <v>1</v>
      </c>
    </row>
    <row r="845" spans="1:5" hidden="1" x14ac:dyDescent="0.6">
      <c r="A845" s="22">
        <v>55991103967</v>
      </c>
      <c r="C845">
        <v>1</v>
      </c>
      <c r="D845">
        <v>1</v>
      </c>
      <c r="E845">
        <f t="shared" si="13"/>
        <v>1</v>
      </c>
    </row>
    <row r="846" spans="1:5" hidden="1" x14ac:dyDescent="0.6">
      <c r="A846" s="22">
        <v>55991109596</v>
      </c>
      <c r="C846">
        <v>1</v>
      </c>
      <c r="D846">
        <v>1</v>
      </c>
      <c r="E846">
        <f t="shared" si="13"/>
        <v>1</v>
      </c>
    </row>
    <row r="847" spans="1:5" hidden="1" x14ac:dyDescent="0.6">
      <c r="A847" s="22">
        <v>55991596507</v>
      </c>
      <c r="C847">
        <v>1</v>
      </c>
      <c r="D847">
        <v>1</v>
      </c>
      <c r="E847">
        <f t="shared" si="13"/>
        <v>1</v>
      </c>
    </row>
    <row r="848" spans="1:5" hidden="1" x14ac:dyDescent="0.6">
      <c r="A848" s="22">
        <v>55991951560</v>
      </c>
      <c r="C848">
        <v>1</v>
      </c>
      <c r="D848">
        <v>1</v>
      </c>
      <c r="E848">
        <f t="shared" si="13"/>
        <v>1</v>
      </c>
    </row>
    <row r="849" spans="1:5" hidden="1" x14ac:dyDescent="0.6">
      <c r="A849" s="22">
        <v>55991995095</v>
      </c>
      <c r="C849">
        <v>2</v>
      </c>
      <c r="D849">
        <v>2</v>
      </c>
      <c r="E849">
        <f t="shared" si="13"/>
        <v>1</v>
      </c>
    </row>
    <row r="850" spans="1:5" hidden="1" x14ac:dyDescent="0.6">
      <c r="A850" s="22">
        <v>55993653910</v>
      </c>
      <c r="C850">
        <v>1</v>
      </c>
      <c r="D850">
        <v>1</v>
      </c>
      <c r="E850">
        <f t="shared" si="13"/>
        <v>1</v>
      </c>
    </row>
    <row r="851" spans="1:5" hidden="1" x14ac:dyDescent="0.6">
      <c r="A851" s="22">
        <v>55993795555</v>
      </c>
      <c r="C851">
        <v>1</v>
      </c>
      <c r="D851">
        <v>1</v>
      </c>
      <c r="E851">
        <f t="shared" si="13"/>
        <v>1</v>
      </c>
    </row>
    <row r="852" spans="1:5" hidden="1" x14ac:dyDescent="0.6">
      <c r="A852" s="22">
        <v>55995595911</v>
      </c>
      <c r="C852">
        <v>1</v>
      </c>
      <c r="D852">
        <v>1</v>
      </c>
      <c r="E852">
        <f t="shared" si="13"/>
        <v>1</v>
      </c>
    </row>
    <row r="853" spans="1:5" hidden="1" x14ac:dyDescent="0.6">
      <c r="A853" s="22">
        <v>55995691361</v>
      </c>
      <c r="C853">
        <v>1</v>
      </c>
      <c r="D853">
        <v>1</v>
      </c>
      <c r="E853">
        <f t="shared" si="13"/>
        <v>1</v>
      </c>
    </row>
    <row r="854" spans="1:5" hidden="1" x14ac:dyDescent="0.6">
      <c r="A854" s="22">
        <v>55996779593</v>
      </c>
      <c r="C854">
        <v>2</v>
      </c>
      <c r="D854">
        <v>2</v>
      </c>
      <c r="E854">
        <f t="shared" si="13"/>
        <v>1</v>
      </c>
    </row>
    <row r="855" spans="1:5" hidden="1" x14ac:dyDescent="0.6">
      <c r="A855" s="22">
        <v>55997065055</v>
      </c>
      <c r="C855">
        <v>1</v>
      </c>
      <c r="D855">
        <v>1</v>
      </c>
      <c r="E855">
        <f t="shared" si="13"/>
        <v>1</v>
      </c>
    </row>
    <row r="856" spans="1:5" hidden="1" x14ac:dyDescent="0.6">
      <c r="A856" s="22">
        <v>55997065555</v>
      </c>
      <c r="C856">
        <v>2</v>
      </c>
      <c r="D856">
        <v>2</v>
      </c>
      <c r="E856">
        <f t="shared" si="13"/>
        <v>1</v>
      </c>
    </row>
    <row r="857" spans="1:5" hidden="1" x14ac:dyDescent="0.6">
      <c r="A857" s="22">
        <v>55997065955</v>
      </c>
      <c r="C857">
        <v>1</v>
      </c>
      <c r="D857">
        <v>1</v>
      </c>
      <c r="E857">
        <f t="shared" si="13"/>
        <v>1</v>
      </c>
    </row>
    <row r="858" spans="1:5" hidden="1" x14ac:dyDescent="0.6">
      <c r="A858" s="22">
        <v>55997069677</v>
      </c>
      <c r="C858">
        <v>1</v>
      </c>
      <c r="D858">
        <v>1</v>
      </c>
      <c r="E858">
        <f t="shared" si="13"/>
        <v>1</v>
      </c>
    </row>
    <row r="859" spans="1:5" hidden="1" x14ac:dyDescent="0.6">
      <c r="A859" s="22">
        <v>55997069736</v>
      </c>
      <c r="C859">
        <v>1</v>
      </c>
      <c r="D859">
        <v>1</v>
      </c>
      <c r="E859">
        <f t="shared" si="13"/>
        <v>1</v>
      </c>
    </row>
    <row r="860" spans="1:5" hidden="1" x14ac:dyDescent="0.6">
      <c r="A860" s="22">
        <v>55997069963</v>
      </c>
      <c r="C860">
        <v>2</v>
      </c>
      <c r="D860">
        <v>2</v>
      </c>
      <c r="E860">
        <f t="shared" si="13"/>
        <v>1</v>
      </c>
    </row>
    <row r="861" spans="1:5" hidden="1" x14ac:dyDescent="0.6">
      <c r="A861" s="22">
        <v>55997070537</v>
      </c>
      <c r="C861">
        <v>1</v>
      </c>
      <c r="D861">
        <v>1</v>
      </c>
      <c r="E861">
        <f t="shared" si="13"/>
        <v>1</v>
      </c>
    </row>
    <row r="862" spans="1:5" hidden="1" x14ac:dyDescent="0.6">
      <c r="A862" s="22">
        <v>55997070593</v>
      </c>
      <c r="C862">
        <v>1</v>
      </c>
      <c r="D862">
        <v>1</v>
      </c>
      <c r="E862">
        <f t="shared" si="13"/>
        <v>1</v>
      </c>
    </row>
    <row r="863" spans="1:5" hidden="1" x14ac:dyDescent="0.6">
      <c r="A863" s="22">
        <v>55997073099</v>
      </c>
      <c r="C863">
        <v>1</v>
      </c>
      <c r="D863">
        <v>1</v>
      </c>
      <c r="E863">
        <f t="shared" si="13"/>
        <v>1</v>
      </c>
    </row>
    <row r="864" spans="1:5" hidden="1" x14ac:dyDescent="0.6">
      <c r="A864" s="22">
        <v>55997079519</v>
      </c>
      <c r="C864">
        <v>1</v>
      </c>
      <c r="D864">
        <v>1</v>
      </c>
      <c r="E864">
        <f t="shared" si="13"/>
        <v>1</v>
      </c>
    </row>
    <row r="865" spans="1:5" hidden="1" x14ac:dyDescent="0.6">
      <c r="A865" s="22">
        <v>55997079963</v>
      </c>
      <c r="C865">
        <v>1</v>
      </c>
      <c r="D865">
        <v>1</v>
      </c>
      <c r="E865">
        <f t="shared" si="13"/>
        <v>1</v>
      </c>
    </row>
    <row r="866" spans="1:5" hidden="1" x14ac:dyDescent="0.6">
      <c r="A866" s="22">
        <v>55999999095</v>
      </c>
      <c r="C866">
        <v>1</v>
      </c>
      <c r="D866">
        <v>1</v>
      </c>
      <c r="E866">
        <f t="shared" si="13"/>
        <v>1</v>
      </c>
    </row>
    <row r="867" spans="1:5" hidden="1" x14ac:dyDescent="0.6">
      <c r="A867" s="22">
        <v>56007053999</v>
      </c>
      <c r="C867">
        <v>1</v>
      </c>
      <c r="D867">
        <v>1</v>
      </c>
      <c r="E867">
        <f t="shared" si="13"/>
        <v>1</v>
      </c>
    </row>
    <row r="868" spans="1:5" hidden="1" x14ac:dyDescent="0.6">
      <c r="A868" s="22">
        <v>56010001605</v>
      </c>
      <c r="C868">
        <v>2</v>
      </c>
      <c r="D868">
        <v>2</v>
      </c>
      <c r="E868">
        <f t="shared" si="13"/>
        <v>1</v>
      </c>
    </row>
    <row r="869" spans="1:5" hidden="1" x14ac:dyDescent="0.6">
      <c r="A869" s="22">
        <v>56013130561</v>
      </c>
      <c r="C869">
        <v>1</v>
      </c>
      <c r="D869">
        <v>1</v>
      </c>
      <c r="E869">
        <f t="shared" si="13"/>
        <v>1</v>
      </c>
    </row>
    <row r="870" spans="1:5" hidden="1" x14ac:dyDescent="0.6">
      <c r="A870" s="22">
        <v>56013131556</v>
      </c>
      <c r="C870">
        <v>1</v>
      </c>
      <c r="D870">
        <v>1</v>
      </c>
      <c r="E870">
        <f t="shared" si="13"/>
        <v>1</v>
      </c>
    </row>
    <row r="871" spans="1:5" hidden="1" x14ac:dyDescent="0.6">
      <c r="A871" s="22">
        <v>56013135596</v>
      </c>
      <c r="C871">
        <v>1</v>
      </c>
      <c r="D871">
        <v>1</v>
      </c>
      <c r="E871">
        <f t="shared" si="13"/>
        <v>1</v>
      </c>
    </row>
    <row r="872" spans="1:5" hidden="1" x14ac:dyDescent="0.6">
      <c r="A872" s="22">
        <v>56013137760</v>
      </c>
      <c r="B872">
        <v>1</v>
      </c>
      <c r="D872">
        <v>1</v>
      </c>
      <c r="E872">
        <f t="shared" si="13"/>
        <v>1</v>
      </c>
    </row>
    <row r="873" spans="1:5" hidden="1" x14ac:dyDescent="0.6">
      <c r="A873" s="22">
        <v>56013139166</v>
      </c>
      <c r="C873">
        <v>1</v>
      </c>
      <c r="D873">
        <v>1</v>
      </c>
      <c r="E873">
        <f t="shared" si="13"/>
        <v>1</v>
      </c>
    </row>
    <row r="874" spans="1:5" hidden="1" x14ac:dyDescent="0.6">
      <c r="A874" s="22">
        <v>56013139503</v>
      </c>
      <c r="C874">
        <v>1</v>
      </c>
      <c r="D874">
        <v>1</v>
      </c>
      <c r="E874">
        <f t="shared" si="13"/>
        <v>1</v>
      </c>
    </row>
    <row r="875" spans="1:5" hidden="1" x14ac:dyDescent="0.6">
      <c r="A875" s="22">
        <v>56019105735</v>
      </c>
      <c r="C875">
        <v>1</v>
      </c>
      <c r="D875">
        <v>1</v>
      </c>
      <c r="E875">
        <f t="shared" si="13"/>
        <v>1</v>
      </c>
    </row>
    <row r="876" spans="1:5" hidden="1" x14ac:dyDescent="0.6">
      <c r="A876" s="22">
        <v>56019109555</v>
      </c>
      <c r="C876">
        <v>2</v>
      </c>
      <c r="D876">
        <v>2</v>
      </c>
      <c r="E876">
        <f t="shared" si="13"/>
        <v>1</v>
      </c>
    </row>
    <row r="877" spans="1:5" hidden="1" x14ac:dyDescent="0.6">
      <c r="A877" s="22">
        <v>56019363655</v>
      </c>
      <c r="C877">
        <v>1</v>
      </c>
      <c r="D877">
        <v>1</v>
      </c>
      <c r="E877">
        <f t="shared" si="13"/>
        <v>1</v>
      </c>
    </row>
    <row r="878" spans="1:5" hidden="1" x14ac:dyDescent="0.6">
      <c r="A878" s="22">
        <v>56031399570</v>
      </c>
      <c r="B878">
        <v>1</v>
      </c>
      <c r="D878">
        <v>1</v>
      </c>
      <c r="E878">
        <f t="shared" si="13"/>
        <v>1</v>
      </c>
    </row>
    <row r="879" spans="1:5" hidden="1" x14ac:dyDescent="0.6">
      <c r="A879" s="22">
        <v>56031535559</v>
      </c>
      <c r="C879">
        <v>1</v>
      </c>
      <c r="D879">
        <v>1</v>
      </c>
      <c r="E879">
        <f t="shared" si="13"/>
        <v>1</v>
      </c>
    </row>
    <row r="880" spans="1:5" hidden="1" x14ac:dyDescent="0.6">
      <c r="A880" s="22">
        <v>56031537661</v>
      </c>
      <c r="C880">
        <v>1</v>
      </c>
      <c r="D880">
        <v>1</v>
      </c>
      <c r="E880">
        <f t="shared" si="13"/>
        <v>1</v>
      </c>
    </row>
    <row r="881" spans="1:5" hidden="1" x14ac:dyDescent="0.6">
      <c r="A881" s="22">
        <v>56031537975</v>
      </c>
      <c r="C881">
        <v>1</v>
      </c>
      <c r="D881">
        <v>1</v>
      </c>
      <c r="E881">
        <f t="shared" si="13"/>
        <v>1</v>
      </c>
    </row>
    <row r="882" spans="1:5" hidden="1" x14ac:dyDescent="0.6">
      <c r="A882" s="22">
        <v>56031975757</v>
      </c>
      <c r="B882">
        <v>1</v>
      </c>
      <c r="D882">
        <v>1</v>
      </c>
      <c r="E882">
        <f t="shared" si="13"/>
        <v>1</v>
      </c>
    </row>
    <row r="883" spans="1:5" hidden="1" x14ac:dyDescent="0.6">
      <c r="A883" s="22">
        <v>56035665609</v>
      </c>
      <c r="B883">
        <v>1</v>
      </c>
      <c r="D883">
        <v>1</v>
      </c>
      <c r="E883">
        <f t="shared" si="13"/>
        <v>1</v>
      </c>
    </row>
    <row r="884" spans="1:5" hidden="1" x14ac:dyDescent="0.6">
      <c r="A884" s="22">
        <v>56035951955</v>
      </c>
      <c r="C884">
        <v>1</v>
      </c>
      <c r="D884">
        <v>1</v>
      </c>
      <c r="E884">
        <f t="shared" si="13"/>
        <v>1</v>
      </c>
    </row>
    <row r="885" spans="1:5" hidden="1" x14ac:dyDescent="0.6">
      <c r="A885" s="22">
        <v>56036559533</v>
      </c>
      <c r="C885">
        <v>1</v>
      </c>
      <c r="D885">
        <v>1</v>
      </c>
      <c r="E885">
        <f t="shared" si="13"/>
        <v>1</v>
      </c>
    </row>
    <row r="886" spans="1:5" hidden="1" x14ac:dyDescent="0.6">
      <c r="A886" s="22">
        <v>56036559959</v>
      </c>
      <c r="B886">
        <v>1</v>
      </c>
      <c r="D886">
        <v>1</v>
      </c>
      <c r="E886">
        <f t="shared" si="13"/>
        <v>1</v>
      </c>
    </row>
    <row r="887" spans="1:5" hidden="1" x14ac:dyDescent="0.6">
      <c r="A887" s="22">
        <v>56050699730</v>
      </c>
      <c r="C887">
        <v>1</v>
      </c>
      <c r="D887">
        <v>1</v>
      </c>
      <c r="E887">
        <f t="shared" si="13"/>
        <v>1</v>
      </c>
    </row>
    <row r="888" spans="1:5" hidden="1" x14ac:dyDescent="0.6">
      <c r="A888" s="22">
        <v>56050795653</v>
      </c>
      <c r="C888">
        <v>2</v>
      </c>
      <c r="D888">
        <v>2</v>
      </c>
      <c r="E888">
        <f t="shared" si="13"/>
        <v>1</v>
      </c>
    </row>
    <row r="889" spans="1:5" hidden="1" x14ac:dyDescent="0.6">
      <c r="A889" s="22">
        <v>56050955159</v>
      </c>
      <c r="C889">
        <v>1</v>
      </c>
      <c r="D889">
        <v>1</v>
      </c>
      <c r="E889">
        <f t="shared" si="13"/>
        <v>1</v>
      </c>
    </row>
    <row r="890" spans="1:5" hidden="1" x14ac:dyDescent="0.6">
      <c r="A890" s="22">
        <v>56051005500</v>
      </c>
      <c r="C890">
        <v>1</v>
      </c>
      <c r="D890">
        <v>1</v>
      </c>
      <c r="E890">
        <f t="shared" si="13"/>
        <v>1</v>
      </c>
    </row>
    <row r="891" spans="1:5" hidden="1" x14ac:dyDescent="0.6">
      <c r="A891" s="22">
        <v>56051139091</v>
      </c>
      <c r="C891">
        <v>1</v>
      </c>
      <c r="D891">
        <v>1</v>
      </c>
      <c r="E891">
        <f t="shared" si="13"/>
        <v>1</v>
      </c>
    </row>
    <row r="892" spans="1:5" hidden="1" x14ac:dyDescent="0.6">
      <c r="A892" s="22">
        <v>56051530519</v>
      </c>
      <c r="C892">
        <v>1</v>
      </c>
      <c r="D892">
        <v>1</v>
      </c>
      <c r="E892">
        <f t="shared" si="13"/>
        <v>1</v>
      </c>
    </row>
    <row r="893" spans="1:5" hidden="1" x14ac:dyDescent="0.6">
      <c r="A893" s="22">
        <v>56051530565</v>
      </c>
      <c r="B893">
        <v>1</v>
      </c>
      <c r="D893">
        <v>1</v>
      </c>
      <c r="E893">
        <f t="shared" si="13"/>
        <v>1</v>
      </c>
    </row>
    <row r="894" spans="1:5" hidden="1" x14ac:dyDescent="0.6">
      <c r="A894" s="22">
        <v>56051531513</v>
      </c>
      <c r="B894">
        <v>1</v>
      </c>
      <c r="D894">
        <v>1</v>
      </c>
      <c r="E894">
        <f t="shared" si="13"/>
        <v>1</v>
      </c>
    </row>
    <row r="895" spans="1:5" hidden="1" x14ac:dyDescent="0.6">
      <c r="A895" s="22">
        <v>56051531635</v>
      </c>
      <c r="C895">
        <v>1</v>
      </c>
      <c r="D895">
        <v>1</v>
      </c>
      <c r="E895">
        <f t="shared" si="13"/>
        <v>1</v>
      </c>
    </row>
    <row r="896" spans="1:5" hidden="1" x14ac:dyDescent="0.6">
      <c r="A896" s="22">
        <v>56051531657</v>
      </c>
      <c r="B896">
        <v>1</v>
      </c>
      <c r="D896">
        <v>1</v>
      </c>
      <c r="E896">
        <f t="shared" si="13"/>
        <v>1</v>
      </c>
    </row>
    <row r="897" spans="1:5" hidden="1" x14ac:dyDescent="0.6">
      <c r="A897" s="22">
        <v>56055935939</v>
      </c>
      <c r="C897">
        <v>1</v>
      </c>
      <c r="D897">
        <v>1</v>
      </c>
      <c r="E897">
        <f t="shared" si="13"/>
        <v>1</v>
      </c>
    </row>
    <row r="898" spans="1:5" hidden="1" x14ac:dyDescent="0.6">
      <c r="A898" s="22">
        <v>56059159019</v>
      </c>
      <c r="C898">
        <v>1</v>
      </c>
      <c r="D898">
        <v>1</v>
      </c>
      <c r="E898">
        <f t="shared" si="13"/>
        <v>1</v>
      </c>
    </row>
    <row r="899" spans="1:5" hidden="1" x14ac:dyDescent="0.6">
      <c r="A899" s="22">
        <v>56059555919</v>
      </c>
      <c r="C899">
        <v>1</v>
      </c>
      <c r="D899">
        <v>1</v>
      </c>
      <c r="E899">
        <f t="shared" si="13"/>
        <v>1</v>
      </c>
    </row>
    <row r="900" spans="1:5" hidden="1" x14ac:dyDescent="0.6">
      <c r="A900" s="22">
        <v>56065356579</v>
      </c>
      <c r="C900">
        <v>1</v>
      </c>
      <c r="D900">
        <v>1</v>
      </c>
      <c r="E900">
        <f t="shared" si="13"/>
        <v>1</v>
      </c>
    </row>
    <row r="901" spans="1:5" hidden="1" x14ac:dyDescent="0.6">
      <c r="A901" s="22">
        <v>56065953075</v>
      </c>
      <c r="C901">
        <v>1</v>
      </c>
      <c r="D901">
        <v>1</v>
      </c>
      <c r="E901">
        <f t="shared" si="13"/>
        <v>1</v>
      </c>
    </row>
    <row r="902" spans="1:5" hidden="1" x14ac:dyDescent="0.6">
      <c r="A902" s="22">
        <v>56066595615</v>
      </c>
      <c r="C902">
        <v>1</v>
      </c>
      <c r="D902">
        <v>1</v>
      </c>
      <c r="E902">
        <f t="shared" ref="E902:E965" si="14">COUNT(B902:C902)</f>
        <v>1</v>
      </c>
    </row>
    <row r="903" spans="1:5" hidden="1" x14ac:dyDescent="0.6">
      <c r="A903" s="22">
        <v>56067955335</v>
      </c>
      <c r="C903">
        <v>1</v>
      </c>
      <c r="D903">
        <v>1</v>
      </c>
      <c r="E903">
        <f t="shared" si="14"/>
        <v>1</v>
      </c>
    </row>
    <row r="904" spans="1:5" hidden="1" x14ac:dyDescent="0.6">
      <c r="A904" s="22">
        <v>56069919319</v>
      </c>
      <c r="C904">
        <v>1</v>
      </c>
      <c r="D904">
        <v>1</v>
      </c>
      <c r="E904">
        <f t="shared" si="14"/>
        <v>1</v>
      </c>
    </row>
    <row r="905" spans="1:5" hidden="1" x14ac:dyDescent="0.6">
      <c r="A905" s="22">
        <v>56070975559</v>
      </c>
      <c r="C905">
        <v>1</v>
      </c>
      <c r="D905">
        <v>1</v>
      </c>
      <c r="E905">
        <f t="shared" si="14"/>
        <v>1</v>
      </c>
    </row>
    <row r="906" spans="1:5" hidden="1" x14ac:dyDescent="0.6">
      <c r="A906" s="22">
        <v>56071993119</v>
      </c>
      <c r="C906">
        <v>1</v>
      </c>
      <c r="D906">
        <v>1</v>
      </c>
      <c r="E906">
        <f t="shared" si="14"/>
        <v>1</v>
      </c>
    </row>
    <row r="907" spans="1:5" hidden="1" x14ac:dyDescent="0.6">
      <c r="A907" s="22">
        <v>56071993197</v>
      </c>
      <c r="C907">
        <v>1</v>
      </c>
      <c r="D907">
        <v>1</v>
      </c>
      <c r="E907">
        <f t="shared" si="14"/>
        <v>1</v>
      </c>
    </row>
    <row r="908" spans="1:5" hidden="1" x14ac:dyDescent="0.6">
      <c r="A908" s="22">
        <v>56071993535</v>
      </c>
      <c r="C908">
        <v>1</v>
      </c>
      <c r="D908">
        <v>1</v>
      </c>
      <c r="E908">
        <f t="shared" si="14"/>
        <v>1</v>
      </c>
    </row>
    <row r="909" spans="1:5" hidden="1" x14ac:dyDescent="0.6">
      <c r="A909" s="22">
        <v>56071995093</v>
      </c>
      <c r="C909">
        <v>1</v>
      </c>
      <c r="D909">
        <v>1</v>
      </c>
      <c r="E909">
        <f t="shared" si="14"/>
        <v>1</v>
      </c>
    </row>
    <row r="910" spans="1:5" hidden="1" x14ac:dyDescent="0.6">
      <c r="A910" s="22">
        <v>56075667073</v>
      </c>
      <c r="B910">
        <v>1</v>
      </c>
      <c r="D910">
        <v>1</v>
      </c>
      <c r="E910">
        <f t="shared" si="14"/>
        <v>1</v>
      </c>
    </row>
    <row r="911" spans="1:5" hidden="1" x14ac:dyDescent="0.6">
      <c r="A911" s="22">
        <v>56075676509</v>
      </c>
      <c r="C911">
        <v>1</v>
      </c>
      <c r="D911">
        <v>1</v>
      </c>
      <c r="E911">
        <f t="shared" si="14"/>
        <v>1</v>
      </c>
    </row>
    <row r="912" spans="1:5" hidden="1" x14ac:dyDescent="0.6">
      <c r="A912" s="22">
        <v>56093035693</v>
      </c>
      <c r="C912">
        <v>1</v>
      </c>
      <c r="D912">
        <v>1</v>
      </c>
      <c r="E912">
        <f t="shared" si="14"/>
        <v>1</v>
      </c>
    </row>
    <row r="913" spans="1:5" hidden="1" x14ac:dyDescent="0.6">
      <c r="A913" s="22">
        <v>56093055355</v>
      </c>
      <c r="C913">
        <v>1</v>
      </c>
      <c r="D913">
        <v>1</v>
      </c>
      <c r="E913">
        <f t="shared" si="14"/>
        <v>1</v>
      </c>
    </row>
    <row r="914" spans="1:5" hidden="1" x14ac:dyDescent="0.6">
      <c r="A914" s="22">
        <v>56099569759</v>
      </c>
      <c r="C914">
        <v>1</v>
      </c>
      <c r="D914">
        <v>1</v>
      </c>
      <c r="E914">
        <f t="shared" si="14"/>
        <v>1</v>
      </c>
    </row>
    <row r="915" spans="1:5" hidden="1" x14ac:dyDescent="0.6">
      <c r="A915" s="22">
        <v>56105953596</v>
      </c>
      <c r="C915">
        <v>2</v>
      </c>
      <c r="D915">
        <v>2</v>
      </c>
      <c r="E915">
        <f t="shared" si="14"/>
        <v>1</v>
      </c>
    </row>
    <row r="916" spans="1:5" hidden="1" x14ac:dyDescent="0.6">
      <c r="A916" s="22">
        <v>56106917579</v>
      </c>
      <c r="C916">
        <v>1</v>
      </c>
      <c r="D916">
        <v>1</v>
      </c>
      <c r="E916">
        <f t="shared" si="14"/>
        <v>1</v>
      </c>
    </row>
    <row r="917" spans="1:5" hidden="1" x14ac:dyDescent="0.6">
      <c r="A917" s="22">
        <v>56111559935</v>
      </c>
      <c r="C917">
        <v>1</v>
      </c>
      <c r="D917">
        <v>1</v>
      </c>
      <c r="E917">
        <f t="shared" si="14"/>
        <v>1</v>
      </c>
    </row>
    <row r="918" spans="1:5" hidden="1" x14ac:dyDescent="0.6">
      <c r="A918" s="22">
        <v>56116133566</v>
      </c>
      <c r="C918">
        <v>1</v>
      </c>
      <c r="D918">
        <v>1</v>
      </c>
      <c r="E918">
        <f t="shared" si="14"/>
        <v>1</v>
      </c>
    </row>
    <row r="919" spans="1:5" hidden="1" x14ac:dyDescent="0.6">
      <c r="A919" s="22">
        <v>56119173566</v>
      </c>
      <c r="C919">
        <v>1</v>
      </c>
      <c r="D919">
        <v>1</v>
      </c>
      <c r="E919">
        <f t="shared" si="14"/>
        <v>1</v>
      </c>
    </row>
    <row r="920" spans="1:5" hidden="1" x14ac:dyDescent="0.6">
      <c r="A920" s="22">
        <v>56150913955</v>
      </c>
      <c r="C920">
        <v>1</v>
      </c>
      <c r="D920">
        <v>1</v>
      </c>
      <c r="E920">
        <f t="shared" si="14"/>
        <v>1</v>
      </c>
    </row>
    <row r="921" spans="1:5" hidden="1" x14ac:dyDescent="0.6">
      <c r="A921" s="22">
        <v>56151599397</v>
      </c>
      <c r="C921">
        <v>1</v>
      </c>
      <c r="D921">
        <v>1</v>
      </c>
      <c r="E921">
        <f t="shared" si="14"/>
        <v>1</v>
      </c>
    </row>
    <row r="922" spans="1:5" hidden="1" x14ac:dyDescent="0.6">
      <c r="A922" s="22">
        <v>56155515509</v>
      </c>
      <c r="C922">
        <v>1</v>
      </c>
      <c r="D922">
        <v>1</v>
      </c>
      <c r="E922">
        <f t="shared" si="14"/>
        <v>1</v>
      </c>
    </row>
    <row r="923" spans="1:5" hidden="1" x14ac:dyDescent="0.6">
      <c r="A923" s="22">
        <v>56155599577</v>
      </c>
      <c r="C923">
        <v>2</v>
      </c>
      <c r="D923">
        <v>2</v>
      </c>
      <c r="E923">
        <f t="shared" si="14"/>
        <v>1</v>
      </c>
    </row>
    <row r="924" spans="1:5" hidden="1" x14ac:dyDescent="0.6">
      <c r="A924" s="22">
        <v>56155755997</v>
      </c>
      <c r="C924">
        <v>1</v>
      </c>
      <c r="D924">
        <v>1</v>
      </c>
      <c r="E924">
        <f t="shared" si="14"/>
        <v>1</v>
      </c>
    </row>
    <row r="925" spans="1:5" hidden="1" x14ac:dyDescent="0.6">
      <c r="A925" s="22">
        <v>56155905599</v>
      </c>
      <c r="C925">
        <v>1</v>
      </c>
      <c r="D925">
        <v>1</v>
      </c>
      <c r="E925">
        <f t="shared" si="14"/>
        <v>1</v>
      </c>
    </row>
    <row r="926" spans="1:5" hidden="1" x14ac:dyDescent="0.6">
      <c r="A926" s="22">
        <v>56155953555</v>
      </c>
      <c r="C926">
        <v>1</v>
      </c>
      <c r="D926">
        <v>1</v>
      </c>
      <c r="E926">
        <f t="shared" si="14"/>
        <v>1</v>
      </c>
    </row>
    <row r="927" spans="1:5" hidden="1" x14ac:dyDescent="0.6">
      <c r="A927" s="22">
        <v>56157503961</v>
      </c>
      <c r="C927">
        <v>1</v>
      </c>
      <c r="D927">
        <v>1</v>
      </c>
      <c r="E927">
        <f t="shared" si="14"/>
        <v>1</v>
      </c>
    </row>
    <row r="928" spans="1:5" hidden="1" x14ac:dyDescent="0.6">
      <c r="A928" s="22">
        <v>56160150096</v>
      </c>
      <c r="C928">
        <v>1</v>
      </c>
      <c r="D928">
        <v>1</v>
      </c>
      <c r="E928">
        <f t="shared" si="14"/>
        <v>1</v>
      </c>
    </row>
    <row r="929" spans="1:5" hidden="1" x14ac:dyDescent="0.6">
      <c r="A929" s="22">
        <v>56160150596</v>
      </c>
      <c r="B929">
        <v>1</v>
      </c>
      <c r="D929">
        <v>1</v>
      </c>
      <c r="E929">
        <f t="shared" si="14"/>
        <v>1</v>
      </c>
    </row>
    <row r="930" spans="1:5" hidden="1" x14ac:dyDescent="0.6">
      <c r="A930" s="22">
        <v>56160150753</v>
      </c>
      <c r="C930">
        <v>1</v>
      </c>
      <c r="D930">
        <v>1</v>
      </c>
      <c r="E930">
        <f t="shared" si="14"/>
        <v>1</v>
      </c>
    </row>
    <row r="931" spans="1:5" hidden="1" x14ac:dyDescent="0.6">
      <c r="A931" s="22">
        <v>56160150957</v>
      </c>
      <c r="C931">
        <v>1</v>
      </c>
      <c r="D931">
        <v>1</v>
      </c>
      <c r="E931">
        <f t="shared" si="14"/>
        <v>1</v>
      </c>
    </row>
    <row r="932" spans="1:5" hidden="1" x14ac:dyDescent="0.6">
      <c r="A932" s="22">
        <v>56160169907</v>
      </c>
      <c r="C932">
        <v>1</v>
      </c>
      <c r="D932">
        <v>1</v>
      </c>
      <c r="E932">
        <f t="shared" si="14"/>
        <v>1</v>
      </c>
    </row>
    <row r="933" spans="1:5" hidden="1" x14ac:dyDescent="0.6">
      <c r="A933" s="22">
        <v>56160170796</v>
      </c>
      <c r="C933">
        <v>1</v>
      </c>
      <c r="D933">
        <v>1</v>
      </c>
      <c r="E933">
        <f t="shared" si="14"/>
        <v>1</v>
      </c>
    </row>
    <row r="934" spans="1:5" hidden="1" x14ac:dyDescent="0.6">
      <c r="A934" s="22">
        <v>56160170939</v>
      </c>
      <c r="C934">
        <v>1</v>
      </c>
      <c r="D934">
        <v>1</v>
      </c>
      <c r="E934">
        <f t="shared" si="14"/>
        <v>1</v>
      </c>
    </row>
    <row r="935" spans="1:5" hidden="1" x14ac:dyDescent="0.6">
      <c r="A935" s="22">
        <v>56160170991</v>
      </c>
      <c r="C935">
        <v>1</v>
      </c>
      <c r="D935">
        <v>1</v>
      </c>
      <c r="E935">
        <f t="shared" si="14"/>
        <v>1</v>
      </c>
    </row>
    <row r="936" spans="1:5" hidden="1" x14ac:dyDescent="0.6">
      <c r="A936" s="22">
        <v>56160171959</v>
      </c>
      <c r="C936">
        <v>2</v>
      </c>
      <c r="D936">
        <v>2</v>
      </c>
      <c r="E936">
        <f t="shared" si="14"/>
        <v>1</v>
      </c>
    </row>
    <row r="937" spans="1:5" hidden="1" x14ac:dyDescent="0.6">
      <c r="A937" s="22">
        <v>56160175695</v>
      </c>
      <c r="C937">
        <v>1</v>
      </c>
      <c r="D937">
        <v>1</v>
      </c>
      <c r="E937">
        <f t="shared" si="14"/>
        <v>1</v>
      </c>
    </row>
    <row r="938" spans="1:5" hidden="1" x14ac:dyDescent="0.6">
      <c r="A938" s="22">
        <v>56160175707</v>
      </c>
      <c r="C938">
        <v>1</v>
      </c>
      <c r="D938">
        <v>1</v>
      </c>
      <c r="E938">
        <f t="shared" si="14"/>
        <v>1</v>
      </c>
    </row>
    <row r="939" spans="1:5" hidden="1" x14ac:dyDescent="0.6">
      <c r="A939" s="22">
        <v>56160177736</v>
      </c>
      <c r="C939">
        <v>2</v>
      </c>
      <c r="D939">
        <v>2</v>
      </c>
      <c r="E939">
        <f t="shared" si="14"/>
        <v>1</v>
      </c>
    </row>
    <row r="940" spans="1:5" hidden="1" x14ac:dyDescent="0.6">
      <c r="A940" s="22">
        <v>56160179539</v>
      </c>
      <c r="C940">
        <v>1</v>
      </c>
      <c r="D940">
        <v>1</v>
      </c>
      <c r="E940">
        <f t="shared" si="14"/>
        <v>1</v>
      </c>
    </row>
    <row r="941" spans="1:5" hidden="1" x14ac:dyDescent="0.6">
      <c r="A941" s="22">
        <v>56160179605</v>
      </c>
      <c r="C941">
        <v>1</v>
      </c>
      <c r="D941">
        <v>1</v>
      </c>
      <c r="E941">
        <f t="shared" si="14"/>
        <v>1</v>
      </c>
    </row>
    <row r="942" spans="1:5" hidden="1" x14ac:dyDescent="0.6">
      <c r="A942" s="22">
        <v>56160179611</v>
      </c>
      <c r="C942">
        <v>1</v>
      </c>
      <c r="D942">
        <v>1</v>
      </c>
      <c r="E942">
        <f t="shared" si="14"/>
        <v>1</v>
      </c>
    </row>
    <row r="943" spans="1:5" hidden="1" x14ac:dyDescent="0.6">
      <c r="A943" s="22">
        <v>56160179777</v>
      </c>
      <c r="C943">
        <v>1</v>
      </c>
      <c r="D943">
        <v>1</v>
      </c>
      <c r="E943">
        <f t="shared" si="14"/>
        <v>1</v>
      </c>
    </row>
    <row r="944" spans="1:5" hidden="1" x14ac:dyDescent="0.6">
      <c r="A944" s="22">
        <v>56161519059</v>
      </c>
      <c r="C944">
        <v>3</v>
      </c>
      <c r="D944">
        <v>3</v>
      </c>
      <c r="E944">
        <f t="shared" si="14"/>
        <v>1</v>
      </c>
    </row>
    <row r="945" spans="1:5" hidden="1" x14ac:dyDescent="0.6">
      <c r="A945" s="22">
        <v>56163079999</v>
      </c>
      <c r="C945">
        <v>1</v>
      </c>
      <c r="D945">
        <v>1</v>
      </c>
      <c r="E945">
        <f t="shared" si="14"/>
        <v>1</v>
      </c>
    </row>
    <row r="946" spans="1:5" hidden="1" x14ac:dyDescent="0.6">
      <c r="A946" s="22">
        <v>56163539065</v>
      </c>
      <c r="C946">
        <v>2</v>
      </c>
      <c r="D946">
        <v>2</v>
      </c>
      <c r="E946">
        <f t="shared" si="14"/>
        <v>1</v>
      </c>
    </row>
    <row r="947" spans="1:5" hidden="1" x14ac:dyDescent="0.6">
      <c r="A947" s="22">
        <v>56169555755</v>
      </c>
      <c r="C947">
        <v>1</v>
      </c>
      <c r="D947">
        <v>1</v>
      </c>
      <c r="E947">
        <f t="shared" si="14"/>
        <v>1</v>
      </c>
    </row>
    <row r="948" spans="1:5" hidden="1" x14ac:dyDescent="0.6">
      <c r="A948" s="22">
        <v>56171993730</v>
      </c>
      <c r="C948">
        <v>3</v>
      </c>
      <c r="D948">
        <v>3</v>
      </c>
      <c r="E948">
        <f t="shared" si="14"/>
        <v>1</v>
      </c>
    </row>
    <row r="949" spans="1:5" hidden="1" x14ac:dyDescent="0.6">
      <c r="A949" s="22">
        <v>56175650509</v>
      </c>
      <c r="C949">
        <v>1</v>
      </c>
      <c r="D949">
        <v>1</v>
      </c>
      <c r="E949">
        <f t="shared" si="14"/>
        <v>1</v>
      </c>
    </row>
    <row r="950" spans="1:5" hidden="1" x14ac:dyDescent="0.6">
      <c r="A950" s="22">
        <v>56177593569</v>
      </c>
      <c r="C950">
        <v>1</v>
      </c>
      <c r="D950">
        <v>1</v>
      </c>
      <c r="E950">
        <f t="shared" si="14"/>
        <v>1</v>
      </c>
    </row>
    <row r="951" spans="1:5" hidden="1" x14ac:dyDescent="0.6">
      <c r="A951" s="22">
        <v>56195997756</v>
      </c>
      <c r="C951">
        <v>3</v>
      </c>
      <c r="D951">
        <v>3</v>
      </c>
      <c r="E951">
        <f t="shared" si="14"/>
        <v>1</v>
      </c>
    </row>
    <row r="952" spans="1:5" hidden="1" x14ac:dyDescent="0.6">
      <c r="A952" s="22">
        <v>56199933565</v>
      </c>
      <c r="C952">
        <v>1</v>
      </c>
      <c r="D952">
        <v>1</v>
      </c>
      <c r="E952">
        <f t="shared" si="14"/>
        <v>1</v>
      </c>
    </row>
    <row r="953" spans="1:5" hidden="1" x14ac:dyDescent="0.6">
      <c r="A953" s="22">
        <v>56305999505</v>
      </c>
      <c r="C953">
        <v>2</v>
      </c>
      <c r="D953">
        <v>2</v>
      </c>
      <c r="E953">
        <f t="shared" si="14"/>
        <v>1</v>
      </c>
    </row>
    <row r="954" spans="1:5" hidden="1" x14ac:dyDescent="0.6">
      <c r="A954" s="22">
        <v>56309359953</v>
      </c>
      <c r="C954">
        <v>1</v>
      </c>
      <c r="D954">
        <v>1</v>
      </c>
      <c r="E954">
        <f t="shared" si="14"/>
        <v>1</v>
      </c>
    </row>
    <row r="955" spans="1:5" hidden="1" x14ac:dyDescent="0.6">
      <c r="A955" s="22">
        <v>56310705560</v>
      </c>
      <c r="C955">
        <v>1</v>
      </c>
      <c r="D955">
        <v>1</v>
      </c>
      <c r="E955">
        <f t="shared" si="14"/>
        <v>1</v>
      </c>
    </row>
    <row r="956" spans="1:5" hidden="1" x14ac:dyDescent="0.6">
      <c r="A956" s="22">
        <v>56310709955</v>
      </c>
      <c r="C956">
        <v>2</v>
      </c>
      <c r="D956">
        <v>2</v>
      </c>
      <c r="E956">
        <f t="shared" si="14"/>
        <v>1</v>
      </c>
    </row>
    <row r="957" spans="1:5" hidden="1" x14ac:dyDescent="0.6">
      <c r="A957" s="22">
        <v>56313955090</v>
      </c>
      <c r="B957">
        <v>1</v>
      </c>
      <c r="D957">
        <v>1</v>
      </c>
      <c r="E957">
        <f t="shared" si="14"/>
        <v>1</v>
      </c>
    </row>
    <row r="958" spans="1:5" hidden="1" x14ac:dyDescent="0.6">
      <c r="A958" s="22">
        <v>56335135619</v>
      </c>
      <c r="B958">
        <v>1</v>
      </c>
      <c r="D958">
        <v>1</v>
      </c>
      <c r="E958">
        <f t="shared" si="14"/>
        <v>1</v>
      </c>
    </row>
    <row r="959" spans="1:5" hidden="1" x14ac:dyDescent="0.6">
      <c r="A959" s="22">
        <v>56350555905</v>
      </c>
      <c r="C959">
        <v>1</v>
      </c>
      <c r="D959">
        <v>1</v>
      </c>
      <c r="E959">
        <f t="shared" si="14"/>
        <v>1</v>
      </c>
    </row>
    <row r="960" spans="1:5" hidden="1" x14ac:dyDescent="0.6">
      <c r="A960" s="22">
        <v>56355059995</v>
      </c>
      <c r="C960">
        <v>1</v>
      </c>
      <c r="D960">
        <v>1</v>
      </c>
      <c r="E960">
        <f t="shared" si="14"/>
        <v>1</v>
      </c>
    </row>
    <row r="961" spans="1:5" hidden="1" x14ac:dyDescent="0.6">
      <c r="A961" s="22">
        <v>56355066956</v>
      </c>
      <c r="C961">
        <v>1</v>
      </c>
      <c r="D961">
        <v>1</v>
      </c>
      <c r="E961">
        <f t="shared" si="14"/>
        <v>1</v>
      </c>
    </row>
    <row r="962" spans="1:5" hidden="1" x14ac:dyDescent="0.6">
      <c r="A962" s="22">
        <v>56355095197</v>
      </c>
      <c r="C962">
        <v>1</v>
      </c>
      <c r="D962">
        <v>1</v>
      </c>
      <c r="E962">
        <f t="shared" si="14"/>
        <v>1</v>
      </c>
    </row>
    <row r="963" spans="1:5" hidden="1" x14ac:dyDescent="0.6">
      <c r="A963" s="22">
        <v>56355159553</v>
      </c>
      <c r="C963">
        <v>1</v>
      </c>
      <c r="D963">
        <v>1</v>
      </c>
      <c r="E963">
        <f t="shared" si="14"/>
        <v>1</v>
      </c>
    </row>
    <row r="964" spans="1:5" hidden="1" x14ac:dyDescent="0.6">
      <c r="A964" s="22">
        <v>56355560595</v>
      </c>
      <c r="C964">
        <v>1</v>
      </c>
      <c r="D964">
        <v>1</v>
      </c>
      <c r="E964">
        <f t="shared" si="14"/>
        <v>1</v>
      </c>
    </row>
    <row r="965" spans="1:5" hidden="1" x14ac:dyDescent="0.6">
      <c r="A965" s="22">
        <v>56355960957</v>
      </c>
      <c r="C965">
        <v>2</v>
      </c>
      <c r="D965">
        <v>2</v>
      </c>
      <c r="E965">
        <f t="shared" si="14"/>
        <v>1</v>
      </c>
    </row>
    <row r="966" spans="1:5" hidden="1" x14ac:dyDescent="0.6">
      <c r="A966" s="22">
        <v>56355970399</v>
      </c>
      <c r="C966">
        <v>1</v>
      </c>
      <c r="D966">
        <v>1</v>
      </c>
      <c r="E966">
        <f t="shared" ref="E966:E1029" si="15">COUNT(B966:C966)</f>
        <v>1</v>
      </c>
    </row>
    <row r="967" spans="1:5" hidden="1" x14ac:dyDescent="0.6">
      <c r="A967" s="22">
        <v>56359577059</v>
      </c>
      <c r="C967">
        <v>1</v>
      </c>
      <c r="D967">
        <v>1</v>
      </c>
      <c r="E967">
        <f t="shared" si="15"/>
        <v>1</v>
      </c>
    </row>
    <row r="968" spans="1:5" hidden="1" x14ac:dyDescent="0.6">
      <c r="A968" s="22">
        <v>56359709709</v>
      </c>
      <c r="C968">
        <v>1</v>
      </c>
      <c r="D968">
        <v>1</v>
      </c>
      <c r="E968">
        <f t="shared" si="15"/>
        <v>1</v>
      </c>
    </row>
    <row r="969" spans="1:5" hidden="1" x14ac:dyDescent="0.6">
      <c r="A969" s="22">
        <v>56363573155</v>
      </c>
      <c r="C969">
        <v>1</v>
      </c>
      <c r="D969">
        <v>1</v>
      </c>
      <c r="E969">
        <f t="shared" si="15"/>
        <v>1</v>
      </c>
    </row>
    <row r="970" spans="1:5" hidden="1" x14ac:dyDescent="0.6">
      <c r="A970" s="22">
        <v>56366655975</v>
      </c>
      <c r="C970">
        <v>2</v>
      </c>
      <c r="D970">
        <v>2</v>
      </c>
      <c r="E970">
        <f t="shared" si="15"/>
        <v>1</v>
      </c>
    </row>
    <row r="971" spans="1:5" hidden="1" x14ac:dyDescent="0.6">
      <c r="A971" s="22">
        <v>56369076551</v>
      </c>
      <c r="B971">
        <v>1</v>
      </c>
      <c r="D971">
        <v>1</v>
      </c>
      <c r="E971">
        <f t="shared" si="15"/>
        <v>1</v>
      </c>
    </row>
    <row r="972" spans="1:5" hidden="1" x14ac:dyDescent="0.6">
      <c r="A972" s="22">
        <v>56373550557</v>
      </c>
      <c r="C972">
        <v>1</v>
      </c>
      <c r="D972">
        <v>1</v>
      </c>
      <c r="E972">
        <f t="shared" si="15"/>
        <v>1</v>
      </c>
    </row>
    <row r="973" spans="1:5" hidden="1" x14ac:dyDescent="0.6">
      <c r="A973" s="22">
        <v>56373793751</v>
      </c>
      <c r="C973">
        <v>1</v>
      </c>
      <c r="D973">
        <v>1</v>
      </c>
      <c r="E973">
        <f t="shared" si="15"/>
        <v>1</v>
      </c>
    </row>
    <row r="974" spans="1:5" hidden="1" x14ac:dyDescent="0.6">
      <c r="A974" s="22">
        <v>56390576559</v>
      </c>
      <c r="C974">
        <v>1</v>
      </c>
      <c r="D974">
        <v>1</v>
      </c>
      <c r="E974">
        <f t="shared" si="15"/>
        <v>1</v>
      </c>
    </row>
    <row r="975" spans="1:5" hidden="1" x14ac:dyDescent="0.6">
      <c r="A975" s="22">
        <v>56390576999</v>
      </c>
      <c r="C975">
        <v>1</v>
      </c>
      <c r="D975">
        <v>1</v>
      </c>
      <c r="E975">
        <f t="shared" si="15"/>
        <v>1</v>
      </c>
    </row>
    <row r="976" spans="1:5" hidden="1" x14ac:dyDescent="0.6">
      <c r="A976" s="22">
        <v>56395669339</v>
      </c>
      <c r="C976">
        <v>1</v>
      </c>
      <c r="D976">
        <v>1</v>
      </c>
      <c r="E976">
        <f t="shared" si="15"/>
        <v>1</v>
      </c>
    </row>
    <row r="977" spans="1:5" hidden="1" x14ac:dyDescent="0.6">
      <c r="A977" s="22">
        <v>56395939559</v>
      </c>
      <c r="C977">
        <v>1</v>
      </c>
      <c r="D977">
        <v>1</v>
      </c>
      <c r="E977">
        <f t="shared" si="15"/>
        <v>1</v>
      </c>
    </row>
    <row r="978" spans="1:5" hidden="1" x14ac:dyDescent="0.6">
      <c r="A978" s="22">
        <v>56397557101</v>
      </c>
      <c r="C978">
        <v>2</v>
      </c>
      <c r="D978">
        <v>2</v>
      </c>
      <c r="E978">
        <f t="shared" si="15"/>
        <v>1</v>
      </c>
    </row>
    <row r="979" spans="1:5" hidden="1" x14ac:dyDescent="0.6">
      <c r="A979" s="22">
        <v>56399915611</v>
      </c>
      <c r="C979">
        <v>1</v>
      </c>
      <c r="D979">
        <v>1</v>
      </c>
      <c r="E979">
        <f t="shared" si="15"/>
        <v>1</v>
      </c>
    </row>
    <row r="980" spans="1:5" hidden="1" x14ac:dyDescent="0.6">
      <c r="A980" s="22">
        <v>56500306577</v>
      </c>
      <c r="C980">
        <v>1</v>
      </c>
      <c r="D980">
        <v>1</v>
      </c>
      <c r="E980">
        <f t="shared" si="15"/>
        <v>1</v>
      </c>
    </row>
    <row r="981" spans="1:5" hidden="1" x14ac:dyDescent="0.6">
      <c r="A981" s="22">
        <v>56501350503</v>
      </c>
      <c r="C981">
        <v>1</v>
      </c>
      <c r="D981">
        <v>1</v>
      </c>
      <c r="E981">
        <f t="shared" si="15"/>
        <v>1</v>
      </c>
    </row>
    <row r="982" spans="1:5" hidden="1" x14ac:dyDescent="0.6">
      <c r="A982" s="22">
        <v>56501739090</v>
      </c>
      <c r="C982">
        <v>1</v>
      </c>
      <c r="D982">
        <v>1</v>
      </c>
      <c r="E982">
        <f t="shared" si="15"/>
        <v>1</v>
      </c>
    </row>
    <row r="983" spans="1:5" hidden="1" x14ac:dyDescent="0.6">
      <c r="A983" s="22">
        <v>56503555605</v>
      </c>
      <c r="C983">
        <v>1</v>
      </c>
      <c r="D983">
        <v>1</v>
      </c>
      <c r="E983">
        <f t="shared" si="15"/>
        <v>1</v>
      </c>
    </row>
    <row r="984" spans="1:5" hidden="1" x14ac:dyDescent="0.6">
      <c r="A984" s="22">
        <v>56505065656</v>
      </c>
      <c r="C984">
        <v>1</v>
      </c>
      <c r="D984">
        <v>1</v>
      </c>
      <c r="E984">
        <f t="shared" si="15"/>
        <v>1</v>
      </c>
    </row>
    <row r="985" spans="1:5" hidden="1" x14ac:dyDescent="0.6">
      <c r="A985" s="22">
        <v>56505530956</v>
      </c>
      <c r="C985">
        <v>1</v>
      </c>
      <c r="D985">
        <v>1</v>
      </c>
      <c r="E985">
        <f t="shared" si="15"/>
        <v>1</v>
      </c>
    </row>
    <row r="986" spans="1:5" hidden="1" x14ac:dyDescent="0.6">
      <c r="A986" s="22">
        <v>56505565769</v>
      </c>
      <c r="B986">
        <v>1</v>
      </c>
      <c r="D986">
        <v>1</v>
      </c>
      <c r="E986">
        <f t="shared" si="15"/>
        <v>1</v>
      </c>
    </row>
    <row r="987" spans="1:5" hidden="1" x14ac:dyDescent="0.6">
      <c r="A987" s="22">
        <v>56505567996</v>
      </c>
      <c r="C987">
        <v>1</v>
      </c>
      <c r="D987">
        <v>1</v>
      </c>
      <c r="E987">
        <f t="shared" si="15"/>
        <v>1</v>
      </c>
    </row>
    <row r="988" spans="1:5" hidden="1" x14ac:dyDescent="0.6">
      <c r="A988" s="22">
        <v>56505959570</v>
      </c>
      <c r="C988">
        <v>2</v>
      </c>
      <c r="D988">
        <v>2</v>
      </c>
      <c r="E988">
        <f t="shared" si="15"/>
        <v>1</v>
      </c>
    </row>
    <row r="989" spans="1:5" hidden="1" x14ac:dyDescent="0.6">
      <c r="A989" s="22">
        <v>56507561371</v>
      </c>
      <c r="C989">
        <v>1</v>
      </c>
      <c r="D989">
        <v>1</v>
      </c>
      <c r="E989">
        <f t="shared" si="15"/>
        <v>1</v>
      </c>
    </row>
    <row r="990" spans="1:5" hidden="1" x14ac:dyDescent="0.6">
      <c r="A990" s="22">
        <v>56509310315</v>
      </c>
      <c r="C990">
        <v>1</v>
      </c>
      <c r="D990">
        <v>1</v>
      </c>
      <c r="E990">
        <f t="shared" si="15"/>
        <v>1</v>
      </c>
    </row>
    <row r="991" spans="1:5" hidden="1" x14ac:dyDescent="0.6">
      <c r="A991" s="22">
        <v>56510915597</v>
      </c>
      <c r="C991">
        <v>1</v>
      </c>
      <c r="D991">
        <v>1</v>
      </c>
      <c r="E991">
        <f t="shared" si="15"/>
        <v>1</v>
      </c>
    </row>
    <row r="992" spans="1:5" hidden="1" x14ac:dyDescent="0.6">
      <c r="A992" s="22">
        <v>56515159359</v>
      </c>
      <c r="C992">
        <v>1</v>
      </c>
      <c r="D992">
        <v>1</v>
      </c>
      <c r="E992">
        <f t="shared" si="15"/>
        <v>1</v>
      </c>
    </row>
    <row r="993" spans="1:5" hidden="1" x14ac:dyDescent="0.6">
      <c r="A993" s="22">
        <v>56516593175</v>
      </c>
      <c r="C993">
        <v>2</v>
      </c>
      <c r="D993">
        <v>2</v>
      </c>
      <c r="E993">
        <f t="shared" si="15"/>
        <v>1</v>
      </c>
    </row>
    <row r="994" spans="1:5" hidden="1" x14ac:dyDescent="0.6">
      <c r="A994" s="22">
        <v>56517956379</v>
      </c>
      <c r="C994">
        <v>2</v>
      </c>
      <c r="D994">
        <v>2</v>
      </c>
      <c r="E994">
        <f t="shared" si="15"/>
        <v>1</v>
      </c>
    </row>
    <row r="995" spans="1:5" hidden="1" x14ac:dyDescent="0.6">
      <c r="A995" s="22">
        <v>56519675157</v>
      </c>
      <c r="C995">
        <v>2</v>
      </c>
      <c r="D995">
        <v>2</v>
      </c>
      <c r="E995">
        <f t="shared" si="15"/>
        <v>1</v>
      </c>
    </row>
    <row r="996" spans="1:5" hidden="1" x14ac:dyDescent="0.6">
      <c r="A996" s="22">
        <v>56533559956</v>
      </c>
      <c r="C996">
        <v>1</v>
      </c>
      <c r="D996">
        <v>1</v>
      </c>
      <c r="E996">
        <f t="shared" si="15"/>
        <v>1</v>
      </c>
    </row>
    <row r="997" spans="1:5" hidden="1" x14ac:dyDescent="0.6">
      <c r="A997" s="22">
        <v>56537196750</v>
      </c>
      <c r="C997">
        <v>1</v>
      </c>
      <c r="D997">
        <v>1</v>
      </c>
      <c r="E997">
        <f t="shared" si="15"/>
        <v>1</v>
      </c>
    </row>
    <row r="998" spans="1:5" hidden="1" x14ac:dyDescent="0.6">
      <c r="A998" s="22">
        <v>56550355596</v>
      </c>
      <c r="C998">
        <v>1</v>
      </c>
      <c r="D998">
        <v>1</v>
      </c>
      <c r="E998">
        <f t="shared" si="15"/>
        <v>1</v>
      </c>
    </row>
    <row r="999" spans="1:5" hidden="1" x14ac:dyDescent="0.6">
      <c r="A999" s="22">
        <v>56550555300</v>
      </c>
      <c r="C999">
        <v>1</v>
      </c>
      <c r="D999">
        <v>1</v>
      </c>
      <c r="E999">
        <f t="shared" si="15"/>
        <v>1</v>
      </c>
    </row>
    <row r="1000" spans="1:5" hidden="1" x14ac:dyDescent="0.6">
      <c r="A1000" s="22">
        <v>56550656179</v>
      </c>
      <c r="C1000">
        <v>1</v>
      </c>
      <c r="D1000">
        <v>1</v>
      </c>
      <c r="E1000">
        <f t="shared" si="15"/>
        <v>1</v>
      </c>
    </row>
    <row r="1001" spans="1:5" hidden="1" x14ac:dyDescent="0.6">
      <c r="A1001" s="22">
        <v>56551317676</v>
      </c>
      <c r="C1001">
        <v>2</v>
      </c>
      <c r="D1001">
        <v>2</v>
      </c>
      <c r="E1001">
        <f t="shared" si="15"/>
        <v>1</v>
      </c>
    </row>
    <row r="1002" spans="1:5" hidden="1" x14ac:dyDescent="0.6">
      <c r="A1002" s="22">
        <v>56551637931</v>
      </c>
      <c r="C1002">
        <v>1</v>
      </c>
      <c r="D1002">
        <v>1</v>
      </c>
      <c r="E1002">
        <f t="shared" si="15"/>
        <v>1</v>
      </c>
    </row>
    <row r="1003" spans="1:5" hidden="1" x14ac:dyDescent="0.6">
      <c r="A1003" s="22">
        <v>56551710759</v>
      </c>
      <c r="C1003">
        <v>2</v>
      </c>
      <c r="D1003">
        <v>2</v>
      </c>
      <c r="E1003">
        <f t="shared" si="15"/>
        <v>1</v>
      </c>
    </row>
    <row r="1004" spans="1:5" hidden="1" x14ac:dyDescent="0.6">
      <c r="A1004" s="22">
        <v>56551900355</v>
      </c>
      <c r="C1004">
        <v>1</v>
      </c>
      <c r="D1004">
        <v>1</v>
      </c>
      <c r="E1004">
        <f t="shared" si="15"/>
        <v>1</v>
      </c>
    </row>
    <row r="1005" spans="1:5" hidden="1" x14ac:dyDescent="0.6">
      <c r="A1005" s="22">
        <v>56551937937</v>
      </c>
      <c r="C1005">
        <v>1</v>
      </c>
      <c r="D1005">
        <v>1</v>
      </c>
      <c r="E1005">
        <f t="shared" si="15"/>
        <v>1</v>
      </c>
    </row>
    <row r="1006" spans="1:5" hidden="1" x14ac:dyDescent="0.6">
      <c r="A1006" s="22">
        <v>56553309961</v>
      </c>
      <c r="C1006">
        <v>1</v>
      </c>
      <c r="D1006">
        <v>1</v>
      </c>
      <c r="E1006">
        <f t="shared" si="15"/>
        <v>1</v>
      </c>
    </row>
    <row r="1007" spans="1:5" hidden="1" x14ac:dyDescent="0.6">
      <c r="A1007" s="22">
        <v>56553515150</v>
      </c>
      <c r="C1007">
        <v>1</v>
      </c>
      <c r="D1007">
        <v>1</v>
      </c>
      <c r="E1007">
        <f t="shared" si="15"/>
        <v>1</v>
      </c>
    </row>
    <row r="1008" spans="1:5" hidden="1" x14ac:dyDescent="0.6">
      <c r="A1008" s="22">
        <v>56553565375</v>
      </c>
      <c r="C1008">
        <v>1</v>
      </c>
      <c r="D1008">
        <v>1</v>
      </c>
      <c r="E1008">
        <f t="shared" si="15"/>
        <v>1</v>
      </c>
    </row>
    <row r="1009" spans="1:5" hidden="1" x14ac:dyDescent="0.6">
      <c r="A1009" s="22">
        <v>56553665351</v>
      </c>
      <c r="C1009">
        <v>1</v>
      </c>
      <c r="D1009">
        <v>1</v>
      </c>
      <c r="E1009">
        <f t="shared" si="15"/>
        <v>1</v>
      </c>
    </row>
    <row r="1010" spans="1:5" hidden="1" x14ac:dyDescent="0.6">
      <c r="A1010" s="22">
        <v>56556159505</v>
      </c>
      <c r="C1010">
        <v>1</v>
      </c>
      <c r="D1010">
        <v>1</v>
      </c>
      <c r="E1010">
        <f t="shared" si="15"/>
        <v>1</v>
      </c>
    </row>
    <row r="1011" spans="1:5" hidden="1" x14ac:dyDescent="0.6">
      <c r="A1011" s="22">
        <v>56559135695</v>
      </c>
      <c r="C1011">
        <v>1</v>
      </c>
      <c r="D1011">
        <v>1</v>
      </c>
      <c r="E1011">
        <f t="shared" si="15"/>
        <v>1</v>
      </c>
    </row>
    <row r="1012" spans="1:5" hidden="1" x14ac:dyDescent="0.6">
      <c r="A1012" s="22">
        <v>56559166657</v>
      </c>
      <c r="C1012">
        <v>1</v>
      </c>
      <c r="D1012">
        <v>1</v>
      </c>
      <c r="E1012">
        <f t="shared" si="15"/>
        <v>1</v>
      </c>
    </row>
    <row r="1013" spans="1:5" hidden="1" x14ac:dyDescent="0.6">
      <c r="A1013" s="22">
        <v>56559379793</v>
      </c>
      <c r="C1013">
        <v>1</v>
      </c>
      <c r="D1013">
        <v>1</v>
      </c>
      <c r="E1013">
        <f t="shared" si="15"/>
        <v>1</v>
      </c>
    </row>
    <row r="1014" spans="1:5" hidden="1" x14ac:dyDescent="0.6">
      <c r="A1014" s="22">
        <v>56559793359</v>
      </c>
      <c r="C1014">
        <v>2</v>
      </c>
      <c r="D1014">
        <v>2</v>
      </c>
      <c r="E1014">
        <f t="shared" si="15"/>
        <v>1</v>
      </c>
    </row>
    <row r="1015" spans="1:5" hidden="1" x14ac:dyDescent="0.6">
      <c r="A1015" s="22">
        <v>56559906095</v>
      </c>
      <c r="C1015">
        <v>1</v>
      </c>
      <c r="D1015">
        <v>1</v>
      </c>
      <c r="E1015">
        <f t="shared" si="15"/>
        <v>1</v>
      </c>
    </row>
    <row r="1016" spans="1:5" hidden="1" x14ac:dyDescent="0.6">
      <c r="A1016" s="22">
        <v>56565156197</v>
      </c>
      <c r="C1016">
        <v>1</v>
      </c>
      <c r="D1016">
        <v>1</v>
      </c>
      <c r="E1016">
        <f t="shared" si="15"/>
        <v>1</v>
      </c>
    </row>
    <row r="1017" spans="1:5" hidden="1" x14ac:dyDescent="0.6">
      <c r="A1017" s="22">
        <v>56565531905</v>
      </c>
      <c r="C1017">
        <v>1</v>
      </c>
      <c r="D1017">
        <v>1</v>
      </c>
      <c r="E1017">
        <f t="shared" si="15"/>
        <v>1</v>
      </c>
    </row>
    <row r="1018" spans="1:5" hidden="1" x14ac:dyDescent="0.6">
      <c r="A1018" s="22">
        <v>56565650050</v>
      </c>
      <c r="C1018">
        <v>1</v>
      </c>
      <c r="D1018">
        <v>1</v>
      </c>
      <c r="E1018">
        <f t="shared" si="15"/>
        <v>1</v>
      </c>
    </row>
    <row r="1019" spans="1:5" hidden="1" x14ac:dyDescent="0.6">
      <c r="A1019" s="22">
        <v>56565703953</v>
      </c>
      <c r="C1019">
        <v>1</v>
      </c>
      <c r="D1019">
        <v>1</v>
      </c>
      <c r="E1019">
        <f t="shared" si="15"/>
        <v>1</v>
      </c>
    </row>
    <row r="1020" spans="1:5" hidden="1" x14ac:dyDescent="0.6">
      <c r="A1020" s="22">
        <v>56566956951</v>
      </c>
      <c r="C1020">
        <v>1</v>
      </c>
      <c r="D1020">
        <v>1</v>
      </c>
      <c r="E1020">
        <f t="shared" si="15"/>
        <v>1</v>
      </c>
    </row>
    <row r="1021" spans="1:5" hidden="1" x14ac:dyDescent="0.6">
      <c r="A1021" s="22">
        <v>56569509607</v>
      </c>
      <c r="C1021">
        <v>1</v>
      </c>
      <c r="D1021">
        <v>1</v>
      </c>
      <c r="E1021">
        <f t="shared" si="15"/>
        <v>1</v>
      </c>
    </row>
    <row r="1022" spans="1:5" hidden="1" x14ac:dyDescent="0.6">
      <c r="A1022" s="22">
        <v>56569951597</v>
      </c>
      <c r="C1022">
        <v>2</v>
      </c>
      <c r="D1022">
        <v>2</v>
      </c>
      <c r="E1022">
        <f t="shared" si="15"/>
        <v>1</v>
      </c>
    </row>
    <row r="1023" spans="1:5" hidden="1" x14ac:dyDescent="0.6">
      <c r="A1023" s="22">
        <v>56569953555</v>
      </c>
      <c r="C1023">
        <v>1</v>
      </c>
      <c r="D1023">
        <v>1</v>
      </c>
      <c r="E1023">
        <f t="shared" si="15"/>
        <v>1</v>
      </c>
    </row>
    <row r="1024" spans="1:5" hidden="1" x14ac:dyDescent="0.6">
      <c r="A1024" s="22">
        <v>56573519539</v>
      </c>
      <c r="C1024">
        <v>1</v>
      </c>
      <c r="D1024">
        <v>1</v>
      </c>
      <c r="E1024">
        <f t="shared" si="15"/>
        <v>1</v>
      </c>
    </row>
    <row r="1025" spans="1:5" hidden="1" x14ac:dyDescent="0.6">
      <c r="A1025" s="22">
        <v>56575505960</v>
      </c>
      <c r="C1025">
        <v>1</v>
      </c>
      <c r="D1025">
        <v>1</v>
      </c>
      <c r="E1025">
        <f t="shared" si="15"/>
        <v>1</v>
      </c>
    </row>
    <row r="1026" spans="1:5" hidden="1" x14ac:dyDescent="0.6">
      <c r="A1026" s="22">
        <v>56575579767</v>
      </c>
      <c r="C1026">
        <v>1</v>
      </c>
      <c r="D1026">
        <v>1</v>
      </c>
      <c r="E1026">
        <f t="shared" si="15"/>
        <v>1</v>
      </c>
    </row>
    <row r="1027" spans="1:5" hidden="1" x14ac:dyDescent="0.6">
      <c r="A1027" s="22">
        <v>56575995595</v>
      </c>
      <c r="B1027">
        <v>1</v>
      </c>
      <c r="D1027">
        <v>1</v>
      </c>
      <c r="E1027">
        <f t="shared" si="15"/>
        <v>1</v>
      </c>
    </row>
    <row r="1028" spans="1:5" hidden="1" x14ac:dyDescent="0.6">
      <c r="A1028" s="22">
        <v>56579555511</v>
      </c>
      <c r="C1028">
        <v>1</v>
      </c>
      <c r="D1028">
        <v>1</v>
      </c>
      <c r="E1028">
        <f t="shared" si="15"/>
        <v>1</v>
      </c>
    </row>
    <row r="1029" spans="1:5" hidden="1" x14ac:dyDescent="0.6">
      <c r="A1029" s="22">
        <v>56591095999</v>
      </c>
      <c r="C1029">
        <v>2</v>
      </c>
      <c r="D1029">
        <v>2</v>
      </c>
      <c r="E1029">
        <f t="shared" si="15"/>
        <v>1</v>
      </c>
    </row>
    <row r="1030" spans="1:5" hidden="1" x14ac:dyDescent="0.6">
      <c r="A1030" s="22">
        <v>56591957910</v>
      </c>
      <c r="C1030">
        <v>1</v>
      </c>
      <c r="D1030">
        <v>1</v>
      </c>
      <c r="E1030">
        <f t="shared" ref="E1030:E1093" si="16">COUNT(B1030:C1030)</f>
        <v>1</v>
      </c>
    </row>
    <row r="1031" spans="1:5" hidden="1" x14ac:dyDescent="0.6">
      <c r="A1031" s="22">
        <v>56595059639</v>
      </c>
      <c r="C1031">
        <v>1</v>
      </c>
      <c r="D1031">
        <v>1</v>
      </c>
      <c r="E1031">
        <f t="shared" si="16"/>
        <v>1</v>
      </c>
    </row>
    <row r="1032" spans="1:5" hidden="1" x14ac:dyDescent="0.6">
      <c r="A1032" s="22">
        <v>56596916909</v>
      </c>
      <c r="C1032">
        <v>2</v>
      </c>
      <c r="D1032">
        <v>2</v>
      </c>
      <c r="E1032">
        <f t="shared" si="16"/>
        <v>1</v>
      </c>
    </row>
    <row r="1033" spans="1:5" hidden="1" x14ac:dyDescent="0.6">
      <c r="A1033" s="22">
        <v>56597650135</v>
      </c>
      <c r="C1033">
        <v>1</v>
      </c>
      <c r="D1033">
        <v>1</v>
      </c>
      <c r="E1033">
        <f t="shared" si="16"/>
        <v>1</v>
      </c>
    </row>
    <row r="1034" spans="1:5" hidden="1" x14ac:dyDescent="0.6">
      <c r="A1034" s="22">
        <v>56605355905</v>
      </c>
      <c r="C1034">
        <v>1</v>
      </c>
      <c r="D1034">
        <v>1</v>
      </c>
      <c r="E1034">
        <f t="shared" si="16"/>
        <v>1</v>
      </c>
    </row>
    <row r="1035" spans="1:5" hidden="1" x14ac:dyDescent="0.6">
      <c r="A1035" s="22">
        <v>56605396666</v>
      </c>
      <c r="C1035">
        <v>1</v>
      </c>
      <c r="D1035">
        <v>1</v>
      </c>
      <c r="E1035">
        <f t="shared" si="16"/>
        <v>1</v>
      </c>
    </row>
    <row r="1036" spans="1:5" hidden="1" x14ac:dyDescent="0.6">
      <c r="A1036" s="22">
        <v>56613903351</v>
      </c>
      <c r="C1036">
        <v>2</v>
      </c>
      <c r="D1036">
        <v>2</v>
      </c>
      <c r="E1036">
        <f t="shared" si="16"/>
        <v>1</v>
      </c>
    </row>
    <row r="1037" spans="1:5" hidden="1" x14ac:dyDescent="0.6">
      <c r="A1037" s="22">
        <v>56655369359</v>
      </c>
      <c r="C1037">
        <v>1</v>
      </c>
      <c r="D1037">
        <v>1</v>
      </c>
      <c r="E1037">
        <f t="shared" si="16"/>
        <v>1</v>
      </c>
    </row>
    <row r="1038" spans="1:5" hidden="1" x14ac:dyDescent="0.6">
      <c r="A1038" s="22">
        <v>56655635550</v>
      </c>
      <c r="C1038">
        <v>1</v>
      </c>
      <c r="D1038">
        <v>1</v>
      </c>
      <c r="E1038">
        <f t="shared" si="16"/>
        <v>1</v>
      </c>
    </row>
    <row r="1039" spans="1:5" hidden="1" x14ac:dyDescent="0.6">
      <c r="A1039" s="22">
        <v>56656595919</v>
      </c>
      <c r="C1039">
        <v>2</v>
      </c>
      <c r="D1039">
        <v>2</v>
      </c>
      <c r="E1039">
        <f t="shared" si="16"/>
        <v>1</v>
      </c>
    </row>
    <row r="1040" spans="1:5" hidden="1" x14ac:dyDescent="0.6">
      <c r="A1040" s="22">
        <v>56657056077</v>
      </c>
      <c r="C1040">
        <v>1</v>
      </c>
      <c r="D1040">
        <v>1</v>
      </c>
      <c r="E1040">
        <f t="shared" si="16"/>
        <v>1</v>
      </c>
    </row>
    <row r="1041" spans="1:5" hidden="1" x14ac:dyDescent="0.6">
      <c r="A1041" s="22">
        <v>56659719757</v>
      </c>
      <c r="C1041">
        <v>1</v>
      </c>
      <c r="D1041">
        <v>1</v>
      </c>
      <c r="E1041">
        <f t="shared" si="16"/>
        <v>1</v>
      </c>
    </row>
    <row r="1042" spans="1:5" hidden="1" x14ac:dyDescent="0.6">
      <c r="A1042" s="22">
        <v>56663553539</v>
      </c>
      <c r="C1042">
        <v>1</v>
      </c>
      <c r="D1042">
        <v>1</v>
      </c>
      <c r="E1042">
        <f t="shared" si="16"/>
        <v>1</v>
      </c>
    </row>
    <row r="1043" spans="1:5" hidden="1" x14ac:dyDescent="0.6">
      <c r="A1043" s="22">
        <v>56663976909</v>
      </c>
      <c r="C1043">
        <v>1</v>
      </c>
      <c r="D1043">
        <v>1</v>
      </c>
      <c r="E1043">
        <f t="shared" si="16"/>
        <v>1</v>
      </c>
    </row>
    <row r="1044" spans="1:5" hidden="1" x14ac:dyDescent="0.6">
      <c r="A1044" s="22">
        <v>56665595905</v>
      </c>
      <c r="C1044">
        <v>1</v>
      </c>
      <c r="D1044">
        <v>1</v>
      </c>
      <c r="E1044">
        <f t="shared" si="16"/>
        <v>1</v>
      </c>
    </row>
    <row r="1045" spans="1:5" hidden="1" x14ac:dyDescent="0.6">
      <c r="A1045" s="22">
        <v>56690556137</v>
      </c>
      <c r="C1045">
        <v>1</v>
      </c>
      <c r="D1045">
        <v>1</v>
      </c>
      <c r="E1045">
        <f t="shared" si="16"/>
        <v>1</v>
      </c>
    </row>
    <row r="1046" spans="1:5" hidden="1" x14ac:dyDescent="0.6">
      <c r="A1046" s="22">
        <v>56691075575</v>
      </c>
      <c r="C1046">
        <v>1</v>
      </c>
      <c r="D1046">
        <v>1</v>
      </c>
      <c r="E1046">
        <f t="shared" si="16"/>
        <v>1</v>
      </c>
    </row>
    <row r="1047" spans="1:5" hidden="1" x14ac:dyDescent="0.6">
      <c r="A1047" s="22">
        <v>56693355010</v>
      </c>
      <c r="C1047">
        <v>1</v>
      </c>
      <c r="D1047">
        <v>1</v>
      </c>
      <c r="E1047">
        <f t="shared" si="16"/>
        <v>1</v>
      </c>
    </row>
    <row r="1048" spans="1:5" hidden="1" x14ac:dyDescent="0.6">
      <c r="A1048" s="22">
        <v>56695055350</v>
      </c>
      <c r="C1048">
        <v>1</v>
      </c>
      <c r="D1048">
        <v>1</v>
      </c>
      <c r="E1048">
        <f t="shared" si="16"/>
        <v>1</v>
      </c>
    </row>
    <row r="1049" spans="1:5" hidden="1" x14ac:dyDescent="0.6">
      <c r="A1049" s="22">
        <v>56695059575</v>
      </c>
      <c r="C1049">
        <v>1</v>
      </c>
      <c r="D1049">
        <v>1</v>
      </c>
      <c r="E1049">
        <f t="shared" si="16"/>
        <v>1</v>
      </c>
    </row>
    <row r="1050" spans="1:5" hidden="1" x14ac:dyDescent="0.6">
      <c r="A1050" s="22">
        <v>56701503559</v>
      </c>
      <c r="B1050">
        <v>1</v>
      </c>
      <c r="D1050">
        <v>1</v>
      </c>
      <c r="E1050">
        <f t="shared" si="16"/>
        <v>1</v>
      </c>
    </row>
    <row r="1051" spans="1:5" hidden="1" x14ac:dyDescent="0.6">
      <c r="A1051" s="22">
        <v>56701550515</v>
      </c>
      <c r="C1051">
        <v>1</v>
      </c>
      <c r="D1051">
        <v>1</v>
      </c>
      <c r="E1051">
        <f t="shared" si="16"/>
        <v>1</v>
      </c>
    </row>
    <row r="1052" spans="1:5" hidden="1" x14ac:dyDescent="0.6">
      <c r="A1052" s="22">
        <v>56705195150</v>
      </c>
      <c r="C1052">
        <v>1</v>
      </c>
      <c r="D1052">
        <v>1</v>
      </c>
      <c r="E1052">
        <f t="shared" si="16"/>
        <v>1</v>
      </c>
    </row>
    <row r="1053" spans="1:5" hidden="1" x14ac:dyDescent="0.6">
      <c r="A1053" s="22">
        <v>56705551597</v>
      </c>
      <c r="C1053">
        <v>1</v>
      </c>
      <c r="D1053">
        <v>1</v>
      </c>
      <c r="E1053">
        <f t="shared" si="16"/>
        <v>1</v>
      </c>
    </row>
    <row r="1054" spans="1:5" hidden="1" x14ac:dyDescent="0.6">
      <c r="A1054" s="22">
        <v>56705595576</v>
      </c>
      <c r="C1054">
        <v>1</v>
      </c>
      <c r="D1054">
        <v>1</v>
      </c>
      <c r="E1054">
        <f t="shared" si="16"/>
        <v>1</v>
      </c>
    </row>
    <row r="1055" spans="1:5" hidden="1" x14ac:dyDescent="0.6">
      <c r="A1055" s="22">
        <v>56707010767</v>
      </c>
      <c r="C1055">
        <v>1</v>
      </c>
      <c r="D1055">
        <v>1</v>
      </c>
      <c r="E1055">
        <f t="shared" si="16"/>
        <v>1</v>
      </c>
    </row>
    <row r="1056" spans="1:5" hidden="1" x14ac:dyDescent="0.6">
      <c r="A1056" s="22">
        <v>56707959551</v>
      </c>
      <c r="C1056">
        <v>1</v>
      </c>
      <c r="D1056">
        <v>1</v>
      </c>
      <c r="E1056">
        <f t="shared" si="16"/>
        <v>1</v>
      </c>
    </row>
    <row r="1057" spans="1:5" hidden="1" x14ac:dyDescent="0.6">
      <c r="A1057" s="22">
        <v>56715599596</v>
      </c>
      <c r="C1057">
        <v>1</v>
      </c>
      <c r="D1057">
        <v>1</v>
      </c>
      <c r="E1057">
        <f t="shared" si="16"/>
        <v>1</v>
      </c>
    </row>
    <row r="1058" spans="1:5" hidden="1" x14ac:dyDescent="0.6">
      <c r="A1058" s="22">
        <v>56735651059</v>
      </c>
      <c r="C1058">
        <v>2</v>
      </c>
      <c r="D1058">
        <v>2</v>
      </c>
      <c r="E1058">
        <f t="shared" si="16"/>
        <v>1</v>
      </c>
    </row>
    <row r="1059" spans="1:5" hidden="1" x14ac:dyDescent="0.6">
      <c r="A1059" s="22">
        <v>56736951756</v>
      </c>
      <c r="C1059">
        <v>1</v>
      </c>
      <c r="D1059">
        <v>1</v>
      </c>
      <c r="E1059">
        <f t="shared" si="16"/>
        <v>1</v>
      </c>
    </row>
    <row r="1060" spans="1:5" hidden="1" x14ac:dyDescent="0.6">
      <c r="A1060" s="22">
        <v>56750957155</v>
      </c>
      <c r="C1060">
        <v>1</v>
      </c>
      <c r="D1060">
        <v>1</v>
      </c>
      <c r="E1060">
        <f t="shared" si="16"/>
        <v>1</v>
      </c>
    </row>
    <row r="1061" spans="1:5" hidden="1" x14ac:dyDescent="0.6">
      <c r="A1061" s="22">
        <v>56751096365</v>
      </c>
      <c r="C1061">
        <v>1</v>
      </c>
      <c r="D1061">
        <v>1</v>
      </c>
      <c r="E1061">
        <f t="shared" si="16"/>
        <v>1</v>
      </c>
    </row>
    <row r="1062" spans="1:5" hidden="1" x14ac:dyDescent="0.6">
      <c r="A1062" s="22">
        <v>56755359735</v>
      </c>
      <c r="C1062">
        <v>1</v>
      </c>
      <c r="D1062">
        <v>1</v>
      </c>
      <c r="E1062">
        <f t="shared" si="16"/>
        <v>1</v>
      </c>
    </row>
    <row r="1063" spans="1:5" hidden="1" x14ac:dyDescent="0.6">
      <c r="A1063" s="22">
        <v>56755553506</v>
      </c>
      <c r="C1063">
        <v>2</v>
      </c>
      <c r="D1063">
        <v>2</v>
      </c>
      <c r="E1063">
        <f t="shared" si="16"/>
        <v>1</v>
      </c>
    </row>
    <row r="1064" spans="1:5" hidden="1" x14ac:dyDescent="0.6">
      <c r="A1064" s="22">
        <v>56756030533</v>
      </c>
      <c r="C1064">
        <v>1</v>
      </c>
      <c r="D1064">
        <v>1</v>
      </c>
      <c r="E1064">
        <f t="shared" si="16"/>
        <v>1</v>
      </c>
    </row>
    <row r="1065" spans="1:5" hidden="1" x14ac:dyDescent="0.6">
      <c r="A1065" s="22">
        <v>56759557359</v>
      </c>
      <c r="C1065">
        <v>1</v>
      </c>
      <c r="D1065">
        <v>1</v>
      </c>
      <c r="E1065">
        <f t="shared" si="16"/>
        <v>1</v>
      </c>
    </row>
    <row r="1066" spans="1:5" hidden="1" x14ac:dyDescent="0.6">
      <c r="A1066" s="22">
        <v>56760599659</v>
      </c>
      <c r="C1066">
        <v>1</v>
      </c>
      <c r="D1066">
        <v>1</v>
      </c>
      <c r="E1066">
        <f t="shared" si="16"/>
        <v>1</v>
      </c>
    </row>
    <row r="1067" spans="1:5" hidden="1" x14ac:dyDescent="0.6">
      <c r="A1067" s="22">
        <v>56769167005</v>
      </c>
      <c r="C1067">
        <v>2</v>
      </c>
      <c r="D1067">
        <v>2</v>
      </c>
      <c r="E1067">
        <f t="shared" si="16"/>
        <v>1</v>
      </c>
    </row>
    <row r="1068" spans="1:5" hidden="1" x14ac:dyDescent="0.6">
      <c r="A1068" s="22">
        <v>56790557539</v>
      </c>
      <c r="C1068">
        <v>1</v>
      </c>
      <c r="D1068">
        <v>1</v>
      </c>
      <c r="E1068">
        <f t="shared" si="16"/>
        <v>1</v>
      </c>
    </row>
    <row r="1069" spans="1:5" hidden="1" x14ac:dyDescent="0.6">
      <c r="A1069" s="22">
        <v>56790766551</v>
      </c>
      <c r="C1069">
        <v>1</v>
      </c>
      <c r="D1069">
        <v>1</v>
      </c>
      <c r="E1069">
        <f t="shared" si="16"/>
        <v>1</v>
      </c>
    </row>
    <row r="1070" spans="1:5" hidden="1" x14ac:dyDescent="0.6">
      <c r="A1070" s="22">
        <v>56799715999</v>
      </c>
      <c r="C1070">
        <v>4</v>
      </c>
      <c r="D1070">
        <v>4</v>
      </c>
      <c r="E1070">
        <f t="shared" si="16"/>
        <v>1</v>
      </c>
    </row>
    <row r="1071" spans="1:5" hidden="1" x14ac:dyDescent="0.6">
      <c r="A1071" s="22">
        <v>56900169757</v>
      </c>
      <c r="C1071">
        <v>1</v>
      </c>
      <c r="D1071">
        <v>1</v>
      </c>
      <c r="E1071">
        <f t="shared" si="16"/>
        <v>1</v>
      </c>
    </row>
    <row r="1072" spans="1:5" hidden="1" x14ac:dyDescent="0.6">
      <c r="A1072" s="22">
        <v>56901905539</v>
      </c>
      <c r="C1072">
        <v>1</v>
      </c>
      <c r="D1072">
        <v>1</v>
      </c>
      <c r="E1072">
        <f t="shared" si="16"/>
        <v>1</v>
      </c>
    </row>
    <row r="1073" spans="1:5" hidden="1" x14ac:dyDescent="0.6">
      <c r="A1073" s="22">
        <v>56909779599</v>
      </c>
      <c r="C1073">
        <v>2</v>
      </c>
      <c r="D1073">
        <v>2</v>
      </c>
      <c r="E1073">
        <f t="shared" si="16"/>
        <v>1</v>
      </c>
    </row>
    <row r="1074" spans="1:5" hidden="1" x14ac:dyDescent="0.6">
      <c r="A1074" s="22">
        <v>56913715393</v>
      </c>
      <c r="C1074">
        <v>1</v>
      </c>
      <c r="D1074">
        <v>1</v>
      </c>
      <c r="E1074">
        <f t="shared" si="16"/>
        <v>1</v>
      </c>
    </row>
    <row r="1075" spans="1:5" hidden="1" x14ac:dyDescent="0.6">
      <c r="A1075" s="22">
        <v>56915930919</v>
      </c>
      <c r="B1075">
        <v>1</v>
      </c>
      <c r="D1075">
        <v>1</v>
      </c>
      <c r="E1075">
        <f t="shared" si="16"/>
        <v>1</v>
      </c>
    </row>
    <row r="1076" spans="1:5" hidden="1" x14ac:dyDescent="0.6">
      <c r="A1076" s="22">
        <v>56917971939</v>
      </c>
      <c r="C1076">
        <v>1</v>
      </c>
      <c r="D1076">
        <v>1</v>
      </c>
      <c r="E1076">
        <f t="shared" si="16"/>
        <v>1</v>
      </c>
    </row>
    <row r="1077" spans="1:5" hidden="1" x14ac:dyDescent="0.6">
      <c r="A1077" s="22">
        <v>56930705109</v>
      </c>
      <c r="C1077">
        <v>1</v>
      </c>
      <c r="D1077">
        <v>1</v>
      </c>
      <c r="E1077">
        <f t="shared" si="16"/>
        <v>1</v>
      </c>
    </row>
    <row r="1078" spans="1:5" hidden="1" x14ac:dyDescent="0.6">
      <c r="A1078" s="22">
        <v>56930975799</v>
      </c>
      <c r="C1078">
        <v>3</v>
      </c>
      <c r="D1078">
        <v>3</v>
      </c>
      <c r="E1078">
        <f t="shared" si="16"/>
        <v>1</v>
      </c>
    </row>
    <row r="1079" spans="1:5" hidden="1" x14ac:dyDescent="0.6">
      <c r="A1079" s="22">
        <v>56933595655</v>
      </c>
      <c r="C1079">
        <v>1</v>
      </c>
      <c r="D1079">
        <v>1</v>
      </c>
      <c r="E1079">
        <f t="shared" si="16"/>
        <v>1</v>
      </c>
    </row>
    <row r="1080" spans="1:5" hidden="1" x14ac:dyDescent="0.6">
      <c r="A1080" s="22">
        <v>56935595973</v>
      </c>
      <c r="C1080">
        <v>1</v>
      </c>
      <c r="D1080">
        <v>1</v>
      </c>
      <c r="E1080">
        <f t="shared" si="16"/>
        <v>1</v>
      </c>
    </row>
    <row r="1081" spans="1:5" hidden="1" x14ac:dyDescent="0.6">
      <c r="A1081" s="22">
        <v>56953595559</v>
      </c>
      <c r="B1081">
        <v>1</v>
      </c>
      <c r="D1081">
        <v>1</v>
      </c>
      <c r="E1081">
        <f t="shared" si="16"/>
        <v>1</v>
      </c>
    </row>
    <row r="1082" spans="1:5" hidden="1" x14ac:dyDescent="0.6">
      <c r="A1082" s="22">
        <v>56956599579</v>
      </c>
      <c r="B1082">
        <v>1</v>
      </c>
      <c r="D1082">
        <v>1</v>
      </c>
      <c r="E1082">
        <f t="shared" si="16"/>
        <v>1</v>
      </c>
    </row>
    <row r="1083" spans="1:5" hidden="1" x14ac:dyDescent="0.6">
      <c r="A1083" s="22">
        <v>56956991137</v>
      </c>
      <c r="C1083">
        <v>2</v>
      </c>
      <c r="D1083">
        <v>2</v>
      </c>
      <c r="E1083">
        <f t="shared" si="16"/>
        <v>1</v>
      </c>
    </row>
    <row r="1084" spans="1:5" hidden="1" x14ac:dyDescent="0.6">
      <c r="A1084" s="22">
        <v>56957951590</v>
      </c>
      <c r="C1084">
        <v>1</v>
      </c>
      <c r="D1084">
        <v>1</v>
      </c>
      <c r="E1084">
        <f t="shared" si="16"/>
        <v>1</v>
      </c>
    </row>
    <row r="1085" spans="1:5" hidden="1" x14ac:dyDescent="0.6">
      <c r="A1085" s="22">
        <v>56959595953</v>
      </c>
      <c r="C1085">
        <v>1</v>
      </c>
      <c r="D1085">
        <v>1</v>
      </c>
      <c r="E1085">
        <f t="shared" si="16"/>
        <v>1</v>
      </c>
    </row>
    <row r="1086" spans="1:5" hidden="1" x14ac:dyDescent="0.6">
      <c r="A1086" s="22">
        <v>56959690399</v>
      </c>
      <c r="C1086">
        <v>1</v>
      </c>
      <c r="D1086">
        <v>1</v>
      </c>
      <c r="E1086">
        <f t="shared" si="16"/>
        <v>1</v>
      </c>
    </row>
    <row r="1087" spans="1:5" hidden="1" x14ac:dyDescent="0.6">
      <c r="A1087" s="22">
        <v>56961959793</v>
      </c>
      <c r="C1087">
        <v>3</v>
      </c>
      <c r="D1087">
        <v>3</v>
      </c>
      <c r="E1087">
        <f t="shared" si="16"/>
        <v>1</v>
      </c>
    </row>
    <row r="1088" spans="1:5" hidden="1" x14ac:dyDescent="0.6">
      <c r="A1088" s="22">
        <v>56970159903</v>
      </c>
      <c r="C1088">
        <v>1</v>
      </c>
      <c r="D1088">
        <v>1</v>
      </c>
      <c r="E1088">
        <f t="shared" si="16"/>
        <v>1</v>
      </c>
    </row>
    <row r="1089" spans="1:5" hidden="1" x14ac:dyDescent="0.6">
      <c r="A1089" s="22">
        <v>56970179607</v>
      </c>
      <c r="C1089">
        <v>3</v>
      </c>
      <c r="D1089">
        <v>3</v>
      </c>
      <c r="E1089">
        <f t="shared" si="16"/>
        <v>1</v>
      </c>
    </row>
    <row r="1090" spans="1:5" hidden="1" x14ac:dyDescent="0.6">
      <c r="A1090" s="22">
        <v>56975606575</v>
      </c>
      <c r="C1090">
        <v>2</v>
      </c>
      <c r="D1090">
        <v>2</v>
      </c>
      <c r="E1090">
        <f t="shared" si="16"/>
        <v>1</v>
      </c>
    </row>
    <row r="1091" spans="1:5" hidden="1" x14ac:dyDescent="0.6">
      <c r="A1091" s="22">
        <v>56991553055</v>
      </c>
      <c r="C1091">
        <v>1</v>
      </c>
      <c r="D1091">
        <v>1</v>
      </c>
      <c r="E1091">
        <f t="shared" si="16"/>
        <v>1</v>
      </c>
    </row>
    <row r="1092" spans="1:5" hidden="1" x14ac:dyDescent="0.6">
      <c r="A1092" s="22">
        <v>56995053957</v>
      </c>
      <c r="C1092">
        <v>1</v>
      </c>
      <c r="D1092">
        <v>1</v>
      </c>
      <c r="E1092">
        <f t="shared" si="16"/>
        <v>1</v>
      </c>
    </row>
    <row r="1093" spans="1:5" hidden="1" x14ac:dyDescent="0.6">
      <c r="A1093" s="22">
        <v>56995556990</v>
      </c>
      <c r="C1093">
        <v>1</v>
      </c>
      <c r="D1093">
        <v>1</v>
      </c>
      <c r="E1093">
        <f t="shared" si="16"/>
        <v>1</v>
      </c>
    </row>
    <row r="1094" spans="1:5" hidden="1" x14ac:dyDescent="0.6">
      <c r="A1094" s="22">
        <v>56995951555</v>
      </c>
      <c r="C1094">
        <v>2</v>
      </c>
      <c r="D1094">
        <v>2</v>
      </c>
      <c r="E1094">
        <f t="shared" ref="E1094:E1157" si="17">COUNT(B1094:C1094)</f>
        <v>1</v>
      </c>
    </row>
    <row r="1095" spans="1:5" hidden="1" x14ac:dyDescent="0.6">
      <c r="A1095" s="22">
        <v>56995955555</v>
      </c>
      <c r="C1095">
        <v>2</v>
      </c>
      <c r="D1095">
        <v>2</v>
      </c>
      <c r="E1095">
        <f t="shared" si="17"/>
        <v>1</v>
      </c>
    </row>
    <row r="1096" spans="1:5" hidden="1" x14ac:dyDescent="0.6">
      <c r="A1096" s="22">
        <v>56997975903</v>
      </c>
      <c r="C1096">
        <v>1</v>
      </c>
      <c r="D1096">
        <v>1</v>
      </c>
      <c r="E1096">
        <f t="shared" si="17"/>
        <v>1</v>
      </c>
    </row>
    <row r="1097" spans="1:5" hidden="1" x14ac:dyDescent="0.6">
      <c r="A1097" s="22">
        <v>56999095530</v>
      </c>
      <c r="C1097">
        <v>1</v>
      </c>
      <c r="D1097">
        <v>1</v>
      </c>
      <c r="E1097">
        <f t="shared" si="17"/>
        <v>1</v>
      </c>
    </row>
    <row r="1098" spans="1:5" hidden="1" x14ac:dyDescent="0.6">
      <c r="A1098" s="22">
        <v>56999151999</v>
      </c>
      <c r="C1098">
        <v>2</v>
      </c>
      <c r="D1098">
        <v>2</v>
      </c>
      <c r="E1098">
        <f t="shared" si="17"/>
        <v>1</v>
      </c>
    </row>
    <row r="1099" spans="1:5" hidden="1" x14ac:dyDescent="0.6">
      <c r="A1099" s="22">
        <v>56999505055</v>
      </c>
      <c r="C1099">
        <v>1</v>
      </c>
      <c r="D1099">
        <v>1</v>
      </c>
      <c r="E1099">
        <f t="shared" si="17"/>
        <v>1</v>
      </c>
    </row>
    <row r="1100" spans="1:5" hidden="1" x14ac:dyDescent="0.6">
      <c r="A1100" s="22">
        <v>56999505157</v>
      </c>
      <c r="C1100">
        <v>1</v>
      </c>
      <c r="D1100">
        <v>1</v>
      </c>
      <c r="E1100">
        <f t="shared" si="17"/>
        <v>1</v>
      </c>
    </row>
    <row r="1101" spans="1:5" hidden="1" x14ac:dyDescent="0.6">
      <c r="A1101" s="22">
        <v>56999509567</v>
      </c>
      <c r="C1101">
        <v>1</v>
      </c>
      <c r="D1101">
        <v>1</v>
      </c>
      <c r="E1101">
        <f t="shared" si="17"/>
        <v>1</v>
      </c>
    </row>
    <row r="1102" spans="1:5" hidden="1" x14ac:dyDescent="0.6">
      <c r="A1102" s="22">
        <v>56999509669</v>
      </c>
      <c r="C1102">
        <v>1</v>
      </c>
      <c r="D1102">
        <v>1</v>
      </c>
      <c r="E1102">
        <f t="shared" si="17"/>
        <v>1</v>
      </c>
    </row>
    <row r="1103" spans="1:5" hidden="1" x14ac:dyDescent="0.6">
      <c r="A1103" s="22">
        <v>56999510363</v>
      </c>
      <c r="C1103">
        <v>3</v>
      </c>
      <c r="D1103">
        <v>3</v>
      </c>
      <c r="E1103">
        <f t="shared" si="17"/>
        <v>1</v>
      </c>
    </row>
    <row r="1104" spans="1:5" hidden="1" x14ac:dyDescent="0.6">
      <c r="A1104" s="22">
        <v>56999966911</v>
      </c>
      <c r="C1104">
        <v>1</v>
      </c>
      <c r="D1104">
        <v>1</v>
      </c>
      <c r="E1104">
        <f t="shared" si="17"/>
        <v>1</v>
      </c>
    </row>
    <row r="1105" spans="1:5" hidden="1" x14ac:dyDescent="0.6">
      <c r="A1105" s="22">
        <v>56999971513</v>
      </c>
      <c r="C1105">
        <v>2</v>
      </c>
      <c r="D1105">
        <v>2</v>
      </c>
      <c r="E1105">
        <f t="shared" si="17"/>
        <v>1</v>
      </c>
    </row>
    <row r="1106" spans="1:5" hidden="1" x14ac:dyDescent="0.6">
      <c r="A1106" s="22">
        <v>57001556939</v>
      </c>
      <c r="B1106">
        <v>1</v>
      </c>
      <c r="D1106">
        <v>1</v>
      </c>
      <c r="E1106">
        <f t="shared" si="17"/>
        <v>1</v>
      </c>
    </row>
    <row r="1107" spans="1:5" hidden="1" x14ac:dyDescent="0.6">
      <c r="A1107" s="22">
        <v>57005367355</v>
      </c>
      <c r="C1107">
        <v>1</v>
      </c>
      <c r="D1107">
        <v>1</v>
      </c>
      <c r="E1107">
        <f t="shared" si="17"/>
        <v>1</v>
      </c>
    </row>
    <row r="1108" spans="1:5" hidden="1" x14ac:dyDescent="0.6">
      <c r="A1108" s="22">
        <v>57005375079</v>
      </c>
      <c r="C1108">
        <v>1</v>
      </c>
      <c r="D1108">
        <v>1</v>
      </c>
      <c r="E1108">
        <f t="shared" si="17"/>
        <v>1</v>
      </c>
    </row>
    <row r="1109" spans="1:5" hidden="1" x14ac:dyDescent="0.6">
      <c r="A1109" s="22">
        <v>57015159555</v>
      </c>
      <c r="C1109">
        <v>1</v>
      </c>
      <c r="D1109">
        <v>1</v>
      </c>
      <c r="E1109">
        <f t="shared" si="17"/>
        <v>1</v>
      </c>
    </row>
    <row r="1110" spans="1:5" hidden="1" x14ac:dyDescent="0.6">
      <c r="A1110" s="22">
        <v>57039350766</v>
      </c>
      <c r="C1110">
        <v>1</v>
      </c>
      <c r="D1110">
        <v>1</v>
      </c>
      <c r="E1110">
        <f t="shared" si="17"/>
        <v>1</v>
      </c>
    </row>
    <row r="1111" spans="1:5" hidden="1" x14ac:dyDescent="0.6">
      <c r="A1111" s="22">
        <v>57057955796</v>
      </c>
      <c r="C1111">
        <v>1</v>
      </c>
      <c r="D1111">
        <v>1</v>
      </c>
      <c r="E1111">
        <f t="shared" si="17"/>
        <v>1</v>
      </c>
    </row>
    <row r="1112" spans="1:5" hidden="1" x14ac:dyDescent="0.6">
      <c r="A1112" s="22">
        <v>57065655595</v>
      </c>
      <c r="C1112">
        <v>2</v>
      </c>
      <c r="D1112">
        <v>2</v>
      </c>
      <c r="E1112">
        <f t="shared" si="17"/>
        <v>1</v>
      </c>
    </row>
    <row r="1113" spans="1:5" hidden="1" x14ac:dyDescent="0.6">
      <c r="A1113" s="22">
        <v>57065657503</v>
      </c>
      <c r="C1113">
        <v>1</v>
      </c>
      <c r="D1113">
        <v>1</v>
      </c>
      <c r="E1113">
        <f t="shared" si="17"/>
        <v>1</v>
      </c>
    </row>
    <row r="1114" spans="1:5" hidden="1" x14ac:dyDescent="0.6">
      <c r="A1114" s="22">
        <v>57065657565</v>
      </c>
      <c r="C1114">
        <v>2</v>
      </c>
      <c r="D1114">
        <v>2</v>
      </c>
      <c r="E1114">
        <f t="shared" si="17"/>
        <v>1</v>
      </c>
    </row>
    <row r="1115" spans="1:5" hidden="1" x14ac:dyDescent="0.6">
      <c r="A1115" s="22">
        <v>57075956979</v>
      </c>
      <c r="B1115">
        <v>1</v>
      </c>
      <c r="D1115">
        <v>1</v>
      </c>
      <c r="E1115">
        <f t="shared" si="17"/>
        <v>1</v>
      </c>
    </row>
    <row r="1116" spans="1:5" hidden="1" x14ac:dyDescent="0.6">
      <c r="A1116" s="22">
        <v>57079705131</v>
      </c>
      <c r="C1116">
        <v>1</v>
      </c>
      <c r="D1116">
        <v>1</v>
      </c>
      <c r="E1116">
        <f t="shared" si="17"/>
        <v>1</v>
      </c>
    </row>
    <row r="1117" spans="1:5" hidden="1" x14ac:dyDescent="0.6">
      <c r="A1117" s="22">
        <v>57091355359</v>
      </c>
      <c r="C1117">
        <v>1</v>
      </c>
      <c r="D1117">
        <v>1</v>
      </c>
      <c r="E1117">
        <f t="shared" si="17"/>
        <v>1</v>
      </c>
    </row>
    <row r="1118" spans="1:5" hidden="1" x14ac:dyDescent="0.6">
      <c r="A1118" s="22">
        <v>57095590150</v>
      </c>
      <c r="C1118">
        <v>1</v>
      </c>
      <c r="D1118">
        <v>1</v>
      </c>
      <c r="E1118">
        <f t="shared" si="17"/>
        <v>1</v>
      </c>
    </row>
    <row r="1119" spans="1:5" hidden="1" x14ac:dyDescent="0.6">
      <c r="A1119" s="22">
        <v>57095976507</v>
      </c>
      <c r="C1119">
        <v>1</v>
      </c>
      <c r="D1119">
        <v>1</v>
      </c>
      <c r="E1119">
        <f t="shared" si="17"/>
        <v>1</v>
      </c>
    </row>
    <row r="1120" spans="1:5" hidden="1" x14ac:dyDescent="0.6">
      <c r="A1120" s="22">
        <v>57097111991</v>
      </c>
      <c r="C1120">
        <v>1</v>
      </c>
      <c r="D1120">
        <v>1</v>
      </c>
      <c r="E1120">
        <f t="shared" si="17"/>
        <v>1</v>
      </c>
    </row>
    <row r="1121" spans="1:5" hidden="1" x14ac:dyDescent="0.6">
      <c r="A1121" s="22">
        <v>57107063675</v>
      </c>
      <c r="C1121">
        <v>1</v>
      </c>
      <c r="D1121">
        <v>1</v>
      </c>
      <c r="E1121">
        <f t="shared" si="17"/>
        <v>1</v>
      </c>
    </row>
    <row r="1122" spans="1:5" hidden="1" x14ac:dyDescent="0.6">
      <c r="A1122" s="22">
        <v>57109537997</v>
      </c>
      <c r="C1122">
        <v>1</v>
      </c>
      <c r="D1122">
        <v>1</v>
      </c>
      <c r="E1122">
        <f t="shared" si="17"/>
        <v>1</v>
      </c>
    </row>
    <row r="1123" spans="1:5" hidden="1" x14ac:dyDescent="0.6">
      <c r="A1123" s="22">
        <v>57109550795</v>
      </c>
      <c r="B1123">
        <v>1</v>
      </c>
      <c r="D1123">
        <v>1</v>
      </c>
      <c r="E1123">
        <f t="shared" si="17"/>
        <v>1</v>
      </c>
    </row>
    <row r="1124" spans="1:5" hidden="1" x14ac:dyDescent="0.6">
      <c r="A1124" s="22">
        <v>57117939555</v>
      </c>
      <c r="B1124">
        <v>1</v>
      </c>
      <c r="D1124">
        <v>1</v>
      </c>
      <c r="E1124">
        <f t="shared" si="17"/>
        <v>1</v>
      </c>
    </row>
    <row r="1125" spans="1:5" hidden="1" x14ac:dyDescent="0.6">
      <c r="A1125" s="22">
        <v>57133671799</v>
      </c>
      <c r="B1125">
        <v>1</v>
      </c>
      <c r="D1125">
        <v>1</v>
      </c>
      <c r="E1125">
        <f t="shared" si="17"/>
        <v>1</v>
      </c>
    </row>
    <row r="1126" spans="1:5" hidden="1" x14ac:dyDescent="0.6">
      <c r="A1126" s="22">
        <v>57136707595</v>
      </c>
      <c r="C1126">
        <v>1</v>
      </c>
      <c r="D1126">
        <v>1</v>
      </c>
      <c r="E1126">
        <f t="shared" si="17"/>
        <v>1</v>
      </c>
    </row>
    <row r="1127" spans="1:5" hidden="1" x14ac:dyDescent="0.6">
      <c r="A1127" s="22">
        <v>57139657157</v>
      </c>
      <c r="C1127">
        <v>1</v>
      </c>
      <c r="D1127">
        <v>1</v>
      </c>
      <c r="E1127">
        <f t="shared" si="17"/>
        <v>1</v>
      </c>
    </row>
    <row r="1128" spans="1:5" hidden="1" x14ac:dyDescent="0.6">
      <c r="A1128" s="22">
        <v>57155575351</v>
      </c>
      <c r="C1128">
        <v>1</v>
      </c>
      <c r="D1128">
        <v>1</v>
      </c>
      <c r="E1128">
        <f t="shared" si="17"/>
        <v>1</v>
      </c>
    </row>
    <row r="1129" spans="1:5" hidden="1" x14ac:dyDescent="0.6">
      <c r="A1129" s="22">
        <v>57165555065</v>
      </c>
      <c r="B1129">
        <v>1</v>
      </c>
      <c r="D1129">
        <v>1</v>
      </c>
      <c r="E1129">
        <f t="shared" si="17"/>
        <v>1</v>
      </c>
    </row>
    <row r="1130" spans="1:5" hidden="1" x14ac:dyDescent="0.6">
      <c r="A1130" s="22">
        <v>57176556050</v>
      </c>
      <c r="C1130">
        <v>1</v>
      </c>
      <c r="D1130">
        <v>1</v>
      </c>
      <c r="E1130">
        <f t="shared" si="17"/>
        <v>1</v>
      </c>
    </row>
    <row r="1131" spans="1:5" hidden="1" x14ac:dyDescent="0.6">
      <c r="A1131" s="22">
        <v>57176951659</v>
      </c>
      <c r="C1131">
        <v>1</v>
      </c>
      <c r="D1131">
        <v>1</v>
      </c>
      <c r="E1131">
        <f t="shared" si="17"/>
        <v>1</v>
      </c>
    </row>
    <row r="1132" spans="1:5" hidden="1" x14ac:dyDescent="0.6">
      <c r="A1132" s="22">
        <v>57190115979</v>
      </c>
      <c r="C1132">
        <v>1</v>
      </c>
      <c r="D1132">
        <v>1</v>
      </c>
      <c r="E1132">
        <f t="shared" si="17"/>
        <v>1</v>
      </c>
    </row>
    <row r="1133" spans="1:5" hidden="1" x14ac:dyDescent="0.6">
      <c r="A1133" s="22">
        <v>57193569593</v>
      </c>
      <c r="C1133">
        <v>2</v>
      </c>
      <c r="D1133">
        <v>2</v>
      </c>
      <c r="E1133">
        <f t="shared" si="17"/>
        <v>1</v>
      </c>
    </row>
    <row r="1134" spans="1:5" hidden="1" x14ac:dyDescent="0.6">
      <c r="A1134" s="22">
        <v>57195905315</v>
      </c>
      <c r="C1134">
        <v>2</v>
      </c>
      <c r="D1134">
        <v>2</v>
      </c>
      <c r="E1134">
        <f t="shared" si="17"/>
        <v>1</v>
      </c>
    </row>
    <row r="1135" spans="1:5" hidden="1" x14ac:dyDescent="0.6">
      <c r="A1135" s="22">
        <v>57195931977</v>
      </c>
      <c r="C1135">
        <v>1</v>
      </c>
      <c r="D1135">
        <v>1</v>
      </c>
      <c r="E1135">
        <f t="shared" si="17"/>
        <v>1</v>
      </c>
    </row>
    <row r="1136" spans="1:5" hidden="1" x14ac:dyDescent="0.6">
      <c r="A1136" s="22">
        <v>57197165605</v>
      </c>
      <c r="B1136">
        <v>1</v>
      </c>
      <c r="D1136">
        <v>1</v>
      </c>
      <c r="E1136">
        <f t="shared" si="17"/>
        <v>1</v>
      </c>
    </row>
    <row r="1137" spans="1:5" hidden="1" x14ac:dyDescent="0.6">
      <c r="A1137" s="22">
        <v>57361559505</v>
      </c>
      <c r="C1137">
        <v>1</v>
      </c>
      <c r="D1137">
        <v>1</v>
      </c>
      <c r="E1137">
        <f t="shared" si="17"/>
        <v>1</v>
      </c>
    </row>
    <row r="1138" spans="1:5" hidden="1" x14ac:dyDescent="0.6">
      <c r="A1138" s="22">
        <v>57375905756</v>
      </c>
      <c r="B1138">
        <v>1</v>
      </c>
      <c r="D1138">
        <v>1</v>
      </c>
      <c r="E1138">
        <f t="shared" si="17"/>
        <v>1</v>
      </c>
    </row>
    <row r="1139" spans="1:5" hidden="1" x14ac:dyDescent="0.6">
      <c r="A1139" s="22">
        <v>57397396550</v>
      </c>
      <c r="C1139">
        <v>1</v>
      </c>
      <c r="D1139">
        <v>1</v>
      </c>
      <c r="E1139">
        <f t="shared" si="17"/>
        <v>1</v>
      </c>
    </row>
    <row r="1140" spans="1:5" hidden="1" x14ac:dyDescent="0.6">
      <c r="A1140" s="22">
        <v>57397713975</v>
      </c>
      <c r="B1140">
        <v>1</v>
      </c>
      <c r="D1140">
        <v>1</v>
      </c>
      <c r="E1140">
        <f t="shared" si="17"/>
        <v>1</v>
      </c>
    </row>
    <row r="1141" spans="1:5" hidden="1" x14ac:dyDescent="0.6">
      <c r="A1141" s="22">
        <v>57500579115</v>
      </c>
      <c r="C1141">
        <v>1</v>
      </c>
      <c r="D1141">
        <v>1</v>
      </c>
      <c r="E1141">
        <f t="shared" si="17"/>
        <v>1</v>
      </c>
    </row>
    <row r="1142" spans="1:5" hidden="1" x14ac:dyDescent="0.6">
      <c r="A1142" s="22">
        <v>57507057957</v>
      </c>
      <c r="C1142">
        <v>1</v>
      </c>
      <c r="D1142">
        <v>1</v>
      </c>
      <c r="E1142">
        <f t="shared" si="17"/>
        <v>1</v>
      </c>
    </row>
    <row r="1143" spans="1:5" hidden="1" x14ac:dyDescent="0.6">
      <c r="A1143" s="22">
        <v>57509916395</v>
      </c>
      <c r="C1143">
        <v>2</v>
      </c>
      <c r="D1143">
        <v>2</v>
      </c>
      <c r="E1143">
        <f t="shared" si="17"/>
        <v>1</v>
      </c>
    </row>
    <row r="1144" spans="1:5" hidden="1" x14ac:dyDescent="0.6">
      <c r="A1144" s="22">
        <v>57515919559</v>
      </c>
      <c r="C1144">
        <v>1</v>
      </c>
      <c r="D1144">
        <v>1</v>
      </c>
      <c r="E1144">
        <f t="shared" si="17"/>
        <v>1</v>
      </c>
    </row>
    <row r="1145" spans="1:5" hidden="1" x14ac:dyDescent="0.6">
      <c r="A1145" s="22">
        <v>57516175366</v>
      </c>
      <c r="C1145">
        <v>1</v>
      </c>
      <c r="D1145">
        <v>1</v>
      </c>
      <c r="E1145">
        <f t="shared" si="17"/>
        <v>1</v>
      </c>
    </row>
    <row r="1146" spans="1:5" hidden="1" x14ac:dyDescent="0.6">
      <c r="A1146" s="22">
        <v>57517670700</v>
      </c>
      <c r="C1146">
        <v>1</v>
      </c>
      <c r="D1146">
        <v>1</v>
      </c>
      <c r="E1146">
        <f t="shared" si="17"/>
        <v>1</v>
      </c>
    </row>
    <row r="1147" spans="1:5" hidden="1" x14ac:dyDescent="0.6">
      <c r="A1147" s="22">
        <v>57535055309</v>
      </c>
      <c r="C1147">
        <v>1</v>
      </c>
      <c r="D1147">
        <v>1</v>
      </c>
      <c r="E1147">
        <f t="shared" si="17"/>
        <v>1</v>
      </c>
    </row>
    <row r="1148" spans="1:5" hidden="1" x14ac:dyDescent="0.6">
      <c r="A1148" s="22">
        <v>57535906093</v>
      </c>
      <c r="C1148">
        <v>1</v>
      </c>
      <c r="D1148">
        <v>1</v>
      </c>
      <c r="E1148">
        <f t="shared" si="17"/>
        <v>1</v>
      </c>
    </row>
    <row r="1149" spans="1:5" hidden="1" x14ac:dyDescent="0.6">
      <c r="A1149" s="22">
        <v>57550755695</v>
      </c>
      <c r="C1149">
        <v>1</v>
      </c>
      <c r="D1149">
        <v>1</v>
      </c>
      <c r="E1149">
        <f t="shared" si="17"/>
        <v>1</v>
      </c>
    </row>
    <row r="1150" spans="1:5" hidden="1" x14ac:dyDescent="0.6">
      <c r="A1150" s="22">
        <v>57551976699</v>
      </c>
      <c r="C1150">
        <v>1</v>
      </c>
      <c r="D1150">
        <v>1</v>
      </c>
      <c r="E1150">
        <f t="shared" si="17"/>
        <v>1</v>
      </c>
    </row>
    <row r="1151" spans="1:5" hidden="1" x14ac:dyDescent="0.6">
      <c r="A1151" s="22">
        <v>57553709557</v>
      </c>
      <c r="C1151">
        <v>2</v>
      </c>
      <c r="D1151">
        <v>2</v>
      </c>
      <c r="E1151">
        <f t="shared" si="17"/>
        <v>1</v>
      </c>
    </row>
    <row r="1152" spans="1:5" hidden="1" x14ac:dyDescent="0.6">
      <c r="A1152" s="22">
        <v>57555095977</v>
      </c>
      <c r="C1152">
        <v>1</v>
      </c>
      <c r="D1152">
        <v>1</v>
      </c>
      <c r="E1152">
        <f t="shared" si="17"/>
        <v>1</v>
      </c>
    </row>
    <row r="1153" spans="1:5" hidden="1" x14ac:dyDescent="0.6">
      <c r="A1153" s="22">
        <v>57555396756</v>
      </c>
      <c r="C1153">
        <v>1</v>
      </c>
      <c r="D1153">
        <v>1</v>
      </c>
      <c r="E1153">
        <f t="shared" si="17"/>
        <v>1</v>
      </c>
    </row>
    <row r="1154" spans="1:5" hidden="1" x14ac:dyDescent="0.6">
      <c r="A1154" s="22">
        <v>57555551391</v>
      </c>
      <c r="C1154">
        <v>1</v>
      </c>
      <c r="D1154">
        <v>1</v>
      </c>
      <c r="E1154">
        <f t="shared" si="17"/>
        <v>1</v>
      </c>
    </row>
    <row r="1155" spans="1:5" hidden="1" x14ac:dyDescent="0.6">
      <c r="A1155" s="22">
        <v>57556079036</v>
      </c>
      <c r="C1155">
        <v>1</v>
      </c>
      <c r="D1155">
        <v>1</v>
      </c>
      <c r="E1155">
        <f t="shared" si="17"/>
        <v>1</v>
      </c>
    </row>
    <row r="1156" spans="1:5" hidden="1" x14ac:dyDescent="0.6">
      <c r="A1156" s="22">
        <v>57556559551</v>
      </c>
      <c r="C1156">
        <v>1</v>
      </c>
      <c r="D1156">
        <v>1</v>
      </c>
      <c r="E1156">
        <f t="shared" si="17"/>
        <v>1</v>
      </c>
    </row>
    <row r="1157" spans="1:5" hidden="1" x14ac:dyDescent="0.6">
      <c r="A1157" s="22">
        <v>57563595967</v>
      </c>
      <c r="B1157">
        <v>1</v>
      </c>
      <c r="D1157">
        <v>1</v>
      </c>
      <c r="E1157">
        <f t="shared" si="17"/>
        <v>1</v>
      </c>
    </row>
    <row r="1158" spans="1:5" hidden="1" x14ac:dyDescent="0.6">
      <c r="A1158" s="22">
        <v>57566155697</v>
      </c>
      <c r="C1158">
        <v>1</v>
      </c>
      <c r="D1158">
        <v>1</v>
      </c>
      <c r="E1158">
        <f t="shared" ref="E1158:E1221" si="18">COUNT(B1158:C1158)</f>
        <v>1</v>
      </c>
    </row>
    <row r="1159" spans="1:5" hidden="1" x14ac:dyDescent="0.6">
      <c r="A1159" s="22">
        <v>57566369055</v>
      </c>
      <c r="C1159">
        <v>1</v>
      </c>
      <c r="D1159">
        <v>1</v>
      </c>
      <c r="E1159">
        <f t="shared" si="18"/>
        <v>1</v>
      </c>
    </row>
    <row r="1160" spans="1:5" hidden="1" x14ac:dyDescent="0.6">
      <c r="A1160" s="22">
        <v>57566995599</v>
      </c>
      <c r="C1160">
        <v>2</v>
      </c>
      <c r="D1160">
        <v>2</v>
      </c>
      <c r="E1160">
        <f t="shared" si="18"/>
        <v>1</v>
      </c>
    </row>
    <row r="1161" spans="1:5" hidden="1" x14ac:dyDescent="0.6">
      <c r="A1161" s="22">
        <v>57575655956</v>
      </c>
      <c r="C1161">
        <v>1</v>
      </c>
      <c r="D1161">
        <v>1</v>
      </c>
      <c r="E1161">
        <f t="shared" si="18"/>
        <v>1</v>
      </c>
    </row>
    <row r="1162" spans="1:5" hidden="1" x14ac:dyDescent="0.6">
      <c r="A1162" s="22">
        <v>57575656695</v>
      </c>
      <c r="C1162">
        <v>1</v>
      </c>
      <c r="D1162">
        <v>1</v>
      </c>
      <c r="E1162">
        <f t="shared" si="18"/>
        <v>1</v>
      </c>
    </row>
    <row r="1163" spans="1:5" hidden="1" x14ac:dyDescent="0.6">
      <c r="A1163" s="22">
        <v>57575759337</v>
      </c>
      <c r="C1163">
        <v>1</v>
      </c>
      <c r="D1163">
        <v>1</v>
      </c>
      <c r="E1163">
        <f t="shared" si="18"/>
        <v>1</v>
      </c>
    </row>
    <row r="1164" spans="1:5" hidden="1" x14ac:dyDescent="0.6">
      <c r="A1164" s="22">
        <v>57579959519</v>
      </c>
      <c r="B1164">
        <v>1</v>
      </c>
      <c r="D1164">
        <v>1</v>
      </c>
      <c r="E1164">
        <f t="shared" si="18"/>
        <v>1</v>
      </c>
    </row>
    <row r="1165" spans="1:5" hidden="1" x14ac:dyDescent="0.6">
      <c r="A1165" s="22">
        <v>57595355531</v>
      </c>
      <c r="C1165">
        <v>1</v>
      </c>
      <c r="D1165">
        <v>1</v>
      </c>
      <c r="E1165">
        <f t="shared" si="18"/>
        <v>1</v>
      </c>
    </row>
    <row r="1166" spans="1:5" hidden="1" x14ac:dyDescent="0.6">
      <c r="A1166" s="22">
        <v>57595535563</v>
      </c>
      <c r="B1166">
        <v>1</v>
      </c>
      <c r="D1166">
        <v>1</v>
      </c>
      <c r="E1166">
        <f t="shared" si="18"/>
        <v>1</v>
      </c>
    </row>
    <row r="1167" spans="1:5" hidden="1" x14ac:dyDescent="0.6">
      <c r="A1167" s="22">
        <v>57595555953</v>
      </c>
      <c r="C1167">
        <v>1</v>
      </c>
      <c r="D1167">
        <v>1</v>
      </c>
      <c r="E1167">
        <f t="shared" si="18"/>
        <v>1</v>
      </c>
    </row>
    <row r="1168" spans="1:5" hidden="1" x14ac:dyDescent="0.6">
      <c r="A1168" s="22">
        <v>57595557933</v>
      </c>
      <c r="C1168">
        <v>1</v>
      </c>
      <c r="D1168">
        <v>1</v>
      </c>
      <c r="E1168">
        <f t="shared" si="18"/>
        <v>1</v>
      </c>
    </row>
    <row r="1169" spans="1:5" hidden="1" x14ac:dyDescent="0.6">
      <c r="A1169" s="22">
        <v>57595655671</v>
      </c>
      <c r="C1169">
        <v>1</v>
      </c>
      <c r="D1169">
        <v>1</v>
      </c>
      <c r="E1169">
        <f t="shared" si="18"/>
        <v>1</v>
      </c>
    </row>
    <row r="1170" spans="1:5" hidden="1" x14ac:dyDescent="0.6">
      <c r="A1170" s="22">
        <v>57595756557</v>
      </c>
      <c r="C1170">
        <v>1</v>
      </c>
      <c r="D1170">
        <v>1</v>
      </c>
      <c r="E1170">
        <f t="shared" si="18"/>
        <v>1</v>
      </c>
    </row>
    <row r="1171" spans="1:5" hidden="1" x14ac:dyDescent="0.6">
      <c r="A1171" s="22">
        <v>57596395559</v>
      </c>
      <c r="C1171">
        <v>1</v>
      </c>
      <c r="D1171">
        <v>1</v>
      </c>
      <c r="E1171">
        <f t="shared" si="18"/>
        <v>1</v>
      </c>
    </row>
    <row r="1172" spans="1:5" hidden="1" x14ac:dyDescent="0.6">
      <c r="A1172" s="22">
        <v>57653755551</v>
      </c>
      <c r="C1172">
        <v>1</v>
      </c>
      <c r="D1172">
        <v>1</v>
      </c>
      <c r="E1172">
        <f t="shared" si="18"/>
        <v>1</v>
      </c>
    </row>
    <row r="1173" spans="1:5" hidden="1" x14ac:dyDescent="0.6">
      <c r="A1173" s="22">
        <v>57675057556</v>
      </c>
      <c r="C1173">
        <v>1</v>
      </c>
      <c r="D1173">
        <v>1</v>
      </c>
      <c r="E1173">
        <f t="shared" si="18"/>
        <v>1</v>
      </c>
    </row>
    <row r="1174" spans="1:5" hidden="1" x14ac:dyDescent="0.6">
      <c r="A1174" s="22">
        <v>57679003505</v>
      </c>
      <c r="C1174">
        <v>1</v>
      </c>
      <c r="D1174">
        <v>1</v>
      </c>
      <c r="E1174">
        <f t="shared" si="18"/>
        <v>1</v>
      </c>
    </row>
    <row r="1175" spans="1:5" hidden="1" x14ac:dyDescent="0.6">
      <c r="A1175" s="22">
        <v>57709005195</v>
      </c>
      <c r="C1175">
        <v>1</v>
      </c>
      <c r="D1175">
        <v>1</v>
      </c>
      <c r="E1175">
        <f t="shared" si="18"/>
        <v>1</v>
      </c>
    </row>
    <row r="1176" spans="1:5" hidden="1" x14ac:dyDescent="0.6">
      <c r="A1176" s="22">
        <v>57713560055</v>
      </c>
      <c r="B1176">
        <v>1</v>
      </c>
      <c r="D1176">
        <v>1</v>
      </c>
      <c r="E1176">
        <f t="shared" si="18"/>
        <v>1</v>
      </c>
    </row>
    <row r="1177" spans="1:5" hidden="1" x14ac:dyDescent="0.6">
      <c r="A1177" s="22">
        <v>57730175503</v>
      </c>
      <c r="C1177">
        <v>1</v>
      </c>
      <c r="D1177">
        <v>1</v>
      </c>
      <c r="E1177">
        <f t="shared" si="18"/>
        <v>1</v>
      </c>
    </row>
    <row r="1178" spans="1:5" hidden="1" x14ac:dyDescent="0.6">
      <c r="A1178" s="22">
        <v>57751950797</v>
      </c>
      <c r="B1178">
        <v>1</v>
      </c>
      <c r="D1178">
        <v>1</v>
      </c>
      <c r="E1178">
        <f t="shared" si="18"/>
        <v>1</v>
      </c>
    </row>
    <row r="1179" spans="1:5" hidden="1" x14ac:dyDescent="0.6">
      <c r="A1179" s="22">
        <v>57755695565</v>
      </c>
      <c r="B1179">
        <v>1</v>
      </c>
      <c r="D1179">
        <v>1</v>
      </c>
      <c r="E1179">
        <f t="shared" si="18"/>
        <v>1</v>
      </c>
    </row>
    <row r="1180" spans="1:5" hidden="1" x14ac:dyDescent="0.6">
      <c r="A1180" s="22">
        <v>57760535111</v>
      </c>
      <c r="C1180">
        <v>1</v>
      </c>
      <c r="D1180">
        <v>1</v>
      </c>
      <c r="E1180">
        <f t="shared" si="18"/>
        <v>1</v>
      </c>
    </row>
    <row r="1181" spans="1:5" hidden="1" x14ac:dyDescent="0.6">
      <c r="A1181" s="22">
        <v>57760555179</v>
      </c>
      <c r="C1181">
        <v>1</v>
      </c>
      <c r="D1181">
        <v>1</v>
      </c>
      <c r="E1181">
        <f t="shared" si="18"/>
        <v>1</v>
      </c>
    </row>
    <row r="1182" spans="1:5" hidden="1" x14ac:dyDescent="0.6">
      <c r="A1182" s="22">
        <v>57795709575</v>
      </c>
      <c r="C1182">
        <v>1</v>
      </c>
      <c r="D1182">
        <v>1</v>
      </c>
      <c r="E1182">
        <f t="shared" si="18"/>
        <v>1</v>
      </c>
    </row>
    <row r="1183" spans="1:5" hidden="1" x14ac:dyDescent="0.6">
      <c r="A1183" s="22">
        <v>57909505793</v>
      </c>
      <c r="B1183">
        <v>1</v>
      </c>
      <c r="D1183">
        <v>1</v>
      </c>
      <c r="E1183">
        <f t="shared" si="18"/>
        <v>1</v>
      </c>
    </row>
    <row r="1184" spans="1:5" hidden="1" x14ac:dyDescent="0.6">
      <c r="A1184" s="22">
        <v>57910067519</v>
      </c>
      <c r="C1184">
        <v>1</v>
      </c>
      <c r="D1184">
        <v>1</v>
      </c>
      <c r="E1184">
        <f t="shared" si="18"/>
        <v>1</v>
      </c>
    </row>
    <row r="1185" spans="1:5" hidden="1" x14ac:dyDescent="0.6">
      <c r="A1185" s="22">
        <v>57917036193</v>
      </c>
      <c r="C1185">
        <v>1</v>
      </c>
      <c r="D1185">
        <v>1</v>
      </c>
      <c r="E1185">
        <f t="shared" si="18"/>
        <v>1</v>
      </c>
    </row>
    <row r="1186" spans="1:5" hidden="1" x14ac:dyDescent="0.6">
      <c r="A1186" s="22">
        <v>57917036550</v>
      </c>
      <c r="C1186">
        <v>1</v>
      </c>
      <c r="D1186">
        <v>1</v>
      </c>
      <c r="E1186">
        <f t="shared" si="18"/>
        <v>1</v>
      </c>
    </row>
    <row r="1187" spans="1:5" hidden="1" x14ac:dyDescent="0.6">
      <c r="A1187" s="22">
        <v>57917036697</v>
      </c>
      <c r="C1187">
        <v>1</v>
      </c>
      <c r="D1187">
        <v>1</v>
      </c>
      <c r="E1187">
        <f t="shared" si="18"/>
        <v>1</v>
      </c>
    </row>
    <row r="1188" spans="1:5" hidden="1" x14ac:dyDescent="0.6">
      <c r="A1188" s="22">
        <v>57917037119</v>
      </c>
      <c r="C1188">
        <v>1</v>
      </c>
      <c r="D1188">
        <v>1</v>
      </c>
      <c r="E1188">
        <f t="shared" si="18"/>
        <v>1</v>
      </c>
    </row>
    <row r="1189" spans="1:5" hidden="1" x14ac:dyDescent="0.6">
      <c r="A1189" s="22">
        <v>57917037155</v>
      </c>
      <c r="C1189">
        <v>1</v>
      </c>
      <c r="D1189">
        <v>1</v>
      </c>
      <c r="E1189">
        <f t="shared" si="18"/>
        <v>1</v>
      </c>
    </row>
    <row r="1190" spans="1:5" hidden="1" x14ac:dyDescent="0.6">
      <c r="A1190" s="22">
        <v>57917037555</v>
      </c>
      <c r="B1190">
        <v>1</v>
      </c>
      <c r="D1190">
        <v>1</v>
      </c>
      <c r="E1190">
        <f t="shared" si="18"/>
        <v>1</v>
      </c>
    </row>
    <row r="1191" spans="1:5" hidden="1" x14ac:dyDescent="0.6">
      <c r="A1191" s="22">
        <v>57917037650</v>
      </c>
      <c r="C1191">
        <v>1</v>
      </c>
      <c r="D1191">
        <v>1</v>
      </c>
      <c r="E1191">
        <f t="shared" si="18"/>
        <v>1</v>
      </c>
    </row>
    <row r="1192" spans="1:5" hidden="1" x14ac:dyDescent="0.6">
      <c r="A1192" s="22">
        <v>57917037931</v>
      </c>
      <c r="C1192">
        <v>1</v>
      </c>
      <c r="D1192">
        <v>1</v>
      </c>
      <c r="E1192">
        <f t="shared" si="18"/>
        <v>1</v>
      </c>
    </row>
    <row r="1193" spans="1:5" hidden="1" x14ac:dyDescent="0.6">
      <c r="A1193" s="22">
        <v>57930955699</v>
      </c>
      <c r="C1193">
        <v>1</v>
      </c>
      <c r="D1193">
        <v>1</v>
      </c>
      <c r="E1193">
        <f t="shared" si="18"/>
        <v>1</v>
      </c>
    </row>
    <row r="1194" spans="1:5" hidden="1" x14ac:dyDescent="0.6">
      <c r="A1194" s="22">
        <v>57933559555</v>
      </c>
      <c r="C1194">
        <v>3</v>
      </c>
      <c r="D1194">
        <v>3</v>
      </c>
      <c r="E1194">
        <f t="shared" si="18"/>
        <v>1</v>
      </c>
    </row>
    <row r="1195" spans="1:5" hidden="1" x14ac:dyDescent="0.6">
      <c r="A1195" s="22">
        <v>57950559079</v>
      </c>
      <c r="C1195">
        <v>1</v>
      </c>
      <c r="D1195">
        <v>1</v>
      </c>
      <c r="E1195">
        <f t="shared" si="18"/>
        <v>1</v>
      </c>
    </row>
    <row r="1196" spans="1:5" hidden="1" x14ac:dyDescent="0.6">
      <c r="A1196" s="22">
        <v>57951931509</v>
      </c>
      <c r="C1196">
        <v>1</v>
      </c>
      <c r="D1196">
        <v>1</v>
      </c>
      <c r="E1196">
        <f t="shared" si="18"/>
        <v>1</v>
      </c>
    </row>
    <row r="1197" spans="1:5" hidden="1" x14ac:dyDescent="0.6">
      <c r="A1197" s="22">
        <v>57951933635</v>
      </c>
      <c r="C1197">
        <v>1</v>
      </c>
      <c r="D1197">
        <v>1</v>
      </c>
      <c r="E1197">
        <f t="shared" si="18"/>
        <v>1</v>
      </c>
    </row>
    <row r="1198" spans="1:5" hidden="1" x14ac:dyDescent="0.6">
      <c r="A1198" s="22">
        <v>57951935979</v>
      </c>
      <c r="B1198">
        <v>1</v>
      </c>
      <c r="D1198">
        <v>1</v>
      </c>
      <c r="E1198">
        <f t="shared" si="18"/>
        <v>1</v>
      </c>
    </row>
    <row r="1199" spans="1:5" hidden="1" x14ac:dyDescent="0.6">
      <c r="A1199" s="22">
        <v>57953919953</v>
      </c>
      <c r="C1199">
        <v>1</v>
      </c>
      <c r="D1199">
        <v>1</v>
      </c>
      <c r="E1199">
        <f t="shared" si="18"/>
        <v>1</v>
      </c>
    </row>
    <row r="1200" spans="1:5" hidden="1" x14ac:dyDescent="0.6">
      <c r="A1200" s="22">
        <v>57955515576</v>
      </c>
      <c r="B1200">
        <v>1</v>
      </c>
      <c r="D1200">
        <v>1</v>
      </c>
      <c r="E1200">
        <f t="shared" si="18"/>
        <v>1</v>
      </c>
    </row>
    <row r="1201" spans="1:5" hidden="1" x14ac:dyDescent="0.6">
      <c r="A1201" s="22">
        <v>57955551655</v>
      </c>
      <c r="C1201">
        <v>1</v>
      </c>
      <c r="D1201">
        <v>1</v>
      </c>
      <c r="E1201">
        <f t="shared" si="18"/>
        <v>1</v>
      </c>
    </row>
    <row r="1202" spans="1:5" hidden="1" x14ac:dyDescent="0.6">
      <c r="A1202" s="22">
        <v>57955595995</v>
      </c>
      <c r="C1202">
        <v>1</v>
      </c>
      <c r="D1202">
        <v>1</v>
      </c>
      <c r="E1202">
        <f t="shared" si="18"/>
        <v>1</v>
      </c>
    </row>
    <row r="1203" spans="1:5" hidden="1" x14ac:dyDescent="0.6">
      <c r="A1203" s="22">
        <v>57956563766</v>
      </c>
      <c r="C1203">
        <v>1</v>
      </c>
      <c r="D1203">
        <v>1</v>
      </c>
      <c r="E1203">
        <f t="shared" si="18"/>
        <v>1</v>
      </c>
    </row>
    <row r="1204" spans="1:5" hidden="1" x14ac:dyDescent="0.6">
      <c r="A1204" s="22">
        <v>57969360566</v>
      </c>
      <c r="C1204">
        <v>1</v>
      </c>
      <c r="D1204">
        <v>1</v>
      </c>
      <c r="E1204">
        <f t="shared" si="18"/>
        <v>1</v>
      </c>
    </row>
    <row r="1205" spans="1:5" hidden="1" x14ac:dyDescent="0.6">
      <c r="A1205" s="22">
        <v>57975357595</v>
      </c>
      <c r="C1205">
        <v>1</v>
      </c>
      <c r="D1205">
        <v>1</v>
      </c>
      <c r="E1205">
        <f t="shared" si="18"/>
        <v>1</v>
      </c>
    </row>
    <row r="1206" spans="1:5" hidden="1" x14ac:dyDescent="0.6">
      <c r="A1206" s="22">
        <v>57996051331</v>
      </c>
      <c r="C1206">
        <v>1</v>
      </c>
      <c r="D1206">
        <v>1</v>
      </c>
      <c r="E1206">
        <f t="shared" si="18"/>
        <v>1</v>
      </c>
    </row>
    <row r="1207" spans="1:5" hidden="1" x14ac:dyDescent="0.6">
      <c r="A1207" s="22">
        <v>57996057991</v>
      </c>
      <c r="C1207">
        <v>1</v>
      </c>
      <c r="D1207">
        <v>1</v>
      </c>
      <c r="E1207">
        <f t="shared" si="18"/>
        <v>1</v>
      </c>
    </row>
    <row r="1208" spans="1:5" hidden="1" x14ac:dyDescent="0.6">
      <c r="A1208" s="22">
        <v>59003099005</v>
      </c>
      <c r="C1208">
        <v>1</v>
      </c>
      <c r="D1208">
        <v>1</v>
      </c>
      <c r="E1208">
        <f t="shared" si="18"/>
        <v>1</v>
      </c>
    </row>
    <row r="1209" spans="1:5" hidden="1" x14ac:dyDescent="0.6">
      <c r="A1209" s="22">
        <v>59039579595</v>
      </c>
      <c r="C1209">
        <v>1</v>
      </c>
      <c r="D1209">
        <v>1</v>
      </c>
      <c r="E1209">
        <f t="shared" si="18"/>
        <v>1</v>
      </c>
    </row>
    <row r="1210" spans="1:5" hidden="1" x14ac:dyDescent="0.6">
      <c r="A1210" s="22">
        <v>59039959173</v>
      </c>
      <c r="C1210">
        <v>1</v>
      </c>
      <c r="D1210">
        <v>1</v>
      </c>
      <c r="E1210">
        <f t="shared" si="18"/>
        <v>1</v>
      </c>
    </row>
    <row r="1211" spans="1:5" hidden="1" x14ac:dyDescent="0.6">
      <c r="A1211" s="22">
        <v>59050355765</v>
      </c>
      <c r="C1211">
        <v>1</v>
      </c>
      <c r="D1211">
        <v>1</v>
      </c>
      <c r="E1211">
        <f t="shared" si="18"/>
        <v>1</v>
      </c>
    </row>
    <row r="1212" spans="1:5" hidden="1" x14ac:dyDescent="0.6">
      <c r="A1212" s="22">
        <v>59050593959</v>
      </c>
      <c r="C1212">
        <v>2</v>
      </c>
      <c r="D1212">
        <v>2</v>
      </c>
      <c r="E1212">
        <f t="shared" si="18"/>
        <v>1</v>
      </c>
    </row>
    <row r="1213" spans="1:5" hidden="1" x14ac:dyDescent="0.6">
      <c r="A1213" s="22">
        <v>59051555005</v>
      </c>
      <c r="C1213">
        <v>1</v>
      </c>
      <c r="D1213">
        <v>1</v>
      </c>
      <c r="E1213">
        <f t="shared" si="18"/>
        <v>1</v>
      </c>
    </row>
    <row r="1214" spans="1:5" hidden="1" x14ac:dyDescent="0.6">
      <c r="A1214" s="22">
        <v>59051556591</v>
      </c>
      <c r="C1214">
        <v>2</v>
      </c>
      <c r="D1214">
        <v>2</v>
      </c>
      <c r="E1214">
        <f t="shared" si="18"/>
        <v>1</v>
      </c>
    </row>
    <row r="1215" spans="1:5" hidden="1" x14ac:dyDescent="0.6">
      <c r="A1215" s="22">
        <v>59055593575</v>
      </c>
      <c r="C1215">
        <v>1</v>
      </c>
      <c r="D1215">
        <v>1</v>
      </c>
      <c r="E1215">
        <f t="shared" si="18"/>
        <v>1</v>
      </c>
    </row>
    <row r="1216" spans="1:5" hidden="1" x14ac:dyDescent="0.6">
      <c r="A1216" s="22">
        <v>59056955055</v>
      </c>
      <c r="C1216">
        <v>1</v>
      </c>
      <c r="D1216">
        <v>1</v>
      </c>
      <c r="E1216">
        <f t="shared" si="18"/>
        <v>1</v>
      </c>
    </row>
    <row r="1217" spans="1:5" hidden="1" x14ac:dyDescent="0.6">
      <c r="A1217" s="22">
        <v>59065157535</v>
      </c>
      <c r="C1217">
        <v>1</v>
      </c>
      <c r="D1217">
        <v>1</v>
      </c>
      <c r="E1217">
        <f t="shared" si="18"/>
        <v>1</v>
      </c>
    </row>
    <row r="1218" spans="1:5" hidden="1" x14ac:dyDescent="0.6">
      <c r="A1218" s="22">
        <v>59065555705</v>
      </c>
      <c r="B1218">
        <v>2</v>
      </c>
      <c r="D1218">
        <v>2</v>
      </c>
      <c r="E1218">
        <f t="shared" si="18"/>
        <v>1</v>
      </c>
    </row>
    <row r="1219" spans="1:5" hidden="1" x14ac:dyDescent="0.6">
      <c r="A1219" s="22">
        <v>59075537556</v>
      </c>
      <c r="C1219">
        <v>1</v>
      </c>
      <c r="D1219">
        <v>1</v>
      </c>
      <c r="E1219">
        <f t="shared" si="18"/>
        <v>1</v>
      </c>
    </row>
    <row r="1220" spans="1:5" hidden="1" x14ac:dyDescent="0.6">
      <c r="A1220" s="22">
        <v>59096901556</v>
      </c>
      <c r="C1220">
        <v>1</v>
      </c>
      <c r="D1220">
        <v>1</v>
      </c>
      <c r="E1220">
        <f t="shared" si="18"/>
        <v>1</v>
      </c>
    </row>
    <row r="1221" spans="1:5" hidden="1" x14ac:dyDescent="0.6">
      <c r="A1221" s="22">
        <v>59097076055</v>
      </c>
      <c r="C1221">
        <v>1</v>
      </c>
      <c r="D1221">
        <v>1</v>
      </c>
      <c r="E1221">
        <f t="shared" si="18"/>
        <v>1</v>
      </c>
    </row>
    <row r="1222" spans="1:5" hidden="1" x14ac:dyDescent="0.6">
      <c r="A1222" s="22">
        <v>59105316505</v>
      </c>
      <c r="C1222">
        <v>1</v>
      </c>
      <c r="D1222">
        <v>1</v>
      </c>
      <c r="E1222">
        <f t="shared" ref="E1222:E1285" si="19">COUNT(B1222:C1222)</f>
        <v>1</v>
      </c>
    </row>
    <row r="1223" spans="1:5" hidden="1" x14ac:dyDescent="0.6">
      <c r="A1223" s="22">
        <v>59106577555</v>
      </c>
      <c r="B1223">
        <v>1</v>
      </c>
      <c r="D1223">
        <v>1</v>
      </c>
      <c r="E1223">
        <f t="shared" si="19"/>
        <v>1</v>
      </c>
    </row>
    <row r="1224" spans="1:5" hidden="1" x14ac:dyDescent="0.6">
      <c r="A1224" s="22">
        <v>59113551313</v>
      </c>
      <c r="C1224">
        <v>1</v>
      </c>
      <c r="D1224">
        <v>1</v>
      </c>
      <c r="E1224">
        <f t="shared" si="19"/>
        <v>1</v>
      </c>
    </row>
    <row r="1225" spans="1:5" hidden="1" x14ac:dyDescent="0.6">
      <c r="A1225" s="22">
        <v>59115019539</v>
      </c>
      <c r="C1225">
        <v>2</v>
      </c>
      <c r="D1225">
        <v>2</v>
      </c>
      <c r="E1225">
        <f t="shared" si="19"/>
        <v>1</v>
      </c>
    </row>
    <row r="1226" spans="1:5" hidden="1" x14ac:dyDescent="0.6">
      <c r="A1226" s="22">
        <v>59156699103</v>
      </c>
      <c r="C1226">
        <v>2</v>
      </c>
      <c r="D1226">
        <v>2</v>
      </c>
      <c r="E1226">
        <f t="shared" si="19"/>
        <v>1</v>
      </c>
    </row>
    <row r="1227" spans="1:5" hidden="1" x14ac:dyDescent="0.6">
      <c r="A1227" s="22">
        <v>59167399055</v>
      </c>
      <c r="C1227">
        <v>3</v>
      </c>
      <c r="D1227">
        <v>3</v>
      </c>
      <c r="E1227">
        <f t="shared" si="19"/>
        <v>1</v>
      </c>
    </row>
    <row r="1228" spans="1:5" hidden="1" x14ac:dyDescent="0.6">
      <c r="A1228" s="22">
        <v>59197935763</v>
      </c>
      <c r="C1228">
        <v>1</v>
      </c>
      <c r="D1228">
        <v>1</v>
      </c>
      <c r="E1228">
        <f t="shared" si="19"/>
        <v>1</v>
      </c>
    </row>
    <row r="1229" spans="1:5" hidden="1" x14ac:dyDescent="0.6">
      <c r="A1229" s="22">
        <v>59199513193</v>
      </c>
      <c r="C1229">
        <v>1</v>
      </c>
      <c r="D1229">
        <v>1</v>
      </c>
      <c r="E1229">
        <f t="shared" si="19"/>
        <v>1</v>
      </c>
    </row>
    <row r="1230" spans="1:5" hidden="1" x14ac:dyDescent="0.6">
      <c r="A1230" s="22">
        <v>59355733656</v>
      </c>
      <c r="C1230">
        <v>1</v>
      </c>
      <c r="D1230">
        <v>1</v>
      </c>
      <c r="E1230">
        <f t="shared" si="19"/>
        <v>1</v>
      </c>
    </row>
    <row r="1231" spans="1:5" hidden="1" x14ac:dyDescent="0.6">
      <c r="A1231" s="22">
        <v>59359666136</v>
      </c>
      <c r="C1231">
        <v>1</v>
      </c>
      <c r="D1231">
        <v>1</v>
      </c>
      <c r="E1231">
        <f t="shared" si="19"/>
        <v>1</v>
      </c>
    </row>
    <row r="1232" spans="1:5" hidden="1" x14ac:dyDescent="0.6">
      <c r="A1232" s="22">
        <v>59369779557</v>
      </c>
      <c r="C1232">
        <v>1</v>
      </c>
      <c r="D1232">
        <v>1</v>
      </c>
      <c r="E1232">
        <f t="shared" si="19"/>
        <v>1</v>
      </c>
    </row>
    <row r="1233" spans="1:5" hidden="1" x14ac:dyDescent="0.6">
      <c r="A1233" s="22">
        <v>59379099309</v>
      </c>
      <c r="C1233">
        <v>1</v>
      </c>
      <c r="D1233">
        <v>1</v>
      </c>
      <c r="E1233">
        <f t="shared" si="19"/>
        <v>1</v>
      </c>
    </row>
    <row r="1234" spans="1:5" hidden="1" x14ac:dyDescent="0.6">
      <c r="A1234" s="22">
        <v>59500557056</v>
      </c>
      <c r="C1234">
        <v>2</v>
      </c>
      <c r="D1234">
        <v>2</v>
      </c>
      <c r="E1234">
        <f t="shared" si="19"/>
        <v>1</v>
      </c>
    </row>
    <row r="1235" spans="1:5" hidden="1" x14ac:dyDescent="0.6">
      <c r="A1235" s="22">
        <v>59501356900</v>
      </c>
      <c r="C1235">
        <v>3</v>
      </c>
      <c r="D1235">
        <v>3</v>
      </c>
      <c r="E1235">
        <f t="shared" si="19"/>
        <v>1</v>
      </c>
    </row>
    <row r="1236" spans="1:5" hidden="1" x14ac:dyDescent="0.6">
      <c r="A1236" s="22">
        <v>59505955153</v>
      </c>
      <c r="C1236">
        <v>1</v>
      </c>
      <c r="D1236">
        <v>1</v>
      </c>
      <c r="E1236">
        <f t="shared" si="19"/>
        <v>1</v>
      </c>
    </row>
    <row r="1237" spans="1:5" hidden="1" x14ac:dyDescent="0.6">
      <c r="A1237" s="22">
        <v>59515953751</v>
      </c>
      <c r="C1237">
        <v>1</v>
      </c>
      <c r="D1237">
        <v>1</v>
      </c>
      <c r="E1237">
        <f t="shared" si="19"/>
        <v>1</v>
      </c>
    </row>
    <row r="1238" spans="1:5" hidden="1" x14ac:dyDescent="0.6">
      <c r="A1238" s="22">
        <v>59531139135</v>
      </c>
      <c r="C1238">
        <v>1</v>
      </c>
      <c r="D1238">
        <v>1</v>
      </c>
      <c r="E1238">
        <f t="shared" si="19"/>
        <v>1</v>
      </c>
    </row>
    <row r="1239" spans="1:5" hidden="1" x14ac:dyDescent="0.6">
      <c r="A1239" s="22">
        <v>59535650599</v>
      </c>
      <c r="C1239">
        <v>2</v>
      </c>
      <c r="D1239">
        <v>2</v>
      </c>
      <c r="E1239">
        <f t="shared" si="19"/>
        <v>1</v>
      </c>
    </row>
    <row r="1240" spans="1:5" hidden="1" x14ac:dyDescent="0.6">
      <c r="A1240" s="22">
        <v>59537717573</v>
      </c>
      <c r="B1240">
        <v>1</v>
      </c>
      <c r="D1240">
        <v>1</v>
      </c>
      <c r="E1240">
        <f t="shared" si="19"/>
        <v>1</v>
      </c>
    </row>
    <row r="1241" spans="1:5" hidden="1" x14ac:dyDescent="0.6">
      <c r="A1241" s="22">
        <v>59551309355</v>
      </c>
      <c r="C1241">
        <v>1</v>
      </c>
      <c r="D1241">
        <v>1</v>
      </c>
      <c r="E1241">
        <f t="shared" si="19"/>
        <v>1</v>
      </c>
    </row>
    <row r="1242" spans="1:5" hidden="1" x14ac:dyDescent="0.6">
      <c r="A1242" s="22">
        <v>59553395199</v>
      </c>
      <c r="C1242">
        <v>1</v>
      </c>
      <c r="D1242">
        <v>1</v>
      </c>
      <c r="E1242">
        <f t="shared" si="19"/>
        <v>1</v>
      </c>
    </row>
    <row r="1243" spans="1:5" hidden="1" x14ac:dyDescent="0.6">
      <c r="A1243" s="22">
        <v>59553395507</v>
      </c>
      <c r="C1243">
        <v>1</v>
      </c>
      <c r="D1243">
        <v>1</v>
      </c>
      <c r="E1243">
        <f t="shared" si="19"/>
        <v>1</v>
      </c>
    </row>
    <row r="1244" spans="1:5" hidden="1" x14ac:dyDescent="0.6">
      <c r="A1244" s="22">
        <v>59553909013</v>
      </c>
      <c r="C1244">
        <v>1</v>
      </c>
      <c r="D1244">
        <v>1</v>
      </c>
      <c r="E1244">
        <f t="shared" si="19"/>
        <v>1</v>
      </c>
    </row>
    <row r="1245" spans="1:5" hidden="1" x14ac:dyDescent="0.6">
      <c r="A1245" s="22">
        <v>59555095305</v>
      </c>
      <c r="C1245">
        <v>1</v>
      </c>
      <c r="D1245">
        <v>1</v>
      </c>
      <c r="E1245">
        <f t="shared" si="19"/>
        <v>1</v>
      </c>
    </row>
    <row r="1246" spans="1:5" hidden="1" x14ac:dyDescent="0.6">
      <c r="A1246" s="22">
        <v>59555695975</v>
      </c>
      <c r="C1246">
        <v>1</v>
      </c>
      <c r="D1246">
        <v>1</v>
      </c>
      <c r="E1246">
        <f t="shared" si="19"/>
        <v>1</v>
      </c>
    </row>
    <row r="1247" spans="1:5" hidden="1" x14ac:dyDescent="0.6">
      <c r="A1247" s="22">
        <v>59555713569</v>
      </c>
      <c r="C1247">
        <v>1</v>
      </c>
      <c r="D1247">
        <v>1</v>
      </c>
      <c r="E1247">
        <f t="shared" si="19"/>
        <v>1</v>
      </c>
    </row>
    <row r="1248" spans="1:5" hidden="1" x14ac:dyDescent="0.6">
      <c r="A1248" s="22">
        <v>59557165975</v>
      </c>
      <c r="B1248">
        <v>1</v>
      </c>
      <c r="D1248">
        <v>1</v>
      </c>
      <c r="E1248">
        <f t="shared" si="19"/>
        <v>1</v>
      </c>
    </row>
    <row r="1249" spans="1:5" hidden="1" x14ac:dyDescent="0.6">
      <c r="A1249" s="22">
        <v>59559190593</v>
      </c>
      <c r="C1249">
        <v>1</v>
      </c>
      <c r="D1249">
        <v>1</v>
      </c>
      <c r="E1249">
        <f t="shared" si="19"/>
        <v>1</v>
      </c>
    </row>
    <row r="1250" spans="1:5" hidden="1" x14ac:dyDescent="0.6">
      <c r="A1250" s="22">
        <v>59560675353</v>
      </c>
      <c r="C1250">
        <v>1</v>
      </c>
      <c r="D1250">
        <v>1</v>
      </c>
      <c r="E1250">
        <f t="shared" si="19"/>
        <v>1</v>
      </c>
    </row>
    <row r="1251" spans="1:5" hidden="1" x14ac:dyDescent="0.6">
      <c r="A1251" s="22">
        <v>59560675639</v>
      </c>
      <c r="C1251">
        <v>1</v>
      </c>
      <c r="D1251">
        <v>1</v>
      </c>
      <c r="E1251">
        <f t="shared" si="19"/>
        <v>1</v>
      </c>
    </row>
    <row r="1252" spans="1:5" hidden="1" x14ac:dyDescent="0.6">
      <c r="A1252" s="22">
        <v>59567596903</v>
      </c>
      <c r="C1252">
        <v>1</v>
      </c>
      <c r="D1252">
        <v>1</v>
      </c>
      <c r="E1252">
        <f t="shared" si="19"/>
        <v>1</v>
      </c>
    </row>
    <row r="1253" spans="1:5" hidden="1" x14ac:dyDescent="0.6">
      <c r="A1253" s="22">
        <v>59567635731</v>
      </c>
      <c r="C1253">
        <v>1</v>
      </c>
      <c r="D1253">
        <v>1</v>
      </c>
      <c r="E1253">
        <f t="shared" si="19"/>
        <v>1</v>
      </c>
    </row>
    <row r="1254" spans="1:5" hidden="1" x14ac:dyDescent="0.6">
      <c r="A1254" s="22">
        <v>59571699153</v>
      </c>
      <c r="C1254">
        <v>1</v>
      </c>
      <c r="D1254">
        <v>1</v>
      </c>
      <c r="E1254">
        <f t="shared" si="19"/>
        <v>1</v>
      </c>
    </row>
    <row r="1255" spans="1:5" hidden="1" x14ac:dyDescent="0.6">
      <c r="A1255" s="22">
        <v>59575575059</v>
      </c>
      <c r="C1255">
        <v>1</v>
      </c>
      <c r="D1255">
        <v>1</v>
      </c>
      <c r="E1255">
        <f t="shared" si="19"/>
        <v>1</v>
      </c>
    </row>
    <row r="1256" spans="1:5" hidden="1" x14ac:dyDescent="0.6">
      <c r="A1256" s="22">
        <v>59579055356</v>
      </c>
      <c r="C1256">
        <v>1</v>
      </c>
      <c r="D1256">
        <v>1</v>
      </c>
      <c r="E1256">
        <f t="shared" si="19"/>
        <v>1</v>
      </c>
    </row>
    <row r="1257" spans="1:5" hidden="1" x14ac:dyDescent="0.6">
      <c r="A1257" s="22">
        <v>59590559710</v>
      </c>
      <c r="B1257">
        <v>1</v>
      </c>
      <c r="D1257">
        <v>1</v>
      </c>
      <c r="E1257">
        <f t="shared" si="19"/>
        <v>1</v>
      </c>
    </row>
    <row r="1258" spans="1:5" hidden="1" x14ac:dyDescent="0.6">
      <c r="A1258" s="22">
        <v>59591595655</v>
      </c>
      <c r="C1258">
        <v>1</v>
      </c>
      <c r="D1258">
        <v>1</v>
      </c>
      <c r="E1258">
        <f t="shared" si="19"/>
        <v>1</v>
      </c>
    </row>
    <row r="1259" spans="1:5" hidden="1" x14ac:dyDescent="0.6">
      <c r="A1259" s="22">
        <v>59591996050</v>
      </c>
      <c r="C1259">
        <v>1</v>
      </c>
      <c r="D1259">
        <v>1</v>
      </c>
      <c r="E1259">
        <f t="shared" si="19"/>
        <v>1</v>
      </c>
    </row>
    <row r="1260" spans="1:5" hidden="1" x14ac:dyDescent="0.6">
      <c r="A1260" s="22">
        <v>59595535717</v>
      </c>
      <c r="C1260">
        <v>1</v>
      </c>
      <c r="D1260">
        <v>1</v>
      </c>
      <c r="E1260">
        <f t="shared" si="19"/>
        <v>1</v>
      </c>
    </row>
    <row r="1261" spans="1:5" hidden="1" x14ac:dyDescent="0.6">
      <c r="A1261" s="22">
        <v>59595715755</v>
      </c>
      <c r="C1261">
        <v>1</v>
      </c>
      <c r="D1261">
        <v>1</v>
      </c>
      <c r="E1261">
        <f t="shared" si="19"/>
        <v>1</v>
      </c>
    </row>
    <row r="1262" spans="1:5" hidden="1" x14ac:dyDescent="0.6">
      <c r="A1262" s="22">
        <v>59599975905</v>
      </c>
      <c r="C1262">
        <v>1</v>
      </c>
      <c r="D1262">
        <v>1</v>
      </c>
      <c r="E1262">
        <f t="shared" si="19"/>
        <v>1</v>
      </c>
    </row>
    <row r="1263" spans="1:5" hidden="1" x14ac:dyDescent="0.6">
      <c r="A1263" s="22">
        <v>59609719553</v>
      </c>
      <c r="C1263">
        <v>1</v>
      </c>
      <c r="D1263">
        <v>1</v>
      </c>
      <c r="E1263">
        <f t="shared" si="19"/>
        <v>1</v>
      </c>
    </row>
    <row r="1264" spans="1:5" hidden="1" x14ac:dyDescent="0.6">
      <c r="A1264" s="22">
        <v>59635559550</v>
      </c>
      <c r="C1264">
        <v>1</v>
      </c>
      <c r="D1264">
        <v>1</v>
      </c>
      <c r="E1264">
        <f t="shared" si="19"/>
        <v>1</v>
      </c>
    </row>
    <row r="1265" spans="1:5" hidden="1" x14ac:dyDescent="0.6">
      <c r="A1265" s="22">
        <v>59635971933</v>
      </c>
      <c r="C1265">
        <v>1</v>
      </c>
      <c r="D1265">
        <v>1</v>
      </c>
      <c r="E1265">
        <f t="shared" si="19"/>
        <v>1</v>
      </c>
    </row>
    <row r="1266" spans="1:5" hidden="1" x14ac:dyDescent="0.6">
      <c r="A1266" s="22">
        <v>59655196395</v>
      </c>
      <c r="B1266">
        <v>1</v>
      </c>
      <c r="D1266">
        <v>1</v>
      </c>
      <c r="E1266">
        <f t="shared" si="19"/>
        <v>1</v>
      </c>
    </row>
    <row r="1267" spans="1:5" hidden="1" x14ac:dyDescent="0.6">
      <c r="A1267" s="22">
        <v>59655950755</v>
      </c>
      <c r="C1267">
        <v>1</v>
      </c>
      <c r="D1267">
        <v>1</v>
      </c>
      <c r="E1267">
        <f t="shared" si="19"/>
        <v>1</v>
      </c>
    </row>
    <row r="1268" spans="1:5" hidden="1" x14ac:dyDescent="0.6">
      <c r="A1268" s="22">
        <v>59655969501</v>
      </c>
      <c r="C1268">
        <v>1</v>
      </c>
      <c r="D1268">
        <v>1</v>
      </c>
      <c r="E1268">
        <f t="shared" si="19"/>
        <v>1</v>
      </c>
    </row>
    <row r="1269" spans="1:5" hidden="1" x14ac:dyDescent="0.6">
      <c r="A1269" s="22">
        <v>59657975559</v>
      </c>
      <c r="C1269">
        <v>1</v>
      </c>
      <c r="D1269">
        <v>1</v>
      </c>
      <c r="E1269">
        <f t="shared" si="19"/>
        <v>1</v>
      </c>
    </row>
    <row r="1270" spans="1:5" hidden="1" x14ac:dyDescent="0.6">
      <c r="A1270" s="22">
        <v>59660761951</v>
      </c>
      <c r="B1270">
        <v>1</v>
      </c>
      <c r="D1270">
        <v>1</v>
      </c>
      <c r="E1270">
        <f t="shared" si="19"/>
        <v>1</v>
      </c>
    </row>
    <row r="1271" spans="1:5" hidden="1" x14ac:dyDescent="0.6">
      <c r="A1271" s="22">
        <v>59669355131</v>
      </c>
      <c r="C1271">
        <v>2</v>
      </c>
      <c r="D1271">
        <v>2</v>
      </c>
      <c r="E1271">
        <f t="shared" si="19"/>
        <v>1</v>
      </c>
    </row>
    <row r="1272" spans="1:5" hidden="1" x14ac:dyDescent="0.6">
      <c r="A1272" s="22">
        <v>59669551135</v>
      </c>
      <c r="C1272">
        <v>1</v>
      </c>
      <c r="D1272">
        <v>1</v>
      </c>
      <c r="E1272">
        <f t="shared" si="19"/>
        <v>1</v>
      </c>
    </row>
    <row r="1273" spans="1:5" hidden="1" x14ac:dyDescent="0.6">
      <c r="A1273" s="22">
        <v>59675531969</v>
      </c>
      <c r="C1273">
        <v>1</v>
      </c>
      <c r="D1273">
        <v>1</v>
      </c>
      <c r="E1273">
        <f t="shared" si="19"/>
        <v>1</v>
      </c>
    </row>
    <row r="1274" spans="1:5" hidden="1" x14ac:dyDescent="0.6">
      <c r="A1274" s="22">
        <v>59697101675</v>
      </c>
      <c r="C1274">
        <v>1</v>
      </c>
      <c r="D1274">
        <v>1</v>
      </c>
      <c r="E1274">
        <f t="shared" si="19"/>
        <v>1</v>
      </c>
    </row>
    <row r="1275" spans="1:5" hidden="1" x14ac:dyDescent="0.6">
      <c r="A1275" s="22">
        <v>59705933067</v>
      </c>
      <c r="C1275">
        <v>1</v>
      </c>
      <c r="D1275">
        <v>1</v>
      </c>
      <c r="E1275">
        <f t="shared" si="19"/>
        <v>1</v>
      </c>
    </row>
    <row r="1276" spans="1:5" hidden="1" x14ac:dyDescent="0.6">
      <c r="A1276" s="22">
        <v>59709051599</v>
      </c>
      <c r="B1276">
        <v>1</v>
      </c>
      <c r="D1276">
        <v>1</v>
      </c>
      <c r="E1276">
        <f t="shared" si="19"/>
        <v>1</v>
      </c>
    </row>
    <row r="1277" spans="1:5" hidden="1" x14ac:dyDescent="0.6">
      <c r="A1277" s="22">
        <v>59710559655</v>
      </c>
      <c r="C1277">
        <v>1</v>
      </c>
      <c r="D1277">
        <v>1</v>
      </c>
      <c r="E1277">
        <f t="shared" si="19"/>
        <v>1</v>
      </c>
    </row>
    <row r="1278" spans="1:5" hidden="1" x14ac:dyDescent="0.6">
      <c r="A1278" s="22">
        <v>59713555559</v>
      </c>
      <c r="C1278">
        <v>1</v>
      </c>
      <c r="D1278">
        <v>1</v>
      </c>
      <c r="E1278">
        <f t="shared" si="19"/>
        <v>1</v>
      </c>
    </row>
    <row r="1279" spans="1:5" hidden="1" x14ac:dyDescent="0.6">
      <c r="A1279" s="22">
        <v>59731196670</v>
      </c>
      <c r="C1279">
        <v>1</v>
      </c>
      <c r="D1279">
        <v>1</v>
      </c>
      <c r="E1279">
        <f t="shared" si="19"/>
        <v>1</v>
      </c>
    </row>
    <row r="1280" spans="1:5" hidden="1" x14ac:dyDescent="0.6">
      <c r="A1280" s="22">
        <v>59731550709</v>
      </c>
      <c r="B1280">
        <v>3</v>
      </c>
      <c r="D1280">
        <v>3</v>
      </c>
      <c r="E1280">
        <f t="shared" si="19"/>
        <v>1</v>
      </c>
    </row>
    <row r="1281" spans="1:5" hidden="1" x14ac:dyDescent="0.6">
      <c r="A1281" s="22">
        <v>59736577917</v>
      </c>
      <c r="C1281">
        <v>1</v>
      </c>
      <c r="D1281">
        <v>1</v>
      </c>
      <c r="E1281">
        <f t="shared" si="19"/>
        <v>1</v>
      </c>
    </row>
    <row r="1282" spans="1:5" hidden="1" x14ac:dyDescent="0.6">
      <c r="A1282" s="22">
        <v>59755117390</v>
      </c>
      <c r="C1282">
        <v>1</v>
      </c>
      <c r="D1282">
        <v>1</v>
      </c>
      <c r="E1282">
        <f t="shared" si="19"/>
        <v>1</v>
      </c>
    </row>
    <row r="1283" spans="1:5" hidden="1" x14ac:dyDescent="0.6">
      <c r="A1283" s="22">
        <v>59755797955</v>
      </c>
      <c r="C1283">
        <v>1</v>
      </c>
      <c r="D1283">
        <v>1</v>
      </c>
      <c r="E1283">
        <f t="shared" si="19"/>
        <v>1</v>
      </c>
    </row>
    <row r="1284" spans="1:5" hidden="1" x14ac:dyDescent="0.6">
      <c r="A1284" s="22">
        <v>59765611556</v>
      </c>
      <c r="C1284">
        <v>1</v>
      </c>
      <c r="D1284">
        <v>1</v>
      </c>
      <c r="E1284">
        <f t="shared" si="19"/>
        <v>1</v>
      </c>
    </row>
    <row r="1285" spans="1:5" hidden="1" x14ac:dyDescent="0.6">
      <c r="A1285" s="22">
        <v>59797539793</v>
      </c>
      <c r="C1285">
        <v>1</v>
      </c>
      <c r="D1285">
        <v>1</v>
      </c>
      <c r="E1285">
        <f t="shared" si="19"/>
        <v>1</v>
      </c>
    </row>
    <row r="1286" spans="1:5" hidden="1" x14ac:dyDescent="0.6">
      <c r="A1286" s="22">
        <v>59905576653</v>
      </c>
      <c r="C1286">
        <v>1</v>
      </c>
      <c r="D1286">
        <v>1</v>
      </c>
      <c r="E1286">
        <f t="shared" ref="E1286:E1349" si="20">COUNT(B1286:C1286)</f>
        <v>1</v>
      </c>
    </row>
    <row r="1287" spans="1:5" hidden="1" x14ac:dyDescent="0.6">
      <c r="A1287" s="22">
        <v>59905651193</v>
      </c>
      <c r="C1287">
        <v>1</v>
      </c>
      <c r="D1287">
        <v>1</v>
      </c>
      <c r="E1287">
        <f t="shared" si="20"/>
        <v>1</v>
      </c>
    </row>
    <row r="1288" spans="1:5" hidden="1" x14ac:dyDescent="0.6">
      <c r="A1288" s="22">
        <v>59909159355</v>
      </c>
      <c r="C1288">
        <v>1</v>
      </c>
      <c r="D1288">
        <v>1</v>
      </c>
      <c r="E1288">
        <f t="shared" si="20"/>
        <v>1</v>
      </c>
    </row>
    <row r="1289" spans="1:5" hidden="1" x14ac:dyDescent="0.6">
      <c r="A1289" s="22">
        <v>59909665509</v>
      </c>
      <c r="C1289">
        <v>1</v>
      </c>
      <c r="D1289">
        <v>1</v>
      </c>
      <c r="E1289">
        <f t="shared" si="20"/>
        <v>1</v>
      </c>
    </row>
    <row r="1290" spans="1:5" hidden="1" x14ac:dyDescent="0.6">
      <c r="A1290" s="22">
        <v>59913995055</v>
      </c>
      <c r="C1290">
        <v>2</v>
      </c>
      <c r="D1290">
        <v>2</v>
      </c>
      <c r="E1290">
        <f t="shared" si="20"/>
        <v>1</v>
      </c>
    </row>
    <row r="1291" spans="1:5" hidden="1" x14ac:dyDescent="0.6">
      <c r="A1291" s="22">
        <v>59933995193</v>
      </c>
      <c r="C1291">
        <v>1</v>
      </c>
      <c r="D1291">
        <v>1</v>
      </c>
      <c r="E1291">
        <f t="shared" si="20"/>
        <v>1</v>
      </c>
    </row>
    <row r="1292" spans="1:5" hidden="1" x14ac:dyDescent="0.6">
      <c r="A1292" s="22">
        <v>59939973555</v>
      </c>
      <c r="C1292">
        <v>1</v>
      </c>
      <c r="D1292">
        <v>1</v>
      </c>
      <c r="E1292">
        <f t="shared" si="20"/>
        <v>1</v>
      </c>
    </row>
    <row r="1293" spans="1:5" hidden="1" x14ac:dyDescent="0.6">
      <c r="A1293" s="22">
        <v>59950615713</v>
      </c>
      <c r="C1293">
        <v>2</v>
      </c>
      <c r="D1293">
        <v>2</v>
      </c>
      <c r="E1293">
        <f t="shared" si="20"/>
        <v>1</v>
      </c>
    </row>
    <row r="1294" spans="1:5" hidden="1" x14ac:dyDescent="0.6">
      <c r="A1294" s="22">
        <v>59950655710</v>
      </c>
      <c r="C1294">
        <v>1</v>
      </c>
      <c r="D1294">
        <v>1</v>
      </c>
      <c r="E1294">
        <f t="shared" si="20"/>
        <v>1</v>
      </c>
    </row>
    <row r="1295" spans="1:5" hidden="1" x14ac:dyDescent="0.6">
      <c r="A1295" s="22">
        <v>59951535653</v>
      </c>
      <c r="C1295">
        <v>1</v>
      </c>
      <c r="D1295">
        <v>1</v>
      </c>
      <c r="E1295">
        <f t="shared" si="20"/>
        <v>1</v>
      </c>
    </row>
    <row r="1296" spans="1:5" hidden="1" x14ac:dyDescent="0.6">
      <c r="A1296" s="22">
        <v>59953715770</v>
      </c>
      <c r="C1296">
        <v>2</v>
      </c>
      <c r="D1296">
        <v>2</v>
      </c>
      <c r="E1296">
        <f t="shared" si="20"/>
        <v>1</v>
      </c>
    </row>
    <row r="1297" spans="1:5" hidden="1" x14ac:dyDescent="0.6">
      <c r="A1297" s="22">
        <v>59953773637</v>
      </c>
      <c r="C1297">
        <v>1</v>
      </c>
      <c r="D1297">
        <v>1</v>
      </c>
      <c r="E1297">
        <f t="shared" si="20"/>
        <v>1</v>
      </c>
    </row>
    <row r="1298" spans="1:5" hidden="1" x14ac:dyDescent="0.6">
      <c r="A1298" s="22">
        <v>59955553050</v>
      </c>
      <c r="B1298">
        <v>1</v>
      </c>
      <c r="D1298">
        <v>1</v>
      </c>
      <c r="E1298">
        <f t="shared" si="20"/>
        <v>1</v>
      </c>
    </row>
    <row r="1299" spans="1:5" hidden="1" x14ac:dyDescent="0.6">
      <c r="A1299" s="22">
        <v>59955965579</v>
      </c>
      <c r="C1299">
        <v>1</v>
      </c>
      <c r="D1299">
        <v>1</v>
      </c>
      <c r="E1299">
        <f t="shared" si="20"/>
        <v>1</v>
      </c>
    </row>
    <row r="1300" spans="1:5" hidden="1" x14ac:dyDescent="0.6">
      <c r="A1300" s="22">
        <v>59956990761</v>
      </c>
      <c r="C1300">
        <v>1</v>
      </c>
      <c r="D1300">
        <v>1</v>
      </c>
      <c r="E1300">
        <f t="shared" si="20"/>
        <v>1</v>
      </c>
    </row>
    <row r="1301" spans="1:5" hidden="1" x14ac:dyDescent="0.6">
      <c r="A1301" s="22">
        <v>59956991511</v>
      </c>
      <c r="C1301">
        <v>1</v>
      </c>
      <c r="D1301">
        <v>1</v>
      </c>
      <c r="E1301">
        <f t="shared" si="20"/>
        <v>1</v>
      </c>
    </row>
    <row r="1302" spans="1:5" hidden="1" x14ac:dyDescent="0.6">
      <c r="A1302" s="22">
        <v>59956991577</v>
      </c>
      <c r="C1302">
        <v>1</v>
      </c>
      <c r="D1302">
        <v>1</v>
      </c>
      <c r="E1302">
        <f t="shared" si="20"/>
        <v>1</v>
      </c>
    </row>
    <row r="1303" spans="1:5" hidden="1" x14ac:dyDescent="0.6">
      <c r="A1303" s="22">
        <v>59959179955</v>
      </c>
      <c r="C1303">
        <v>1</v>
      </c>
      <c r="D1303">
        <v>1</v>
      </c>
      <c r="E1303">
        <f t="shared" si="20"/>
        <v>1</v>
      </c>
    </row>
    <row r="1304" spans="1:5" hidden="1" x14ac:dyDescent="0.6">
      <c r="A1304" s="22">
        <v>59959195756</v>
      </c>
      <c r="B1304">
        <v>1</v>
      </c>
      <c r="D1304">
        <v>1</v>
      </c>
      <c r="E1304">
        <f t="shared" si="20"/>
        <v>1</v>
      </c>
    </row>
    <row r="1305" spans="1:5" hidden="1" x14ac:dyDescent="0.6">
      <c r="A1305" s="22">
        <v>59959591305</v>
      </c>
      <c r="C1305">
        <v>1</v>
      </c>
      <c r="D1305">
        <v>1</v>
      </c>
      <c r="E1305">
        <f t="shared" si="20"/>
        <v>1</v>
      </c>
    </row>
    <row r="1306" spans="1:5" hidden="1" x14ac:dyDescent="0.6">
      <c r="A1306" s="22">
        <v>59965350617</v>
      </c>
      <c r="C1306">
        <v>1</v>
      </c>
      <c r="D1306">
        <v>1</v>
      </c>
      <c r="E1306">
        <f t="shared" si="20"/>
        <v>1</v>
      </c>
    </row>
    <row r="1307" spans="1:5" hidden="1" x14ac:dyDescent="0.6">
      <c r="A1307" s="22">
        <v>59993730150</v>
      </c>
      <c r="C1307">
        <v>1</v>
      </c>
      <c r="D1307">
        <v>1</v>
      </c>
      <c r="E1307">
        <f t="shared" si="20"/>
        <v>1</v>
      </c>
    </row>
    <row r="1308" spans="1:5" hidden="1" x14ac:dyDescent="0.6">
      <c r="A1308" s="22">
        <v>59993730969</v>
      </c>
      <c r="B1308">
        <v>1</v>
      </c>
      <c r="D1308">
        <v>1</v>
      </c>
      <c r="E1308">
        <f t="shared" si="20"/>
        <v>1</v>
      </c>
    </row>
    <row r="1309" spans="1:5" hidden="1" x14ac:dyDescent="0.6">
      <c r="A1309" s="22">
        <v>59995050115</v>
      </c>
      <c r="C1309">
        <v>1</v>
      </c>
      <c r="D1309">
        <v>1</v>
      </c>
      <c r="E1309">
        <f t="shared" si="20"/>
        <v>1</v>
      </c>
    </row>
    <row r="1310" spans="1:5" hidden="1" x14ac:dyDescent="0.6">
      <c r="A1310" s="22">
        <v>59995050175</v>
      </c>
      <c r="C1310">
        <v>1</v>
      </c>
      <c r="D1310">
        <v>1</v>
      </c>
      <c r="E1310">
        <f t="shared" si="20"/>
        <v>1</v>
      </c>
    </row>
    <row r="1311" spans="1:5" hidden="1" x14ac:dyDescent="0.6">
      <c r="A1311" s="22">
        <v>59995050399</v>
      </c>
      <c r="B1311">
        <v>2</v>
      </c>
      <c r="D1311">
        <v>2</v>
      </c>
      <c r="E1311">
        <f t="shared" si="20"/>
        <v>1</v>
      </c>
    </row>
    <row r="1312" spans="1:5" hidden="1" x14ac:dyDescent="0.6">
      <c r="A1312" s="22">
        <v>59995050519</v>
      </c>
      <c r="C1312">
        <v>1</v>
      </c>
      <c r="D1312">
        <v>1</v>
      </c>
      <c r="E1312">
        <f t="shared" si="20"/>
        <v>1</v>
      </c>
    </row>
    <row r="1313" spans="1:5" hidden="1" x14ac:dyDescent="0.6">
      <c r="A1313" s="22">
        <v>59997373337</v>
      </c>
      <c r="C1313">
        <v>1</v>
      </c>
      <c r="D1313">
        <v>1</v>
      </c>
      <c r="E1313">
        <f t="shared" si="20"/>
        <v>1</v>
      </c>
    </row>
    <row r="1314" spans="1:5" hidden="1" x14ac:dyDescent="0.6">
      <c r="A1314" s="22">
        <v>59997375665</v>
      </c>
      <c r="C1314">
        <v>1</v>
      </c>
      <c r="D1314">
        <v>1</v>
      </c>
      <c r="E1314">
        <f t="shared" si="20"/>
        <v>1</v>
      </c>
    </row>
    <row r="1315" spans="1:5" hidden="1" x14ac:dyDescent="0.6">
      <c r="A1315" s="22">
        <v>59997375969</v>
      </c>
      <c r="B1315">
        <v>1</v>
      </c>
      <c r="D1315">
        <v>1</v>
      </c>
      <c r="E1315">
        <f t="shared" si="20"/>
        <v>1</v>
      </c>
    </row>
    <row r="1316" spans="1:5" hidden="1" x14ac:dyDescent="0.6">
      <c r="A1316" s="22">
        <v>71009095555</v>
      </c>
      <c r="C1316">
        <v>1</v>
      </c>
      <c r="D1316">
        <v>1</v>
      </c>
      <c r="E1316">
        <f t="shared" si="20"/>
        <v>1</v>
      </c>
    </row>
    <row r="1317" spans="1:5" hidden="1" x14ac:dyDescent="0.6">
      <c r="A1317" s="22">
        <v>71010356595</v>
      </c>
      <c r="C1317">
        <v>1</v>
      </c>
      <c r="D1317">
        <v>1</v>
      </c>
      <c r="E1317">
        <f t="shared" si="20"/>
        <v>1</v>
      </c>
    </row>
    <row r="1318" spans="1:5" hidden="1" x14ac:dyDescent="0.6">
      <c r="A1318" s="22">
        <v>71105557507</v>
      </c>
      <c r="C1318">
        <v>1</v>
      </c>
      <c r="D1318">
        <v>1</v>
      </c>
      <c r="E1318">
        <f t="shared" si="20"/>
        <v>1</v>
      </c>
    </row>
    <row r="1319" spans="1:5" hidden="1" x14ac:dyDescent="0.6">
      <c r="A1319" s="22">
        <v>71155773970</v>
      </c>
      <c r="C1319">
        <v>2</v>
      </c>
      <c r="D1319">
        <v>2</v>
      </c>
      <c r="E1319">
        <f t="shared" si="20"/>
        <v>1</v>
      </c>
    </row>
    <row r="1320" spans="1:5" hidden="1" x14ac:dyDescent="0.6">
      <c r="A1320" s="22">
        <v>71159593150</v>
      </c>
      <c r="C1320">
        <v>1</v>
      </c>
      <c r="D1320">
        <v>1</v>
      </c>
      <c r="E1320">
        <f t="shared" si="20"/>
        <v>1</v>
      </c>
    </row>
    <row r="1321" spans="1:5" hidden="1" x14ac:dyDescent="0.6">
      <c r="A1321" s="22">
        <v>71199555955</v>
      </c>
      <c r="C1321">
        <v>1</v>
      </c>
      <c r="D1321">
        <v>1</v>
      </c>
      <c r="E1321">
        <f t="shared" si="20"/>
        <v>1</v>
      </c>
    </row>
    <row r="1322" spans="1:5" hidden="1" x14ac:dyDescent="0.6">
      <c r="A1322" s="22">
        <v>75075796733</v>
      </c>
      <c r="C1322">
        <v>1</v>
      </c>
      <c r="D1322">
        <v>1</v>
      </c>
      <c r="E1322">
        <f t="shared" si="20"/>
        <v>1</v>
      </c>
    </row>
    <row r="1323" spans="1:5" hidden="1" x14ac:dyDescent="0.6">
      <c r="A1323" s="22">
        <v>75116936553</v>
      </c>
      <c r="C1323">
        <v>1</v>
      </c>
      <c r="D1323">
        <v>1</v>
      </c>
      <c r="E1323">
        <f t="shared" si="20"/>
        <v>1</v>
      </c>
    </row>
    <row r="1324" spans="1:5" hidden="1" x14ac:dyDescent="0.6">
      <c r="A1324" s="22">
        <v>75175353539</v>
      </c>
      <c r="C1324">
        <v>1</v>
      </c>
      <c r="D1324">
        <v>1</v>
      </c>
      <c r="E1324">
        <f t="shared" si="20"/>
        <v>1</v>
      </c>
    </row>
    <row r="1325" spans="1:5" hidden="1" x14ac:dyDescent="0.6">
      <c r="A1325" s="22">
        <v>75175539956</v>
      </c>
      <c r="B1325">
        <v>1</v>
      </c>
      <c r="D1325">
        <v>1</v>
      </c>
      <c r="E1325">
        <f t="shared" si="20"/>
        <v>1</v>
      </c>
    </row>
    <row r="1326" spans="1:5" hidden="1" x14ac:dyDescent="0.6">
      <c r="A1326" s="22">
        <v>75177037651</v>
      </c>
      <c r="C1326">
        <v>1</v>
      </c>
      <c r="D1326">
        <v>1</v>
      </c>
      <c r="E1326">
        <f t="shared" si="20"/>
        <v>1</v>
      </c>
    </row>
    <row r="1327" spans="1:5" hidden="1" x14ac:dyDescent="0.6">
      <c r="A1327" s="22">
        <v>75309695997</v>
      </c>
      <c r="C1327">
        <v>1</v>
      </c>
      <c r="D1327">
        <v>1</v>
      </c>
      <c r="E1327">
        <f t="shared" si="20"/>
        <v>1</v>
      </c>
    </row>
    <row r="1328" spans="1:5" hidden="1" x14ac:dyDescent="0.6">
      <c r="A1328" s="22">
        <v>75615556931</v>
      </c>
      <c r="C1328">
        <v>1</v>
      </c>
      <c r="D1328">
        <v>1</v>
      </c>
      <c r="E1328">
        <f t="shared" si="20"/>
        <v>1</v>
      </c>
    </row>
    <row r="1329" spans="1:5" hidden="1" x14ac:dyDescent="0.6">
      <c r="A1329" s="22">
        <v>75655055903</v>
      </c>
      <c r="C1329">
        <v>1</v>
      </c>
      <c r="D1329">
        <v>1</v>
      </c>
      <c r="E1329">
        <f t="shared" si="20"/>
        <v>1</v>
      </c>
    </row>
    <row r="1330" spans="1:5" hidden="1" x14ac:dyDescent="0.6">
      <c r="A1330" s="22">
        <v>75655595655</v>
      </c>
      <c r="C1330">
        <v>1</v>
      </c>
      <c r="D1330">
        <v>1</v>
      </c>
      <c r="E1330">
        <f t="shared" si="20"/>
        <v>1</v>
      </c>
    </row>
    <row r="1331" spans="1:5" hidden="1" x14ac:dyDescent="0.6">
      <c r="A1331" s="22">
        <v>75659695755</v>
      </c>
      <c r="C1331">
        <v>1</v>
      </c>
      <c r="D1331">
        <v>1</v>
      </c>
      <c r="E1331">
        <f t="shared" si="20"/>
        <v>1</v>
      </c>
    </row>
    <row r="1332" spans="1:5" hidden="1" x14ac:dyDescent="0.6">
      <c r="A1332" s="22">
        <v>75665510159</v>
      </c>
      <c r="C1332">
        <v>1</v>
      </c>
      <c r="D1332">
        <v>1</v>
      </c>
      <c r="E1332">
        <f t="shared" si="20"/>
        <v>1</v>
      </c>
    </row>
    <row r="1333" spans="1:5" hidden="1" x14ac:dyDescent="0.6">
      <c r="A1333" s="22">
        <v>75665575509</v>
      </c>
      <c r="C1333">
        <v>1</v>
      </c>
      <c r="D1333">
        <v>1</v>
      </c>
      <c r="E1333">
        <f t="shared" si="20"/>
        <v>1</v>
      </c>
    </row>
    <row r="1334" spans="1:5" hidden="1" x14ac:dyDescent="0.6">
      <c r="A1334" s="22">
        <v>75669567165</v>
      </c>
      <c r="C1334">
        <v>1</v>
      </c>
      <c r="D1334">
        <v>1</v>
      </c>
      <c r="E1334">
        <f t="shared" si="20"/>
        <v>1</v>
      </c>
    </row>
    <row r="1335" spans="1:5" hidden="1" x14ac:dyDescent="0.6">
      <c r="A1335" s="22">
        <v>75677565531</v>
      </c>
      <c r="C1335">
        <v>1</v>
      </c>
      <c r="D1335">
        <v>1</v>
      </c>
      <c r="E1335">
        <f t="shared" si="20"/>
        <v>1</v>
      </c>
    </row>
    <row r="1336" spans="1:5" hidden="1" x14ac:dyDescent="0.6">
      <c r="A1336" s="22">
        <v>75690955593</v>
      </c>
      <c r="C1336">
        <v>1</v>
      </c>
      <c r="D1336">
        <v>1</v>
      </c>
      <c r="E1336">
        <f t="shared" si="20"/>
        <v>1</v>
      </c>
    </row>
    <row r="1337" spans="1:5" hidden="1" x14ac:dyDescent="0.6">
      <c r="A1337" s="22">
        <v>75691071655</v>
      </c>
      <c r="C1337">
        <v>1</v>
      </c>
      <c r="D1337">
        <v>1</v>
      </c>
      <c r="E1337">
        <f t="shared" si="20"/>
        <v>1</v>
      </c>
    </row>
    <row r="1338" spans="1:5" hidden="1" x14ac:dyDescent="0.6">
      <c r="A1338" s="22">
        <v>75695910907</v>
      </c>
      <c r="C1338">
        <v>2</v>
      </c>
      <c r="D1338">
        <v>2</v>
      </c>
      <c r="E1338">
        <f t="shared" si="20"/>
        <v>1</v>
      </c>
    </row>
    <row r="1339" spans="1:5" hidden="1" x14ac:dyDescent="0.6">
      <c r="A1339" s="22">
        <v>76000561355</v>
      </c>
      <c r="C1339">
        <v>2</v>
      </c>
      <c r="D1339">
        <v>2</v>
      </c>
      <c r="E1339">
        <f t="shared" si="20"/>
        <v>1</v>
      </c>
    </row>
    <row r="1340" spans="1:5" hidden="1" x14ac:dyDescent="0.6">
      <c r="A1340" s="22">
        <v>76003096137</v>
      </c>
      <c r="C1340">
        <v>2</v>
      </c>
      <c r="D1340">
        <v>2</v>
      </c>
      <c r="E1340">
        <f t="shared" si="20"/>
        <v>1</v>
      </c>
    </row>
    <row r="1341" spans="1:5" hidden="1" x14ac:dyDescent="0.6">
      <c r="A1341" s="22">
        <v>76003536659</v>
      </c>
      <c r="C1341">
        <v>1</v>
      </c>
      <c r="D1341">
        <v>1</v>
      </c>
      <c r="E1341">
        <f t="shared" si="20"/>
        <v>1</v>
      </c>
    </row>
    <row r="1342" spans="1:5" hidden="1" x14ac:dyDescent="0.6">
      <c r="A1342" s="22">
        <v>76005159650</v>
      </c>
      <c r="C1342">
        <v>3</v>
      </c>
      <c r="D1342">
        <v>3</v>
      </c>
      <c r="E1342">
        <f t="shared" si="20"/>
        <v>1</v>
      </c>
    </row>
    <row r="1343" spans="1:5" hidden="1" x14ac:dyDescent="0.6">
      <c r="A1343" s="22">
        <v>76005571515</v>
      </c>
      <c r="C1343">
        <v>1</v>
      </c>
      <c r="D1343">
        <v>1</v>
      </c>
      <c r="E1343">
        <f t="shared" si="20"/>
        <v>1</v>
      </c>
    </row>
    <row r="1344" spans="1:5" hidden="1" x14ac:dyDescent="0.6">
      <c r="A1344" s="22">
        <v>76005593996</v>
      </c>
      <c r="C1344">
        <v>2</v>
      </c>
      <c r="D1344">
        <v>2</v>
      </c>
      <c r="E1344">
        <f t="shared" si="20"/>
        <v>1</v>
      </c>
    </row>
    <row r="1345" spans="1:5" hidden="1" x14ac:dyDescent="0.6">
      <c r="A1345" s="22">
        <v>76005673957</v>
      </c>
      <c r="C1345">
        <v>2</v>
      </c>
      <c r="D1345">
        <v>2</v>
      </c>
      <c r="E1345">
        <f t="shared" si="20"/>
        <v>1</v>
      </c>
    </row>
    <row r="1346" spans="1:5" hidden="1" x14ac:dyDescent="0.6">
      <c r="A1346" s="22">
        <v>76005795359</v>
      </c>
      <c r="C1346">
        <v>2</v>
      </c>
      <c r="D1346">
        <v>2</v>
      </c>
      <c r="E1346">
        <f t="shared" si="20"/>
        <v>1</v>
      </c>
    </row>
    <row r="1347" spans="1:5" hidden="1" x14ac:dyDescent="0.6">
      <c r="A1347" s="22">
        <v>76005919539</v>
      </c>
      <c r="C1347">
        <v>2</v>
      </c>
      <c r="D1347">
        <v>2</v>
      </c>
      <c r="E1347">
        <f t="shared" si="20"/>
        <v>1</v>
      </c>
    </row>
    <row r="1348" spans="1:5" hidden="1" x14ac:dyDescent="0.6">
      <c r="A1348" s="22">
        <v>76009907559</v>
      </c>
      <c r="C1348">
        <v>1</v>
      </c>
      <c r="D1348">
        <v>1</v>
      </c>
      <c r="E1348">
        <f t="shared" si="20"/>
        <v>1</v>
      </c>
    </row>
    <row r="1349" spans="1:5" hidden="1" x14ac:dyDescent="0.6">
      <c r="A1349" s="22">
        <v>90011973910</v>
      </c>
      <c r="C1349">
        <v>1</v>
      </c>
      <c r="D1349">
        <v>1</v>
      </c>
      <c r="E1349">
        <f t="shared" si="20"/>
        <v>1</v>
      </c>
    </row>
    <row r="1350" spans="1:5" hidden="1" x14ac:dyDescent="0.6">
      <c r="A1350" s="22">
        <v>90013697195</v>
      </c>
      <c r="B1350">
        <v>1</v>
      </c>
      <c r="D1350">
        <v>1</v>
      </c>
      <c r="E1350">
        <f t="shared" ref="E1350:E1413" si="21">COUNT(B1350:C1350)</f>
        <v>1</v>
      </c>
    </row>
    <row r="1351" spans="1:5" hidden="1" x14ac:dyDescent="0.6">
      <c r="A1351" s="22">
        <v>90017760560</v>
      </c>
      <c r="C1351">
        <v>1</v>
      </c>
      <c r="D1351">
        <v>1</v>
      </c>
      <c r="E1351">
        <f t="shared" si="21"/>
        <v>1</v>
      </c>
    </row>
    <row r="1352" spans="1:5" hidden="1" x14ac:dyDescent="0.6">
      <c r="A1352" s="22">
        <v>90017765110</v>
      </c>
      <c r="C1352">
        <v>1</v>
      </c>
      <c r="D1352">
        <v>1</v>
      </c>
      <c r="E1352">
        <f t="shared" si="21"/>
        <v>1</v>
      </c>
    </row>
    <row r="1353" spans="1:5" hidden="1" x14ac:dyDescent="0.6">
      <c r="A1353" s="22">
        <v>90019591693</v>
      </c>
      <c r="C1353">
        <v>1</v>
      </c>
      <c r="D1353">
        <v>1</v>
      </c>
      <c r="E1353">
        <f t="shared" si="21"/>
        <v>1</v>
      </c>
    </row>
    <row r="1354" spans="1:5" hidden="1" x14ac:dyDescent="0.6">
      <c r="A1354" s="22">
        <v>90035916975</v>
      </c>
      <c r="C1354">
        <v>1</v>
      </c>
      <c r="D1354">
        <v>1</v>
      </c>
      <c r="E1354">
        <f t="shared" si="21"/>
        <v>1</v>
      </c>
    </row>
    <row r="1355" spans="1:5" hidden="1" x14ac:dyDescent="0.6">
      <c r="A1355" s="22">
        <v>90055631199</v>
      </c>
      <c r="C1355">
        <v>1</v>
      </c>
      <c r="D1355">
        <v>1</v>
      </c>
      <c r="E1355">
        <f t="shared" si="21"/>
        <v>1</v>
      </c>
    </row>
    <row r="1356" spans="1:5" hidden="1" x14ac:dyDescent="0.6">
      <c r="A1356" s="22">
        <v>90059359399</v>
      </c>
      <c r="B1356">
        <v>1</v>
      </c>
      <c r="D1356">
        <v>1</v>
      </c>
      <c r="E1356">
        <f t="shared" si="21"/>
        <v>1</v>
      </c>
    </row>
    <row r="1357" spans="1:5" hidden="1" x14ac:dyDescent="0.6">
      <c r="A1357" s="22">
        <v>90059561057</v>
      </c>
      <c r="C1357">
        <v>1</v>
      </c>
      <c r="D1357">
        <v>1</v>
      </c>
      <c r="E1357">
        <f t="shared" si="21"/>
        <v>1</v>
      </c>
    </row>
    <row r="1358" spans="1:5" hidden="1" x14ac:dyDescent="0.6">
      <c r="A1358" s="22">
        <v>90063715599</v>
      </c>
      <c r="C1358">
        <v>1</v>
      </c>
      <c r="D1358">
        <v>1</v>
      </c>
      <c r="E1358">
        <f t="shared" si="21"/>
        <v>1</v>
      </c>
    </row>
    <row r="1359" spans="1:5" hidden="1" x14ac:dyDescent="0.6">
      <c r="A1359" s="22">
        <v>90075105999</v>
      </c>
      <c r="C1359">
        <v>1</v>
      </c>
      <c r="D1359">
        <v>1</v>
      </c>
      <c r="E1359">
        <f t="shared" si="21"/>
        <v>1</v>
      </c>
    </row>
    <row r="1360" spans="1:5" hidden="1" x14ac:dyDescent="0.6">
      <c r="A1360" s="22">
        <v>90095751997</v>
      </c>
      <c r="B1360">
        <v>1</v>
      </c>
      <c r="D1360">
        <v>1</v>
      </c>
      <c r="E1360">
        <f t="shared" si="21"/>
        <v>1</v>
      </c>
    </row>
    <row r="1361" spans="1:5" hidden="1" x14ac:dyDescent="0.6">
      <c r="A1361" s="22">
        <v>90097555557</v>
      </c>
      <c r="C1361">
        <v>1</v>
      </c>
      <c r="D1361">
        <v>1</v>
      </c>
      <c r="E1361">
        <f t="shared" si="21"/>
        <v>1</v>
      </c>
    </row>
    <row r="1362" spans="1:5" hidden="1" x14ac:dyDescent="0.6">
      <c r="A1362" s="22">
        <v>90099173305</v>
      </c>
      <c r="C1362">
        <v>1</v>
      </c>
      <c r="D1362">
        <v>1</v>
      </c>
      <c r="E1362">
        <f t="shared" si="21"/>
        <v>1</v>
      </c>
    </row>
    <row r="1363" spans="1:5" hidden="1" x14ac:dyDescent="0.6">
      <c r="A1363" s="22">
        <v>90099639053</v>
      </c>
      <c r="C1363">
        <v>1</v>
      </c>
      <c r="D1363">
        <v>1</v>
      </c>
      <c r="E1363">
        <f t="shared" si="21"/>
        <v>1</v>
      </c>
    </row>
    <row r="1364" spans="1:5" hidden="1" x14ac:dyDescent="0.6">
      <c r="A1364" s="22">
        <v>90101995055</v>
      </c>
      <c r="C1364">
        <v>1</v>
      </c>
      <c r="D1364">
        <v>1</v>
      </c>
      <c r="E1364">
        <f t="shared" si="21"/>
        <v>1</v>
      </c>
    </row>
    <row r="1365" spans="1:5" hidden="1" x14ac:dyDescent="0.6">
      <c r="A1365" s="22">
        <v>90105969556</v>
      </c>
      <c r="C1365">
        <v>2</v>
      </c>
      <c r="D1365">
        <v>2</v>
      </c>
      <c r="E1365">
        <f t="shared" si="21"/>
        <v>1</v>
      </c>
    </row>
    <row r="1366" spans="1:5" hidden="1" x14ac:dyDescent="0.6">
      <c r="A1366" s="22">
        <v>90135900035</v>
      </c>
      <c r="C1366">
        <v>2</v>
      </c>
      <c r="D1366">
        <v>2</v>
      </c>
      <c r="E1366">
        <f t="shared" si="21"/>
        <v>1</v>
      </c>
    </row>
    <row r="1367" spans="1:5" hidden="1" x14ac:dyDescent="0.6">
      <c r="A1367" s="22">
        <v>90137505953</v>
      </c>
      <c r="C1367">
        <v>1</v>
      </c>
      <c r="D1367">
        <v>1</v>
      </c>
      <c r="E1367">
        <f t="shared" si="21"/>
        <v>1</v>
      </c>
    </row>
    <row r="1368" spans="1:5" hidden="1" x14ac:dyDescent="0.6">
      <c r="A1368" s="22">
        <v>90153593707</v>
      </c>
      <c r="C1368">
        <v>1</v>
      </c>
      <c r="D1368">
        <v>1</v>
      </c>
      <c r="E1368">
        <f t="shared" si="21"/>
        <v>1</v>
      </c>
    </row>
    <row r="1369" spans="1:5" hidden="1" x14ac:dyDescent="0.6">
      <c r="A1369" s="22">
        <v>90155590056</v>
      </c>
      <c r="C1369">
        <v>1</v>
      </c>
      <c r="D1369">
        <v>1</v>
      </c>
      <c r="E1369">
        <f t="shared" si="21"/>
        <v>1</v>
      </c>
    </row>
    <row r="1370" spans="1:5" hidden="1" x14ac:dyDescent="0.6">
      <c r="A1370" s="22">
        <v>90155601997</v>
      </c>
      <c r="C1370">
        <v>2</v>
      </c>
      <c r="D1370">
        <v>2</v>
      </c>
      <c r="E1370">
        <f t="shared" si="21"/>
        <v>1</v>
      </c>
    </row>
    <row r="1371" spans="1:5" hidden="1" x14ac:dyDescent="0.6">
      <c r="A1371" s="22">
        <v>90159397969</v>
      </c>
      <c r="C1371">
        <v>1</v>
      </c>
      <c r="D1371">
        <v>1</v>
      </c>
      <c r="E1371">
        <f t="shared" si="21"/>
        <v>1</v>
      </c>
    </row>
    <row r="1372" spans="1:5" hidden="1" x14ac:dyDescent="0.6">
      <c r="A1372" s="22">
        <v>90175730375</v>
      </c>
      <c r="C1372">
        <v>1</v>
      </c>
      <c r="D1372">
        <v>1</v>
      </c>
      <c r="E1372">
        <f t="shared" si="21"/>
        <v>1</v>
      </c>
    </row>
    <row r="1373" spans="1:5" hidden="1" x14ac:dyDescent="0.6">
      <c r="A1373" s="22">
        <v>90176355551</v>
      </c>
      <c r="C1373">
        <v>2</v>
      </c>
      <c r="D1373">
        <v>2</v>
      </c>
      <c r="E1373">
        <f t="shared" si="21"/>
        <v>1</v>
      </c>
    </row>
    <row r="1374" spans="1:5" hidden="1" x14ac:dyDescent="0.6">
      <c r="A1374" s="22">
        <v>90191565375</v>
      </c>
      <c r="C1374">
        <v>1</v>
      </c>
      <c r="D1374">
        <v>1</v>
      </c>
      <c r="E1374">
        <f t="shared" si="21"/>
        <v>1</v>
      </c>
    </row>
    <row r="1375" spans="1:5" hidden="1" x14ac:dyDescent="0.6">
      <c r="A1375" s="22">
        <v>90195561755</v>
      </c>
      <c r="C1375">
        <v>1</v>
      </c>
      <c r="D1375">
        <v>1</v>
      </c>
      <c r="E1375">
        <f t="shared" si="21"/>
        <v>1</v>
      </c>
    </row>
    <row r="1376" spans="1:5" hidden="1" x14ac:dyDescent="0.6">
      <c r="A1376" s="22">
        <v>90195759051</v>
      </c>
      <c r="B1376">
        <v>1</v>
      </c>
      <c r="D1376">
        <v>1</v>
      </c>
      <c r="E1376">
        <f t="shared" si="21"/>
        <v>1</v>
      </c>
    </row>
    <row r="1377" spans="1:5" hidden="1" x14ac:dyDescent="0.6">
      <c r="A1377" s="22">
        <v>90196755075</v>
      </c>
      <c r="B1377">
        <v>1</v>
      </c>
      <c r="D1377">
        <v>1</v>
      </c>
      <c r="E1377">
        <f t="shared" si="21"/>
        <v>1</v>
      </c>
    </row>
    <row r="1378" spans="1:5" hidden="1" x14ac:dyDescent="0.6">
      <c r="A1378" s="22">
        <v>90303959557</v>
      </c>
      <c r="B1378">
        <v>1</v>
      </c>
      <c r="D1378">
        <v>1</v>
      </c>
      <c r="E1378">
        <f t="shared" si="21"/>
        <v>1</v>
      </c>
    </row>
    <row r="1379" spans="1:5" hidden="1" x14ac:dyDescent="0.6">
      <c r="A1379" s="22">
        <v>90309051597</v>
      </c>
      <c r="C1379">
        <v>1</v>
      </c>
      <c r="D1379">
        <v>1</v>
      </c>
      <c r="E1379">
        <f t="shared" si="21"/>
        <v>1</v>
      </c>
    </row>
    <row r="1380" spans="1:5" hidden="1" x14ac:dyDescent="0.6">
      <c r="A1380" s="22">
        <v>90309953001</v>
      </c>
      <c r="B1380">
        <v>1</v>
      </c>
      <c r="D1380">
        <v>1</v>
      </c>
      <c r="E1380">
        <f t="shared" si="21"/>
        <v>1</v>
      </c>
    </row>
    <row r="1381" spans="1:5" hidden="1" x14ac:dyDescent="0.6">
      <c r="A1381" s="22">
        <v>90309975751</v>
      </c>
      <c r="B1381">
        <v>1</v>
      </c>
      <c r="D1381">
        <v>1</v>
      </c>
      <c r="E1381">
        <f t="shared" si="21"/>
        <v>1</v>
      </c>
    </row>
    <row r="1382" spans="1:5" hidden="1" x14ac:dyDescent="0.6">
      <c r="A1382" s="22">
        <v>90311351039</v>
      </c>
      <c r="B1382">
        <v>2</v>
      </c>
      <c r="D1382">
        <v>2</v>
      </c>
      <c r="E1382">
        <f t="shared" si="21"/>
        <v>1</v>
      </c>
    </row>
    <row r="1383" spans="1:5" hidden="1" x14ac:dyDescent="0.6">
      <c r="A1383" s="22">
        <v>90311356195</v>
      </c>
      <c r="C1383">
        <v>1</v>
      </c>
      <c r="D1383">
        <v>1</v>
      </c>
      <c r="E1383">
        <f t="shared" si="21"/>
        <v>1</v>
      </c>
    </row>
    <row r="1384" spans="1:5" hidden="1" x14ac:dyDescent="0.6">
      <c r="A1384" s="22">
        <v>90311359755</v>
      </c>
      <c r="C1384">
        <v>1</v>
      </c>
      <c r="D1384">
        <v>1</v>
      </c>
      <c r="E1384">
        <f t="shared" si="21"/>
        <v>1</v>
      </c>
    </row>
    <row r="1385" spans="1:5" hidden="1" x14ac:dyDescent="0.6">
      <c r="A1385" s="22">
        <v>90313661765</v>
      </c>
      <c r="B1385">
        <v>2</v>
      </c>
      <c r="D1385">
        <v>2</v>
      </c>
      <c r="E1385">
        <f t="shared" si="21"/>
        <v>1</v>
      </c>
    </row>
    <row r="1386" spans="1:5" hidden="1" x14ac:dyDescent="0.6">
      <c r="A1386" s="22">
        <v>90319551003</v>
      </c>
      <c r="C1386">
        <v>1</v>
      </c>
      <c r="D1386">
        <v>1</v>
      </c>
      <c r="E1386">
        <f t="shared" si="21"/>
        <v>1</v>
      </c>
    </row>
    <row r="1387" spans="1:5" hidden="1" x14ac:dyDescent="0.6">
      <c r="A1387" s="22">
        <v>90319577351</v>
      </c>
      <c r="B1387">
        <v>1</v>
      </c>
      <c r="D1387">
        <v>1</v>
      </c>
      <c r="E1387">
        <f t="shared" si="21"/>
        <v>1</v>
      </c>
    </row>
    <row r="1388" spans="1:5" hidden="1" x14ac:dyDescent="0.6">
      <c r="A1388" s="22">
        <v>90319611535</v>
      </c>
      <c r="C1388">
        <v>1</v>
      </c>
      <c r="D1388">
        <v>1</v>
      </c>
      <c r="E1388">
        <f t="shared" si="21"/>
        <v>1</v>
      </c>
    </row>
    <row r="1389" spans="1:5" hidden="1" x14ac:dyDescent="0.6">
      <c r="A1389" s="22">
        <v>90330713793</v>
      </c>
      <c r="C1389">
        <v>1</v>
      </c>
      <c r="D1389">
        <v>1</v>
      </c>
      <c r="E1389">
        <f t="shared" si="21"/>
        <v>1</v>
      </c>
    </row>
    <row r="1390" spans="1:5" hidden="1" x14ac:dyDescent="0.6">
      <c r="A1390" s="22">
        <v>90335671351</v>
      </c>
      <c r="C1390">
        <v>2</v>
      </c>
      <c r="D1390">
        <v>2</v>
      </c>
      <c r="E1390">
        <f t="shared" si="21"/>
        <v>1</v>
      </c>
    </row>
    <row r="1391" spans="1:5" hidden="1" x14ac:dyDescent="0.6">
      <c r="A1391" s="22">
        <v>90335750505</v>
      </c>
      <c r="C1391">
        <v>1</v>
      </c>
      <c r="D1391">
        <v>1</v>
      </c>
      <c r="E1391">
        <f t="shared" si="21"/>
        <v>1</v>
      </c>
    </row>
    <row r="1392" spans="1:5" hidden="1" x14ac:dyDescent="0.6">
      <c r="A1392" s="22">
        <v>90339519577</v>
      </c>
      <c r="B1392">
        <v>1</v>
      </c>
      <c r="D1392">
        <v>1</v>
      </c>
      <c r="E1392">
        <f t="shared" si="21"/>
        <v>1</v>
      </c>
    </row>
    <row r="1393" spans="1:5" hidden="1" x14ac:dyDescent="0.6">
      <c r="A1393" s="22">
        <v>90350699059</v>
      </c>
      <c r="C1393">
        <v>2</v>
      </c>
      <c r="D1393">
        <v>2</v>
      </c>
      <c r="E1393">
        <f t="shared" si="21"/>
        <v>1</v>
      </c>
    </row>
    <row r="1394" spans="1:5" hidden="1" x14ac:dyDescent="0.6">
      <c r="A1394" s="22">
        <v>90353175993</v>
      </c>
      <c r="B1394">
        <v>1</v>
      </c>
      <c r="D1394">
        <v>1</v>
      </c>
      <c r="E1394">
        <f t="shared" si="21"/>
        <v>1</v>
      </c>
    </row>
    <row r="1395" spans="1:5" hidden="1" x14ac:dyDescent="0.6">
      <c r="A1395" s="22">
        <v>90355559575</v>
      </c>
      <c r="C1395">
        <v>1</v>
      </c>
      <c r="D1395">
        <v>1</v>
      </c>
      <c r="E1395">
        <f t="shared" si="21"/>
        <v>1</v>
      </c>
    </row>
    <row r="1396" spans="1:5" hidden="1" x14ac:dyDescent="0.6">
      <c r="A1396" s="22">
        <v>90355560579</v>
      </c>
      <c r="C1396">
        <v>1</v>
      </c>
      <c r="D1396">
        <v>1</v>
      </c>
      <c r="E1396">
        <f t="shared" si="21"/>
        <v>1</v>
      </c>
    </row>
    <row r="1397" spans="1:5" hidden="1" x14ac:dyDescent="0.6">
      <c r="A1397" s="22">
        <v>90356035596</v>
      </c>
      <c r="C1397">
        <v>1</v>
      </c>
      <c r="D1397">
        <v>1</v>
      </c>
      <c r="E1397">
        <f t="shared" si="21"/>
        <v>1</v>
      </c>
    </row>
    <row r="1398" spans="1:5" hidden="1" x14ac:dyDescent="0.6">
      <c r="A1398" s="22">
        <v>90357157090</v>
      </c>
      <c r="C1398">
        <v>1</v>
      </c>
      <c r="D1398">
        <v>1</v>
      </c>
      <c r="E1398">
        <f t="shared" si="21"/>
        <v>1</v>
      </c>
    </row>
    <row r="1399" spans="1:5" hidden="1" x14ac:dyDescent="0.6">
      <c r="A1399" s="22">
        <v>90357959091</v>
      </c>
      <c r="C1399">
        <v>2</v>
      </c>
      <c r="D1399">
        <v>2</v>
      </c>
      <c r="E1399">
        <f t="shared" si="21"/>
        <v>1</v>
      </c>
    </row>
    <row r="1400" spans="1:5" hidden="1" x14ac:dyDescent="0.6">
      <c r="A1400" s="22">
        <v>90359509651</v>
      </c>
      <c r="B1400">
        <v>2</v>
      </c>
      <c r="D1400">
        <v>2</v>
      </c>
      <c r="E1400">
        <f t="shared" si="21"/>
        <v>1</v>
      </c>
    </row>
    <row r="1401" spans="1:5" hidden="1" x14ac:dyDescent="0.6">
      <c r="A1401" s="22">
        <v>90359906691</v>
      </c>
      <c r="C1401">
        <v>2</v>
      </c>
      <c r="D1401">
        <v>2</v>
      </c>
      <c r="E1401">
        <f t="shared" si="21"/>
        <v>1</v>
      </c>
    </row>
    <row r="1402" spans="1:5" hidden="1" x14ac:dyDescent="0.6">
      <c r="A1402" s="22">
        <v>90379506557</v>
      </c>
      <c r="C1402">
        <v>2</v>
      </c>
      <c r="D1402">
        <v>2</v>
      </c>
      <c r="E1402">
        <f t="shared" si="21"/>
        <v>1</v>
      </c>
    </row>
    <row r="1403" spans="1:5" hidden="1" x14ac:dyDescent="0.6">
      <c r="A1403" s="22">
        <v>90393765903</v>
      </c>
      <c r="C1403">
        <v>1</v>
      </c>
      <c r="D1403">
        <v>1</v>
      </c>
      <c r="E1403">
        <f t="shared" si="21"/>
        <v>1</v>
      </c>
    </row>
    <row r="1404" spans="1:5" hidden="1" x14ac:dyDescent="0.6">
      <c r="A1404" s="22">
        <v>90395009555</v>
      </c>
      <c r="B1404">
        <v>2</v>
      </c>
      <c r="D1404">
        <v>2</v>
      </c>
      <c r="E1404">
        <f t="shared" si="21"/>
        <v>1</v>
      </c>
    </row>
    <row r="1405" spans="1:5" hidden="1" x14ac:dyDescent="0.6">
      <c r="A1405" s="22">
        <v>90396397555</v>
      </c>
      <c r="C1405">
        <v>1</v>
      </c>
      <c r="D1405">
        <v>1</v>
      </c>
      <c r="E1405">
        <f t="shared" si="21"/>
        <v>1</v>
      </c>
    </row>
    <row r="1406" spans="1:5" hidden="1" x14ac:dyDescent="0.6">
      <c r="A1406" s="22">
        <v>90396515370</v>
      </c>
      <c r="C1406">
        <v>1</v>
      </c>
      <c r="D1406">
        <v>1</v>
      </c>
      <c r="E1406">
        <f t="shared" si="21"/>
        <v>1</v>
      </c>
    </row>
    <row r="1407" spans="1:5" hidden="1" x14ac:dyDescent="0.6">
      <c r="A1407" s="22">
        <v>90396593175</v>
      </c>
      <c r="C1407">
        <v>1</v>
      </c>
      <c r="D1407">
        <v>1</v>
      </c>
      <c r="E1407">
        <f t="shared" si="21"/>
        <v>1</v>
      </c>
    </row>
    <row r="1408" spans="1:5" hidden="1" x14ac:dyDescent="0.6">
      <c r="A1408" s="22">
        <v>90397703077</v>
      </c>
      <c r="B1408">
        <v>2</v>
      </c>
      <c r="D1408">
        <v>2</v>
      </c>
      <c r="E1408">
        <f t="shared" si="21"/>
        <v>1</v>
      </c>
    </row>
    <row r="1409" spans="1:5" hidden="1" x14ac:dyDescent="0.6">
      <c r="A1409" s="22">
        <v>90501199595</v>
      </c>
      <c r="C1409">
        <v>1</v>
      </c>
      <c r="D1409">
        <v>1</v>
      </c>
      <c r="E1409">
        <f t="shared" si="21"/>
        <v>1</v>
      </c>
    </row>
    <row r="1410" spans="1:5" hidden="1" x14ac:dyDescent="0.6">
      <c r="A1410" s="22">
        <v>90505396790</v>
      </c>
      <c r="C1410">
        <v>1</v>
      </c>
      <c r="D1410">
        <v>1</v>
      </c>
      <c r="E1410">
        <f t="shared" si="21"/>
        <v>1</v>
      </c>
    </row>
    <row r="1411" spans="1:5" hidden="1" x14ac:dyDescent="0.6">
      <c r="A1411" s="22">
        <v>90509550555</v>
      </c>
      <c r="C1411">
        <v>2</v>
      </c>
      <c r="D1411">
        <v>2</v>
      </c>
      <c r="E1411">
        <f t="shared" si="21"/>
        <v>1</v>
      </c>
    </row>
    <row r="1412" spans="1:5" hidden="1" x14ac:dyDescent="0.6">
      <c r="A1412" s="22">
        <v>90510377976</v>
      </c>
      <c r="C1412">
        <v>1</v>
      </c>
      <c r="D1412">
        <v>1</v>
      </c>
      <c r="E1412">
        <f t="shared" si="21"/>
        <v>1</v>
      </c>
    </row>
    <row r="1413" spans="1:5" hidden="1" x14ac:dyDescent="0.6">
      <c r="A1413" s="22">
        <v>90511533915</v>
      </c>
      <c r="C1413">
        <v>1</v>
      </c>
      <c r="D1413">
        <v>1</v>
      </c>
      <c r="E1413">
        <f t="shared" si="21"/>
        <v>1</v>
      </c>
    </row>
    <row r="1414" spans="1:5" hidden="1" x14ac:dyDescent="0.6">
      <c r="A1414" s="22">
        <v>90513916953</v>
      </c>
      <c r="B1414">
        <v>1</v>
      </c>
      <c r="D1414">
        <v>1</v>
      </c>
      <c r="E1414">
        <f t="shared" ref="E1414:E1477" si="22">COUNT(B1414:C1414)</f>
        <v>1</v>
      </c>
    </row>
    <row r="1415" spans="1:5" hidden="1" x14ac:dyDescent="0.6">
      <c r="A1415" s="22">
        <v>90515656091</v>
      </c>
      <c r="B1415">
        <v>2</v>
      </c>
      <c r="D1415">
        <v>2</v>
      </c>
      <c r="E1415">
        <f t="shared" si="22"/>
        <v>1</v>
      </c>
    </row>
    <row r="1416" spans="1:5" hidden="1" x14ac:dyDescent="0.6">
      <c r="A1416" s="22">
        <v>90515900535</v>
      </c>
      <c r="B1416">
        <v>1</v>
      </c>
      <c r="D1416">
        <v>1</v>
      </c>
      <c r="E1416">
        <f t="shared" si="22"/>
        <v>1</v>
      </c>
    </row>
    <row r="1417" spans="1:5" hidden="1" x14ac:dyDescent="0.6">
      <c r="A1417" s="22">
        <v>90517033591</v>
      </c>
      <c r="C1417">
        <v>2</v>
      </c>
      <c r="D1417">
        <v>2</v>
      </c>
      <c r="E1417">
        <f t="shared" si="22"/>
        <v>1</v>
      </c>
    </row>
    <row r="1418" spans="1:5" hidden="1" x14ac:dyDescent="0.6">
      <c r="A1418" s="22">
        <v>90517993596</v>
      </c>
      <c r="C1418">
        <v>1</v>
      </c>
      <c r="D1418">
        <v>1</v>
      </c>
      <c r="E1418">
        <f t="shared" si="22"/>
        <v>1</v>
      </c>
    </row>
    <row r="1419" spans="1:5" hidden="1" x14ac:dyDescent="0.6">
      <c r="A1419" s="22">
        <v>90530393600</v>
      </c>
      <c r="C1419">
        <v>1</v>
      </c>
      <c r="D1419">
        <v>1</v>
      </c>
      <c r="E1419">
        <f t="shared" si="22"/>
        <v>1</v>
      </c>
    </row>
    <row r="1420" spans="1:5" hidden="1" x14ac:dyDescent="0.6">
      <c r="A1420" s="22">
        <v>90535559775</v>
      </c>
      <c r="C1420">
        <v>1</v>
      </c>
      <c r="D1420">
        <v>1</v>
      </c>
      <c r="E1420">
        <f t="shared" si="22"/>
        <v>1</v>
      </c>
    </row>
    <row r="1421" spans="1:5" hidden="1" x14ac:dyDescent="0.6">
      <c r="A1421" s="22">
        <v>90550556990</v>
      </c>
      <c r="B1421">
        <v>1</v>
      </c>
      <c r="D1421">
        <v>1</v>
      </c>
      <c r="E1421">
        <f t="shared" si="22"/>
        <v>1</v>
      </c>
    </row>
    <row r="1422" spans="1:5" hidden="1" x14ac:dyDescent="0.6">
      <c r="A1422" s="22">
        <v>90551359997</v>
      </c>
      <c r="C1422">
        <v>2</v>
      </c>
      <c r="D1422">
        <v>2</v>
      </c>
      <c r="E1422">
        <f t="shared" si="22"/>
        <v>1</v>
      </c>
    </row>
    <row r="1423" spans="1:5" hidden="1" x14ac:dyDescent="0.6">
      <c r="A1423" s="22">
        <v>90553069117</v>
      </c>
      <c r="C1423">
        <v>1</v>
      </c>
      <c r="D1423">
        <v>1</v>
      </c>
      <c r="E1423">
        <f t="shared" si="22"/>
        <v>1</v>
      </c>
    </row>
    <row r="1424" spans="1:5" hidden="1" x14ac:dyDescent="0.6">
      <c r="A1424" s="22">
        <v>90555011571</v>
      </c>
      <c r="C1424">
        <v>1</v>
      </c>
      <c r="D1424">
        <v>1</v>
      </c>
      <c r="E1424">
        <f t="shared" si="22"/>
        <v>1</v>
      </c>
    </row>
    <row r="1425" spans="1:5" hidden="1" x14ac:dyDescent="0.6">
      <c r="A1425" s="22">
        <v>90555190170</v>
      </c>
      <c r="C1425">
        <v>1</v>
      </c>
      <c r="D1425">
        <v>1</v>
      </c>
      <c r="E1425">
        <f t="shared" si="22"/>
        <v>1</v>
      </c>
    </row>
    <row r="1426" spans="1:5" hidden="1" x14ac:dyDescent="0.6">
      <c r="A1426" s="22">
        <v>90555355533</v>
      </c>
      <c r="C1426">
        <v>1</v>
      </c>
      <c r="D1426">
        <v>1</v>
      </c>
      <c r="E1426">
        <f t="shared" si="22"/>
        <v>1</v>
      </c>
    </row>
    <row r="1427" spans="1:5" hidden="1" x14ac:dyDescent="0.6">
      <c r="A1427" s="22">
        <v>90555596090</v>
      </c>
      <c r="C1427">
        <v>1</v>
      </c>
      <c r="D1427">
        <v>1</v>
      </c>
      <c r="E1427">
        <f t="shared" si="22"/>
        <v>1</v>
      </c>
    </row>
    <row r="1428" spans="1:5" hidden="1" x14ac:dyDescent="0.6">
      <c r="A1428" s="22">
        <v>90555615390</v>
      </c>
      <c r="C1428">
        <v>1</v>
      </c>
      <c r="D1428">
        <v>1</v>
      </c>
      <c r="E1428">
        <f t="shared" si="22"/>
        <v>1</v>
      </c>
    </row>
    <row r="1429" spans="1:5" hidden="1" x14ac:dyDescent="0.6">
      <c r="A1429" s="22">
        <v>90555760751</v>
      </c>
      <c r="C1429">
        <v>1</v>
      </c>
      <c r="D1429">
        <v>1</v>
      </c>
      <c r="E1429">
        <f t="shared" si="22"/>
        <v>1</v>
      </c>
    </row>
    <row r="1430" spans="1:5" hidden="1" x14ac:dyDescent="0.6">
      <c r="A1430" s="22">
        <v>90555760790</v>
      </c>
      <c r="B1430">
        <v>3</v>
      </c>
      <c r="D1430">
        <v>3</v>
      </c>
      <c r="E1430">
        <f t="shared" si="22"/>
        <v>1</v>
      </c>
    </row>
    <row r="1431" spans="1:5" hidden="1" x14ac:dyDescent="0.6">
      <c r="A1431" s="22">
        <v>90555950735</v>
      </c>
      <c r="C1431">
        <v>1</v>
      </c>
      <c r="D1431">
        <v>1</v>
      </c>
      <c r="E1431">
        <f t="shared" si="22"/>
        <v>1</v>
      </c>
    </row>
    <row r="1432" spans="1:5" hidden="1" x14ac:dyDescent="0.6">
      <c r="A1432" s="22">
        <v>90555955069</v>
      </c>
      <c r="C1432">
        <v>1</v>
      </c>
      <c r="D1432">
        <v>1</v>
      </c>
      <c r="E1432">
        <f t="shared" si="22"/>
        <v>1</v>
      </c>
    </row>
    <row r="1433" spans="1:5" hidden="1" x14ac:dyDescent="0.6">
      <c r="A1433" s="22">
        <v>90555955155</v>
      </c>
      <c r="C1433">
        <v>1</v>
      </c>
      <c r="D1433">
        <v>1</v>
      </c>
      <c r="E1433">
        <f t="shared" si="22"/>
        <v>1</v>
      </c>
    </row>
    <row r="1434" spans="1:5" hidden="1" x14ac:dyDescent="0.6">
      <c r="A1434" s="22">
        <v>90557730336</v>
      </c>
      <c r="C1434">
        <v>1</v>
      </c>
      <c r="D1434">
        <v>1</v>
      </c>
      <c r="E1434">
        <f t="shared" si="22"/>
        <v>1</v>
      </c>
    </row>
    <row r="1435" spans="1:5" hidden="1" x14ac:dyDescent="0.6">
      <c r="A1435" s="22">
        <v>90559999556</v>
      </c>
      <c r="B1435">
        <v>1</v>
      </c>
      <c r="D1435">
        <v>1</v>
      </c>
      <c r="E1435">
        <f t="shared" si="22"/>
        <v>1</v>
      </c>
    </row>
    <row r="1436" spans="1:5" hidden="1" x14ac:dyDescent="0.6">
      <c r="A1436" s="22">
        <v>90560005375</v>
      </c>
      <c r="C1436">
        <v>1</v>
      </c>
      <c r="D1436">
        <v>1</v>
      </c>
      <c r="E1436">
        <f t="shared" si="22"/>
        <v>1</v>
      </c>
    </row>
    <row r="1437" spans="1:5" hidden="1" x14ac:dyDescent="0.6">
      <c r="A1437" s="22">
        <v>90560179011</v>
      </c>
      <c r="C1437">
        <v>1</v>
      </c>
      <c r="D1437">
        <v>1</v>
      </c>
      <c r="E1437">
        <f t="shared" si="22"/>
        <v>1</v>
      </c>
    </row>
    <row r="1438" spans="1:5" hidden="1" x14ac:dyDescent="0.6">
      <c r="A1438" s="22">
        <v>90560509565</v>
      </c>
      <c r="C1438">
        <v>1</v>
      </c>
      <c r="D1438">
        <v>1</v>
      </c>
      <c r="E1438">
        <f t="shared" si="22"/>
        <v>1</v>
      </c>
    </row>
    <row r="1439" spans="1:5" hidden="1" x14ac:dyDescent="0.6">
      <c r="A1439" s="22">
        <v>90561063109</v>
      </c>
      <c r="C1439">
        <v>1</v>
      </c>
      <c r="D1439">
        <v>1</v>
      </c>
      <c r="E1439">
        <f t="shared" si="22"/>
        <v>1</v>
      </c>
    </row>
    <row r="1440" spans="1:5" hidden="1" x14ac:dyDescent="0.6">
      <c r="A1440" s="22">
        <v>90561930596</v>
      </c>
      <c r="C1440">
        <v>2</v>
      </c>
      <c r="D1440">
        <v>2</v>
      </c>
      <c r="E1440">
        <f t="shared" si="22"/>
        <v>1</v>
      </c>
    </row>
    <row r="1441" spans="1:5" hidden="1" x14ac:dyDescent="0.6">
      <c r="A1441" s="22">
        <v>90569055590</v>
      </c>
      <c r="C1441">
        <v>1</v>
      </c>
      <c r="D1441">
        <v>1</v>
      </c>
      <c r="E1441">
        <f t="shared" si="22"/>
        <v>1</v>
      </c>
    </row>
    <row r="1442" spans="1:5" hidden="1" x14ac:dyDescent="0.6">
      <c r="A1442" s="22">
        <v>90569113356</v>
      </c>
      <c r="C1442">
        <v>1</v>
      </c>
      <c r="D1442">
        <v>1</v>
      </c>
      <c r="E1442">
        <f t="shared" si="22"/>
        <v>1</v>
      </c>
    </row>
    <row r="1443" spans="1:5" hidden="1" x14ac:dyDescent="0.6">
      <c r="A1443" s="22">
        <v>90569155550</v>
      </c>
      <c r="C1443">
        <v>1</v>
      </c>
      <c r="D1443">
        <v>1</v>
      </c>
      <c r="E1443">
        <f t="shared" si="22"/>
        <v>1</v>
      </c>
    </row>
    <row r="1444" spans="1:5" hidden="1" x14ac:dyDescent="0.6">
      <c r="A1444" s="22">
        <v>90573056790</v>
      </c>
      <c r="C1444">
        <v>1</v>
      </c>
      <c r="D1444">
        <v>1</v>
      </c>
      <c r="E1444">
        <f t="shared" si="22"/>
        <v>1</v>
      </c>
    </row>
    <row r="1445" spans="1:5" hidden="1" x14ac:dyDescent="0.6">
      <c r="A1445" s="22">
        <v>90575509969</v>
      </c>
      <c r="C1445">
        <v>1</v>
      </c>
      <c r="D1445">
        <v>1</v>
      </c>
      <c r="E1445">
        <f t="shared" si="22"/>
        <v>1</v>
      </c>
    </row>
    <row r="1446" spans="1:5" hidden="1" x14ac:dyDescent="0.6">
      <c r="A1446" s="22">
        <v>90575533551</v>
      </c>
      <c r="C1446">
        <v>1</v>
      </c>
      <c r="D1446">
        <v>1</v>
      </c>
      <c r="E1446">
        <f t="shared" si="22"/>
        <v>1</v>
      </c>
    </row>
    <row r="1447" spans="1:5" hidden="1" x14ac:dyDescent="0.6">
      <c r="A1447" s="22">
        <v>90579509915</v>
      </c>
      <c r="C1447">
        <v>1</v>
      </c>
      <c r="D1447">
        <v>1</v>
      </c>
      <c r="E1447">
        <f t="shared" si="22"/>
        <v>1</v>
      </c>
    </row>
    <row r="1448" spans="1:5" hidden="1" x14ac:dyDescent="0.6">
      <c r="A1448" s="22">
        <v>90579555790</v>
      </c>
      <c r="C1448">
        <v>1</v>
      </c>
      <c r="D1448">
        <v>1</v>
      </c>
      <c r="E1448">
        <f t="shared" si="22"/>
        <v>1</v>
      </c>
    </row>
    <row r="1449" spans="1:5" hidden="1" x14ac:dyDescent="0.6">
      <c r="A1449" s="22">
        <v>90579919755</v>
      </c>
      <c r="C1449">
        <v>1</v>
      </c>
      <c r="D1449">
        <v>1</v>
      </c>
      <c r="E1449">
        <f t="shared" si="22"/>
        <v>1</v>
      </c>
    </row>
    <row r="1450" spans="1:5" hidden="1" x14ac:dyDescent="0.6">
      <c r="A1450" s="22">
        <v>90590950199</v>
      </c>
      <c r="C1450">
        <v>1</v>
      </c>
      <c r="D1450">
        <v>1</v>
      </c>
      <c r="E1450">
        <f t="shared" si="22"/>
        <v>1</v>
      </c>
    </row>
    <row r="1451" spans="1:5" hidden="1" x14ac:dyDescent="0.6">
      <c r="A1451" s="22">
        <v>90591565559</v>
      </c>
      <c r="C1451">
        <v>1</v>
      </c>
      <c r="D1451">
        <v>1</v>
      </c>
      <c r="E1451">
        <f t="shared" si="22"/>
        <v>1</v>
      </c>
    </row>
    <row r="1452" spans="1:5" hidden="1" x14ac:dyDescent="0.6">
      <c r="A1452" s="22">
        <v>90591905097</v>
      </c>
      <c r="B1452">
        <v>1</v>
      </c>
      <c r="D1452">
        <v>1</v>
      </c>
      <c r="E1452">
        <f t="shared" si="22"/>
        <v>1</v>
      </c>
    </row>
    <row r="1453" spans="1:5" hidden="1" x14ac:dyDescent="0.6">
      <c r="A1453" s="22">
        <v>90595005535</v>
      </c>
      <c r="C1453">
        <v>3</v>
      </c>
      <c r="D1453">
        <v>3</v>
      </c>
      <c r="E1453">
        <f t="shared" si="22"/>
        <v>1</v>
      </c>
    </row>
    <row r="1454" spans="1:5" hidden="1" x14ac:dyDescent="0.6">
      <c r="A1454" s="22">
        <v>90595065655</v>
      </c>
      <c r="C1454">
        <v>1</v>
      </c>
      <c r="D1454">
        <v>1</v>
      </c>
      <c r="E1454">
        <f t="shared" si="22"/>
        <v>1</v>
      </c>
    </row>
    <row r="1455" spans="1:5" hidden="1" x14ac:dyDescent="0.6">
      <c r="A1455" s="22">
        <v>90595751017</v>
      </c>
      <c r="C1455">
        <v>1</v>
      </c>
      <c r="D1455">
        <v>1</v>
      </c>
      <c r="E1455">
        <f t="shared" si="22"/>
        <v>1</v>
      </c>
    </row>
    <row r="1456" spans="1:5" hidden="1" x14ac:dyDescent="0.6">
      <c r="A1456" s="22">
        <v>90596695565</v>
      </c>
      <c r="C1456">
        <v>1</v>
      </c>
      <c r="D1456">
        <v>1</v>
      </c>
      <c r="E1456">
        <f t="shared" si="22"/>
        <v>1</v>
      </c>
    </row>
    <row r="1457" spans="1:5" hidden="1" x14ac:dyDescent="0.6">
      <c r="A1457" s="22">
        <v>90599995756</v>
      </c>
      <c r="C1457">
        <v>1</v>
      </c>
      <c r="D1457">
        <v>1</v>
      </c>
      <c r="E1457">
        <f t="shared" si="22"/>
        <v>1</v>
      </c>
    </row>
    <row r="1458" spans="1:5" hidden="1" x14ac:dyDescent="0.6">
      <c r="A1458" s="22">
        <v>90611799739</v>
      </c>
      <c r="B1458">
        <v>1</v>
      </c>
      <c r="D1458">
        <v>1</v>
      </c>
      <c r="E1458">
        <f t="shared" si="22"/>
        <v>1</v>
      </c>
    </row>
    <row r="1459" spans="1:5" hidden="1" x14ac:dyDescent="0.6">
      <c r="A1459" s="22">
        <v>90635590575</v>
      </c>
      <c r="C1459">
        <v>1</v>
      </c>
      <c r="D1459">
        <v>1</v>
      </c>
      <c r="E1459">
        <f t="shared" si="22"/>
        <v>1</v>
      </c>
    </row>
    <row r="1460" spans="1:5" hidden="1" x14ac:dyDescent="0.6">
      <c r="A1460" s="22">
        <v>90637959395</v>
      </c>
      <c r="C1460">
        <v>2</v>
      </c>
      <c r="D1460">
        <v>2</v>
      </c>
      <c r="E1460">
        <f t="shared" si="22"/>
        <v>1</v>
      </c>
    </row>
    <row r="1461" spans="1:5" hidden="1" x14ac:dyDescent="0.6">
      <c r="A1461" s="22">
        <v>90637999957</v>
      </c>
      <c r="C1461">
        <v>1</v>
      </c>
      <c r="D1461">
        <v>1</v>
      </c>
      <c r="E1461">
        <f t="shared" si="22"/>
        <v>1</v>
      </c>
    </row>
    <row r="1462" spans="1:5" hidden="1" x14ac:dyDescent="0.6">
      <c r="A1462" s="22">
        <v>90639955777</v>
      </c>
      <c r="C1462">
        <v>3</v>
      </c>
      <c r="D1462">
        <v>3</v>
      </c>
      <c r="E1462">
        <f t="shared" si="22"/>
        <v>1</v>
      </c>
    </row>
    <row r="1463" spans="1:5" hidden="1" x14ac:dyDescent="0.6">
      <c r="A1463" s="22">
        <v>90651533073</v>
      </c>
      <c r="C1463">
        <v>1</v>
      </c>
      <c r="D1463">
        <v>1</v>
      </c>
      <c r="E1463">
        <f t="shared" si="22"/>
        <v>1</v>
      </c>
    </row>
    <row r="1464" spans="1:5" hidden="1" x14ac:dyDescent="0.6">
      <c r="A1464" s="22">
        <v>90651715639</v>
      </c>
      <c r="C1464">
        <v>1</v>
      </c>
      <c r="D1464">
        <v>1</v>
      </c>
      <c r="E1464">
        <f t="shared" si="22"/>
        <v>1</v>
      </c>
    </row>
    <row r="1465" spans="1:5" hidden="1" x14ac:dyDescent="0.6">
      <c r="A1465" s="22">
        <v>90653563596</v>
      </c>
      <c r="C1465">
        <v>1</v>
      </c>
      <c r="D1465">
        <v>1</v>
      </c>
      <c r="E1465">
        <f t="shared" si="22"/>
        <v>1</v>
      </c>
    </row>
    <row r="1466" spans="1:5" hidden="1" x14ac:dyDescent="0.6">
      <c r="A1466" s="22">
        <v>90655375659</v>
      </c>
      <c r="C1466">
        <v>1</v>
      </c>
      <c r="D1466">
        <v>1</v>
      </c>
      <c r="E1466">
        <f t="shared" si="22"/>
        <v>1</v>
      </c>
    </row>
    <row r="1467" spans="1:5" hidden="1" x14ac:dyDescent="0.6">
      <c r="A1467" s="22">
        <v>90656755955</v>
      </c>
      <c r="C1467">
        <v>1</v>
      </c>
      <c r="D1467">
        <v>1</v>
      </c>
      <c r="E1467">
        <f t="shared" si="22"/>
        <v>1</v>
      </c>
    </row>
    <row r="1468" spans="1:5" hidden="1" x14ac:dyDescent="0.6">
      <c r="A1468" s="22">
        <v>90656971605</v>
      </c>
      <c r="C1468">
        <v>1</v>
      </c>
      <c r="D1468">
        <v>1</v>
      </c>
      <c r="E1468">
        <f t="shared" si="22"/>
        <v>1</v>
      </c>
    </row>
    <row r="1469" spans="1:5" hidden="1" x14ac:dyDescent="0.6">
      <c r="A1469" s="22">
        <v>90660199395</v>
      </c>
      <c r="C1469">
        <v>2</v>
      </c>
      <c r="D1469">
        <v>2</v>
      </c>
      <c r="E1469">
        <f t="shared" si="22"/>
        <v>1</v>
      </c>
    </row>
    <row r="1470" spans="1:5" hidden="1" x14ac:dyDescent="0.6">
      <c r="A1470" s="22">
        <v>90663939613</v>
      </c>
      <c r="C1470">
        <v>1</v>
      </c>
      <c r="D1470">
        <v>1</v>
      </c>
      <c r="E1470">
        <f t="shared" si="22"/>
        <v>1</v>
      </c>
    </row>
    <row r="1471" spans="1:5" hidden="1" x14ac:dyDescent="0.6">
      <c r="A1471" s="22">
        <v>90666599955</v>
      </c>
      <c r="C1471">
        <v>1</v>
      </c>
      <c r="D1471">
        <v>1</v>
      </c>
      <c r="E1471">
        <f t="shared" si="22"/>
        <v>1</v>
      </c>
    </row>
    <row r="1472" spans="1:5" hidden="1" x14ac:dyDescent="0.6">
      <c r="A1472" s="22">
        <v>90673509559</v>
      </c>
      <c r="B1472">
        <v>1</v>
      </c>
      <c r="D1472">
        <v>1</v>
      </c>
      <c r="E1472">
        <f t="shared" si="22"/>
        <v>1</v>
      </c>
    </row>
    <row r="1473" spans="1:5" hidden="1" x14ac:dyDescent="0.6">
      <c r="A1473" s="22">
        <v>90676755599</v>
      </c>
      <c r="C1473">
        <v>1</v>
      </c>
      <c r="D1473">
        <v>1</v>
      </c>
      <c r="E1473">
        <f t="shared" si="22"/>
        <v>1</v>
      </c>
    </row>
    <row r="1474" spans="1:5" hidden="1" x14ac:dyDescent="0.6">
      <c r="A1474" s="22">
        <v>90679055969</v>
      </c>
      <c r="C1474">
        <v>1</v>
      </c>
      <c r="D1474">
        <v>1</v>
      </c>
      <c r="E1474">
        <f t="shared" si="22"/>
        <v>1</v>
      </c>
    </row>
    <row r="1475" spans="1:5" hidden="1" x14ac:dyDescent="0.6">
      <c r="A1475" s="22">
        <v>90695307197</v>
      </c>
      <c r="C1475">
        <v>1</v>
      </c>
      <c r="D1475">
        <v>1</v>
      </c>
      <c r="E1475">
        <f t="shared" si="22"/>
        <v>1</v>
      </c>
    </row>
    <row r="1476" spans="1:5" hidden="1" x14ac:dyDescent="0.6">
      <c r="A1476" s="22">
        <v>90699055796</v>
      </c>
      <c r="C1476">
        <v>1</v>
      </c>
      <c r="D1476">
        <v>1</v>
      </c>
      <c r="E1476">
        <f t="shared" si="22"/>
        <v>1</v>
      </c>
    </row>
    <row r="1477" spans="1:5" hidden="1" x14ac:dyDescent="0.6">
      <c r="A1477" s="22">
        <v>90703563360</v>
      </c>
      <c r="C1477">
        <v>1</v>
      </c>
      <c r="D1477">
        <v>1</v>
      </c>
      <c r="E1477">
        <f t="shared" si="22"/>
        <v>1</v>
      </c>
    </row>
    <row r="1478" spans="1:5" hidden="1" x14ac:dyDescent="0.6">
      <c r="A1478" s="22">
        <v>90705131559</v>
      </c>
      <c r="C1478">
        <v>1</v>
      </c>
      <c r="D1478">
        <v>1</v>
      </c>
      <c r="E1478">
        <f t="shared" ref="E1478:E1523" si="23">COUNT(B1478:C1478)</f>
        <v>1</v>
      </c>
    </row>
    <row r="1479" spans="1:5" hidden="1" x14ac:dyDescent="0.6">
      <c r="A1479" s="22">
        <v>90706537097</v>
      </c>
      <c r="C1479">
        <v>2</v>
      </c>
      <c r="D1479">
        <v>2</v>
      </c>
      <c r="E1479">
        <f t="shared" si="23"/>
        <v>1</v>
      </c>
    </row>
    <row r="1480" spans="1:5" hidden="1" x14ac:dyDescent="0.6">
      <c r="A1480" s="22">
        <v>90715755555</v>
      </c>
      <c r="C1480">
        <v>2</v>
      </c>
      <c r="D1480">
        <v>2</v>
      </c>
      <c r="E1480">
        <f t="shared" si="23"/>
        <v>1</v>
      </c>
    </row>
    <row r="1481" spans="1:5" hidden="1" x14ac:dyDescent="0.6">
      <c r="A1481" s="22">
        <v>90715933551</v>
      </c>
      <c r="C1481">
        <v>1</v>
      </c>
      <c r="D1481">
        <v>1</v>
      </c>
      <c r="E1481">
        <f t="shared" si="23"/>
        <v>1</v>
      </c>
    </row>
    <row r="1482" spans="1:5" hidden="1" x14ac:dyDescent="0.6">
      <c r="A1482" s="22">
        <v>90716919009</v>
      </c>
      <c r="B1482">
        <v>1</v>
      </c>
      <c r="D1482">
        <v>1</v>
      </c>
      <c r="E1482">
        <f t="shared" si="23"/>
        <v>1</v>
      </c>
    </row>
    <row r="1483" spans="1:5" hidden="1" x14ac:dyDescent="0.6">
      <c r="A1483" s="22">
        <v>90750575316</v>
      </c>
      <c r="C1483">
        <v>1</v>
      </c>
      <c r="D1483">
        <v>1</v>
      </c>
      <c r="E1483">
        <f t="shared" si="23"/>
        <v>1</v>
      </c>
    </row>
    <row r="1484" spans="1:5" hidden="1" x14ac:dyDescent="0.6">
      <c r="A1484" s="22">
        <v>90753579556</v>
      </c>
      <c r="C1484">
        <v>1</v>
      </c>
      <c r="D1484">
        <v>1</v>
      </c>
      <c r="E1484">
        <f t="shared" si="23"/>
        <v>1</v>
      </c>
    </row>
    <row r="1485" spans="1:5" hidden="1" x14ac:dyDescent="0.6">
      <c r="A1485" s="22">
        <v>90755135595</v>
      </c>
      <c r="B1485">
        <v>1</v>
      </c>
      <c r="D1485">
        <v>1</v>
      </c>
      <c r="E1485">
        <f t="shared" si="23"/>
        <v>1</v>
      </c>
    </row>
    <row r="1486" spans="1:5" hidden="1" x14ac:dyDescent="0.6">
      <c r="A1486" s="22">
        <v>90755150965</v>
      </c>
      <c r="B1486">
        <v>1</v>
      </c>
      <c r="D1486">
        <v>1</v>
      </c>
      <c r="E1486">
        <f t="shared" si="23"/>
        <v>1</v>
      </c>
    </row>
    <row r="1487" spans="1:5" hidden="1" x14ac:dyDescent="0.6">
      <c r="A1487" s="22">
        <v>90755651319</v>
      </c>
      <c r="C1487">
        <v>1</v>
      </c>
      <c r="D1487">
        <v>1</v>
      </c>
      <c r="E1487">
        <f t="shared" si="23"/>
        <v>1</v>
      </c>
    </row>
    <row r="1488" spans="1:5" hidden="1" x14ac:dyDescent="0.6">
      <c r="A1488" s="22">
        <v>90755653907</v>
      </c>
      <c r="C1488">
        <v>2</v>
      </c>
      <c r="D1488">
        <v>2</v>
      </c>
      <c r="E1488">
        <f t="shared" si="23"/>
        <v>1</v>
      </c>
    </row>
    <row r="1489" spans="1:5" hidden="1" x14ac:dyDescent="0.6">
      <c r="A1489" s="22">
        <v>90755679390</v>
      </c>
      <c r="C1489">
        <v>1</v>
      </c>
      <c r="D1489">
        <v>1</v>
      </c>
      <c r="E1489">
        <f t="shared" si="23"/>
        <v>1</v>
      </c>
    </row>
    <row r="1490" spans="1:5" hidden="1" x14ac:dyDescent="0.6">
      <c r="A1490" s="22">
        <v>90756371557</v>
      </c>
      <c r="C1490">
        <v>1</v>
      </c>
      <c r="D1490">
        <v>1</v>
      </c>
      <c r="E1490">
        <f t="shared" si="23"/>
        <v>1</v>
      </c>
    </row>
    <row r="1491" spans="1:5" hidden="1" x14ac:dyDescent="0.6">
      <c r="A1491" s="22">
        <v>90756955539</v>
      </c>
      <c r="C1491">
        <v>1</v>
      </c>
      <c r="D1491">
        <v>1</v>
      </c>
      <c r="E1491">
        <f t="shared" si="23"/>
        <v>1</v>
      </c>
    </row>
    <row r="1492" spans="1:5" hidden="1" x14ac:dyDescent="0.6">
      <c r="A1492" s="22">
        <v>90759510359</v>
      </c>
      <c r="C1492">
        <v>1</v>
      </c>
      <c r="D1492">
        <v>1</v>
      </c>
      <c r="E1492">
        <f t="shared" si="23"/>
        <v>1</v>
      </c>
    </row>
    <row r="1493" spans="1:5" hidden="1" x14ac:dyDescent="0.6">
      <c r="A1493" s="22">
        <v>90765555559</v>
      </c>
      <c r="C1493">
        <v>1</v>
      </c>
      <c r="D1493">
        <v>1</v>
      </c>
      <c r="E1493">
        <f t="shared" si="23"/>
        <v>1</v>
      </c>
    </row>
    <row r="1494" spans="1:5" hidden="1" x14ac:dyDescent="0.6">
      <c r="A1494" s="22">
        <v>90766906637</v>
      </c>
      <c r="C1494">
        <v>1</v>
      </c>
      <c r="D1494">
        <v>1</v>
      </c>
      <c r="E1494">
        <f t="shared" si="23"/>
        <v>1</v>
      </c>
    </row>
    <row r="1495" spans="1:5" hidden="1" x14ac:dyDescent="0.6">
      <c r="A1495" s="22">
        <v>90766996595</v>
      </c>
      <c r="C1495">
        <v>1</v>
      </c>
      <c r="D1495">
        <v>1</v>
      </c>
      <c r="E1495">
        <f t="shared" si="23"/>
        <v>1</v>
      </c>
    </row>
    <row r="1496" spans="1:5" hidden="1" x14ac:dyDescent="0.6">
      <c r="A1496" s="22">
        <v>90770656906</v>
      </c>
      <c r="C1496">
        <v>1</v>
      </c>
      <c r="D1496">
        <v>1</v>
      </c>
      <c r="E1496">
        <f t="shared" si="23"/>
        <v>1</v>
      </c>
    </row>
    <row r="1497" spans="1:5" hidden="1" x14ac:dyDescent="0.6">
      <c r="A1497" s="22">
        <v>90771909135</v>
      </c>
      <c r="C1497">
        <v>1</v>
      </c>
      <c r="D1497">
        <v>1</v>
      </c>
      <c r="E1497">
        <f t="shared" si="23"/>
        <v>1</v>
      </c>
    </row>
    <row r="1498" spans="1:5" hidden="1" x14ac:dyDescent="0.6">
      <c r="A1498" s="22">
        <v>90771965936</v>
      </c>
      <c r="C1498">
        <v>1</v>
      </c>
      <c r="D1498">
        <v>1</v>
      </c>
      <c r="E1498">
        <f t="shared" si="23"/>
        <v>1</v>
      </c>
    </row>
    <row r="1499" spans="1:5" hidden="1" x14ac:dyDescent="0.6">
      <c r="A1499" s="22">
        <v>90776057559</v>
      </c>
      <c r="C1499">
        <v>1</v>
      </c>
      <c r="D1499">
        <v>1</v>
      </c>
      <c r="E1499">
        <f t="shared" si="23"/>
        <v>1</v>
      </c>
    </row>
    <row r="1500" spans="1:5" hidden="1" x14ac:dyDescent="0.6">
      <c r="A1500" s="22">
        <v>90790511550</v>
      </c>
      <c r="C1500">
        <v>1</v>
      </c>
      <c r="D1500">
        <v>1</v>
      </c>
      <c r="E1500">
        <f t="shared" si="23"/>
        <v>1</v>
      </c>
    </row>
    <row r="1501" spans="1:5" hidden="1" x14ac:dyDescent="0.6">
      <c r="A1501" s="22">
        <v>90791199995</v>
      </c>
      <c r="C1501">
        <v>1</v>
      </c>
      <c r="D1501">
        <v>1</v>
      </c>
      <c r="E1501">
        <f t="shared" si="23"/>
        <v>1</v>
      </c>
    </row>
    <row r="1502" spans="1:5" hidden="1" x14ac:dyDescent="0.6">
      <c r="A1502" s="22">
        <v>90795195915</v>
      </c>
      <c r="C1502">
        <v>2</v>
      </c>
      <c r="D1502">
        <v>2</v>
      </c>
      <c r="E1502">
        <f t="shared" si="23"/>
        <v>1</v>
      </c>
    </row>
    <row r="1503" spans="1:5" hidden="1" x14ac:dyDescent="0.6">
      <c r="A1503" s="22">
        <v>90796953555</v>
      </c>
      <c r="C1503">
        <v>1</v>
      </c>
      <c r="D1503">
        <v>1</v>
      </c>
      <c r="E1503">
        <f t="shared" si="23"/>
        <v>1</v>
      </c>
    </row>
    <row r="1504" spans="1:5" hidden="1" x14ac:dyDescent="0.6">
      <c r="A1504" s="22">
        <v>90799055336</v>
      </c>
      <c r="B1504">
        <v>1</v>
      </c>
      <c r="D1504">
        <v>1</v>
      </c>
      <c r="E1504">
        <f t="shared" si="23"/>
        <v>1</v>
      </c>
    </row>
    <row r="1505" spans="1:5" hidden="1" x14ac:dyDescent="0.6">
      <c r="A1505" s="22">
        <v>90799155656</v>
      </c>
      <c r="B1505">
        <v>1</v>
      </c>
      <c r="D1505">
        <v>1</v>
      </c>
      <c r="E1505">
        <f t="shared" si="23"/>
        <v>1</v>
      </c>
    </row>
    <row r="1506" spans="1:5" hidden="1" x14ac:dyDescent="0.6">
      <c r="A1506" s="22">
        <v>90799515955</v>
      </c>
      <c r="B1506">
        <v>1</v>
      </c>
      <c r="D1506">
        <v>1</v>
      </c>
      <c r="E1506">
        <f t="shared" si="23"/>
        <v>1</v>
      </c>
    </row>
    <row r="1507" spans="1:5" hidden="1" x14ac:dyDescent="0.6">
      <c r="A1507" s="22">
        <v>90799771557</v>
      </c>
      <c r="C1507">
        <v>1</v>
      </c>
      <c r="D1507">
        <v>1</v>
      </c>
      <c r="E1507">
        <f t="shared" si="23"/>
        <v>1</v>
      </c>
    </row>
    <row r="1508" spans="1:5" hidden="1" x14ac:dyDescent="0.6">
      <c r="A1508" s="22">
        <v>90913710959</v>
      </c>
      <c r="C1508">
        <v>1</v>
      </c>
      <c r="D1508">
        <v>1</v>
      </c>
      <c r="E1508">
        <f t="shared" si="23"/>
        <v>1</v>
      </c>
    </row>
    <row r="1509" spans="1:5" hidden="1" x14ac:dyDescent="0.6">
      <c r="A1509" s="22">
        <v>90913795307</v>
      </c>
      <c r="C1509">
        <v>2</v>
      </c>
      <c r="D1509">
        <v>2</v>
      </c>
      <c r="E1509">
        <f t="shared" si="23"/>
        <v>1</v>
      </c>
    </row>
    <row r="1510" spans="1:5" hidden="1" x14ac:dyDescent="0.6">
      <c r="A1510" s="22">
        <v>90919557959</v>
      </c>
      <c r="C1510">
        <v>1</v>
      </c>
      <c r="D1510">
        <v>1</v>
      </c>
      <c r="E1510">
        <f t="shared" si="23"/>
        <v>1</v>
      </c>
    </row>
    <row r="1511" spans="1:5" hidden="1" x14ac:dyDescent="0.6">
      <c r="A1511" s="22">
        <v>90950515057</v>
      </c>
      <c r="C1511">
        <v>1</v>
      </c>
      <c r="D1511">
        <v>1</v>
      </c>
      <c r="E1511">
        <f t="shared" si="23"/>
        <v>1</v>
      </c>
    </row>
    <row r="1512" spans="1:5" hidden="1" x14ac:dyDescent="0.6">
      <c r="A1512" s="22">
        <v>90951990319</v>
      </c>
      <c r="C1512">
        <v>1</v>
      </c>
      <c r="D1512">
        <v>1</v>
      </c>
      <c r="E1512">
        <f t="shared" si="23"/>
        <v>1</v>
      </c>
    </row>
    <row r="1513" spans="1:5" hidden="1" x14ac:dyDescent="0.6">
      <c r="A1513" s="22">
        <v>90956165395</v>
      </c>
      <c r="B1513">
        <v>1</v>
      </c>
      <c r="D1513">
        <v>1</v>
      </c>
      <c r="E1513">
        <f t="shared" si="23"/>
        <v>1</v>
      </c>
    </row>
    <row r="1514" spans="1:5" hidden="1" x14ac:dyDescent="0.6">
      <c r="A1514" s="22">
        <v>90956359359</v>
      </c>
      <c r="C1514">
        <v>1</v>
      </c>
      <c r="D1514">
        <v>1</v>
      </c>
      <c r="E1514">
        <f t="shared" si="23"/>
        <v>1</v>
      </c>
    </row>
    <row r="1515" spans="1:5" hidden="1" x14ac:dyDescent="0.6">
      <c r="A1515" s="22">
        <v>90956591973</v>
      </c>
      <c r="C1515">
        <v>1</v>
      </c>
      <c r="D1515">
        <v>1</v>
      </c>
      <c r="E1515">
        <f t="shared" si="23"/>
        <v>1</v>
      </c>
    </row>
    <row r="1516" spans="1:5" hidden="1" x14ac:dyDescent="0.6">
      <c r="A1516" s="22">
        <v>90959595335</v>
      </c>
      <c r="C1516">
        <v>1</v>
      </c>
      <c r="D1516">
        <v>1</v>
      </c>
      <c r="E1516">
        <f t="shared" si="23"/>
        <v>1</v>
      </c>
    </row>
    <row r="1517" spans="1:5" hidden="1" x14ac:dyDescent="0.6">
      <c r="A1517" s="22">
        <v>90959599317</v>
      </c>
      <c r="C1517">
        <v>2</v>
      </c>
      <c r="D1517">
        <v>2</v>
      </c>
      <c r="E1517">
        <f t="shared" si="23"/>
        <v>1</v>
      </c>
    </row>
    <row r="1518" spans="1:5" hidden="1" x14ac:dyDescent="0.6">
      <c r="A1518" s="22">
        <v>90959751557</v>
      </c>
      <c r="C1518">
        <v>1</v>
      </c>
      <c r="D1518">
        <v>1</v>
      </c>
      <c r="E1518">
        <f t="shared" si="23"/>
        <v>1</v>
      </c>
    </row>
    <row r="1519" spans="1:5" hidden="1" x14ac:dyDescent="0.6">
      <c r="A1519" s="22">
        <v>90971961951</v>
      </c>
      <c r="C1519">
        <v>1</v>
      </c>
      <c r="D1519">
        <v>1</v>
      </c>
      <c r="E1519">
        <f t="shared" si="23"/>
        <v>1</v>
      </c>
    </row>
    <row r="1520" spans="1:5" hidden="1" x14ac:dyDescent="0.6">
      <c r="A1520" s="22">
        <v>90979399715</v>
      </c>
      <c r="B1520">
        <v>1</v>
      </c>
      <c r="D1520">
        <v>1</v>
      </c>
      <c r="E1520">
        <f t="shared" si="23"/>
        <v>1</v>
      </c>
    </row>
    <row r="1521" spans="1:5" hidden="1" x14ac:dyDescent="0.6">
      <c r="A1521" s="22">
        <v>90979997516</v>
      </c>
      <c r="C1521">
        <v>1</v>
      </c>
      <c r="D1521">
        <v>1</v>
      </c>
      <c r="E1521">
        <f t="shared" si="23"/>
        <v>1</v>
      </c>
    </row>
    <row r="1522" spans="1:5" hidden="1" x14ac:dyDescent="0.6">
      <c r="A1522" s="22">
        <v>90990563767</v>
      </c>
      <c r="C1522">
        <v>1</v>
      </c>
      <c r="D1522">
        <v>1</v>
      </c>
      <c r="E1522">
        <f t="shared" si="23"/>
        <v>1</v>
      </c>
    </row>
    <row r="1523" spans="1:5" hidden="1" x14ac:dyDescent="0.6">
      <c r="A1523" s="22">
        <v>90999903651</v>
      </c>
      <c r="C1523">
        <v>1</v>
      </c>
      <c r="D1523">
        <v>1</v>
      </c>
      <c r="E1523">
        <f t="shared" si="23"/>
        <v>1</v>
      </c>
    </row>
    <row r="1524" spans="1:5" x14ac:dyDescent="0.6">
      <c r="A1524" s="22" t="s">
        <v>1773</v>
      </c>
      <c r="B1524">
        <v>155</v>
      </c>
      <c r="C1524">
        <v>1658</v>
      </c>
      <c r="D1524">
        <v>1813</v>
      </c>
    </row>
  </sheetData>
  <autoFilter ref="A4:E1524" xr:uid="{F54D8875-FB21-4B84-BA14-9552B350F86A}">
    <filterColumn colId="4">
      <filters>
        <filter val="2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A9D4-916C-4EBB-80C4-72E730615BEA}">
  <dimension ref="A1:AI5"/>
  <sheetViews>
    <sheetView workbookViewId="0">
      <selection activeCell="A3" sqref="A3"/>
    </sheetView>
  </sheetViews>
  <sheetFormatPr defaultRowHeight="31.2" x14ac:dyDescent="0.6"/>
  <cols>
    <col min="1" max="1" width="12.94921875" bestFit="1" customWidth="1"/>
    <col min="2" max="2" width="27.69921875" bestFit="1" customWidth="1"/>
    <col min="3" max="3" width="18.84765625" bestFit="1" customWidth="1"/>
    <col min="4" max="4" width="27.3984375" bestFit="1" customWidth="1"/>
    <col min="5" max="5" width="6" bestFit="1" customWidth="1"/>
    <col min="6" max="6" width="8.94921875" bestFit="1" customWidth="1"/>
    <col min="7" max="7" width="14.94921875" bestFit="1" customWidth="1"/>
    <col min="8" max="8" width="13.94921875" bestFit="1" customWidth="1"/>
    <col min="9" max="9" width="13.796875" bestFit="1" customWidth="1"/>
    <col min="10" max="10" width="10.44921875" bestFit="1" customWidth="1"/>
    <col min="11" max="11" width="5.796875" bestFit="1" customWidth="1"/>
    <col min="12" max="13" width="6.796875" bestFit="1" customWidth="1"/>
    <col min="14" max="14" width="5.69921875" bestFit="1" customWidth="1"/>
    <col min="15" max="15" width="5.09765625" bestFit="1" customWidth="1"/>
    <col min="16" max="16" width="8.34765625" bestFit="1" customWidth="1"/>
    <col min="17" max="17" width="11.09765625" bestFit="1" customWidth="1"/>
    <col min="18" max="18" width="17.5" bestFit="1" customWidth="1"/>
    <col min="19" max="19" width="18.09765625" bestFit="1" customWidth="1"/>
    <col min="20" max="20" width="10.69921875" bestFit="1" customWidth="1"/>
    <col min="21" max="21" width="15.75" bestFit="1" customWidth="1"/>
    <col min="22" max="22" width="11" bestFit="1" customWidth="1"/>
    <col min="23" max="23" width="8.046875" bestFit="1" customWidth="1"/>
    <col min="24" max="24" width="27.09765625" bestFit="1" customWidth="1"/>
    <col min="25" max="25" width="3.8984375" bestFit="1" customWidth="1"/>
    <col min="26" max="26" width="9.94921875" bestFit="1" customWidth="1"/>
    <col min="27" max="27" width="15.69921875" bestFit="1" customWidth="1"/>
    <col min="28" max="28" width="20.84765625" bestFit="1" customWidth="1"/>
    <col min="29" max="29" width="14.046875" bestFit="1" customWidth="1"/>
    <col min="30" max="30" width="11.34765625" bestFit="1" customWidth="1"/>
    <col min="31" max="31" width="10.19921875" bestFit="1" customWidth="1"/>
    <col min="32" max="32" width="23.046875" bestFit="1" customWidth="1"/>
    <col min="33" max="33" width="5.1484375" bestFit="1" customWidth="1"/>
    <col min="34" max="34" width="4.3984375" bestFit="1" customWidth="1"/>
    <col min="35" max="35" width="4.046875" bestFit="1" customWidth="1"/>
  </cols>
  <sheetData>
    <row r="1" spans="1:35" x14ac:dyDescent="0.6">
      <c r="A1" s="1" t="s">
        <v>1852</v>
      </c>
    </row>
    <row r="3" spans="1:35" x14ac:dyDescent="0.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1850</v>
      </c>
      <c r="M3" t="s">
        <v>1851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T3" t="s">
        <v>17</v>
      </c>
      <c r="U3" t="s">
        <v>18</v>
      </c>
      <c r="V3" t="s">
        <v>19</v>
      </c>
      <c r="W3" t="s">
        <v>20</v>
      </c>
      <c r="X3" t="s">
        <v>21</v>
      </c>
      <c r="Y3" t="s">
        <v>22</v>
      </c>
      <c r="Z3" t="s">
        <v>23</v>
      </c>
      <c r="AA3" t="s">
        <v>24</v>
      </c>
      <c r="AB3" t="s">
        <v>25</v>
      </c>
      <c r="AC3" t="s">
        <v>26</v>
      </c>
      <c r="AD3" t="s">
        <v>27</v>
      </c>
      <c r="AE3" t="s">
        <v>28</v>
      </c>
      <c r="AF3" t="s">
        <v>29</v>
      </c>
      <c r="AG3" t="s">
        <v>90</v>
      </c>
      <c r="AH3" t="s">
        <v>1757</v>
      </c>
      <c r="AI3" t="s">
        <v>1758</v>
      </c>
    </row>
    <row r="4" spans="1:35" x14ac:dyDescent="0.6">
      <c r="A4">
        <v>60191119656</v>
      </c>
      <c r="B4" t="s">
        <v>1672</v>
      </c>
      <c r="C4">
        <v>55195539055</v>
      </c>
      <c r="D4" t="s">
        <v>1567</v>
      </c>
      <c r="E4">
        <v>20000</v>
      </c>
      <c r="F4">
        <v>9.9</v>
      </c>
      <c r="G4">
        <v>16844</v>
      </c>
      <c r="H4">
        <v>16852</v>
      </c>
      <c r="I4">
        <v>8</v>
      </c>
      <c r="J4" s="4">
        <v>45308</v>
      </c>
      <c r="K4">
        <v>2</v>
      </c>
      <c r="L4">
        <v>2</v>
      </c>
      <c r="M4">
        <v>0</v>
      </c>
      <c r="N4">
        <v>1</v>
      </c>
      <c r="O4">
        <v>1</v>
      </c>
      <c r="P4">
        <v>701</v>
      </c>
      <c r="Q4" t="s">
        <v>32</v>
      </c>
      <c r="R4">
        <v>0</v>
      </c>
      <c r="S4">
        <v>1758</v>
      </c>
      <c r="T4" s="4">
        <v>45367</v>
      </c>
      <c r="U4">
        <v>0</v>
      </c>
      <c r="V4">
        <v>0</v>
      </c>
      <c r="W4" t="s">
        <v>34</v>
      </c>
      <c r="X4">
        <v>3</v>
      </c>
      <c r="Y4" t="s">
        <v>34</v>
      </c>
      <c r="Z4" t="s">
        <v>33</v>
      </c>
      <c r="AA4" t="s">
        <v>34</v>
      </c>
      <c r="AB4">
        <v>0</v>
      </c>
      <c r="AC4" t="s">
        <v>33</v>
      </c>
      <c r="AD4" t="s">
        <v>123</v>
      </c>
      <c r="AE4" s="4">
        <v>45367</v>
      </c>
      <c r="AF4">
        <v>701</v>
      </c>
      <c r="AG4" t="s">
        <v>1756</v>
      </c>
    </row>
    <row r="5" spans="1:35" x14ac:dyDescent="0.6">
      <c r="A5">
        <v>69116916169</v>
      </c>
      <c r="B5" t="s">
        <v>1305</v>
      </c>
      <c r="C5">
        <v>55195539055</v>
      </c>
      <c r="D5" t="s">
        <v>1567</v>
      </c>
      <c r="E5">
        <v>10000</v>
      </c>
      <c r="F5">
        <v>9.9</v>
      </c>
      <c r="G5">
        <v>0</v>
      </c>
      <c r="H5">
        <v>512.5</v>
      </c>
      <c r="I5">
        <v>512.5</v>
      </c>
      <c r="J5" s="4">
        <v>44841</v>
      </c>
      <c r="K5">
        <v>12</v>
      </c>
      <c r="L5">
        <v>11</v>
      </c>
      <c r="M5">
        <v>1</v>
      </c>
      <c r="N5">
        <v>4</v>
      </c>
      <c r="O5">
        <v>4</v>
      </c>
      <c r="P5">
        <v>704</v>
      </c>
      <c r="Q5" t="s">
        <v>32</v>
      </c>
      <c r="R5">
        <v>0</v>
      </c>
      <c r="S5">
        <v>879</v>
      </c>
      <c r="T5" s="4">
        <v>45204</v>
      </c>
      <c r="U5">
        <v>0</v>
      </c>
      <c r="V5">
        <v>16.68</v>
      </c>
      <c r="W5" t="s">
        <v>34</v>
      </c>
      <c r="X5">
        <v>4</v>
      </c>
      <c r="Y5" t="s">
        <v>34</v>
      </c>
      <c r="Z5" t="s">
        <v>33</v>
      </c>
      <c r="AA5" t="s">
        <v>34</v>
      </c>
      <c r="AB5">
        <v>0</v>
      </c>
      <c r="AC5" t="s">
        <v>33</v>
      </c>
      <c r="AD5" t="s">
        <v>90</v>
      </c>
      <c r="AE5" s="4">
        <v>45263</v>
      </c>
      <c r="AF5">
        <v>704</v>
      </c>
      <c r="AG5" t="s">
        <v>90</v>
      </c>
      <c r="AH5">
        <v>13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D6F4-84D1-44E9-8A4B-173C72B8A575}">
  <dimension ref="A1:K32"/>
  <sheetViews>
    <sheetView tabSelected="1" topLeftCell="A15" zoomScaleNormal="100" workbookViewId="0">
      <selection activeCell="B20" sqref="B20"/>
    </sheetView>
  </sheetViews>
  <sheetFormatPr defaultRowHeight="31.2" x14ac:dyDescent="0.6"/>
  <cols>
    <col min="1" max="1" width="15.8984375" bestFit="1" customWidth="1"/>
    <col min="2" max="2" width="11.84765625" bestFit="1" customWidth="1"/>
    <col min="3" max="3" width="17.1484375" bestFit="1" customWidth="1"/>
    <col min="7" max="7" width="11" bestFit="1" customWidth="1"/>
    <col min="10" max="10" width="11.84765625" bestFit="1" customWidth="1"/>
  </cols>
  <sheetData>
    <row r="1" spans="1:11" x14ac:dyDescent="0.6">
      <c r="A1" t="s">
        <v>1803</v>
      </c>
      <c r="B1" t="s">
        <v>1804</v>
      </c>
    </row>
    <row r="2" spans="1:11" x14ac:dyDescent="0.6">
      <c r="A2" t="s">
        <v>1805</v>
      </c>
      <c r="B2" t="s">
        <v>1806</v>
      </c>
    </row>
    <row r="4" spans="1:11" x14ac:dyDescent="0.6">
      <c r="A4" s="1" t="s">
        <v>1832</v>
      </c>
      <c r="B4" s="15">
        <v>60969911199</v>
      </c>
      <c r="G4" t="s">
        <v>1868</v>
      </c>
    </row>
    <row r="5" spans="1:11" x14ac:dyDescent="0.6">
      <c r="G5" t="s">
        <v>1869</v>
      </c>
      <c r="I5" t="s">
        <v>1882</v>
      </c>
      <c r="J5" s="4">
        <v>45017</v>
      </c>
    </row>
    <row r="6" spans="1:11" x14ac:dyDescent="0.6">
      <c r="A6" t="s">
        <v>1833</v>
      </c>
      <c r="B6" s="4">
        <f>VLOOKUP(B4,'Loan Data'!A:L,'Loan Data'!L5,0)</f>
        <v>45103</v>
      </c>
      <c r="C6" t="str">
        <f t="shared" ref="C6:C8" ca="1" si="0">_xlfn.FORMULATEXT(B6)</f>
        <v>=VLOOKUP(B4,'Loan Data'!A:L,'Loan Data'!L5,0)</v>
      </c>
      <c r="G6" t="s">
        <v>1870</v>
      </c>
      <c r="I6" t="s">
        <v>1883</v>
      </c>
      <c r="J6" s="3">
        <v>2500000</v>
      </c>
    </row>
    <row r="7" spans="1:11" x14ac:dyDescent="0.6">
      <c r="A7" t="s">
        <v>1834</v>
      </c>
      <c r="B7" s="3">
        <f>VLOOKUP(B4,'Loan Data'!A:L,'Loan Data'!E5,0)</f>
        <v>4320000</v>
      </c>
      <c r="C7" t="str">
        <f t="shared" ca="1" si="0"/>
        <v>=VLOOKUP(B4,'Loan Data'!A:L,'Loan Data'!E5,0)</v>
      </c>
      <c r="G7" t="s">
        <v>1871</v>
      </c>
      <c r="I7" t="s">
        <v>1884</v>
      </c>
      <c r="J7" s="19">
        <v>8.2500000000000004E-2</v>
      </c>
    </row>
    <row r="8" spans="1:11" x14ac:dyDescent="0.6">
      <c r="A8" t="s">
        <v>1835</v>
      </c>
      <c r="B8" s="19">
        <f>VLOOKUP(B4,'Loan Data'!A:L,'Loan Data'!F5,0)%</f>
        <v>5.9500000000000004E-2</v>
      </c>
      <c r="C8" t="str">
        <f t="shared" ca="1" si="0"/>
        <v>=VLOOKUP(B4,'Loan Data'!A:L,'Loan Data'!F5,0)%</v>
      </c>
      <c r="G8" t="s">
        <v>1872</v>
      </c>
      <c r="I8" t="s">
        <v>1885</v>
      </c>
      <c r="J8">
        <v>18</v>
      </c>
    </row>
    <row r="9" spans="1:11" x14ac:dyDescent="0.6">
      <c r="A9" t="s">
        <v>1807</v>
      </c>
      <c r="B9">
        <v>12</v>
      </c>
      <c r="G9" t="s">
        <v>1873</v>
      </c>
      <c r="I9" s="1" t="s">
        <v>1886</v>
      </c>
      <c r="J9" s="23">
        <f>-PMT(J7/12,J8*12,J6)</f>
        <v>22253.691264288005</v>
      </c>
    </row>
    <row r="10" spans="1:11" x14ac:dyDescent="0.6">
      <c r="A10" s="1" t="s">
        <v>1808</v>
      </c>
      <c r="B10" s="23">
        <f>-PMT(B8/12,B9*12,B7)</f>
        <v>42045.033864964775</v>
      </c>
      <c r="C10" t="str">
        <f ca="1">_xlfn.FORMULATEXT(B10)</f>
        <v>=-PMT(B8/12,B9*12,B7)</v>
      </c>
      <c r="G10" t="s">
        <v>1874</v>
      </c>
    </row>
    <row r="11" spans="1:11" x14ac:dyDescent="0.6">
      <c r="G11" t="s">
        <v>1875</v>
      </c>
      <c r="I11" t="s">
        <v>1887</v>
      </c>
      <c r="J11" s="29" t="s">
        <v>1888</v>
      </c>
    </row>
    <row r="12" spans="1:11" x14ac:dyDescent="0.6">
      <c r="A12" t="s">
        <v>1809</v>
      </c>
      <c r="B12" s="4">
        <v>45382</v>
      </c>
      <c r="G12" t="s">
        <v>1876</v>
      </c>
      <c r="I12" t="s">
        <v>1889</v>
      </c>
      <c r="J12">
        <v>13</v>
      </c>
    </row>
    <row r="13" spans="1:11" x14ac:dyDescent="0.6">
      <c r="A13" t="s">
        <v>1810</v>
      </c>
      <c r="B13">
        <f>DATEDIF(B6,B12,"M")+1</f>
        <v>10</v>
      </c>
      <c r="C13" t="str">
        <f t="shared" ref="C13:C14" ca="1" si="1">_xlfn.FORMULATEXT(B13)</f>
        <v>=DATEDIF(B6,B12,"M")+1</v>
      </c>
      <c r="G13" t="s">
        <v>1877</v>
      </c>
      <c r="I13" t="s">
        <v>1890</v>
      </c>
      <c r="J13">
        <v>24</v>
      </c>
    </row>
    <row r="14" spans="1:11" x14ac:dyDescent="0.6">
      <c r="A14" t="s">
        <v>1811</v>
      </c>
      <c r="B14">
        <f>B9*12-B13</f>
        <v>134</v>
      </c>
      <c r="C14" t="str">
        <f t="shared" ca="1" si="1"/>
        <v>=B9*12-B13</v>
      </c>
      <c r="G14" t="s">
        <v>1878</v>
      </c>
      <c r="I14" t="s">
        <v>1891</v>
      </c>
      <c r="J14" s="3">
        <f>-CUMPRINC(J7/12,J8*12,J6,J12,J13,0)</f>
        <v>68557.749686351352</v>
      </c>
      <c r="K14" t="s">
        <v>1894</v>
      </c>
    </row>
    <row r="15" spans="1:11" x14ac:dyDescent="0.6">
      <c r="G15" t="s">
        <v>1879</v>
      </c>
      <c r="I15" t="s">
        <v>1892</v>
      </c>
      <c r="J15" s="3">
        <f>-CUMIPMT(J7/12,J8*12,J6,J12,J13,0)</f>
        <v>198486.54548510473</v>
      </c>
      <c r="K15">
        <v>24</v>
      </c>
    </row>
    <row r="16" spans="1:11" x14ac:dyDescent="0.6">
      <c r="A16" t="s">
        <v>1813</v>
      </c>
      <c r="B16" s="3">
        <f>B10*B13</f>
        <v>420450.33864964778</v>
      </c>
      <c r="C16" t="str">
        <f ca="1">_xlfn.FORMULATEXT(B16)</f>
        <v>=B10*B13</v>
      </c>
      <c r="G16" t="s">
        <v>1880</v>
      </c>
      <c r="I16" t="s">
        <v>1893</v>
      </c>
      <c r="J16" s="7">
        <f>J14+J15</f>
        <v>267044.29517145606</v>
      </c>
    </row>
    <row r="17" spans="1:10" x14ac:dyDescent="0.6">
      <c r="A17" t="s">
        <v>1814</v>
      </c>
      <c r="B17" s="3">
        <f>-CUMPRINC(B8/12,B9*12,B7,1,B13,0)</f>
        <v>210913.67861651685</v>
      </c>
      <c r="C17" t="str">
        <f t="shared" ref="C17:C26" ca="1" si="2">_xlfn.FORMULATEXT(B17)</f>
        <v>=-CUMPRINC(B8/12,B9*12,B7,1,B13,0)</v>
      </c>
      <c r="G17" t="s">
        <v>1881</v>
      </c>
      <c r="J17" s="30">
        <f>J9*12</f>
        <v>267044.29517145606</v>
      </c>
    </row>
    <row r="18" spans="1:10" x14ac:dyDescent="0.6">
      <c r="A18" t="s">
        <v>1815</v>
      </c>
      <c r="B18" s="3">
        <f>-CUMIPMT(B8/12,B9*12,B7,1,B13,0)</f>
        <v>209536.66003313093</v>
      </c>
      <c r="C18" t="str">
        <f t="shared" ca="1" si="2"/>
        <v>=-CUMIPMT(B8/12,B9*12,B7,1,B13,0)</v>
      </c>
      <c r="J18" s="31">
        <f>J16-J17</f>
        <v>0</v>
      </c>
    </row>
    <row r="19" spans="1:10" x14ac:dyDescent="0.6">
      <c r="A19" s="1" t="s">
        <v>1816</v>
      </c>
      <c r="B19" s="8">
        <f>B16-B17-B18</f>
        <v>0</v>
      </c>
      <c r="C19" t="str">
        <f t="shared" ca="1" si="2"/>
        <v>=B16-B17-B18</v>
      </c>
    </row>
    <row r="21" spans="1:10" x14ac:dyDescent="0.6">
      <c r="A21" t="s">
        <v>1812</v>
      </c>
      <c r="B21" s="7">
        <f>B7-B17</f>
        <v>4109086.3213834832</v>
      </c>
      <c r="C21" t="str">
        <f t="shared" ca="1" si="2"/>
        <v>=B7-B17</v>
      </c>
    </row>
    <row r="22" spans="1:10" x14ac:dyDescent="0.6">
      <c r="A22" t="s">
        <v>1806</v>
      </c>
      <c r="B22" s="7">
        <f>VLOOKUP(B4,'Loan Data'!A:L,'Loan Data'!H5,0)</f>
        <v>4333993</v>
      </c>
      <c r="C22" t="str">
        <f t="shared" ca="1" si="2"/>
        <v>=VLOOKUP(B4,'Loan Data'!A:L,'Loan Data'!H5,0)</v>
      </c>
    </row>
    <row r="24" spans="1:10" x14ac:dyDescent="0.6">
      <c r="A24" t="s">
        <v>1817</v>
      </c>
      <c r="B24" s="7">
        <f>IF(B22&gt;B21,B22-B21,0)</f>
        <v>224906.67861651676</v>
      </c>
      <c r="C24" t="str">
        <f t="shared" ca="1" si="2"/>
        <v>=IF(B22&gt;B21,B22-B21,0)</v>
      </c>
    </row>
    <row r="26" spans="1:10" x14ac:dyDescent="0.6">
      <c r="A26" t="s">
        <v>1818</v>
      </c>
      <c r="B26" s="18">
        <f>B24/B10</f>
        <v>5.3491853363430559</v>
      </c>
      <c r="C26" t="str">
        <f t="shared" ca="1" si="2"/>
        <v>=B24/B10</v>
      </c>
    </row>
    <row r="28" spans="1:10" x14ac:dyDescent="0.6">
      <c r="B28" t="s">
        <v>1819</v>
      </c>
      <c r="C28" t="s">
        <v>1820</v>
      </c>
    </row>
    <row r="29" spans="1:10" x14ac:dyDescent="0.6">
      <c r="B29" s="25" t="s">
        <v>1821</v>
      </c>
      <c r="C29" t="s">
        <v>1822</v>
      </c>
      <c r="D29" t="s">
        <v>1823</v>
      </c>
    </row>
    <row r="30" spans="1:10" x14ac:dyDescent="0.6">
      <c r="B30" s="25" t="s">
        <v>1824</v>
      </c>
      <c r="C30" t="s">
        <v>1825</v>
      </c>
      <c r="D30" t="s">
        <v>1826</v>
      </c>
    </row>
    <row r="31" spans="1:10" x14ac:dyDescent="0.6">
      <c r="B31" s="25" t="s">
        <v>1827</v>
      </c>
      <c r="C31" t="s">
        <v>1828</v>
      </c>
      <c r="D31" t="s">
        <v>1829</v>
      </c>
    </row>
    <row r="32" spans="1:10" x14ac:dyDescent="0.6">
      <c r="B32" s="24" t="s">
        <v>1830</v>
      </c>
      <c r="C32" t="s">
        <v>1831</v>
      </c>
      <c r="D32" t="s">
        <v>90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E2451B-FBF3-4DFE-9488-2A112796DE2C}">
          <x14:formula1>
            <xm:f>'Loan Data'!$A$7:$A$1819</xm:f>
          </x14:formula1>
          <xm:sqref>B4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8A576-AF76-4CAB-AF23-8323CE74EE26}">
  <dimension ref="A1:I14"/>
  <sheetViews>
    <sheetView zoomScale="70" zoomScaleNormal="70" workbookViewId="0">
      <selection activeCell="A7" sqref="A7:E13"/>
    </sheetView>
  </sheetViews>
  <sheetFormatPr defaultRowHeight="31.2" x14ac:dyDescent="0.6"/>
  <cols>
    <col min="1" max="1" width="18.25" bestFit="1" customWidth="1"/>
    <col min="2" max="2" width="12" style="3" bestFit="1" customWidth="1"/>
    <col min="3" max="3" width="7.75" bestFit="1" customWidth="1"/>
    <col min="4" max="4" width="5.3984375" bestFit="1" customWidth="1"/>
    <col min="5" max="5" width="7.75" bestFit="1" customWidth="1"/>
    <col min="9" max="9" width="12" bestFit="1" customWidth="1"/>
  </cols>
  <sheetData>
    <row r="1" spans="1:9" x14ac:dyDescent="0.6">
      <c r="A1" s="13" t="s">
        <v>1778</v>
      </c>
      <c r="G1" t="s">
        <v>1787</v>
      </c>
      <c r="H1" s="20">
        <v>1</v>
      </c>
    </row>
    <row r="2" spans="1:9" x14ac:dyDescent="0.6">
      <c r="G2" t="s">
        <v>1789</v>
      </c>
      <c r="H2" s="20">
        <v>0.3</v>
      </c>
    </row>
    <row r="3" spans="1:9" x14ac:dyDescent="0.6">
      <c r="H3" s="20"/>
    </row>
    <row r="4" spans="1:9" x14ac:dyDescent="0.6">
      <c r="A4" s="13" t="s">
        <v>1791</v>
      </c>
      <c r="H4" s="21">
        <f>SUM(H7:H13)</f>
        <v>27</v>
      </c>
      <c r="I4" s="3">
        <f>SUM(I7:I13)</f>
        <v>149298498.05000001</v>
      </c>
    </row>
    <row r="5" spans="1:9" x14ac:dyDescent="0.6">
      <c r="A5" s="16" t="s">
        <v>1772</v>
      </c>
      <c r="B5" s="7" t="s">
        <v>1775</v>
      </c>
      <c r="C5" t="s">
        <v>1776</v>
      </c>
      <c r="D5" t="s">
        <v>1741</v>
      </c>
      <c r="E5" t="s">
        <v>1777</v>
      </c>
      <c r="F5" s="1" t="s">
        <v>1788</v>
      </c>
      <c r="G5" s="1" t="s">
        <v>1760</v>
      </c>
      <c r="H5" s="1" t="s">
        <v>1790</v>
      </c>
      <c r="I5" s="1" t="s">
        <v>1775</v>
      </c>
    </row>
    <row r="6" spans="1:9" x14ac:dyDescent="0.6">
      <c r="A6" s="17" t="s">
        <v>1779</v>
      </c>
      <c r="B6" s="7">
        <v>590324614.97000146</v>
      </c>
      <c r="C6" s="19">
        <v>0.66297388143255376</v>
      </c>
      <c r="D6">
        <v>1754</v>
      </c>
      <c r="E6" s="19">
        <v>0.96745725317153886</v>
      </c>
    </row>
    <row r="7" spans="1:9" x14ac:dyDescent="0.6">
      <c r="A7" s="17" t="s">
        <v>1780</v>
      </c>
      <c r="B7" s="7">
        <v>150795999.26000002</v>
      </c>
      <c r="C7" s="19">
        <v>0.16935395610935702</v>
      </c>
      <c r="D7">
        <v>46</v>
      </c>
      <c r="E7" s="19">
        <v>2.5372311086596801E-2</v>
      </c>
      <c r="F7" t="s">
        <v>1789</v>
      </c>
      <c r="G7" t="s">
        <v>1761</v>
      </c>
      <c r="H7">
        <f>ROUNDUP(D7*$H$2,0)</f>
        <v>14</v>
      </c>
    </row>
    <row r="8" spans="1:9" x14ac:dyDescent="0.6">
      <c r="A8" s="17" t="s">
        <v>1781</v>
      </c>
      <c r="B8" s="7">
        <v>36578123.5</v>
      </c>
      <c r="C8" s="19">
        <v>4.1079670231177194E-2</v>
      </c>
      <c r="D8">
        <v>6</v>
      </c>
      <c r="E8" s="19">
        <v>3.3094318808604521E-3</v>
      </c>
      <c r="F8" t="s">
        <v>1787</v>
      </c>
      <c r="G8" t="s">
        <v>1762</v>
      </c>
      <c r="H8">
        <f>D8*$H$1</f>
        <v>6</v>
      </c>
      <c r="I8" s="7">
        <f>B8</f>
        <v>36578123.5</v>
      </c>
    </row>
    <row r="9" spans="1:9" x14ac:dyDescent="0.6">
      <c r="A9" s="17" t="s">
        <v>1782</v>
      </c>
      <c r="B9" s="7">
        <v>17508210.309999999</v>
      </c>
      <c r="C9" s="19">
        <v>1.9662886913072414E-2</v>
      </c>
      <c r="D9">
        <v>2</v>
      </c>
      <c r="E9" s="19">
        <v>1.1031439602868175E-3</v>
      </c>
      <c r="F9" t="s">
        <v>1787</v>
      </c>
      <c r="G9" t="s">
        <v>1762</v>
      </c>
      <c r="H9">
        <f t="shared" ref="H9:H13" si="0">D9*$H$1</f>
        <v>2</v>
      </c>
      <c r="I9" s="7">
        <f t="shared" ref="I9:I13" si="1">B9</f>
        <v>17508210.309999999</v>
      </c>
    </row>
    <row r="10" spans="1:9" x14ac:dyDescent="0.6">
      <c r="A10" s="17" t="s">
        <v>1783</v>
      </c>
      <c r="B10" s="7">
        <v>21693298</v>
      </c>
      <c r="C10" s="19">
        <v>2.4363019280271601E-2</v>
      </c>
      <c r="D10">
        <v>2</v>
      </c>
      <c r="E10" s="19">
        <v>1.1031439602868175E-3</v>
      </c>
      <c r="F10" t="s">
        <v>1787</v>
      </c>
      <c r="G10" t="s">
        <v>1762</v>
      </c>
      <c r="H10">
        <f t="shared" si="0"/>
        <v>2</v>
      </c>
      <c r="I10" s="7">
        <f t="shared" si="1"/>
        <v>21693298</v>
      </c>
    </row>
    <row r="11" spans="1:9" x14ac:dyDescent="0.6">
      <c r="A11" s="17" t="s">
        <v>1784</v>
      </c>
      <c r="B11" s="7">
        <v>17499017</v>
      </c>
      <c r="C11" s="19">
        <v>1.9652562213306638E-2</v>
      </c>
      <c r="D11">
        <v>1</v>
      </c>
      <c r="E11" s="19">
        <v>5.5157198014340876E-4</v>
      </c>
      <c r="F11" t="s">
        <v>1787</v>
      </c>
      <c r="G11" t="s">
        <v>1762</v>
      </c>
      <c r="H11">
        <f t="shared" si="0"/>
        <v>1</v>
      </c>
      <c r="I11" s="7">
        <f t="shared" si="1"/>
        <v>17499017</v>
      </c>
    </row>
    <row r="12" spans="1:9" x14ac:dyDescent="0.6">
      <c r="A12" s="17" t="s">
        <v>1785</v>
      </c>
      <c r="B12" s="7">
        <v>26741252.239999998</v>
      </c>
      <c r="C12" s="19">
        <v>3.0032208283946777E-2</v>
      </c>
      <c r="D12">
        <v>1</v>
      </c>
      <c r="E12" s="19">
        <v>5.5157198014340876E-4</v>
      </c>
      <c r="F12" t="s">
        <v>1787</v>
      </c>
      <c r="G12" t="s">
        <v>1762</v>
      </c>
      <c r="H12">
        <f t="shared" si="0"/>
        <v>1</v>
      </c>
      <c r="I12" s="7">
        <f t="shared" si="1"/>
        <v>26741252.239999998</v>
      </c>
    </row>
    <row r="13" spans="1:9" x14ac:dyDescent="0.6">
      <c r="A13" s="17" t="s">
        <v>1786</v>
      </c>
      <c r="B13" s="7">
        <v>29278597</v>
      </c>
      <c r="C13" s="19">
        <v>3.2881815536314592E-2</v>
      </c>
      <c r="D13">
        <v>1</v>
      </c>
      <c r="E13" s="19">
        <v>5.5157198014340876E-4</v>
      </c>
      <c r="F13" t="s">
        <v>1787</v>
      </c>
      <c r="G13" t="s">
        <v>1762</v>
      </c>
      <c r="H13">
        <f t="shared" si="0"/>
        <v>1</v>
      </c>
      <c r="I13" s="7">
        <f t="shared" si="1"/>
        <v>29278597</v>
      </c>
    </row>
    <row r="14" spans="1:9" x14ac:dyDescent="0.6">
      <c r="A14" s="17" t="s">
        <v>1773</v>
      </c>
      <c r="B14" s="7">
        <v>890419112.28000152</v>
      </c>
      <c r="C14" s="19">
        <v>1</v>
      </c>
      <c r="D14">
        <v>1813</v>
      </c>
      <c r="E14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8147C-6D1E-48A0-A830-B436EBED90EB}">
  <dimension ref="A1:H10"/>
  <sheetViews>
    <sheetView workbookViewId="0">
      <selection activeCell="G4" sqref="G4:G8"/>
    </sheetView>
  </sheetViews>
  <sheetFormatPr defaultRowHeight="31.2" x14ac:dyDescent="0.6"/>
  <cols>
    <col min="1" max="1" width="16" bestFit="1" customWidth="1"/>
    <col min="2" max="2" width="12" style="3" bestFit="1" customWidth="1"/>
    <col min="3" max="3" width="7.69921875" bestFit="1" customWidth="1"/>
    <col min="4" max="4" width="5.296875" bestFit="1" customWidth="1"/>
    <col min="5" max="5" width="7.69921875" bestFit="1" customWidth="1"/>
  </cols>
  <sheetData>
    <row r="1" spans="1:8" x14ac:dyDescent="0.6">
      <c r="A1" s="13" t="s">
        <v>1799</v>
      </c>
    </row>
    <row r="2" spans="1:8" x14ac:dyDescent="0.6">
      <c r="G2" s="1">
        <f>SUM(G4:G9)</f>
        <v>14</v>
      </c>
    </row>
    <row r="3" spans="1:8" x14ac:dyDescent="0.6">
      <c r="A3" s="16" t="s">
        <v>1772</v>
      </c>
      <c r="B3" s="7" t="s">
        <v>1775</v>
      </c>
      <c r="C3" t="s">
        <v>1776</v>
      </c>
      <c r="D3" t="s">
        <v>1741</v>
      </c>
      <c r="E3" t="s">
        <v>1777</v>
      </c>
      <c r="F3" s="1" t="s">
        <v>1798</v>
      </c>
      <c r="G3" s="1" t="s">
        <v>1790</v>
      </c>
      <c r="H3" s="1" t="s">
        <v>1760</v>
      </c>
    </row>
    <row r="4" spans="1:8" x14ac:dyDescent="0.6">
      <c r="A4" s="17" t="s">
        <v>1792</v>
      </c>
      <c r="B4" s="7">
        <v>159032987.32999998</v>
      </c>
      <c r="C4" s="19">
        <v>0.17860464261911607</v>
      </c>
      <c r="D4">
        <v>1379</v>
      </c>
      <c r="E4" s="19">
        <v>0.76061776061776065</v>
      </c>
      <c r="F4" s="20">
        <v>5.0000000000000001E-3</v>
      </c>
      <c r="G4">
        <f>ROUNDUP(D4*F4,0)</f>
        <v>7</v>
      </c>
      <c r="H4" t="s">
        <v>1763</v>
      </c>
    </row>
    <row r="5" spans="1:8" x14ac:dyDescent="0.6">
      <c r="A5" s="17" t="s">
        <v>1793</v>
      </c>
      <c r="B5" s="7">
        <v>136854715.38000003</v>
      </c>
      <c r="C5" s="19">
        <v>0.1536969652746682</v>
      </c>
      <c r="D5">
        <v>188</v>
      </c>
      <c r="E5" s="19">
        <v>0.10369553226696084</v>
      </c>
      <c r="F5" s="20">
        <v>0.01</v>
      </c>
      <c r="G5">
        <f t="shared" ref="G5:G9" si="0">ROUNDUP(D5*F5,0)</f>
        <v>2</v>
      </c>
      <c r="H5" t="s">
        <v>1763</v>
      </c>
    </row>
    <row r="6" spans="1:8" x14ac:dyDescent="0.6">
      <c r="A6" s="17" t="s">
        <v>1794</v>
      </c>
      <c r="B6" s="7">
        <v>123427132.98999999</v>
      </c>
      <c r="C6" s="19">
        <v>0.13861689544595857</v>
      </c>
      <c r="D6">
        <v>98</v>
      </c>
      <c r="E6" s="19">
        <v>5.4054054054054057E-2</v>
      </c>
      <c r="F6" s="20">
        <v>0.02</v>
      </c>
      <c r="G6">
        <f t="shared" si="0"/>
        <v>2</v>
      </c>
      <c r="H6" t="s">
        <v>1763</v>
      </c>
    </row>
    <row r="7" spans="1:8" x14ac:dyDescent="0.6">
      <c r="A7" s="17" t="s">
        <v>1795</v>
      </c>
      <c r="B7" s="7">
        <v>94658568.830000013</v>
      </c>
      <c r="C7" s="19">
        <v>0.10630788077719722</v>
      </c>
      <c r="D7">
        <v>55</v>
      </c>
      <c r="E7" s="19">
        <v>3.0336458907887481E-2</v>
      </c>
      <c r="F7" s="20">
        <v>0.02</v>
      </c>
      <c r="G7">
        <f t="shared" si="0"/>
        <v>2</v>
      </c>
      <c r="H7" t="s">
        <v>1763</v>
      </c>
    </row>
    <row r="8" spans="1:8" x14ac:dyDescent="0.6">
      <c r="A8" s="17" t="s">
        <v>1796</v>
      </c>
      <c r="B8" s="7">
        <v>76351210.439999998</v>
      </c>
      <c r="C8" s="19">
        <v>8.5747497315613208E-2</v>
      </c>
      <c r="D8">
        <v>34</v>
      </c>
      <c r="E8" s="19">
        <v>1.8753447324875896E-2</v>
      </c>
      <c r="F8" s="20">
        <v>0.02</v>
      </c>
      <c r="G8">
        <f t="shared" si="0"/>
        <v>1</v>
      </c>
      <c r="H8" t="s">
        <v>1763</v>
      </c>
    </row>
    <row r="9" spans="1:8" x14ac:dyDescent="0.6">
      <c r="A9" s="17" t="s">
        <v>1797</v>
      </c>
      <c r="B9" s="7">
        <v>300094497.31</v>
      </c>
      <c r="C9" s="19">
        <v>0.3370261185674468</v>
      </c>
      <c r="D9">
        <v>59</v>
      </c>
      <c r="E9" s="19">
        <v>3.2542746828461117E-2</v>
      </c>
      <c r="F9" s="20">
        <v>0</v>
      </c>
      <c r="G9">
        <f t="shared" si="0"/>
        <v>0</v>
      </c>
    </row>
    <row r="10" spans="1:8" x14ac:dyDescent="0.6">
      <c r="A10" s="17" t="s">
        <v>1773</v>
      </c>
      <c r="B10" s="7">
        <v>890419112.27999997</v>
      </c>
      <c r="C10" s="19">
        <v>1</v>
      </c>
      <c r="D10">
        <v>1813</v>
      </c>
      <c r="E10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A268-A941-458E-9513-29D92056AD39}">
  <dimension ref="A1:F187"/>
  <sheetViews>
    <sheetView zoomScale="70" zoomScaleNormal="70" workbookViewId="0">
      <selection activeCell="E4" sqref="E4"/>
    </sheetView>
  </sheetViews>
  <sheetFormatPr defaultRowHeight="31.2" x14ac:dyDescent="0.6"/>
  <cols>
    <col min="1" max="1" width="27.44921875" bestFit="1" customWidth="1"/>
    <col min="2" max="2" width="5.296875" bestFit="1" customWidth="1"/>
    <col min="3" max="3" width="12" style="3" bestFit="1" customWidth="1"/>
    <col min="5" max="5" width="24.1484375" bestFit="1" customWidth="1"/>
  </cols>
  <sheetData>
    <row r="1" spans="1:6" x14ac:dyDescent="0.6">
      <c r="D1" s="20">
        <v>0.02</v>
      </c>
    </row>
    <row r="2" spans="1:6" x14ac:dyDescent="0.6">
      <c r="D2" s="20"/>
    </row>
    <row r="3" spans="1:6" x14ac:dyDescent="0.6">
      <c r="D3" s="1">
        <f>SUM(D5:D186)</f>
        <v>197</v>
      </c>
    </row>
    <row r="4" spans="1:6" x14ac:dyDescent="0.6">
      <c r="A4" s="16" t="s">
        <v>1772</v>
      </c>
      <c r="B4" t="s">
        <v>1741</v>
      </c>
      <c r="C4" s="3" t="s">
        <v>1775</v>
      </c>
      <c r="D4" s="1" t="s">
        <v>1790</v>
      </c>
      <c r="E4" s="1" t="s">
        <v>1801</v>
      </c>
      <c r="F4" s="1" t="s">
        <v>1760</v>
      </c>
    </row>
    <row r="5" spans="1:6" x14ac:dyDescent="0.6">
      <c r="A5" s="22" t="s">
        <v>100</v>
      </c>
      <c r="B5">
        <v>2</v>
      </c>
      <c r="C5" s="3">
        <v>985677.32000000007</v>
      </c>
      <c r="D5">
        <f t="shared" ref="D5:D36" si="0">ROUNDUP(B5*$D$1,0)</f>
        <v>1</v>
      </c>
      <c r="E5" t="s">
        <v>1769</v>
      </c>
      <c r="F5" t="s">
        <v>1763</v>
      </c>
    </row>
    <row r="6" spans="1:6" x14ac:dyDescent="0.6">
      <c r="A6" s="22" t="s">
        <v>103</v>
      </c>
      <c r="B6">
        <v>1</v>
      </c>
      <c r="C6" s="3">
        <v>923741.05</v>
      </c>
      <c r="D6">
        <f t="shared" si="0"/>
        <v>1</v>
      </c>
      <c r="E6" t="s">
        <v>1771</v>
      </c>
      <c r="F6" t="s">
        <v>1762</v>
      </c>
    </row>
    <row r="7" spans="1:6" x14ac:dyDescent="0.6">
      <c r="A7" s="22" t="s">
        <v>1273</v>
      </c>
      <c r="B7">
        <v>1</v>
      </c>
      <c r="C7" s="3">
        <v>0</v>
      </c>
      <c r="D7">
        <f t="shared" si="0"/>
        <v>1</v>
      </c>
      <c r="E7" t="s">
        <v>1769</v>
      </c>
      <c r="F7" t="s">
        <v>1762</v>
      </c>
    </row>
    <row r="8" spans="1:6" x14ac:dyDescent="0.6">
      <c r="A8" s="22" t="s">
        <v>95</v>
      </c>
      <c r="B8">
        <v>1</v>
      </c>
      <c r="C8" s="3">
        <v>184416.49</v>
      </c>
      <c r="D8">
        <f t="shared" si="0"/>
        <v>1</v>
      </c>
      <c r="E8" t="s">
        <v>1771</v>
      </c>
      <c r="F8" t="s">
        <v>1761</v>
      </c>
    </row>
    <row r="9" spans="1:6" x14ac:dyDescent="0.6">
      <c r="A9" s="22" t="s">
        <v>212</v>
      </c>
      <c r="B9">
        <v>21</v>
      </c>
      <c r="C9" s="3">
        <v>9292600.5500000007</v>
      </c>
      <c r="D9">
        <f t="shared" si="0"/>
        <v>1</v>
      </c>
      <c r="E9" t="s">
        <v>1771</v>
      </c>
      <c r="F9" t="s">
        <v>1761</v>
      </c>
    </row>
    <row r="10" spans="1:6" x14ac:dyDescent="0.6">
      <c r="A10" s="22" t="s">
        <v>65</v>
      </c>
      <c r="B10">
        <v>5</v>
      </c>
      <c r="C10" s="3">
        <v>205211</v>
      </c>
      <c r="D10">
        <f t="shared" si="0"/>
        <v>1</v>
      </c>
      <c r="E10" t="s">
        <v>1770</v>
      </c>
      <c r="F10" t="s">
        <v>1761</v>
      </c>
    </row>
    <row r="11" spans="1:6" x14ac:dyDescent="0.6">
      <c r="A11" s="22" t="s">
        <v>63</v>
      </c>
      <c r="B11">
        <v>1</v>
      </c>
      <c r="C11" s="3">
        <v>164208</v>
      </c>
      <c r="D11">
        <f t="shared" si="0"/>
        <v>1</v>
      </c>
      <c r="E11" t="s">
        <v>1771</v>
      </c>
      <c r="F11" t="s">
        <v>1763</v>
      </c>
    </row>
    <row r="12" spans="1:6" x14ac:dyDescent="0.6">
      <c r="A12" s="22" t="s">
        <v>394</v>
      </c>
      <c r="B12">
        <v>1</v>
      </c>
      <c r="C12" s="3">
        <v>1300847</v>
      </c>
      <c r="D12">
        <f t="shared" si="0"/>
        <v>1</v>
      </c>
      <c r="E12" t="s">
        <v>1767</v>
      </c>
      <c r="F12" t="s">
        <v>1762</v>
      </c>
    </row>
    <row r="13" spans="1:6" x14ac:dyDescent="0.6">
      <c r="A13" s="22" t="s">
        <v>317</v>
      </c>
      <c r="B13">
        <v>1</v>
      </c>
      <c r="C13" s="3">
        <v>1467934</v>
      </c>
      <c r="D13">
        <f t="shared" si="0"/>
        <v>1</v>
      </c>
      <c r="E13" t="s">
        <v>1771</v>
      </c>
      <c r="F13" t="s">
        <v>1761</v>
      </c>
    </row>
    <row r="14" spans="1:6" x14ac:dyDescent="0.6">
      <c r="A14" s="22" t="s">
        <v>336</v>
      </c>
      <c r="B14">
        <v>3</v>
      </c>
      <c r="C14" s="3">
        <v>4823231</v>
      </c>
      <c r="D14">
        <f t="shared" si="0"/>
        <v>1</v>
      </c>
      <c r="E14" t="s">
        <v>1767</v>
      </c>
      <c r="F14" t="s">
        <v>1761</v>
      </c>
    </row>
    <row r="15" spans="1:6" x14ac:dyDescent="0.6">
      <c r="A15" s="22" t="s">
        <v>273</v>
      </c>
      <c r="B15">
        <v>1</v>
      </c>
      <c r="C15" s="3">
        <v>1027249.62</v>
      </c>
      <c r="D15">
        <f t="shared" si="0"/>
        <v>1</v>
      </c>
      <c r="E15" t="s">
        <v>1771</v>
      </c>
      <c r="F15" t="s">
        <v>1761</v>
      </c>
    </row>
    <row r="16" spans="1:6" x14ac:dyDescent="0.6">
      <c r="A16" s="22" t="s">
        <v>1729</v>
      </c>
      <c r="B16">
        <v>1</v>
      </c>
      <c r="C16" s="3">
        <v>45928</v>
      </c>
      <c r="D16">
        <f t="shared" si="0"/>
        <v>1</v>
      </c>
      <c r="E16" t="s">
        <v>1766</v>
      </c>
      <c r="F16" t="s">
        <v>1762</v>
      </c>
    </row>
    <row r="17" spans="1:6" x14ac:dyDescent="0.6">
      <c r="A17" s="22" t="s">
        <v>1672</v>
      </c>
      <c r="B17">
        <v>59</v>
      </c>
      <c r="C17" s="3">
        <v>857357.2</v>
      </c>
      <c r="D17">
        <f t="shared" si="0"/>
        <v>2</v>
      </c>
      <c r="E17" t="s">
        <v>1768</v>
      </c>
      <c r="F17" t="s">
        <v>1762</v>
      </c>
    </row>
    <row r="18" spans="1:6" x14ac:dyDescent="0.6">
      <c r="A18" s="22" t="s">
        <v>1305</v>
      </c>
      <c r="B18">
        <v>370</v>
      </c>
      <c r="C18" s="3">
        <v>2496579.2599999988</v>
      </c>
      <c r="D18">
        <f t="shared" si="0"/>
        <v>8</v>
      </c>
      <c r="E18" t="s">
        <v>1766</v>
      </c>
      <c r="F18" t="s">
        <v>1762</v>
      </c>
    </row>
    <row r="19" spans="1:6" x14ac:dyDescent="0.6">
      <c r="A19" s="22" t="s">
        <v>419</v>
      </c>
      <c r="B19">
        <v>2</v>
      </c>
      <c r="C19" s="3">
        <v>1089853</v>
      </c>
      <c r="D19">
        <f t="shared" si="0"/>
        <v>1</v>
      </c>
      <c r="E19" t="s">
        <v>1766</v>
      </c>
      <c r="F19" t="s">
        <v>1761</v>
      </c>
    </row>
    <row r="20" spans="1:6" x14ac:dyDescent="0.6">
      <c r="A20" s="22" t="s">
        <v>1292</v>
      </c>
      <c r="B20">
        <v>13</v>
      </c>
      <c r="C20" s="3">
        <v>367524</v>
      </c>
      <c r="D20">
        <f t="shared" si="0"/>
        <v>1</v>
      </c>
      <c r="E20" t="s">
        <v>1767</v>
      </c>
      <c r="F20" t="s">
        <v>1761</v>
      </c>
    </row>
    <row r="21" spans="1:6" x14ac:dyDescent="0.6">
      <c r="A21" s="22" t="s">
        <v>334</v>
      </c>
      <c r="B21">
        <v>1</v>
      </c>
      <c r="C21" s="3">
        <v>296472</v>
      </c>
      <c r="D21">
        <f t="shared" si="0"/>
        <v>1</v>
      </c>
      <c r="E21" t="s">
        <v>1765</v>
      </c>
      <c r="F21" t="s">
        <v>1762</v>
      </c>
    </row>
    <row r="22" spans="1:6" x14ac:dyDescent="0.6">
      <c r="A22" s="22" t="s">
        <v>352</v>
      </c>
      <c r="B22">
        <v>8</v>
      </c>
      <c r="C22" s="3">
        <v>10012978.42</v>
      </c>
      <c r="D22">
        <f t="shared" si="0"/>
        <v>1</v>
      </c>
      <c r="E22" t="s">
        <v>1771</v>
      </c>
      <c r="F22" t="s">
        <v>1763</v>
      </c>
    </row>
    <row r="23" spans="1:6" x14ac:dyDescent="0.6">
      <c r="A23" s="22" t="s">
        <v>318</v>
      </c>
      <c r="B23">
        <v>11</v>
      </c>
      <c r="C23" s="3">
        <v>17394244</v>
      </c>
      <c r="D23">
        <f t="shared" si="0"/>
        <v>1</v>
      </c>
      <c r="E23" t="s">
        <v>1765</v>
      </c>
      <c r="F23" t="s">
        <v>1761</v>
      </c>
    </row>
    <row r="24" spans="1:6" x14ac:dyDescent="0.6">
      <c r="A24" s="22" t="s">
        <v>258</v>
      </c>
      <c r="B24">
        <v>9</v>
      </c>
      <c r="C24" s="3">
        <v>9848476.1500000022</v>
      </c>
      <c r="D24">
        <f t="shared" si="0"/>
        <v>1</v>
      </c>
      <c r="E24" t="s">
        <v>1771</v>
      </c>
      <c r="F24" t="s">
        <v>1761</v>
      </c>
    </row>
    <row r="25" spans="1:6" x14ac:dyDescent="0.6">
      <c r="A25" s="22" t="s">
        <v>330</v>
      </c>
      <c r="B25">
        <v>1</v>
      </c>
      <c r="C25" s="3">
        <v>2172475</v>
      </c>
      <c r="D25">
        <f t="shared" si="0"/>
        <v>1</v>
      </c>
      <c r="E25" t="s">
        <v>1768</v>
      </c>
      <c r="F25" t="s">
        <v>1763</v>
      </c>
    </row>
    <row r="26" spans="1:6" x14ac:dyDescent="0.6">
      <c r="A26" s="22" t="s">
        <v>268</v>
      </c>
      <c r="B26">
        <v>4</v>
      </c>
      <c r="C26" s="3">
        <v>4641358.45</v>
      </c>
      <c r="D26">
        <f t="shared" si="0"/>
        <v>1</v>
      </c>
      <c r="E26" t="s">
        <v>1765</v>
      </c>
      <c r="F26" t="s">
        <v>1761</v>
      </c>
    </row>
    <row r="27" spans="1:6" x14ac:dyDescent="0.6">
      <c r="A27" s="22" t="s">
        <v>332</v>
      </c>
      <c r="B27">
        <v>1</v>
      </c>
      <c r="C27" s="3">
        <v>5328800</v>
      </c>
      <c r="D27">
        <f t="shared" si="0"/>
        <v>1</v>
      </c>
      <c r="E27" t="s">
        <v>1767</v>
      </c>
      <c r="F27" t="s">
        <v>1761</v>
      </c>
    </row>
    <row r="28" spans="1:6" x14ac:dyDescent="0.6">
      <c r="A28" s="22" t="s">
        <v>312</v>
      </c>
      <c r="B28">
        <v>1</v>
      </c>
      <c r="C28" s="3">
        <v>5775604.1100000003</v>
      </c>
      <c r="D28">
        <f t="shared" si="0"/>
        <v>1</v>
      </c>
      <c r="E28" t="s">
        <v>1768</v>
      </c>
      <c r="F28" t="s">
        <v>1762</v>
      </c>
    </row>
    <row r="29" spans="1:6" x14ac:dyDescent="0.6">
      <c r="A29" s="22" t="s">
        <v>391</v>
      </c>
      <c r="B29">
        <v>2</v>
      </c>
      <c r="C29" s="3">
        <v>8709321.3900000006</v>
      </c>
      <c r="D29">
        <f t="shared" si="0"/>
        <v>1</v>
      </c>
      <c r="E29" t="s">
        <v>1770</v>
      </c>
      <c r="F29" t="s">
        <v>1763</v>
      </c>
    </row>
    <row r="30" spans="1:6" x14ac:dyDescent="0.6">
      <c r="A30" s="22" t="s">
        <v>314</v>
      </c>
      <c r="B30">
        <v>2</v>
      </c>
      <c r="C30" s="3">
        <v>10090710</v>
      </c>
      <c r="D30">
        <f t="shared" si="0"/>
        <v>1</v>
      </c>
      <c r="E30" t="s">
        <v>1765</v>
      </c>
      <c r="F30" t="s">
        <v>1762</v>
      </c>
    </row>
    <row r="31" spans="1:6" x14ac:dyDescent="0.6">
      <c r="A31" s="22" t="s">
        <v>362</v>
      </c>
      <c r="B31">
        <v>29</v>
      </c>
      <c r="C31" s="3">
        <v>46389821.239999995</v>
      </c>
      <c r="D31">
        <f t="shared" si="0"/>
        <v>1</v>
      </c>
      <c r="E31" t="s">
        <v>1768</v>
      </c>
      <c r="F31" t="s">
        <v>1763</v>
      </c>
    </row>
    <row r="32" spans="1:6" x14ac:dyDescent="0.6">
      <c r="A32" s="22" t="s">
        <v>275</v>
      </c>
      <c r="B32">
        <v>36</v>
      </c>
      <c r="C32" s="3">
        <v>67577925.859999999</v>
      </c>
      <c r="D32">
        <f t="shared" si="0"/>
        <v>1</v>
      </c>
      <c r="E32" t="s">
        <v>1767</v>
      </c>
      <c r="F32" t="s">
        <v>1762</v>
      </c>
    </row>
    <row r="33" spans="1:6" x14ac:dyDescent="0.6">
      <c r="A33" s="22" t="s">
        <v>396</v>
      </c>
      <c r="B33">
        <v>1</v>
      </c>
      <c r="C33" s="3">
        <v>3998140</v>
      </c>
      <c r="D33">
        <f t="shared" si="0"/>
        <v>1</v>
      </c>
      <c r="E33" t="s">
        <v>1766</v>
      </c>
      <c r="F33" t="s">
        <v>1761</v>
      </c>
    </row>
    <row r="34" spans="1:6" x14ac:dyDescent="0.6">
      <c r="A34" s="22" t="s">
        <v>233</v>
      </c>
      <c r="B34">
        <v>24</v>
      </c>
      <c r="C34" s="3">
        <v>45056311.679999992</v>
      </c>
      <c r="D34">
        <f t="shared" si="0"/>
        <v>1</v>
      </c>
      <c r="E34" t="s">
        <v>1771</v>
      </c>
      <c r="F34" t="s">
        <v>1763</v>
      </c>
    </row>
    <row r="35" spans="1:6" x14ac:dyDescent="0.6">
      <c r="A35" s="22" t="s">
        <v>68</v>
      </c>
      <c r="B35">
        <v>6</v>
      </c>
      <c r="C35" s="3">
        <v>5616680.0099999998</v>
      </c>
      <c r="D35">
        <f t="shared" si="0"/>
        <v>1</v>
      </c>
      <c r="E35" t="s">
        <v>1770</v>
      </c>
      <c r="F35" t="s">
        <v>1763</v>
      </c>
    </row>
    <row r="36" spans="1:6" x14ac:dyDescent="0.6">
      <c r="A36" s="22" t="s">
        <v>69</v>
      </c>
      <c r="B36">
        <v>24</v>
      </c>
      <c r="C36" s="3">
        <v>22041411</v>
      </c>
      <c r="D36">
        <f t="shared" si="0"/>
        <v>1</v>
      </c>
      <c r="E36" t="s">
        <v>1769</v>
      </c>
      <c r="F36" t="s">
        <v>1763</v>
      </c>
    </row>
    <row r="37" spans="1:6" x14ac:dyDescent="0.6">
      <c r="A37" s="22" t="s">
        <v>1271</v>
      </c>
      <c r="B37">
        <v>3</v>
      </c>
      <c r="C37" s="3">
        <v>17499017</v>
      </c>
      <c r="D37">
        <f t="shared" ref="D37:D68" si="1">ROUNDUP(B37*$D$1,0)</f>
        <v>1</v>
      </c>
      <c r="E37" t="s">
        <v>1767</v>
      </c>
      <c r="F37" t="s">
        <v>1761</v>
      </c>
    </row>
    <row r="38" spans="1:6" x14ac:dyDescent="0.6">
      <c r="A38" s="22" t="s">
        <v>1275</v>
      </c>
      <c r="B38">
        <v>30</v>
      </c>
      <c r="C38" s="3">
        <v>3433177.4799999995</v>
      </c>
      <c r="D38">
        <f t="shared" si="1"/>
        <v>1</v>
      </c>
      <c r="E38" t="s">
        <v>1765</v>
      </c>
      <c r="F38" t="s">
        <v>1762</v>
      </c>
    </row>
    <row r="39" spans="1:6" x14ac:dyDescent="0.6">
      <c r="A39" s="22" t="s">
        <v>1269</v>
      </c>
      <c r="B39">
        <v>1</v>
      </c>
      <c r="C39" s="3">
        <v>1481351.96</v>
      </c>
      <c r="D39">
        <f t="shared" si="1"/>
        <v>1</v>
      </c>
      <c r="E39" t="s">
        <v>1770</v>
      </c>
      <c r="F39" t="s">
        <v>1761</v>
      </c>
    </row>
    <row r="40" spans="1:6" x14ac:dyDescent="0.6">
      <c r="A40" s="22" t="s">
        <v>340</v>
      </c>
      <c r="B40">
        <v>11</v>
      </c>
      <c r="C40" s="3">
        <v>34561574</v>
      </c>
      <c r="D40">
        <f t="shared" si="1"/>
        <v>1</v>
      </c>
      <c r="E40" t="s">
        <v>1767</v>
      </c>
      <c r="F40" t="s">
        <v>1761</v>
      </c>
    </row>
    <row r="41" spans="1:6" x14ac:dyDescent="0.6">
      <c r="A41" s="22" t="s">
        <v>403</v>
      </c>
      <c r="B41">
        <v>94</v>
      </c>
      <c r="C41" s="3">
        <v>5563818.6499999994</v>
      </c>
      <c r="D41">
        <f t="shared" si="1"/>
        <v>2</v>
      </c>
      <c r="E41" t="s">
        <v>1771</v>
      </c>
      <c r="F41" t="s">
        <v>1762</v>
      </c>
    </row>
    <row r="42" spans="1:6" x14ac:dyDescent="0.6">
      <c r="A42" s="22" t="s">
        <v>427</v>
      </c>
      <c r="B42">
        <v>1</v>
      </c>
      <c r="C42" s="3">
        <v>823475</v>
      </c>
      <c r="D42">
        <f t="shared" si="1"/>
        <v>1</v>
      </c>
      <c r="E42" t="s">
        <v>1766</v>
      </c>
      <c r="F42" t="s">
        <v>1762</v>
      </c>
    </row>
    <row r="43" spans="1:6" x14ac:dyDescent="0.6">
      <c r="A43" s="22" t="s">
        <v>422</v>
      </c>
      <c r="B43">
        <v>2</v>
      </c>
      <c r="C43" s="3">
        <v>74913</v>
      </c>
      <c r="D43">
        <f t="shared" si="1"/>
        <v>1</v>
      </c>
      <c r="E43" t="s">
        <v>1766</v>
      </c>
      <c r="F43" t="s">
        <v>1761</v>
      </c>
    </row>
    <row r="44" spans="1:6" x14ac:dyDescent="0.6">
      <c r="A44" s="22" t="s">
        <v>425</v>
      </c>
      <c r="B44">
        <v>1</v>
      </c>
      <c r="C44" s="3">
        <v>412106</v>
      </c>
      <c r="D44">
        <f t="shared" si="1"/>
        <v>1</v>
      </c>
      <c r="E44" t="s">
        <v>1770</v>
      </c>
      <c r="F44" t="s">
        <v>1761</v>
      </c>
    </row>
    <row r="45" spans="1:6" x14ac:dyDescent="0.6">
      <c r="A45" s="22" t="s">
        <v>415</v>
      </c>
      <c r="B45">
        <v>1</v>
      </c>
      <c r="C45" s="3">
        <v>9933151</v>
      </c>
      <c r="D45">
        <f t="shared" si="1"/>
        <v>1</v>
      </c>
      <c r="E45" t="s">
        <v>1766</v>
      </c>
      <c r="F45" t="s">
        <v>1763</v>
      </c>
    </row>
    <row r="46" spans="1:6" x14ac:dyDescent="0.6">
      <c r="A46" s="22" t="s">
        <v>401</v>
      </c>
      <c r="B46">
        <v>1</v>
      </c>
      <c r="C46" s="3">
        <v>1459911.03</v>
      </c>
      <c r="D46">
        <f t="shared" si="1"/>
        <v>1</v>
      </c>
      <c r="E46" t="s">
        <v>1765</v>
      </c>
      <c r="F46" t="s">
        <v>1763</v>
      </c>
    </row>
    <row r="47" spans="1:6" x14ac:dyDescent="0.6">
      <c r="A47" s="22" t="s">
        <v>417</v>
      </c>
      <c r="B47">
        <v>1</v>
      </c>
      <c r="C47" s="3">
        <v>29278597</v>
      </c>
      <c r="D47">
        <f t="shared" si="1"/>
        <v>1</v>
      </c>
      <c r="E47" t="s">
        <v>1768</v>
      </c>
      <c r="F47" t="s">
        <v>1763</v>
      </c>
    </row>
    <row r="48" spans="1:6" x14ac:dyDescent="0.6">
      <c r="A48" s="22" t="s">
        <v>36</v>
      </c>
      <c r="B48">
        <v>3</v>
      </c>
      <c r="C48" s="3">
        <v>3869280</v>
      </c>
      <c r="D48">
        <f t="shared" si="1"/>
        <v>1</v>
      </c>
      <c r="E48" t="s">
        <v>1770</v>
      </c>
      <c r="F48" t="s">
        <v>1761</v>
      </c>
    </row>
    <row r="49" spans="1:6" x14ac:dyDescent="0.6">
      <c r="A49" s="22" t="s">
        <v>57</v>
      </c>
      <c r="B49">
        <v>1</v>
      </c>
      <c r="C49" s="3">
        <v>350684</v>
      </c>
      <c r="D49">
        <f t="shared" si="1"/>
        <v>1</v>
      </c>
      <c r="E49" t="s">
        <v>1771</v>
      </c>
      <c r="F49" t="s">
        <v>1762</v>
      </c>
    </row>
    <row r="50" spans="1:6" x14ac:dyDescent="0.6">
      <c r="A50" s="22" t="s">
        <v>73</v>
      </c>
      <c r="B50">
        <v>1</v>
      </c>
      <c r="C50" s="3">
        <v>34032.97</v>
      </c>
      <c r="D50">
        <f t="shared" si="1"/>
        <v>1</v>
      </c>
      <c r="E50" t="s">
        <v>1768</v>
      </c>
      <c r="F50" t="s">
        <v>1761</v>
      </c>
    </row>
    <row r="51" spans="1:6" x14ac:dyDescent="0.6">
      <c r="A51" s="22" t="s">
        <v>39</v>
      </c>
      <c r="B51">
        <v>3</v>
      </c>
      <c r="C51" s="3">
        <v>1738255</v>
      </c>
      <c r="D51">
        <f t="shared" si="1"/>
        <v>1</v>
      </c>
      <c r="E51" t="s">
        <v>1765</v>
      </c>
      <c r="F51" t="s">
        <v>1762</v>
      </c>
    </row>
    <row r="52" spans="1:6" x14ac:dyDescent="0.6">
      <c r="A52" s="22" t="s">
        <v>43</v>
      </c>
      <c r="B52">
        <v>1</v>
      </c>
      <c r="C52" s="3">
        <v>883392</v>
      </c>
      <c r="D52">
        <f t="shared" si="1"/>
        <v>1</v>
      </c>
      <c r="E52" t="s">
        <v>1770</v>
      </c>
      <c r="F52" t="s">
        <v>1763</v>
      </c>
    </row>
    <row r="53" spans="1:6" x14ac:dyDescent="0.6">
      <c r="A53" s="22" t="s">
        <v>77</v>
      </c>
      <c r="B53">
        <v>2</v>
      </c>
      <c r="C53" s="3">
        <v>48713.08</v>
      </c>
      <c r="D53">
        <f t="shared" si="1"/>
        <v>1</v>
      </c>
      <c r="E53" t="s">
        <v>1771</v>
      </c>
      <c r="F53" t="s">
        <v>1762</v>
      </c>
    </row>
    <row r="54" spans="1:6" x14ac:dyDescent="0.6">
      <c r="A54" s="22" t="s">
        <v>75</v>
      </c>
      <c r="B54">
        <v>1</v>
      </c>
      <c r="C54" s="3">
        <v>123227.66</v>
      </c>
      <c r="D54">
        <f t="shared" si="1"/>
        <v>1</v>
      </c>
      <c r="E54" t="s">
        <v>1771</v>
      </c>
      <c r="F54" t="s">
        <v>1762</v>
      </c>
    </row>
    <row r="55" spans="1:6" x14ac:dyDescent="0.6">
      <c r="A55" s="22" t="s">
        <v>205</v>
      </c>
      <c r="B55">
        <v>1</v>
      </c>
      <c r="C55" s="3">
        <v>56202.55</v>
      </c>
      <c r="D55">
        <f t="shared" si="1"/>
        <v>1</v>
      </c>
      <c r="E55" t="s">
        <v>1768</v>
      </c>
      <c r="F55" t="s">
        <v>1761</v>
      </c>
    </row>
    <row r="56" spans="1:6" x14ac:dyDescent="0.6">
      <c r="A56" s="22" t="s">
        <v>80</v>
      </c>
      <c r="B56">
        <v>3</v>
      </c>
      <c r="C56" s="3">
        <v>377058.11000000004</v>
      </c>
      <c r="D56">
        <f t="shared" si="1"/>
        <v>1</v>
      </c>
      <c r="E56" t="s">
        <v>1768</v>
      </c>
      <c r="F56" t="s">
        <v>1763</v>
      </c>
    </row>
    <row r="57" spans="1:6" x14ac:dyDescent="0.6">
      <c r="A57" s="22" t="s">
        <v>45</v>
      </c>
      <c r="B57">
        <v>14</v>
      </c>
      <c r="C57" s="3">
        <v>35722845</v>
      </c>
      <c r="D57">
        <f t="shared" si="1"/>
        <v>1</v>
      </c>
      <c r="E57" t="s">
        <v>1767</v>
      </c>
      <c r="F57" t="s">
        <v>1763</v>
      </c>
    </row>
    <row r="58" spans="1:6" x14ac:dyDescent="0.6">
      <c r="A58" s="22" t="s">
        <v>54</v>
      </c>
      <c r="B58">
        <v>2</v>
      </c>
      <c r="C58" s="3">
        <v>7823759</v>
      </c>
      <c r="D58">
        <f t="shared" si="1"/>
        <v>1</v>
      </c>
      <c r="E58" t="s">
        <v>1767</v>
      </c>
      <c r="F58" t="s">
        <v>1763</v>
      </c>
    </row>
    <row r="59" spans="1:6" x14ac:dyDescent="0.6">
      <c r="A59" s="22" t="s">
        <v>136</v>
      </c>
      <c r="B59">
        <v>1</v>
      </c>
      <c r="C59" s="3">
        <v>20896.13</v>
      </c>
      <c r="D59">
        <f t="shared" si="1"/>
        <v>1</v>
      </c>
      <c r="E59" t="s">
        <v>1769</v>
      </c>
      <c r="F59" t="s">
        <v>1761</v>
      </c>
    </row>
    <row r="60" spans="1:6" x14ac:dyDescent="0.6">
      <c r="A60" s="22" t="s">
        <v>811</v>
      </c>
      <c r="B60">
        <v>1</v>
      </c>
      <c r="C60" s="3">
        <v>2193316</v>
      </c>
      <c r="D60">
        <f t="shared" si="1"/>
        <v>1</v>
      </c>
      <c r="E60" t="s">
        <v>1769</v>
      </c>
      <c r="F60" t="s">
        <v>1761</v>
      </c>
    </row>
    <row r="61" spans="1:6" x14ac:dyDescent="0.6">
      <c r="A61" s="22" t="s">
        <v>464</v>
      </c>
      <c r="B61">
        <v>37</v>
      </c>
      <c r="C61" s="3">
        <v>2033635.7</v>
      </c>
      <c r="D61">
        <f t="shared" si="1"/>
        <v>1</v>
      </c>
      <c r="E61" t="s">
        <v>1765</v>
      </c>
      <c r="F61" t="s">
        <v>1763</v>
      </c>
    </row>
    <row r="62" spans="1:6" x14ac:dyDescent="0.6">
      <c r="A62" s="22" t="s">
        <v>1738</v>
      </c>
      <c r="B62">
        <v>1</v>
      </c>
      <c r="C62" s="3">
        <v>141245.81</v>
      </c>
      <c r="D62">
        <f t="shared" si="1"/>
        <v>1</v>
      </c>
      <c r="E62" t="s">
        <v>1771</v>
      </c>
      <c r="F62" t="s">
        <v>1762</v>
      </c>
    </row>
    <row r="63" spans="1:6" x14ac:dyDescent="0.6">
      <c r="A63" s="22" t="s">
        <v>1259</v>
      </c>
      <c r="B63">
        <v>1</v>
      </c>
      <c r="C63" s="3">
        <v>461103</v>
      </c>
      <c r="D63">
        <f t="shared" si="1"/>
        <v>1</v>
      </c>
      <c r="E63" t="s">
        <v>1770</v>
      </c>
      <c r="F63" t="s">
        <v>1762</v>
      </c>
    </row>
    <row r="64" spans="1:6" x14ac:dyDescent="0.6">
      <c r="A64" s="22" t="s">
        <v>857</v>
      </c>
      <c r="B64">
        <v>11</v>
      </c>
      <c r="C64" s="3">
        <v>5689754.2599999998</v>
      </c>
      <c r="D64">
        <f t="shared" si="1"/>
        <v>1</v>
      </c>
      <c r="E64" t="s">
        <v>1771</v>
      </c>
      <c r="F64" t="s">
        <v>1762</v>
      </c>
    </row>
    <row r="65" spans="1:6" x14ac:dyDescent="0.6">
      <c r="A65" s="22" t="s">
        <v>782</v>
      </c>
      <c r="B65">
        <v>4</v>
      </c>
      <c r="C65" s="3">
        <v>1379907.22</v>
      </c>
      <c r="D65">
        <f t="shared" si="1"/>
        <v>1</v>
      </c>
      <c r="E65" t="s">
        <v>1765</v>
      </c>
      <c r="F65" t="s">
        <v>1763</v>
      </c>
    </row>
    <row r="66" spans="1:6" x14ac:dyDescent="0.6">
      <c r="A66" s="22" t="s">
        <v>786</v>
      </c>
      <c r="B66">
        <v>1</v>
      </c>
      <c r="C66" s="3">
        <v>850205</v>
      </c>
      <c r="D66">
        <f t="shared" si="1"/>
        <v>1</v>
      </c>
      <c r="E66" t="s">
        <v>1771</v>
      </c>
      <c r="F66" t="s">
        <v>1761</v>
      </c>
    </row>
    <row r="67" spans="1:6" x14ac:dyDescent="0.6">
      <c r="A67" s="22" t="s">
        <v>1243</v>
      </c>
      <c r="B67">
        <v>1</v>
      </c>
      <c r="C67" s="3">
        <v>24023</v>
      </c>
      <c r="D67">
        <f t="shared" si="1"/>
        <v>1</v>
      </c>
      <c r="E67" t="s">
        <v>1770</v>
      </c>
      <c r="F67" t="s">
        <v>1761</v>
      </c>
    </row>
    <row r="68" spans="1:6" x14ac:dyDescent="0.6">
      <c r="A68" s="22" t="s">
        <v>1244</v>
      </c>
      <c r="B68">
        <v>1</v>
      </c>
      <c r="C68" s="3">
        <v>37557.800000000003</v>
      </c>
      <c r="D68">
        <f t="shared" si="1"/>
        <v>1</v>
      </c>
      <c r="E68" t="s">
        <v>1769</v>
      </c>
      <c r="F68" t="s">
        <v>1762</v>
      </c>
    </row>
    <row r="69" spans="1:6" x14ac:dyDescent="0.6">
      <c r="A69" s="22" t="s">
        <v>1235</v>
      </c>
      <c r="B69">
        <v>46</v>
      </c>
      <c r="C69" s="3">
        <v>2931328.4</v>
      </c>
      <c r="D69">
        <f t="shared" ref="D69:D100" si="2">ROUNDUP(B69*$D$1,0)</f>
        <v>1</v>
      </c>
      <c r="E69" t="s">
        <v>1766</v>
      </c>
      <c r="F69" t="s">
        <v>1763</v>
      </c>
    </row>
    <row r="70" spans="1:6" x14ac:dyDescent="0.6">
      <c r="A70" s="22" t="s">
        <v>702</v>
      </c>
      <c r="B70">
        <v>3</v>
      </c>
      <c r="C70" s="3">
        <v>2239596</v>
      </c>
      <c r="D70">
        <f t="shared" si="2"/>
        <v>1</v>
      </c>
      <c r="E70" t="s">
        <v>1769</v>
      </c>
      <c r="F70" t="s">
        <v>1762</v>
      </c>
    </row>
    <row r="71" spans="1:6" x14ac:dyDescent="0.6">
      <c r="A71" s="22" t="s">
        <v>800</v>
      </c>
      <c r="B71">
        <v>2</v>
      </c>
      <c r="C71" s="3">
        <v>3596295</v>
      </c>
      <c r="D71">
        <f t="shared" si="2"/>
        <v>1</v>
      </c>
      <c r="E71" t="s">
        <v>1770</v>
      </c>
      <c r="F71" t="s">
        <v>1762</v>
      </c>
    </row>
    <row r="72" spans="1:6" x14ac:dyDescent="0.6">
      <c r="A72" s="22" t="s">
        <v>807</v>
      </c>
      <c r="B72">
        <v>1</v>
      </c>
      <c r="C72" s="3">
        <v>831656</v>
      </c>
      <c r="D72">
        <f t="shared" si="2"/>
        <v>1</v>
      </c>
      <c r="E72" t="s">
        <v>1766</v>
      </c>
      <c r="F72" t="s">
        <v>1761</v>
      </c>
    </row>
    <row r="73" spans="1:6" x14ac:dyDescent="0.6">
      <c r="A73" s="22" t="s">
        <v>749</v>
      </c>
      <c r="B73">
        <v>1</v>
      </c>
      <c r="C73" s="3">
        <v>361291.39</v>
      </c>
      <c r="D73">
        <f t="shared" si="2"/>
        <v>1</v>
      </c>
      <c r="E73" t="s">
        <v>1765</v>
      </c>
      <c r="F73" t="s">
        <v>1763</v>
      </c>
    </row>
    <row r="74" spans="1:6" x14ac:dyDescent="0.6">
      <c r="A74" s="22" t="s">
        <v>776</v>
      </c>
      <c r="B74">
        <v>3</v>
      </c>
      <c r="C74" s="3">
        <v>4213981.8600000003</v>
      </c>
      <c r="D74">
        <f t="shared" si="2"/>
        <v>1</v>
      </c>
      <c r="E74" t="s">
        <v>1770</v>
      </c>
      <c r="F74" t="s">
        <v>1761</v>
      </c>
    </row>
    <row r="75" spans="1:6" x14ac:dyDescent="0.6">
      <c r="A75" s="22" t="s">
        <v>773</v>
      </c>
      <c r="B75">
        <v>2</v>
      </c>
      <c r="C75" s="3">
        <v>3274730.5</v>
      </c>
      <c r="D75">
        <f t="shared" si="2"/>
        <v>1</v>
      </c>
      <c r="E75" t="s">
        <v>1765</v>
      </c>
      <c r="F75" t="s">
        <v>1763</v>
      </c>
    </row>
    <row r="76" spans="1:6" x14ac:dyDescent="0.6">
      <c r="A76" s="22" t="s">
        <v>775</v>
      </c>
      <c r="B76">
        <v>2</v>
      </c>
      <c r="C76" s="3">
        <v>2820610.73</v>
      </c>
      <c r="D76">
        <f t="shared" si="2"/>
        <v>1</v>
      </c>
      <c r="E76" t="s">
        <v>1769</v>
      </c>
      <c r="F76" t="s">
        <v>1761</v>
      </c>
    </row>
    <row r="77" spans="1:6" x14ac:dyDescent="0.6">
      <c r="A77" s="22" t="s">
        <v>748</v>
      </c>
      <c r="B77">
        <v>1</v>
      </c>
      <c r="C77" s="3">
        <v>2386513.44</v>
      </c>
      <c r="D77">
        <f t="shared" si="2"/>
        <v>1</v>
      </c>
      <c r="E77" t="s">
        <v>1771</v>
      </c>
      <c r="F77" t="s">
        <v>1761</v>
      </c>
    </row>
    <row r="78" spans="1:6" x14ac:dyDescent="0.6">
      <c r="A78" s="22" t="s">
        <v>707</v>
      </c>
      <c r="B78">
        <v>2</v>
      </c>
      <c r="C78" s="3">
        <v>5647180.0600000005</v>
      </c>
      <c r="D78">
        <f t="shared" si="2"/>
        <v>1</v>
      </c>
      <c r="E78" t="s">
        <v>1766</v>
      </c>
      <c r="F78" t="s">
        <v>1763</v>
      </c>
    </row>
    <row r="79" spans="1:6" x14ac:dyDescent="0.6">
      <c r="A79" s="22" t="s">
        <v>767</v>
      </c>
      <c r="B79">
        <v>2</v>
      </c>
      <c r="C79" s="3">
        <v>1467790.19</v>
      </c>
      <c r="D79">
        <f t="shared" si="2"/>
        <v>1</v>
      </c>
      <c r="E79" t="s">
        <v>1768</v>
      </c>
      <c r="F79" t="s">
        <v>1762</v>
      </c>
    </row>
    <row r="80" spans="1:6" x14ac:dyDescent="0.6">
      <c r="A80" s="22" t="s">
        <v>770</v>
      </c>
      <c r="B80">
        <v>1</v>
      </c>
      <c r="C80" s="3">
        <v>395189.3</v>
      </c>
      <c r="D80">
        <f t="shared" si="2"/>
        <v>1</v>
      </c>
      <c r="E80" t="s">
        <v>1768</v>
      </c>
      <c r="F80" t="s">
        <v>1761</v>
      </c>
    </row>
    <row r="81" spans="1:6" x14ac:dyDescent="0.6">
      <c r="A81" s="22" t="s">
        <v>737</v>
      </c>
      <c r="B81">
        <v>2</v>
      </c>
      <c r="C81" s="3">
        <v>2765792.18</v>
      </c>
      <c r="D81">
        <f t="shared" si="2"/>
        <v>1</v>
      </c>
      <c r="E81" t="s">
        <v>1768</v>
      </c>
      <c r="F81" t="s">
        <v>1762</v>
      </c>
    </row>
    <row r="82" spans="1:6" x14ac:dyDescent="0.6">
      <c r="A82" s="22" t="s">
        <v>760</v>
      </c>
      <c r="B82">
        <v>2</v>
      </c>
      <c r="C82" s="3">
        <v>3064316.59</v>
      </c>
      <c r="D82">
        <f t="shared" si="2"/>
        <v>1</v>
      </c>
      <c r="E82" t="s">
        <v>1770</v>
      </c>
      <c r="F82" t="s">
        <v>1761</v>
      </c>
    </row>
    <row r="83" spans="1:6" x14ac:dyDescent="0.6">
      <c r="A83" s="22" t="s">
        <v>747</v>
      </c>
      <c r="B83">
        <v>1</v>
      </c>
      <c r="C83" s="3">
        <v>2322146.5</v>
      </c>
      <c r="D83">
        <f t="shared" si="2"/>
        <v>1</v>
      </c>
      <c r="E83" t="s">
        <v>1769</v>
      </c>
      <c r="F83" t="s">
        <v>1761</v>
      </c>
    </row>
    <row r="84" spans="1:6" x14ac:dyDescent="0.6">
      <c r="A84" s="22" t="s">
        <v>763</v>
      </c>
      <c r="B84">
        <v>3</v>
      </c>
      <c r="C84" s="3">
        <v>4294726.42</v>
      </c>
      <c r="D84">
        <f t="shared" si="2"/>
        <v>1</v>
      </c>
      <c r="E84" t="s">
        <v>1769</v>
      </c>
      <c r="F84" t="s">
        <v>1763</v>
      </c>
    </row>
    <row r="85" spans="1:6" x14ac:dyDescent="0.6">
      <c r="A85" s="22" t="s">
        <v>751</v>
      </c>
      <c r="B85">
        <v>12</v>
      </c>
      <c r="C85" s="3">
        <v>10542134.449999999</v>
      </c>
      <c r="D85">
        <f t="shared" si="2"/>
        <v>1</v>
      </c>
      <c r="E85" t="s">
        <v>1768</v>
      </c>
      <c r="F85" t="s">
        <v>1761</v>
      </c>
    </row>
    <row r="86" spans="1:6" x14ac:dyDescent="0.6">
      <c r="A86" s="22" t="s">
        <v>731</v>
      </c>
      <c r="B86">
        <v>9</v>
      </c>
      <c r="C86" s="3">
        <v>8766451.1600000001</v>
      </c>
      <c r="D86">
        <f t="shared" si="2"/>
        <v>1</v>
      </c>
      <c r="E86" t="s">
        <v>1767</v>
      </c>
      <c r="F86" t="s">
        <v>1763</v>
      </c>
    </row>
    <row r="87" spans="1:6" x14ac:dyDescent="0.6">
      <c r="A87" s="22" t="s">
        <v>735</v>
      </c>
      <c r="B87">
        <v>1</v>
      </c>
      <c r="C87" s="3">
        <v>432130.17</v>
      </c>
      <c r="D87">
        <f t="shared" si="2"/>
        <v>1</v>
      </c>
      <c r="E87" t="s">
        <v>1770</v>
      </c>
      <c r="F87" t="s">
        <v>1762</v>
      </c>
    </row>
    <row r="88" spans="1:6" x14ac:dyDescent="0.6">
      <c r="A88" s="22" t="s">
        <v>758</v>
      </c>
      <c r="B88">
        <v>1</v>
      </c>
      <c r="C88" s="3">
        <v>2663095.71</v>
      </c>
      <c r="D88">
        <f t="shared" si="2"/>
        <v>1</v>
      </c>
      <c r="E88" t="s">
        <v>1765</v>
      </c>
      <c r="F88" t="s">
        <v>1761</v>
      </c>
    </row>
    <row r="89" spans="1:6" x14ac:dyDescent="0.6">
      <c r="A89" s="22" t="s">
        <v>730</v>
      </c>
      <c r="B89">
        <v>1</v>
      </c>
      <c r="C89" s="3">
        <v>237942.09</v>
      </c>
      <c r="D89">
        <f t="shared" si="2"/>
        <v>1</v>
      </c>
      <c r="E89" t="s">
        <v>1770</v>
      </c>
      <c r="F89" t="s">
        <v>1762</v>
      </c>
    </row>
    <row r="90" spans="1:6" x14ac:dyDescent="0.6">
      <c r="A90" s="22" t="s">
        <v>743</v>
      </c>
      <c r="B90">
        <v>2</v>
      </c>
      <c r="C90" s="3">
        <v>2368007.4299999997</v>
      </c>
      <c r="D90">
        <f t="shared" si="2"/>
        <v>1</v>
      </c>
      <c r="E90" t="s">
        <v>1767</v>
      </c>
      <c r="F90" t="s">
        <v>1761</v>
      </c>
    </row>
    <row r="91" spans="1:6" x14ac:dyDescent="0.6">
      <c r="A91" s="22" t="s">
        <v>729</v>
      </c>
      <c r="B91">
        <v>2</v>
      </c>
      <c r="C91" s="3">
        <v>1457291.96</v>
      </c>
      <c r="D91">
        <f t="shared" si="2"/>
        <v>1</v>
      </c>
      <c r="E91" t="s">
        <v>1770</v>
      </c>
      <c r="F91" t="s">
        <v>1763</v>
      </c>
    </row>
    <row r="92" spans="1:6" x14ac:dyDescent="0.6">
      <c r="A92" s="22" t="s">
        <v>745</v>
      </c>
      <c r="B92">
        <v>1</v>
      </c>
      <c r="C92" s="3">
        <v>84239.85</v>
      </c>
      <c r="D92">
        <f t="shared" si="2"/>
        <v>1</v>
      </c>
      <c r="E92" t="s">
        <v>1770</v>
      </c>
      <c r="F92" t="s">
        <v>1762</v>
      </c>
    </row>
    <row r="93" spans="1:6" x14ac:dyDescent="0.6">
      <c r="A93" s="22" t="s">
        <v>958</v>
      </c>
      <c r="B93">
        <v>3</v>
      </c>
      <c r="C93" s="3">
        <v>758604</v>
      </c>
      <c r="D93">
        <f t="shared" si="2"/>
        <v>1</v>
      </c>
      <c r="E93" t="s">
        <v>1771</v>
      </c>
      <c r="F93" t="s">
        <v>1763</v>
      </c>
    </row>
    <row r="94" spans="1:6" x14ac:dyDescent="0.6">
      <c r="A94" s="22" t="s">
        <v>693</v>
      </c>
      <c r="B94">
        <v>7</v>
      </c>
      <c r="C94" s="3">
        <v>1679431.56</v>
      </c>
      <c r="D94">
        <f t="shared" si="2"/>
        <v>1</v>
      </c>
      <c r="E94" t="s">
        <v>1765</v>
      </c>
      <c r="F94" t="s">
        <v>1763</v>
      </c>
    </row>
    <row r="95" spans="1:6" x14ac:dyDescent="0.6">
      <c r="A95" s="22" t="s">
        <v>1035</v>
      </c>
      <c r="B95">
        <v>1</v>
      </c>
      <c r="C95" s="3">
        <v>443237</v>
      </c>
      <c r="D95">
        <f t="shared" si="2"/>
        <v>1</v>
      </c>
      <c r="E95" t="s">
        <v>1768</v>
      </c>
      <c r="F95" t="s">
        <v>1762</v>
      </c>
    </row>
    <row r="96" spans="1:6" x14ac:dyDescent="0.6">
      <c r="A96" s="22" t="s">
        <v>941</v>
      </c>
      <c r="B96">
        <v>1</v>
      </c>
      <c r="C96" s="3">
        <v>88114.43</v>
      </c>
      <c r="D96">
        <f t="shared" si="2"/>
        <v>1</v>
      </c>
      <c r="E96" t="s">
        <v>1766</v>
      </c>
      <c r="F96" t="s">
        <v>1762</v>
      </c>
    </row>
    <row r="97" spans="1:6" x14ac:dyDescent="0.6">
      <c r="A97" s="22" t="s">
        <v>937</v>
      </c>
      <c r="B97">
        <v>5</v>
      </c>
      <c r="C97" s="3">
        <v>1017489.4199999999</v>
      </c>
      <c r="D97">
        <f t="shared" si="2"/>
        <v>1</v>
      </c>
      <c r="E97" t="s">
        <v>1768</v>
      </c>
      <c r="F97" t="s">
        <v>1762</v>
      </c>
    </row>
    <row r="98" spans="1:6" x14ac:dyDescent="0.6">
      <c r="A98" s="22" t="s">
        <v>870</v>
      </c>
      <c r="B98">
        <v>138</v>
      </c>
      <c r="C98" s="3">
        <v>27706126.509999998</v>
      </c>
      <c r="D98">
        <f t="shared" si="2"/>
        <v>3</v>
      </c>
      <c r="E98" t="s">
        <v>1766</v>
      </c>
      <c r="F98" t="s">
        <v>1761</v>
      </c>
    </row>
    <row r="99" spans="1:6" x14ac:dyDescent="0.6">
      <c r="A99" s="22" t="s">
        <v>1240</v>
      </c>
      <c r="B99">
        <v>3</v>
      </c>
      <c r="C99" s="3">
        <v>44675</v>
      </c>
      <c r="D99">
        <f t="shared" si="2"/>
        <v>1</v>
      </c>
      <c r="E99" t="s">
        <v>1771</v>
      </c>
      <c r="F99" t="s">
        <v>1762</v>
      </c>
    </row>
    <row r="100" spans="1:6" x14ac:dyDescent="0.6">
      <c r="A100" s="22" t="s">
        <v>771</v>
      </c>
      <c r="B100">
        <v>2</v>
      </c>
      <c r="C100" s="3">
        <v>2314025.4500000002</v>
      </c>
      <c r="D100">
        <f t="shared" si="2"/>
        <v>1</v>
      </c>
      <c r="E100" t="s">
        <v>1765</v>
      </c>
      <c r="F100" t="s">
        <v>1763</v>
      </c>
    </row>
    <row r="101" spans="1:6" x14ac:dyDescent="0.6">
      <c r="A101" s="22" t="s">
        <v>511</v>
      </c>
      <c r="B101">
        <v>1</v>
      </c>
      <c r="C101" s="3">
        <v>1077718.03</v>
      </c>
      <c r="D101">
        <f t="shared" ref="D101:D132" si="3">ROUNDUP(B101*$D$1,0)</f>
        <v>1</v>
      </c>
      <c r="E101" t="s">
        <v>1771</v>
      </c>
      <c r="F101" t="s">
        <v>1761</v>
      </c>
    </row>
    <row r="102" spans="1:6" x14ac:dyDescent="0.6">
      <c r="A102" s="22" t="s">
        <v>660</v>
      </c>
      <c r="B102">
        <v>2</v>
      </c>
      <c r="C102" s="3">
        <v>2278950.0099999998</v>
      </c>
      <c r="D102">
        <f t="shared" si="3"/>
        <v>1</v>
      </c>
      <c r="E102" t="s">
        <v>1770</v>
      </c>
      <c r="F102" t="s">
        <v>1761</v>
      </c>
    </row>
    <row r="103" spans="1:6" x14ac:dyDescent="0.6">
      <c r="A103" s="22" t="s">
        <v>777</v>
      </c>
      <c r="B103">
        <v>2</v>
      </c>
      <c r="C103" s="3">
        <v>203518.35</v>
      </c>
      <c r="D103">
        <f t="shared" si="3"/>
        <v>1</v>
      </c>
      <c r="E103" t="s">
        <v>1766</v>
      </c>
      <c r="F103" t="s">
        <v>1762</v>
      </c>
    </row>
    <row r="104" spans="1:6" x14ac:dyDescent="0.6">
      <c r="A104" s="22" t="s">
        <v>460</v>
      </c>
      <c r="B104">
        <v>1</v>
      </c>
      <c r="C104" s="3">
        <v>7575059.3099999996</v>
      </c>
      <c r="D104">
        <f t="shared" si="3"/>
        <v>1</v>
      </c>
      <c r="E104" t="s">
        <v>1765</v>
      </c>
      <c r="F104" t="s">
        <v>1761</v>
      </c>
    </row>
    <row r="105" spans="1:6" x14ac:dyDescent="0.6">
      <c r="A105" s="22" t="s">
        <v>1245</v>
      </c>
      <c r="B105">
        <v>15</v>
      </c>
      <c r="C105" s="3">
        <v>3740503.5</v>
      </c>
      <c r="D105">
        <f t="shared" si="3"/>
        <v>1</v>
      </c>
      <c r="E105" t="s">
        <v>1768</v>
      </c>
      <c r="F105" t="s">
        <v>1763</v>
      </c>
    </row>
    <row r="106" spans="1:6" x14ac:dyDescent="0.6">
      <c r="A106" s="22" t="s">
        <v>1232</v>
      </c>
      <c r="B106">
        <v>2</v>
      </c>
      <c r="C106" s="3">
        <v>104046</v>
      </c>
      <c r="D106">
        <f t="shared" si="3"/>
        <v>1</v>
      </c>
      <c r="E106" t="s">
        <v>1767</v>
      </c>
      <c r="F106" t="s">
        <v>1762</v>
      </c>
    </row>
    <row r="107" spans="1:6" x14ac:dyDescent="0.6">
      <c r="A107" s="22" t="s">
        <v>713</v>
      </c>
      <c r="B107">
        <v>2</v>
      </c>
      <c r="C107" s="3">
        <v>1242914.76</v>
      </c>
      <c r="D107">
        <f t="shared" si="3"/>
        <v>1</v>
      </c>
      <c r="E107" t="s">
        <v>1771</v>
      </c>
      <c r="F107" t="s">
        <v>1763</v>
      </c>
    </row>
    <row r="108" spans="1:6" x14ac:dyDescent="0.6">
      <c r="A108" s="22" t="s">
        <v>716</v>
      </c>
      <c r="B108">
        <v>1</v>
      </c>
      <c r="C108" s="3">
        <v>93317.440000000002</v>
      </c>
      <c r="D108">
        <f t="shared" si="3"/>
        <v>1</v>
      </c>
      <c r="E108" t="s">
        <v>1766</v>
      </c>
      <c r="F108" t="s">
        <v>1763</v>
      </c>
    </row>
    <row r="109" spans="1:6" x14ac:dyDescent="0.6">
      <c r="A109" s="22" t="s">
        <v>658</v>
      </c>
      <c r="B109">
        <v>1</v>
      </c>
      <c r="C109" s="3">
        <v>2112802.75</v>
      </c>
      <c r="D109">
        <f t="shared" si="3"/>
        <v>1</v>
      </c>
      <c r="E109" t="s">
        <v>1768</v>
      </c>
      <c r="F109" t="s">
        <v>1762</v>
      </c>
    </row>
    <row r="110" spans="1:6" x14ac:dyDescent="0.6">
      <c r="A110" s="22" t="s">
        <v>726</v>
      </c>
      <c r="B110">
        <v>1</v>
      </c>
      <c r="C110" s="3">
        <v>957910.37</v>
      </c>
      <c r="D110">
        <f t="shared" si="3"/>
        <v>1</v>
      </c>
      <c r="E110" t="s">
        <v>1771</v>
      </c>
      <c r="F110" t="s">
        <v>1761</v>
      </c>
    </row>
    <row r="111" spans="1:6" x14ac:dyDescent="0.6">
      <c r="A111" s="22" t="s">
        <v>742</v>
      </c>
      <c r="B111">
        <v>1</v>
      </c>
      <c r="C111" s="3">
        <v>11672805</v>
      </c>
      <c r="D111">
        <f t="shared" si="3"/>
        <v>1</v>
      </c>
      <c r="E111" t="s">
        <v>1769</v>
      </c>
      <c r="F111" t="s">
        <v>1763</v>
      </c>
    </row>
    <row r="112" spans="1:6" x14ac:dyDescent="0.6">
      <c r="A112" s="22" t="s">
        <v>727</v>
      </c>
      <c r="B112">
        <v>1</v>
      </c>
      <c r="C112" s="3">
        <v>272217.08</v>
      </c>
      <c r="D112">
        <f t="shared" si="3"/>
        <v>1</v>
      </c>
      <c r="E112" t="s">
        <v>1765</v>
      </c>
      <c r="F112" t="s">
        <v>1761</v>
      </c>
    </row>
    <row r="113" spans="1:6" x14ac:dyDescent="0.6">
      <c r="A113" s="22" t="s">
        <v>740</v>
      </c>
      <c r="B113">
        <v>1</v>
      </c>
      <c r="C113" s="3">
        <v>4864418.2</v>
      </c>
      <c r="D113">
        <f t="shared" si="3"/>
        <v>1</v>
      </c>
      <c r="E113" t="s">
        <v>1770</v>
      </c>
      <c r="F113" t="s">
        <v>1761</v>
      </c>
    </row>
    <row r="114" spans="1:6" x14ac:dyDescent="0.6">
      <c r="A114" s="22" t="s">
        <v>724</v>
      </c>
      <c r="B114">
        <v>1</v>
      </c>
      <c r="C114" s="3">
        <v>8484.9</v>
      </c>
      <c r="D114">
        <f t="shared" si="3"/>
        <v>1</v>
      </c>
      <c r="E114" t="s">
        <v>1768</v>
      </c>
      <c r="F114" t="s">
        <v>1761</v>
      </c>
    </row>
    <row r="115" spans="1:6" x14ac:dyDescent="0.6">
      <c r="A115" s="22" t="s">
        <v>718</v>
      </c>
      <c r="B115">
        <v>9</v>
      </c>
      <c r="C115" s="3">
        <v>6721620.5200000005</v>
      </c>
      <c r="D115">
        <f t="shared" si="3"/>
        <v>1</v>
      </c>
      <c r="E115" t="s">
        <v>1768</v>
      </c>
      <c r="F115" t="s">
        <v>1761</v>
      </c>
    </row>
    <row r="116" spans="1:6" x14ac:dyDescent="0.6">
      <c r="A116" s="22" t="s">
        <v>661</v>
      </c>
      <c r="B116">
        <v>1</v>
      </c>
      <c r="C116" s="3">
        <v>3400776.86</v>
      </c>
      <c r="D116">
        <f t="shared" si="3"/>
        <v>1</v>
      </c>
      <c r="E116" t="s">
        <v>1766</v>
      </c>
      <c r="F116" t="s">
        <v>1762</v>
      </c>
    </row>
    <row r="117" spans="1:6" x14ac:dyDescent="0.6">
      <c r="A117" s="22" t="s">
        <v>448</v>
      </c>
      <c r="B117">
        <v>12</v>
      </c>
      <c r="C117" s="3">
        <v>18853429.899999999</v>
      </c>
      <c r="D117">
        <f t="shared" si="3"/>
        <v>1</v>
      </c>
      <c r="E117" t="s">
        <v>1766</v>
      </c>
      <c r="F117" t="s">
        <v>1763</v>
      </c>
    </row>
    <row r="118" spans="1:6" x14ac:dyDescent="0.6">
      <c r="A118" s="22" t="s">
        <v>491</v>
      </c>
      <c r="B118">
        <v>1</v>
      </c>
      <c r="C118" s="3">
        <v>1918936.98</v>
      </c>
      <c r="D118">
        <f t="shared" si="3"/>
        <v>1</v>
      </c>
      <c r="E118" t="s">
        <v>1765</v>
      </c>
      <c r="F118" t="s">
        <v>1761</v>
      </c>
    </row>
    <row r="119" spans="1:6" x14ac:dyDescent="0.6">
      <c r="A119" s="22" t="s">
        <v>506</v>
      </c>
      <c r="B119">
        <v>2</v>
      </c>
      <c r="C119" s="3">
        <v>2033887.13</v>
      </c>
      <c r="D119">
        <f t="shared" si="3"/>
        <v>1</v>
      </c>
      <c r="E119" t="s">
        <v>1766</v>
      </c>
      <c r="F119" t="s">
        <v>1763</v>
      </c>
    </row>
    <row r="120" spans="1:6" x14ac:dyDescent="0.6">
      <c r="A120" s="22" t="s">
        <v>708</v>
      </c>
      <c r="B120">
        <v>3</v>
      </c>
      <c r="C120" s="3">
        <v>911140.95</v>
      </c>
      <c r="D120">
        <f t="shared" si="3"/>
        <v>1</v>
      </c>
      <c r="E120" t="s">
        <v>1765</v>
      </c>
      <c r="F120" t="s">
        <v>1762</v>
      </c>
    </row>
    <row r="121" spans="1:6" x14ac:dyDescent="0.6">
      <c r="A121" s="22" t="s">
        <v>429</v>
      </c>
      <c r="B121">
        <v>18</v>
      </c>
      <c r="C121" s="3">
        <v>24381511.350000001</v>
      </c>
      <c r="D121">
        <f t="shared" si="3"/>
        <v>1</v>
      </c>
      <c r="E121" t="s">
        <v>1767</v>
      </c>
      <c r="F121" t="s">
        <v>1762</v>
      </c>
    </row>
    <row r="122" spans="1:6" x14ac:dyDescent="0.6">
      <c r="A122" s="22" t="s">
        <v>462</v>
      </c>
      <c r="B122">
        <v>3</v>
      </c>
      <c r="C122" s="3">
        <v>1432168.8900000001</v>
      </c>
      <c r="D122">
        <f t="shared" si="3"/>
        <v>1</v>
      </c>
      <c r="E122" t="s">
        <v>1767</v>
      </c>
      <c r="F122" t="s">
        <v>1761</v>
      </c>
    </row>
    <row r="123" spans="1:6" x14ac:dyDescent="0.6">
      <c r="A123" s="22" t="s">
        <v>711</v>
      </c>
      <c r="B123">
        <v>1</v>
      </c>
      <c r="C123" s="3">
        <v>798308.92</v>
      </c>
      <c r="D123">
        <f t="shared" si="3"/>
        <v>1</v>
      </c>
      <c r="E123" t="s">
        <v>1767</v>
      </c>
      <c r="F123" t="s">
        <v>1762</v>
      </c>
    </row>
    <row r="124" spans="1:6" x14ac:dyDescent="0.6">
      <c r="A124" s="22" t="s">
        <v>508</v>
      </c>
      <c r="B124">
        <v>3</v>
      </c>
      <c r="C124" s="3">
        <v>4202039.8</v>
      </c>
      <c r="D124">
        <f t="shared" si="3"/>
        <v>1</v>
      </c>
      <c r="E124" t="s">
        <v>1767</v>
      </c>
      <c r="F124" t="s">
        <v>1761</v>
      </c>
    </row>
    <row r="125" spans="1:6" x14ac:dyDescent="0.6">
      <c r="A125" s="22" t="s">
        <v>962</v>
      </c>
      <c r="B125">
        <v>4</v>
      </c>
      <c r="C125" s="3">
        <v>1400639</v>
      </c>
      <c r="D125">
        <f t="shared" si="3"/>
        <v>1</v>
      </c>
      <c r="E125" t="s">
        <v>1765</v>
      </c>
      <c r="F125" t="s">
        <v>1761</v>
      </c>
    </row>
    <row r="126" spans="1:6" x14ac:dyDescent="0.6">
      <c r="A126" s="22" t="s">
        <v>71</v>
      </c>
      <c r="B126">
        <v>60</v>
      </c>
      <c r="C126" s="3">
        <v>6020388.1399999997</v>
      </c>
      <c r="D126">
        <f t="shared" si="3"/>
        <v>2</v>
      </c>
      <c r="E126" t="s">
        <v>1765</v>
      </c>
      <c r="F126" t="s">
        <v>1763</v>
      </c>
    </row>
    <row r="127" spans="1:6" x14ac:dyDescent="0.6">
      <c r="A127" s="22" t="s">
        <v>788</v>
      </c>
      <c r="B127">
        <v>3</v>
      </c>
      <c r="C127" s="3">
        <v>522794.5</v>
      </c>
      <c r="D127">
        <f t="shared" si="3"/>
        <v>1</v>
      </c>
      <c r="E127" t="s">
        <v>1771</v>
      </c>
      <c r="F127" t="s">
        <v>1762</v>
      </c>
    </row>
    <row r="128" spans="1:6" x14ac:dyDescent="0.6">
      <c r="A128" s="22" t="s">
        <v>809</v>
      </c>
      <c r="B128">
        <v>1</v>
      </c>
      <c r="C128" s="3">
        <v>1531859.03</v>
      </c>
      <c r="D128">
        <f t="shared" si="3"/>
        <v>1</v>
      </c>
      <c r="E128" t="s">
        <v>1768</v>
      </c>
      <c r="F128" t="s">
        <v>1763</v>
      </c>
    </row>
    <row r="129" spans="1:6" x14ac:dyDescent="0.6">
      <c r="A129" s="22" t="s">
        <v>504</v>
      </c>
      <c r="B129">
        <v>1</v>
      </c>
      <c r="C129" s="3">
        <v>754020.21</v>
      </c>
      <c r="D129">
        <f t="shared" si="3"/>
        <v>1</v>
      </c>
      <c r="E129" t="s">
        <v>1769</v>
      </c>
      <c r="F129" t="s">
        <v>1761</v>
      </c>
    </row>
    <row r="130" spans="1:6" x14ac:dyDescent="0.6">
      <c r="A130" s="22" t="s">
        <v>497</v>
      </c>
      <c r="B130">
        <v>6</v>
      </c>
      <c r="C130" s="3">
        <v>1142061.1800000002</v>
      </c>
      <c r="D130">
        <f t="shared" si="3"/>
        <v>1</v>
      </c>
      <c r="E130" t="s">
        <v>1770</v>
      </c>
      <c r="F130" t="s">
        <v>1761</v>
      </c>
    </row>
    <row r="131" spans="1:6" x14ac:dyDescent="0.6">
      <c r="A131" s="22" t="s">
        <v>666</v>
      </c>
      <c r="B131">
        <v>26</v>
      </c>
      <c r="C131" s="3">
        <v>3940624.9100000006</v>
      </c>
      <c r="D131">
        <f t="shared" si="3"/>
        <v>1</v>
      </c>
      <c r="E131" t="s">
        <v>1767</v>
      </c>
      <c r="F131" t="s">
        <v>1761</v>
      </c>
    </row>
    <row r="132" spans="1:6" x14ac:dyDescent="0.6">
      <c r="A132" s="22" t="s">
        <v>662</v>
      </c>
      <c r="B132">
        <v>2</v>
      </c>
      <c r="C132" s="3">
        <v>3840652.95</v>
      </c>
      <c r="D132">
        <f t="shared" si="3"/>
        <v>1</v>
      </c>
      <c r="E132" t="s">
        <v>1766</v>
      </c>
      <c r="F132" t="s">
        <v>1761</v>
      </c>
    </row>
    <row r="133" spans="1:6" x14ac:dyDescent="0.6">
      <c r="A133" s="22" t="s">
        <v>706</v>
      </c>
      <c r="B133">
        <v>1</v>
      </c>
      <c r="C133" s="3">
        <v>1413324.43</v>
      </c>
      <c r="D133">
        <f t="shared" ref="D133:D164" si="4">ROUNDUP(B133*$D$1,0)</f>
        <v>1</v>
      </c>
      <c r="E133" t="s">
        <v>1770</v>
      </c>
      <c r="F133" t="s">
        <v>1763</v>
      </c>
    </row>
    <row r="134" spans="1:6" x14ac:dyDescent="0.6">
      <c r="A134" s="22" t="s">
        <v>664</v>
      </c>
      <c r="B134">
        <v>1</v>
      </c>
      <c r="C134" s="3">
        <v>226759.76</v>
      </c>
      <c r="D134">
        <f t="shared" si="4"/>
        <v>1</v>
      </c>
      <c r="E134" t="s">
        <v>1770</v>
      </c>
      <c r="F134" t="s">
        <v>1762</v>
      </c>
    </row>
    <row r="135" spans="1:6" x14ac:dyDescent="0.6">
      <c r="A135" s="22" t="s">
        <v>780</v>
      </c>
      <c r="B135">
        <v>1</v>
      </c>
      <c r="C135" s="3">
        <v>101005.69</v>
      </c>
      <c r="D135">
        <f t="shared" si="4"/>
        <v>1</v>
      </c>
      <c r="E135" t="s">
        <v>1771</v>
      </c>
      <c r="F135" t="s">
        <v>1761</v>
      </c>
    </row>
    <row r="136" spans="1:6" x14ac:dyDescent="0.6">
      <c r="A136" s="22" t="s">
        <v>798</v>
      </c>
      <c r="B136">
        <v>1</v>
      </c>
      <c r="C136" s="3">
        <v>962689</v>
      </c>
      <c r="D136">
        <f t="shared" si="4"/>
        <v>1</v>
      </c>
      <c r="E136" t="s">
        <v>1767</v>
      </c>
      <c r="F136" t="s">
        <v>1761</v>
      </c>
    </row>
    <row r="137" spans="1:6" x14ac:dyDescent="0.6">
      <c r="A137" s="22" t="s">
        <v>700</v>
      </c>
      <c r="B137">
        <v>1</v>
      </c>
      <c r="C137" s="3">
        <v>1423340</v>
      </c>
      <c r="D137">
        <f t="shared" si="4"/>
        <v>1</v>
      </c>
      <c r="E137" t="s">
        <v>1765</v>
      </c>
      <c r="F137" t="s">
        <v>1761</v>
      </c>
    </row>
    <row r="138" spans="1:6" x14ac:dyDescent="0.6">
      <c r="A138" s="22" t="s">
        <v>791</v>
      </c>
      <c r="B138">
        <v>4</v>
      </c>
      <c r="C138" s="3">
        <v>2350584</v>
      </c>
      <c r="D138">
        <f t="shared" si="4"/>
        <v>1</v>
      </c>
      <c r="E138" t="s">
        <v>1769</v>
      </c>
      <c r="F138" t="s">
        <v>1762</v>
      </c>
    </row>
    <row r="139" spans="1:6" x14ac:dyDescent="0.6">
      <c r="A139" s="22" t="s">
        <v>804</v>
      </c>
      <c r="B139">
        <v>2</v>
      </c>
      <c r="C139" s="3">
        <v>939839</v>
      </c>
      <c r="D139">
        <f t="shared" si="4"/>
        <v>1</v>
      </c>
      <c r="E139" t="s">
        <v>1770</v>
      </c>
      <c r="F139" t="s">
        <v>1762</v>
      </c>
    </row>
    <row r="140" spans="1:6" x14ac:dyDescent="0.6">
      <c r="A140" s="22" t="s">
        <v>796</v>
      </c>
      <c r="B140">
        <v>1</v>
      </c>
      <c r="C140" s="3">
        <v>787647</v>
      </c>
      <c r="D140">
        <f t="shared" si="4"/>
        <v>1</v>
      </c>
      <c r="E140" t="s">
        <v>1767</v>
      </c>
      <c r="F140" t="s">
        <v>1763</v>
      </c>
    </row>
    <row r="141" spans="1:6" x14ac:dyDescent="0.6">
      <c r="A141" s="22" t="s">
        <v>1737</v>
      </c>
      <c r="B141">
        <v>1</v>
      </c>
      <c r="C141" s="3">
        <v>141518.65</v>
      </c>
      <c r="D141">
        <f t="shared" si="4"/>
        <v>1</v>
      </c>
      <c r="E141" t="s">
        <v>1765</v>
      </c>
      <c r="F141" t="s">
        <v>1763</v>
      </c>
    </row>
    <row r="142" spans="1:6" x14ac:dyDescent="0.6">
      <c r="A142" s="22" t="s">
        <v>866</v>
      </c>
      <c r="B142">
        <v>2</v>
      </c>
      <c r="C142" s="3">
        <v>1137090.3999999999</v>
      </c>
      <c r="D142">
        <f t="shared" si="4"/>
        <v>1</v>
      </c>
      <c r="E142" t="s">
        <v>1767</v>
      </c>
      <c r="F142" t="s">
        <v>1763</v>
      </c>
    </row>
    <row r="143" spans="1:6" x14ac:dyDescent="0.6">
      <c r="A143" s="22" t="s">
        <v>868</v>
      </c>
      <c r="B143">
        <v>8</v>
      </c>
      <c r="C143" s="3">
        <v>2377457</v>
      </c>
      <c r="D143">
        <f t="shared" si="4"/>
        <v>1</v>
      </c>
      <c r="E143" t="s">
        <v>1766</v>
      </c>
      <c r="F143" t="s">
        <v>1762</v>
      </c>
    </row>
    <row r="144" spans="1:6" x14ac:dyDescent="0.6">
      <c r="A144" s="22" t="s">
        <v>815</v>
      </c>
      <c r="B144">
        <v>1</v>
      </c>
      <c r="C144" s="3">
        <v>302787.19</v>
      </c>
      <c r="D144">
        <f t="shared" si="4"/>
        <v>1</v>
      </c>
      <c r="E144" t="s">
        <v>1766</v>
      </c>
      <c r="F144" t="s">
        <v>1762</v>
      </c>
    </row>
    <row r="145" spans="1:6" x14ac:dyDescent="0.6">
      <c r="A145" s="22" t="s">
        <v>817</v>
      </c>
      <c r="B145">
        <v>1</v>
      </c>
      <c r="C145" s="3">
        <v>386292.4</v>
      </c>
      <c r="D145">
        <f t="shared" si="4"/>
        <v>1</v>
      </c>
      <c r="E145" t="s">
        <v>1771</v>
      </c>
      <c r="F145" t="s">
        <v>1762</v>
      </c>
    </row>
    <row r="146" spans="1:6" x14ac:dyDescent="0.6">
      <c r="A146" s="22" t="s">
        <v>1730</v>
      </c>
      <c r="B146">
        <v>1</v>
      </c>
      <c r="C146" s="3">
        <v>47652.12</v>
      </c>
      <c r="D146">
        <f t="shared" si="4"/>
        <v>1</v>
      </c>
      <c r="E146" t="s">
        <v>1768</v>
      </c>
      <c r="F146" t="s">
        <v>1762</v>
      </c>
    </row>
    <row r="147" spans="1:6" x14ac:dyDescent="0.6">
      <c r="A147" s="22" t="s">
        <v>1151</v>
      </c>
      <c r="B147">
        <v>1</v>
      </c>
      <c r="C147" s="3">
        <v>73256</v>
      </c>
      <c r="D147">
        <f t="shared" si="4"/>
        <v>1</v>
      </c>
      <c r="E147" t="s">
        <v>1769</v>
      </c>
      <c r="F147" t="s">
        <v>1762</v>
      </c>
    </row>
    <row r="148" spans="1:6" x14ac:dyDescent="0.6">
      <c r="A148" s="22" t="s">
        <v>1145</v>
      </c>
      <c r="B148">
        <v>10</v>
      </c>
      <c r="C148" s="3">
        <v>1750275</v>
      </c>
      <c r="D148">
        <f t="shared" si="4"/>
        <v>1</v>
      </c>
      <c r="E148" t="s">
        <v>1769</v>
      </c>
      <c r="F148" t="s">
        <v>1762</v>
      </c>
    </row>
    <row r="149" spans="1:6" x14ac:dyDescent="0.6">
      <c r="A149" s="22" t="s">
        <v>1160</v>
      </c>
      <c r="B149">
        <v>3</v>
      </c>
      <c r="C149" s="3">
        <v>531090</v>
      </c>
      <c r="D149">
        <f t="shared" si="4"/>
        <v>1</v>
      </c>
      <c r="E149" t="s">
        <v>1765</v>
      </c>
      <c r="F149" t="s">
        <v>1763</v>
      </c>
    </row>
    <row r="150" spans="1:6" x14ac:dyDescent="0.6">
      <c r="A150" s="22" t="s">
        <v>1152</v>
      </c>
      <c r="B150">
        <v>17</v>
      </c>
      <c r="C150" s="3">
        <v>2473569</v>
      </c>
      <c r="D150">
        <f t="shared" si="4"/>
        <v>1</v>
      </c>
      <c r="E150" t="s">
        <v>1767</v>
      </c>
      <c r="F150" t="s">
        <v>1763</v>
      </c>
    </row>
    <row r="151" spans="1:6" x14ac:dyDescent="0.6">
      <c r="A151" s="22" t="s">
        <v>823</v>
      </c>
      <c r="B151">
        <v>36</v>
      </c>
      <c r="C151" s="3">
        <v>4652523.3100000015</v>
      </c>
      <c r="D151">
        <f t="shared" si="4"/>
        <v>1</v>
      </c>
      <c r="E151" t="s">
        <v>1771</v>
      </c>
      <c r="F151" t="s">
        <v>1763</v>
      </c>
    </row>
    <row r="152" spans="1:6" x14ac:dyDescent="0.6">
      <c r="A152" s="22" t="s">
        <v>819</v>
      </c>
      <c r="B152">
        <v>6</v>
      </c>
      <c r="C152" s="3">
        <v>1342995</v>
      </c>
      <c r="D152">
        <f t="shared" si="4"/>
        <v>1</v>
      </c>
      <c r="E152" t="s">
        <v>1767</v>
      </c>
      <c r="F152" t="s">
        <v>1762</v>
      </c>
    </row>
    <row r="153" spans="1:6" x14ac:dyDescent="0.6">
      <c r="A153" s="22" t="s">
        <v>1037</v>
      </c>
      <c r="B153">
        <v>93</v>
      </c>
      <c r="C153" s="3">
        <v>48026672.910000004</v>
      </c>
      <c r="D153">
        <f t="shared" si="4"/>
        <v>2</v>
      </c>
      <c r="E153" t="s">
        <v>1769</v>
      </c>
      <c r="F153" t="s">
        <v>1762</v>
      </c>
    </row>
    <row r="154" spans="1:6" x14ac:dyDescent="0.6">
      <c r="A154" s="22" t="s">
        <v>530</v>
      </c>
      <c r="B154">
        <v>127</v>
      </c>
      <c r="C154" s="3">
        <v>55106545.06000001</v>
      </c>
      <c r="D154">
        <f t="shared" si="4"/>
        <v>3</v>
      </c>
      <c r="E154" t="s">
        <v>1767</v>
      </c>
      <c r="F154" t="s">
        <v>1763</v>
      </c>
    </row>
    <row r="155" spans="1:6" x14ac:dyDescent="0.6">
      <c r="A155" s="22" t="s">
        <v>1164</v>
      </c>
      <c r="B155">
        <v>10</v>
      </c>
      <c r="C155" s="3">
        <v>4458130</v>
      </c>
      <c r="D155">
        <f t="shared" si="4"/>
        <v>1</v>
      </c>
      <c r="E155" t="s">
        <v>1770</v>
      </c>
      <c r="F155" t="s">
        <v>1762</v>
      </c>
    </row>
    <row r="156" spans="1:6" x14ac:dyDescent="0.6">
      <c r="A156" s="22" t="s">
        <v>513</v>
      </c>
      <c r="B156">
        <v>16</v>
      </c>
      <c r="C156" s="3">
        <v>3578674.4799999995</v>
      </c>
      <c r="D156">
        <f t="shared" si="4"/>
        <v>1</v>
      </c>
      <c r="E156" t="s">
        <v>1766</v>
      </c>
      <c r="F156" t="s">
        <v>1762</v>
      </c>
    </row>
    <row r="157" spans="1:6" x14ac:dyDescent="0.6">
      <c r="A157" s="22" t="s">
        <v>1129</v>
      </c>
      <c r="B157">
        <v>5</v>
      </c>
      <c r="C157" s="3">
        <v>535555.53</v>
      </c>
      <c r="D157">
        <f t="shared" si="4"/>
        <v>1</v>
      </c>
      <c r="E157" t="s">
        <v>1770</v>
      </c>
      <c r="F157" t="s">
        <v>1763</v>
      </c>
    </row>
    <row r="158" spans="1:6" x14ac:dyDescent="0.6">
      <c r="A158" s="22" t="s">
        <v>943</v>
      </c>
      <c r="B158">
        <v>14</v>
      </c>
      <c r="C158" s="3">
        <v>910833.63</v>
      </c>
      <c r="D158">
        <f t="shared" si="4"/>
        <v>1</v>
      </c>
      <c r="E158" t="s">
        <v>1769</v>
      </c>
      <c r="F158" t="s">
        <v>1763</v>
      </c>
    </row>
    <row r="159" spans="1:6" x14ac:dyDescent="0.6">
      <c r="A159" s="22" t="s">
        <v>493</v>
      </c>
      <c r="B159">
        <v>3</v>
      </c>
      <c r="C159" s="3">
        <v>192119.86</v>
      </c>
      <c r="D159">
        <f t="shared" si="4"/>
        <v>1</v>
      </c>
      <c r="E159" t="s">
        <v>1767</v>
      </c>
      <c r="F159" t="s">
        <v>1763</v>
      </c>
    </row>
    <row r="160" spans="1:6" x14ac:dyDescent="0.6">
      <c r="A160" s="22" t="s">
        <v>813</v>
      </c>
      <c r="B160">
        <v>1</v>
      </c>
      <c r="C160" s="3">
        <v>37791.300000000003</v>
      </c>
      <c r="D160">
        <f t="shared" si="4"/>
        <v>1</v>
      </c>
      <c r="E160" t="s">
        <v>1768</v>
      </c>
      <c r="F160" t="s">
        <v>1763</v>
      </c>
    </row>
    <row r="161" spans="1:6" x14ac:dyDescent="0.6">
      <c r="A161" s="22" t="s">
        <v>87</v>
      </c>
      <c r="B161">
        <v>1</v>
      </c>
      <c r="C161" s="3">
        <v>59808.95</v>
      </c>
      <c r="D161">
        <f t="shared" si="4"/>
        <v>1</v>
      </c>
      <c r="E161" t="s">
        <v>1768</v>
      </c>
      <c r="F161" t="s">
        <v>1763</v>
      </c>
    </row>
    <row r="162" spans="1:6" x14ac:dyDescent="0.6">
      <c r="A162" s="22" t="s">
        <v>91</v>
      </c>
      <c r="B162">
        <v>6</v>
      </c>
      <c r="C162" s="3">
        <v>145562.9</v>
      </c>
      <c r="D162">
        <f t="shared" si="4"/>
        <v>1</v>
      </c>
      <c r="E162" t="s">
        <v>1769</v>
      </c>
      <c r="F162" t="s">
        <v>1763</v>
      </c>
    </row>
    <row r="163" spans="1:6" x14ac:dyDescent="0.6">
      <c r="A163" s="22" t="s">
        <v>189</v>
      </c>
      <c r="B163">
        <v>1</v>
      </c>
      <c r="C163" s="3">
        <v>558504.4</v>
      </c>
      <c r="D163">
        <f t="shared" si="4"/>
        <v>1</v>
      </c>
      <c r="E163" t="s">
        <v>1770</v>
      </c>
      <c r="F163" t="s">
        <v>1761</v>
      </c>
    </row>
    <row r="164" spans="1:6" x14ac:dyDescent="0.6">
      <c r="A164" s="22" t="s">
        <v>187</v>
      </c>
      <c r="B164">
        <v>5</v>
      </c>
      <c r="C164" s="3">
        <v>4418663.08</v>
      </c>
      <c r="D164">
        <f t="shared" si="4"/>
        <v>1</v>
      </c>
      <c r="E164" t="s">
        <v>1770</v>
      </c>
      <c r="F164" t="s">
        <v>1763</v>
      </c>
    </row>
    <row r="165" spans="1:6" x14ac:dyDescent="0.6">
      <c r="A165" s="22" t="s">
        <v>178</v>
      </c>
      <c r="B165">
        <v>2</v>
      </c>
      <c r="C165" s="3">
        <v>377177.73</v>
      </c>
      <c r="D165">
        <f t="shared" ref="D165:D186" si="5">ROUNDUP(B165*$D$1,0)</f>
        <v>1</v>
      </c>
      <c r="E165" t="s">
        <v>1765</v>
      </c>
      <c r="F165" t="s">
        <v>1763</v>
      </c>
    </row>
    <row r="166" spans="1:6" x14ac:dyDescent="0.6">
      <c r="A166" s="22" t="s">
        <v>164</v>
      </c>
      <c r="B166">
        <v>1</v>
      </c>
      <c r="C166" s="3">
        <v>1465051.67</v>
      </c>
      <c r="D166">
        <f t="shared" si="5"/>
        <v>1</v>
      </c>
      <c r="E166" t="s">
        <v>1768</v>
      </c>
      <c r="F166" t="s">
        <v>1763</v>
      </c>
    </row>
    <row r="167" spans="1:6" x14ac:dyDescent="0.6">
      <c r="A167" s="22" t="s">
        <v>194</v>
      </c>
      <c r="B167">
        <v>4</v>
      </c>
      <c r="C167" s="3">
        <v>6407821.1799999997</v>
      </c>
      <c r="D167">
        <f t="shared" si="5"/>
        <v>1</v>
      </c>
      <c r="E167" t="s">
        <v>1770</v>
      </c>
      <c r="F167" t="s">
        <v>1763</v>
      </c>
    </row>
    <row r="168" spans="1:6" x14ac:dyDescent="0.6">
      <c r="A168" s="22" t="s">
        <v>181</v>
      </c>
      <c r="B168">
        <v>10</v>
      </c>
      <c r="C168" s="3">
        <v>5430580</v>
      </c>
      <c r="D168">
        <f t="shared" si="5"/>
        <v>1</v>
      </c>
      <c r="E168" t="s">
        <v>1769</v>
      </c>
      <c r="F168" t="s">
        <v>1762</v>
      </c>
    </row>
    <row r="169" spans="1:6" x14ac:dyDescent="0.6">
      <c r="A169" s="22" t="s">
        <v>166</v>
      </c>
      <c r="B169">
        <v>16</v>
      </c>
      <c r="C169" s="3">
        <v>7698176.1899999985</v>
      </c>
      <c r="D169">
        <f t="shared" si="5"/>
        <v>1</v>
      </c>
      <c r="E169" t="s">
        <v>1770</v>
      </c>
      <c r="F169" t="s">
        <v>1762</v>
      </c>
    </row>
    <row r="170" spans="1:6" x14ac:dyDescent="0.6">
      <c r="A170" s="22" t="s">
        <v>155</v>
      </c>
      <c r="B170">
        <v>9</v>
      </c>
      <c r="C170" s="3">
        <v>4571106.78</v>
      </c>
      <c r="D170">
        <f t="shared" si="5"/>
        <v>1</v>
      </c>
      <c r="E170" t="s">
        <v>1768</v>
      </c>
      <c r="F170" t="s">
        <v>1763</v>
      </c>
    </row>
    <row r="171" spans="1:6" x14ac:dyDescent="0.6">
      <c r="A171" s="22" t="s">
        <v>151</v>
      </c>
      <c r="B171">
        <v>1</v>
      </c>
      <c r="C171" s="3">
        <v>26741252.239999998</v>
      </c>
      <c r="D171">
        <f t="shared" si="5"/>
        <v>1</v>
      </c>
      <c r="E171" t="s">
        <v>1765</v>
      </c>
      <c r="F171" t="s">
        <v>1761</v>
      </c>
    </row>
    <row r="172" spans="1:6" x14ac:dyDescent="0.6">
      <c r="A172" s="22" t="s">
        <v>190</v>
      </c>
      <c r="B172">
        <v>6</v>
      </c>
      <c r="C172" s="3">
        <v>4980648.6400000006</v>
      </c>
      <c r="D172">
        <f t="shared" si="5"/>
        <v>1</v>
      </c>
      <c r="E172" t="s">
        <v>1770</v>
      </c>
      <c r="F172" t="s">
        <v>1762</v>
      </c>
    </row>
    <row r="173" spans="1:6" x14ac:dyDescent="0.6">
      <c r="A173" s="22" t="s">
        <v>134</v>
      </c>
      <c r="B173">
        <v>1</v>
      </c>
      <c r="C173" s="3">
        <v>266017</v>
      </c>
      <c r="D173">
        <f t="shared" si="5"/>
        <v>1</v>
      </c>
      <c r="E173" t="s">
        <v>1768</v>
      </c>
      <c r="F173" t="s">
        <v>1761</v>
      </c>
    </row>
    <row r="174" spans="1:6" x14ac:dyDescent="0.6">
      <c r="A174" s="22" t="s">
        <v>138</v>
      </c>
      <c r="B174">
        <v>11</v>
      </c>
      <c r="C174" s="3">
        <v>2365097.27</v>
      </c>
      <c r="D174">
        <f t="shared" si="5"/>
        <v>1</v>
      </c>
      <c r="E174" t="s">
        <v>1767</v>
      </c>
      <c r="F174" t="s">
        <v>1761</v>
      </c>
    </row>
    <row r="175" spans="1:6" x14ac:dyDescent="0.6">
      <c r="A175" s="22" t="s">
        <v>98</v>
      </c>
      <c r="B175">
        <v>1</v>
      </c>
      <c r="C175" s="3">
        <v>875203.98</v>
      </c>
      <c r="D175">
        <f t="shared" si="5"/>
        <v>1</v>
      </c>
      <c r="E175" t="s">
        <v>1768</v>
      </c>
      <c r="F175" t="s">
        <v>1762</v>
      </c>
    </row>
    <row r="176" spans="1:6" x14ac:dyDescent="0.6">
      <c r="A176" s="22" t="s">
        <v>105</v>
      </c>
      <c r="B176">
        <v>3</v>
      </c>
      <c r="C176" s="3">
        <v>787374.1100000001</v>
      </c>
      <c r="D176">
        <f t="shared" si="5"/>
        <v>1</v>
      </c>
      <c r="E176" t="s">
        <v>1771</v>
      </c>
      <c r="F176" t="s">
        <v>1763</v>
      </c>
    </row>
    <row r="177" spans="1:6" x14ac:dyDescent="0.6">
      <c r="A177" s="22" t="s">
        <v>203</v>
      </c>
      <c r="B177">
        <v>1</v>
      </c>
      <c r="C177" s="3">
        <v>122737.23</v>
      </c>
      <c r="D177">
        <f t="shared" si="5"/>
        <v>1</v>
      </c>
      <c r="E177" t="s">
        <v>1770</v>
      </c>
      <c r="F177" t="s">
        <v>1762</v>
      </c>
    </row>
    <row r="178" spans="1:6" x14ac:dyDescent="0.6">
      <c r="A178" s="22" t="s">
        <v>201</v>
      </c>
      <c r="B178">
        <v>1</v>
      </c>
      <c r="C178" s="3">
        <v>68837.38</v>
      </c>
      <c r="D178">
        <f t="shared" si="5"/>
        <v>1</v>
      </c>
      <c r="E178" t="s">
        <v>1767</v>
      </c>
      <c r="F178" t="s">
        <v>1761</v>
      </c>
    </row>
    <row r="179" spans="1:6" x14ac:dyDescent="0.6">
      <c r="A179" s="22" t="s">
        <v>153</v>
      </c>
      <c r="B179">
        <v>1</v>
      </c>
      <c r="C179" s="3">
        <v>418218.12</v>
      </c>
      <c r="D179">
        <f t="shared" si="5"/>
        <v>1</v>
      </c>
      <c r="E179" t="s">
        <v>1768</v>
      </c>
      <c r="F179" t="s">
        <v>1761</v>
      </c>
    </row>
    <row r="180" spans="1:6" x14ac:dyDescent="0.6">
      <c r="A180" s="22" t="s">
        <v>109</v>
      </c>
      <c r="B180">
        <v>23</v>
      </c>
      <c r="C180" s="3">
        <v>590708.54</v>
      </c>
      <c r="D180">
        <f t="shared" si="5"/>
        <v>1</v>
      </c>
      <c r="E180" t="s">
        <v>1769</v>
      </c>
      <c r="F180" t="s">
        <v>1762</v>
      </c>
    </row>
    <row r="181" spans="1:6" x14ac:dyDescent="0.6">
      <c r="A181" s="22" t="s">
        <v>150</v>
      </c>
      <c r="B181">
        <v>1</v>
      </c>
      <c r="C181" s="3">
        <v>620038.82999999996</v>
      </c>
      <c r="D181">
        <f t="shared" si="5"/>
        <v>1</v>
      </c>
      <c r="E181" t="s">
        <v>1768</v>
      </c>
      <c r="F181" t="s">
        <v>1761</v>
      </c>
    </row>
    <row r="182" spans="1:6" x14ac:dyDescent="0.6">
      <c r="A182" s="22" t="s">
        <v>199</v>
      </c>
      <c r="B182">
        <v>1</v>
      </c>
      <c r="C182" s="3">
        <v>91450.46</v>
      </c>
      <c r="D182">
        <f t="shared" si="5"/>
        <v>1</v>
      </c>
      <c r="E182" t="s">
        <v>1768</v>
      </c>
      <c r="F182" t="s">
        <v>1761</v>
      </c>
    </row>
    <row r="183" spans="1:6" x14ac:dyDescent="0.6">
      <c r="A183" s="22" t="s">
        <v>30</v>
      </c>
      <c r="B183">
        <v>1</v>
      </c>
      <c r="C183" s="3">
        <v>568721</v>
      </c>
      <c r="D183">
        <f t="shared" si="5"/>
        <v>1</v>
      </c>
      <c r="E183" t="s">
        <v>1771</v>
      </c>
      <c r="F183" t="s">
        <v>1762</v>
      </c>
    </row>
    <row r="184" spans="1:6" x14ac:dyDescent="0.6">
      <c r="A184" s="22" t="s">
        <v>84</v>
      </c>
      <c r="B184">
        <v>1</v>
      </c>
      <c r="C184" s="3">
        <v>171502</v>
      </c>
      <c r="D184">
        <f t="shared" si="5"/>
        <v>1</v>
      </c>
      <c r="E184" t="s">
        <v>1771</v>
      </c>
      <c r="F184" t="s">
        <v>1763</v>
      </c>
    </row>
    <row r="185" spans="1:6" x14ac:dyDescent="0.6">
      <c r="A185" s="22" t="s">
        <v>59</v>
      </c>
      <c r="B185">
        <v>3</v>
      </c>
      <c r="C185" s="3">
        <v>1187104</v>
      </c>
      <c r="D185">
        <f t="shared" si="5"/>
        <v>1</v>
      </c>
      <c r="E185" t="s">
        <v>1765</v>
      </c>
      <c r="F185" t="s">
        <v>1762</v>
      </c>
    </row>
    <row r="186" spans="1:6" x14ac:dyDescent="0.6">
      <c r="A186" s="22" t="s">
        <v>60</v>
      </c>
      <c r="B186">
        <v>3</v>
      </c>
      <c r="C186" s="3">
        <v>1372791</v>
      </c>
      <c r="D186">
        <f t="shared" si="5"/>
        <v>1</v>
      </c>
      <c r="E186" t="s">
        <v>1765</v>
      </c>
      <c r="F186" t="s">
        <v>1763</v>
      </c>
    </row>
    <row r="187" spans="1:6" x14ac:dyDescent="0.6">
      <c r="A187" s="22" t="s">
        <v>1773</v>
      </c>
      <c r="B187">
        <v>1813</v>
      </c>
      <c r="C187" s="3">
        <v>890419112.28000128</v>
      </c>
    </row>
  </sheetData>
  <autoFilter ref="A4:F187" xr:uid="{F179A268-A941-458E-9513-29D92056AD39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A786-05F3-441F-AA46-40511C5EB799}">
  <dimension ref="A1:C8"/>
  <sheetViews>
    <sheetView workbookViewId="0">
      <selection activeCell="C1" sqref="C1:C8"/>
    </sheetView>
  </sheetViews>
  <sheetFormatPr defaultRowHeight="31.2" x14ac:dyDescent="0.6"/>
  <cols>
    <col min="3" max="3" width="24.1484375" bestFit="1" customWidth="1"/>
  </cols>
  <sheetData>
    <row r="1" spans="1:3" x14ac:dyDescent="0.6">
      <c r="A1" s="13" t="s">
        <v>1760</v>
      </c>
      <c r="C1" s="13" t="s">
        <v>1764</v>
      </c>
    </row>
    <row r="2" spans="1:3" x14ac:dyDescent="0.6">
      <c r="A2" t="s">
        <v>1761</v>
      </c>
      <c r="C2" t="s">
        <v>1765</v>
      </c>
    </row>
    <row r="3" spans="1:3" x14ac:dyDescent="0.6">
      <c r="A3" t="s">
        <v>1763</v>
      </c>
      <c r="C3" t="s">
        <v>1766</v>
      </c>
    </row>
    <row r="4" spans="1:3" x14ac:dyDescent="0.6">
      <c r="A4" t="s">
        <v>1762</v>
      </c>
      <c r="C4" t="s">
        <v>1767</v>
      </c>
    </row>
    <row r="5" spans="1:3" x14ac:dyDescent="0.6">
      <c r="C5" t="s">
        <v>1768</v>
      </c>
    </row>
    <row r="6" spans="1:3" x14ac:dyDescent="0.6">
      <c r="C6" t="s">
        <v>1769</v>
      </c>
    </row>
    <row r="7" spans="1:3" x14ac:dyDescent="0.6">
      <c r="C7" t="s">
        <v>1770</v>
      </c>
    </row>
    <row r="8" spans="1:3" x14ac:dyDescent="0.6">
      <c r="C8" t="s">
        <v>1771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6D7EF-6ABC-434E-8DBF-C0CB9942E893}">
  <dimension ref="A1:B11"/>
  <sheetViews>
    <sheetView zoomScale="90" zoomScaleNormal="90" workbookViewId="0">
      <selection activeCell="C3" sqref="C3"/>
    </sheetView>
  </sheetViews>
  <sheetFormatPr defaultRowHeight="31.2" x14ac:dyDescent="0.6"/>
  <cols>
    <col min="1" max="1" width="27.75" bestFit="1" customWidth="1"/>
    <col min="2" max="2" width="14.546875" bestFit="1" customWidth="1"/>
  </cols>
  <sheetData>
    <row r="1" spans="1:2" x14ac:dyDescent="0.6">
      <c r="A1" s="1" t="s">
        <v>1750</v>
      </c>
      <c r="B1" s="12">
        <f>B11</f>
        <v>100000000</v>
      </c>
    </row>
    <row r="2" spans="1:2" x14ac:dyDescent="0.6">
      <c r="A2" s="1"/>
      <c r="B2" s="10"/>
    </row>
    <row r="3" spans="1:2" x14ac:dyDescent="0.6">
      <c r="A3" t="s">
        <v>1742</v>
      </c>
      <c r="B3" s="3">
        <f>SUM('Loan Data'!H7:H1819)</f>
        <v>890419112.280002</v>
      </c>
    </row>
    <row r="4" spans="1:2" x14ac:dyDescent="0.6">
      <c r="A4" t="s">
        <v>1743</v>
      </c>
      <c r="B4" s="3">
        <f>B3*62%</f>
        <v>552059849.61360121</v>
      </c>
    </row>
    <row r="5" spans="1:2" x14ac:dyDescent="0.6">
      <c r="A5" s="1" t="s">
        <v>1744</v>
      </c>
      <c r="B5" s="8">
        <f>SUM(B3:B4)</f>
        <v>1442478961.8936033</v>
      </c>
    </row>
    <row r="6" spans="1:2" x14ac:dyDescent="0.6">
      <c r="A6" s="1" t="s">
        <v>1745</v>
      </c>
      <c r="B6" s="3">
        <v>120000000</v>
      </c>
    </row>
    <row r="7" spans="1:2" x14ac:dyDescent="0.6">
      <c r="A7" s="1" t="s">
        <v>1746</v>
      </c>
      <c r="B7" s="9">
        <f>B5+B6</f>
        <v>1562478961.8936033</v>
      </c>
    </row>
    <row r="9" spans="1:2" x14ac:dyDescent="0.6">
      <c r="A9" s="1" t="s">
        <v>1747</v>
      </c>
      <c r="B9" s="10">
        <f>B7*10%</f>
        <v>156247896.18936035</v>
      </c>
    </row>
    <row r="10" spans="1:2" x14ac:dyDescent="0.6">
      <c r="A10" s="1" t="s">
        <v>1748</v>
      </c>
      <c r="B10" s="10">
        <v>100000000</v>
      </c>
    </row>
    <row r="11" spans="1:2" x14ac:dyDescent="0.6">
      <c r="A11" s="1" t="s">
        <v>1749</v>
      </c>
      <c r="B11" s="11">
        <f>MIN(B9:B10)</f>
        <v>100000000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C7C0-DB37-4F91-89F7-3966C5CD2B61}">
  <dimension ref="A1:A4"/>
  <sheetViews>
    <sheetView workbookViewId="0">
      <selection activeCell="A5" sqref="A5"/>
    </sheetView>
  </sheetViews>
  <sheetFormatPr defaultRowHeight="31.2" x14ac:dyDescent="0.6"/>
  <sheetData>
    <row r="1" spans="1:1" x14ac:dyDescent="0.6">
      <c r="A1" t="s">
        <v>1751</v>
      </c>
    </row>
    <row r="3" spans="1:1" x14ac:dyDescent="0.6">
      <c r="A3" t="s">
        <v>1752</v>
      </c>
    </row>
    <row r="4" spans="1:1" x14ac:dyDescent="0.6">
      <c r="A4" t="s">
        <v>1753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31094-F6EB-4D91-8E5D-89459BF8390A}">
  <dimension ref="A1:B8"/>
  <sheetViews>
    <sheetView workbookViewId="0">
      <selection activeCell="B14" sqref="B14"/>
    </sheetView>
  </sheetViews>
  <sheetFormatPr defaultRowHeight="31.2" x14ac:dyDescent="0.6"/>
  <cols>
    <col min="2" max="2" width="14.3984375" bestFit="1" customWidth="1"/>
  </cols>
  <sheetData>
    <row r="1" spans="1:2" x14ac:dyDescent="0.6">
      <c r="A1" s="13" t="s">
        <v>1754</v>
      </c>
    </row>
    <row r="3" spans="1:2" x14ac:dyDescent="0.6">
      <c r="A3" s="1" t="s">
        <v>1741</v>
      </c>
      <c r="B3" s="1" t="s">
        <v>1755</v>
      </c>
    </row>
    <row r="4" spans="1:2" x14ac:dyDescent="0.6">
      <c r="A4">
        <f>SUMIF(B6:B8,"Transaction Testing",$A$6:$A$8)</f>
        <v>41</v>
      </c>
      <c r="B4" s="3">
        <v>180000000</v>
      </c>
    </row>
    <row r="6" spans="1:2" x14ac:dyDescent="0.6">
      <c r="A6">
        <f>'Strat-1 Os'!H4</f>
        <v>27</v>
      </c>
      <c r="B6" t="s">
        <v>1791</v>
      </c>
    </row>
    <row r="7" spans="1:2" x14ac:dyDescent="0.6">
      <c r="A7">
        <f>'Strat-2 Os'!G2</f>
        <v>14</v>
      </c>
      <c r="B7" t="s">
        <v>1791</v>
      </c>
    </row>
    <row r="8" spans="1:2" x14ac:dyDescent="0.6">
      <c r="A8">
        <f>'Strat-3 Acct Type'!D3</f>
        <v>197</v>
      </c>
      <c r="B8" t="s">
        <v>1802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53E42-63D6-4720-9693-C92F375E910B}">
  <dimension ref="A1:AI91"/>
  <sheetViews>
    <sheetView workbookViewId="0"/>
  </sheetViews>
  <sheetFormatPr defaultRowHeight="31.2" x14ac:dyDescent="0.6"/>
  <cols>
    <col min="1" max="1" width="11.94921875" bestFit="1" customWidth="1"/>
    <col min="2" max="2" width="26.69921875" bestFit="1" customWidth="1"/>
    <col min="3" max="3" width="17.84765625" bestFit="1" customWidth="1"/>
    <col min="4" max="4" width="32.69921875" bestFit="1" customWidth="1"/>
    <col min="5" max="5" width="10.1484375" bestFit="1" customWidth="1"/>
    <col min="6" max="6" width="7.94921875" bestFit="1" customWidth="1"/>
    <col min="7" max="7" width="13.94921875" bestFit="1" customWidth="1"/>
    <col min="8" max="8" width="12.94921875" bestFit="1" customWidth="1"/>
    <col min="9" max="9" width="12.796875" bestFit="1" customWidth="1"/>
    <col min="10" max="10" width="9.84765625" bestFit="1" customWidth="1"/>
    <col min="11" max="13" width="4.796875" bestFit="1" customWidth="1"/>
    <col min="14" max="14" width="4.69921875" bestFit="1" customWidth="1"/>
    <col min="15" max="15" width="4.09765625" bestFit="1" customWidth="1"/>
    <col min="16" max="16" width="7.34765625" bestFit="1" customWidth="1"/>
    <col min="17" max="17" width="10.09765625" bestFit="1" customWidth="1"/>
    <col min="18" max="18" width="16.5" bestFit="1" customWidth="1"/>
    <col min="19" max="19" width="17.09765625" bestFit="1" customWidth="1"/>
    <col min="20" max="20" width="9.84765625" bestFit="1" customWidth="1"/>
    <col min="21" max="21" width="14.75" bestFit="1" customWidth="1"/>
    <col min="22" max="22" width="10" bestFit="1" customWidth="1"/>
    <col min="23" max="23" width="7.046875" bestFit="1" customWidth="1"/>
    <col min="24" max="24" width="26.09765625" bestFit="1" customWidth="1"/>
    <col min="25" max="25" width="2.8984375" bestFit="1" customWidth="1"/>
    <col min="26" max="26" width="9.94921875" bestFit="1" customWidth="1"/>
    <col min="27" max="27" width="14.69921875" bestFit="1" customWidth="1"/>
    <col min="28" max="28" width="19.84765625" bestFit="1" customWidth="1"/>
    <col min="29" max="29" width="13.046875" bestFit="1" customWidth="1"/>
    <col min="30" max="30" width="10.34765625" bestFit="1" customWidth="1"/>
    <col min="31" max="31" width="9.84765625" bestFit="1" customWidth="1"/>
    <col min="32" max="32" width="22.046875" bestFit="1" customWidth="1"/>
    <col min="33" max="33" width="4.1484375" bestFit="1" customWidth="1"/>
    <col min="34" max="34" width="3.3984375" bestFit="1" customWidth="1"/>
    <col min="35" max="35" width="3.5" bestFit="1" customWidth="1"/>
  </cols>
  <sheetData>
    <row r="1" spans="1:35" x14ac:dyDescent="0.6">
      <c r="A1" s="5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9</v>
      </c>
      <c r="K1" s="1" t="s">
        <v>10</v>
      </c>
      <c r="L1" s="1" t="s">
        <v>10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6" t="s">
        <v>28</v>
      </c>
      <c r="AF1" s="1" t="s">
        <v>29</v>
      </c>
      <c r="AG1" s="15" t="s">
        <v>90</v>
      </c>
      <c r="AH1" s="15" t="s">
        <v>1757</v>
      </c>
      <c r="AI1" s="15" t="s">
        <v>1758</v>
      </c>
    </row>
    <row r="2" spans="1:35" x14ac:dyDescent="0.6">
      <c r="A2">
        <v>69696699916</v>
      </c>
      <c r="B2" t="s">
        <v>530</v>
      </c>
      <c r="C2">
        <v>50090695313</v>
      </c>
      <c r="D2" t="s">
        <v>655</v>
      </c>
      <c r="E2" s="2">
        <v>552000</v>
      </c>
      <c r="F2">
        <v>11.1</v>
      </c>
      <c r="G2" s="3">
        <v>180154.8</v>
      </c>
      <c r="H2" s="3">
        <v>404834</v>
      </c>
      <c r="I2" s="3">
        <v>224679.2</v>
      </c>
      <c r="J2" s="4">
        <v>44828</v>
      </c>
      <c r="K2">
        <v>18</v>
      </c>
      <c r="L2">
        <v>8</v>
      </c>
      <c r="M2">
        <v>10</v>
      </c>
      <c r="N2">
        <v>4</v>
      </c>
      <c r="O2">
        <v>4</v>
      </c>
      <c r="P2">
        <v>704</v>
      </c>
      <c r="Q2" t="s">
        <v>32</v>
      </c>
      <c r="R2">
        <v>0</v>
      </c>
      <c r="S2" s="2">
        <v>22468</v>
      </c>
      <c r="T2" s="4">
        <v>45082</v>
      </c>
      <c r="U2" s="2">
        <v>19211.2</v>
      </c>
      <c r="V2" s="2">
        <v>43229.31</v>
      </c>
      <c r="W2" t="s">
        <v>34</v>
      </c>
      <c r="X2">
        <v>4</v>
      </c>
      <c r="Y2" t="s">
        <v>34</v>
      </c>
      <c r="Z2" t="s">
        <v>33</v>
      </c>
      <c r="AA2" t="s">
        <v>34</v>
      </c>
      <c r="AB2">
        <v>0</v>
      </c>
      <c r="AC2" t="s">
        <v>33</v>
      </c>
      <c r="AD2" t="s">
        <v>90</v>
      </c>
      <c r="AE2" s="4">
        <v>45171</v>
      </c>
      <c r="AF2">
        <v>704</v>
      </c>
      <c r="AG2" s="14" t="s">
        <v>90</v>
      </c>
      <c r="AH2" s="14">
        <v>11</v>
      </c>
      <c r="AI2" s="14" t="s">
        <v>1759</v>
      </c>
    </row>
    <row r="3" spans="1:35" x14ac:dyDescent="0.6">
      <c r="A3">
        <v>60166961619</v>
      </c>
      <c r="B3" t="s">
        <v>788</v>
      </c>
      <c r="C3">
        <v>90716919009</v>
      </c>
      <c r="D3" t="s">
        <v>803</v>
      </c>
      <c r="E3" s="2">
        <v>265000</v>
      </c>
      <c r="F3">
        <v>9.3000000000000007</v>
      </c>
      <c r="G3" s="3">
        <v>117775.33</v>
      </c>
      <c r="H3" s="3">
        <v>130000</v>
      </c>
      <c r="I3" s="3">
        <v>12224.67</v>
      </c>
      <c r="J3" s="4">
        <v>45050</v>
      </c>
      <c r="K3">
        <v>10</v>
      </c>
      <c r="L3">
        <v>5</v>
      </c>
      <c r="M3">
        <v>5</v>
      </c>
      <c r="N3">
        <v>4</v>
      </c>
      <c r="O3">
        <v>4</v>
      </c>
      <c r="P3">
        <v>704</v>
      </c>
      <c r="Q3" t="s">
        <v>32</v>
      </c>
      <c r="R3">
        <v>62483</v>
      </c>
      <c r="S3" s="2">
        <v>2440</v>
      </c>
      <c r="T3" s="4">
        <v>45240</v>
      </c>
      <c r="U3" s="2">
        <v>3401.67</v>
      </c>
      <c r="V3" s="2">
        <v>4484.24</v>
      </c>
      <c r="W3" t="s">
        <v>34</v>
      </c>
      <c r="X3">
        <v>4</v>
      </c>
      <c r="Y3" t="s">
        <v>34</v>
      </c>
      <c r="Z3" t="s">
        <v>33</v>
      </c>
      <c r="AA3" t="s">
        <v>34</v>
      </c>
      <c r="AB3">
        <v>0</v>
      </c>
      <c r="AC3" t="s">
        <v>33</v>
      </c>
      <c r="AD3" t="s">
        <v>90</v>
      </c>
      <c r="AE3" s="4">
        <v>45330</v>
      </c>
      <c r="AF3">
        <v>704</v>
      </c>
      <c r="AG3" s="14" t="s">
        <v>90</v>
      </c>
      <c r="AH3" s="14">
        <v>9</v>
      </c>
      <c r="AI3" s="14" t="s">
        <v>1759</v>
      </c>
    </row>
    <row r="4" spans="1:35" x14ac:dyDescent="0.6">
      <c r="A4">
        <v>69161660166</v>
      </c>
      <c r="B4" t="s">
        <v>1235</v>
      </c>
      <c r="C4">
        <v>50090695313</v>
      </c>
      <c r="D4" t="s">
        <v>655</v>
      </c>
      <c r="E4" s="2">
        <v>100000</v>
      </c>
      <c r="F4">
        <v>10.7</v>
      </c>
      <c r="G4" s="3">
        <v>49962</v>
      </c>
      <c r="H4" s="3">
        <v>85822</v>
      </c>
      <c r="I4" s="3">
        <v>35860</v>
      </c>
      <c r="J4" s="4">
        <v>44850</v>
      </c>
      <c r="K4">
        <v>17</v>
      </c>
      <c r="L4">
        <v>6</v>
      </c>
      <c r="M4">
        <v>11</v>
      </c>
      <c r="N4">
        <v>4</v>
      </c>
      <c r="O4">
        <v>4</v>
      </c>
      <c r="P4">
        <v>704</v>
      </c>
      <c r="Q4" t="s">
        <v>32</v>
      </c>
      <c r="R4">
        <v>0</v>
      </c>
      <c r="S4" s="2">
        <v>3260</v>
      </c>
      <c r="T4" s="4">
        <v>45062</v>
      </c>
      <c r="U4" s="2">
        <v>3922</v>
      </c>
      <c r="V4" s="2">
        <v>8817.66</v>
      </c>
      <c r="W4" t="s">
        <v>34</v>
      </c>
      <c r="X4">
        <v>4</v>
      </c>
      <c r="Y4" t="s">
        <v>34</v>
      </c>
      <c r="Z4" t="s">
        <v>33</v>
      </c>
      <c r="AA4" t="s">
        <v>34</v>
      </c>
      <c r="AB4">
        <v>0</v>
      </c>
      <c r="AC4" t="s">
        <v>33</v>
      </c>
      <c r="AD4" t="s">
        <v>90</v>
      </c>
      <c r="AE4" s="4">
        <v>45151</v>
      </c>
      <c r="AF4">
        <v>704</v>
      </c>
      <c r="AG4" s="14" t="s">
        <v>90</v>
      </c>
      <c r="AH4" s="14">
        <v>9</v>
      </c>
      <c r="AI4" s="14" t="s">
        <v>1759</v>
      </c>
    </row>
    <row r="5" spans="1:35" x14ac:dyDescent="0.6">
      <c r="A5">
        <v>69556011696</v>
      </c>
      <c r="B5" t="s">
        <v>1292</v>
      </c>
      <c r="C5">
        <v>90395009555</v>
      </c>
      <c r="D5" t="s">
        <v>1297</v>
      </c>
      <c r="E5" s="2">
        <v>29000</v>
      </c>
      <c r="F5">
        <v>7.4</v>
      </c>
      <c r="G5" s="3">
        <v>23358</v>
      </c>
      <c r="H5" s="3">
        <v>24322</v>
      </c>
      <c r="I5" s="3">
        <v>964</v>
      </c>
      <c r="J5" s="4">
        <v>44780</v>
      </c>
      <c r="K5">
        <v>7</v>
      </c>
      <c r="L5">
        <v>6</v>
      </c>
      <c r="M5">
        <v>1</v>
      </c>
      <c r="N5">
        <v>4</v>
      </c>
      <c r="O5">
        <v>4</v>
      </c>
      <c r="P5">
        <v>704</v>
      </c>
      <c r="Q5" t="s">
        <v>32</v>
      </c>
      <c r="R5">
        <v>5018</v>
      </c>
      <c r="S5">
        <v>954</v>
      </c>
      <c r="T5" s="4">
        <v>45328</v>
      </c>
      <c r="U5">
        <v>0</v>
      </c>
      <c r="V5" s="2">
        <v>1769.19</v>
      </c>
      <c r="W5" t="s">
        <v>34</v>
      </c>
      <c r="X5">
        <v>4</v>
      </c>
      <c r="Y5" t="s">
        <v>34</v>
      </c>
      <c r="Z5" t="s">
        <v>33</v>
      </c>
      <c r="AA5" t="s">
        <v>34</v>
      </c>
      <c r="AB5">
        <v>0</v>
      </c>
      <c r="AC5" t="s">
        <v>33</v>
      </c>
      <c r="AD5" t="s">
        <v>90</v>
      </c>
      <c r="AE5" s="4">
        <v>45094</v>
      </c>
      <c r="AF5">
        <v>704</v>
      </c>
      <c r="AG5" s="14" t="s">
        <v>90</v>
      </c>
      <c r="AH5" s="14">
        <v>10</v>
      </c>
      <c r="AI5" s="14" t="s">
        <v>1759</v>
      </c>
    </row>
    <row r="6" spans="1:35" x14ac:dyDescent="0.6">
      <c r="A6">
        <v>69590996006</v>
      </c>
      <c r="B6" t="s">
        <v>1292</v>
      </c>
      <c r="C6">
        <v>90397703077</v>
      </c>
      <c r="D6" t="s">
        <v>1300</v>
      </c>
      <c r="E6" s="2">
        <v>29000</v>
      </c>
      <c r="F6">
        <v>7.4</v>
      </c>
      <c r="G6" s="3">
        <v>22634</v>
      </c>
      <c r="H6" s="3">
        <v>29000</v>
      </c>
      <c r="I6" s="3">
        <v>6366</v>
      </c>
      <c r="J6" s="4">
        <v>44791</v>
      </c>
      <c r="K6">
        <v>7</v>
      </c>
      <c r="L6">
        <v>0</v>
      </c>
      <c r="M6">
        <v>7</v>
      </c>
      <c r="N6">
        <v>4</v>
      </c>
      <c r="O6">
        <v>4</v>
      </c>
      <c r="P6">
        <v>704</v>
      </c>
      <c r="Q6" t="s">
        <v>32</v>
      </c>
      <c r="R6">
        <v>5018</v>
      </c>
      <c r="S6">
        <v>954</v>
      </c>
      <c r="T6" s="4">
        <v>45022</v>
      </c>
      <c r="U6">
        <v>911</v>
      </c>
      <c r="V6" s="2">
        <v>2416.52</v>
      </c>
      <c r="Y6" t="s">
        <v>34</v>
      </c>
      <c r="Z6" t="s">
        <v>33</v>
      </c>
      <c r="AA6" t="s">
        <v>34</v>
      </c>
      <c r="AB6">
        <v>0</v>
      </c>
      <c r="AC6" t="s">
        <v>33</v>
      </c>
      <c r="AD6" t="s">
        <v>90</v>
      </c>
      <c r="AE6" s="4">
        <v>45111</v>
      </c>
      <c r="AF6">
        <v>704</v>
      </c>
      <c r="AG6" s="14" t="s">
        <v>90</v>
      </c>
      <c r="AH6" s="14">
        <v>10</v>
      </c>
      <c r="AI6" s="14" t="s">
        <v>1759</v>
      </c>
    </row>
    <row r="7" spans="1:35" x14ac:dyDescent="0.6">
      <c r="A7">
        <v>69596666696</v>
      </c>
      <c r="B7" t="s">
        <v>1292</v>
      </c>
      <c r="C7">
        <v>90515656091</v>
      </c>
      <c r="D7" t="s">
        <v>1301</v>
      </c>
      <c r="E7" s="2">
        <v>27000</v>
      </c>
      <c r="F7">
        <v>7.4</v>
      </c>
      <c r="G7" s="3">
        <v>21076</v>
      </c>
      <c r="H7" s="3">
        <v>27000</v>
      </c>
      <c r="I7" s="3">
        <v>5924</v>
      </c>
      <c r="J7" s="4">
        <v>44792</v>
      </c>
      <c r="K7">
        <v>7</v>
      </c>
      <c r="L7">
        <v>0</v>
      </c>
      <c r="M7">
        <v>7</v>
      </c>
      <c r="N7">
        <v>4</v>
      </c>
      <c r="O7">
        <v>4</v>
      </c>
      <c r="P7">
        <v>704</v>
      </c>
      <c r="Q7" t="s">
        <v>32</v>
      </c>
      <c r="R7">
        <v>5018</v>
      </c>
      <c r="S7">
        <v>888</v>
      </c>
      <c r="T7" s="4">
        <v>45052</v>
      </c>
      <c r="U7">
        <v>848</v>
      </c>
      <c r="V7" s="2">
        <v>2067.54</v>
      </c>
      <c r="W7" t="s">
        <v>34</v>
      </c>
      <c r="X7">
        <v>4</v>
      </c>
      <c r="Y7" t="s">
        <v>34</v>
      </c>
      <c r="Z7" t="s">
        <v>33</v>
      </c>
      <c r="AA7" t="s">
        <v>34</v>
      </c>
      <c r="AB7">
        <v>0</v>
      </c>
      <c r="AC7" t="s">
        <v>33</v>
      </c>
      <c r="AD7" t="s">
        <v>90</v>
      </c>
      <c r="AE7" s="4">
        <v>45141</v>
      </c>
      <c r="AF7">
        <v>704</v>
      </c>
      <c r="AG7" s="14" t="s">
        <v>90</v>
      </c>
      <c r="AH7" s="14">
        <v>11</v>
      </c>
      <c r="AI7" s="14" t="s">
        <v>1759</v>
      </c>
    </row>
    <row r="8" spans="1:35" x14ac:dyDescent="0.6">
      <c r="A8">
        <v>69651916665</v>
      </c>
      <c r="B8" t="s">
        <v>1292</v>
      </c>
      <c r="C8">
        <v>55559919795</v>
      </c>
      <c r="D8" t="s">
        <v>1302</v>
      </c>
      <c r="E8" s="2">
        <v>20000</v>
      </c>
      <c r="F8">
        <v>7.4</v>
      </c>
      <c r="G8" s="3">
        <v>16694</v>
      </c>
      <c r="H8" s="3">
        <v>16696</v>
      </c>
      <c r="I8" s="3">
        <v>2</v>
      </c>
      <c r="J8" s="4">
        <v>44818</v>
      </c>
      <c r="K8">
        <v>6</v>
      </c>
      <c r="L8">
        <v>6</v>
      </c>
      <c r="M8">
        <v>0</v>
      </c>
      <c r="N8">
        <v>4</v>
      </c>
      <c r="O8">
        <v>4</v>
      </c>
      <c r="P8">
        <v>704</v>
      </c>
      <c r="Q8" t="s">
        <v>32</v>
      </c>
      <c r="R8">
        <v>5018</v>
      </c>
      <c r="S8">
        <v>680</v>
      </c>
      <c r="T8" s="4">
        <v>45379</v>
      </c>
      <c r="U8">
        <v>0</v>
      </c>
      <c r="V8" s="2">
        <v>1253.76</v>
      </c>
      <c r="Y8" t="s">
        <v>34</v>
      </c>
      <c r="Z8" t="s">
        <v>33</v>
      </c>
      <c r="AA8" t="s">
        <v>34</v>
      </c>
      <c r="AB8">
        <v>0</v>
      </c>
      <c r="AC8" t="s">
        <v>33</v>
      </c>
      <c r="AD8" t="s">
        <v>90</v>
      </c>
      <c r="AE8" s="4">
        <v>45093</v>
      </c>
      <c r="AF8">
        <v>704</v>
      </c>
      <c r="AG8" s="14" t="s">
        <v>90</v>
      </c>
      <c r="AH8" s="14">
        <v>9</v>
      </c>
      <c r="AI8" s="14" t="s">
        <v>1759</v>
      </c>
    </row>
    <row r="9" spans="1:35" x14ac:dyDescent="0.6">
      <c r="A9">
        <v>69169591911</v>
      </c>
      <c r="B9" t="s">
        <v>1292</v>
      </c>
      <c r="C9">
        <v>59065555705</v>
      </c>
      <c r="D9" t="s">
        <v>1303</v>
      </c>
      <c r="E9" s="2">
        <v>26300</v>
      </c>
      <c r="F9">
        <v>7.4</v>
      </c>
      <c r="G9" s="3">
        <v>22815</v>
      </c>
      <c r="H9" s="3">
        <v>23471</v>
      </c>
      <c r="I9" s="3">
        <v>656</v>
      </c>
      <c r="J9" s="4">
        <v>44855</v>
      </c>
      <c r="K9">
        <v>5</v>
      </c>
      <c r="L9">
        <v>4</v>
      </c>
      <c r="M9">
        <v>1</v>
      </c>
      <c r="N9">
        <v>4</v>
      </c>
      <c r="O9">
        <v>4</v>
      </c>
      <c r="P9">
        <v>704</v>
      </c>
      <c r="Q9" t="s">
        <v>32</v>
      </c>
      <c r="R9">
        <v>5018</v>
      </c>
      <c r="S9">
        <v>875</v>
      </c>
      <c r="T9" s="4">
        <v>45356</v>
      </c>
      <c r="U9">
        <v>0</v>
      </c>
      <c r="V9" s="2">
        <v>1304.27</v>
      </c>
      <c r="W9" t="s">
        <v>34</v>
      </c>
      <c r="X9">
        <v>4</v>
      </c>
      <c r="Y9" t="s">
        <v>34</v>
      </c>
      <c r="Z9" t="s">
        <v>33</v>
      </c>
      <c r="AA9" t="s">
        <v>34</v>
      </c>
      <c r="AB9">
        <v>0</v>
      </c>
      <c r="AC9" t="s">
        <v>33</v>
      </c>
      <c r="AD9" t="s">
        <v>90</v>
      </c>
      <c r="AE9" s="4">
        <v>45110</v>
      </c>
      <c r="AF9">
        <v>704</v>
      </c>
      <c r="AG9" s="14" t="s">
        <v>90</v>
      </c>
      <c r="AH9" s="14">
        <v>8</v>
      </c>
      <c r="AI9" s="14" t="s">
        <v>1759</v>
      </c>
    </row>
    <row r="10" spans="1:35" x14ac:dyDescent="0.6">
      <c r="A10">
        <v>69690699609</v>
      </c>
      <c r="B10" t="s">
        <v>1305</v>
      </c>
      <c r="C10">
        <v>55033653357</v>
      </c>
      <c r="D10" t="s">
        <v>1562</v>
      </c>
      <c r="E10" s="2">
        <v>10000</v>
      </c>
      <c r="F10">
        <v>9.9</v>
      </c>
      <c r="G10" s="3">
        <v>0</v>
      </c>
      <c r="H10" s="3">
        <v>6675.63</v>
      </c>
      <c r="I10" s="3">
        <v>6675.63</v>
      </c>
      <c r="J10" s="4">
        <v>44807</v>
      </c>
      <c r="K10">
        <v>12</v>
      </c>
      <c r="L10">
        <v>4</v>
      </c>
      <c r="M10">
        <v>8</v>
      </c>
      <c r="N10">
        <v>4</v>
      </c>
      <c r="O10">
        <v>4</v>
      </c>
      <c r="P10">
        <v>704</v>
      </c>
      <c r="Q10" t="s">
        <v>32</v>
      </c>
      <c r="R10">
        <v>0</v>
      </c>
      <c r="S10">
        <v>879</v>
      </c>
      <c r="T10" s="4">
        <v>44958</v>
      </c>
      <c r="U10">
        <v>51.64</v>
      </c>
      <c r="V10">
        <v>630.25</v>
      </c>
      <c r="W10" t="s">
        <v>34</v>
      </c>
      <c r="X10">
        <v>4</v>
      </c>
      <c r="Y10" t="s">
        <v>34</v>
      </c>
      <c r="Z10" t="s">
        <v>33</v>
      </c>
      <c r="AA10" t="s">
        <v>34</v>
      </c>
      <c r="AB10">
        <v>0</v>
      </c>
      <c r="AC10" t="s">
        <v>33</v>
      </c>
      <c r="AD10" t="s">
        <v>90</v>
      </c>
      <c r="AE10" s="4">
        <v>45047</v>
      </c>
      <c r="AF10">
        <v>506</v>
      </c>
      <c r="AG10" s="14" t="s">
        <v>90</v>
      </c>
      <c r="AH10" s="14">
        <v>7</v>
      </c>
      <c r="AI10" s="14" t="s">
        <v>1759</v>
      </c>
    </row>
    <row r="11" spans="1:35" x14ac:dyDescent="0.6">
      <c r="A11">
        <v>69661961916</v>
      </c>
      <c r="B11" t="s">
        <v>1305</v>
      </c>
      <c r="C11">
        <v>57755695565</v>
      </c>
      <c r="D11" t="s">
        <v>1563</v>
      </c>
      <c r="E11" s="2">
        <v>10000</v>
      </c>
      <c r="F11">
        <v>9.9</v>
      </c>
      <c r="G11" s="3">
        <v>0</v>
      </c>
      <c r="H11" s="3">
        <v>7547</v>
      </c>
      <c r="I11" s="3">
        <v>7547</v>
      </c>
      <c r="J11" s="4">
        <v>44823</v>
      </c>
      <c r="K11">
        <v>12</v>
      </c>
      <c r="L11">
        <v>3</v>
      </c>
      <c r="M11">
        <v>9</v>
      </c>
      <c r="N11">
        <v>4</v>
      </c>
      <c r="O11">
        <v>4</v>
      </c>
      <c r="P11">
        <v>704</v>
      </c>
      <c r="Q11" t="s">
        <v>32</v>
      </c>
      <c r="R11">
        <v>0</v>
      </c>
      <c r="S11">
        <v>879</v>
      </c>
      <c r="T11" s="4">
        <v>44939</v>
      </c>
      <c r="U11">
        <v>3.34</v>
      </c>
      <c r="V11">
        <v>722.98</v>
      </c>
      <c r="W11" t="s">
        <v>34</v>
      </c>
      <c r="X11">
        <v>4</v>
      </c>
      <c r="Y11" t="s">
        <v>34</v>
      </c>
      <c r="Z11" t="s">
        <v>33</v>
      </c>
      <c r="AA11" t="s">
        <v>34</v>
      </c>
      <c r="AB11">
        <v>0</v>
      </c>
      <c r="AC11" t="s">
        <v>33</v>
      </c>
      <c r="AD11" t="s">
        <v>90</v>
      </c>
      <c r="AE11" s="4">
        <v>45029</v>
      </c>
      <c r="AF11">
        <v>506</v>
      </c>
      <c r="AG11" s="14" t="s">
        <v>90</v>
      </c>
      <c r="AH11" s="14">
        <v>6</v>
      </c>
      <c r="AI11" s="14" t="s">
        <v>1759</v>
      </c>
    </row>
    <row r="12" spans="1:35" x14ac:dyDescent="0.6">
      <c r="A12">
        <v>69110090519</v>
      </c>
      <c r="B12" t="s">
        <v>1305</v>
      </c>
      <c r="C12">
        <v>57109550795</v>
      </c>
      <c r="D12" t="s">
        <v>1564</v>
      </c>
      <c r="E12" s="2">
        <v>10000</v>
      </c>
      <c r="F12">
        <v>9.9</v>
      </c>
      <c r="G12" s="3">
        <v>50.22</v>
      </c>
      <c r="H12" s="3">
        <v>4956.3100000000004</v>
      </c>
      <c r="I12" s="3">
        <v>4906.09</v>
      </c>
      <c r="J12" s="4">
        <v>44839</v>
      </c>
      <c r="K12">
        <v>12</v>
      </c>
      <c r="L12">
        <v>6</v>
      </c>
      <c r="M12">
        <v>6</v>
      </c>
      <c r="N12">
        <v>4</v>
      </c>
      <c r="O12">
        <v>4</v>
      </c>
      <c r="P12">
        <v>704</v>
      </c>
      <c r="Q12" t="s">
        <v>32</v>
      </c>
      <c r="R12">
        <v>0</v>
      </c>
      <c r="S12">
        <v>879</v>
      </c>
      <c r="T12" s="4">
        <v>45051</v>
      </c>
      <c r="U12">
        <v>0</v>
      </c>
      <c r="V12">
        <v>293.39999999999998</v>
      </c>
      <c r="W12" t="s">
        <v>34</v>
      </c>
      <c r="X12">
        <v>4</v>
      </c>
      <c r="Y12" t="s">
        <v>34</v>
      </c>
      <c r="Z12" t="s">
        <v>33</v>
      </c>
      <c r="AA12" t="s">
        <v>34</v>
      </c>
      <c r="AB12">
        <v>0</v>
      </c>
      <c r="AC12" t="s">
        <v>33</v>
      </c>
      <c r="AD12" t="s">
        <v>90</v>
      </c>
      <c r="AE12" s="4">
        <v>45140</v>
      </c>
      <c r="AF12">
        <v>704</v>
      </c>
      <c r="AG12" s="14" t="s">
        <v>90</v>
      </c>
      <c r="AH12" s="14">
        <v>9</v>
      </c>
      <c r="AI12" s="14" t="s">
        <v>1759</v>
      </c>
    </row>
    <row r="13" spans="1:35" x14ac:dyDescent="0.6">
      <c r="A13">
        <v>69119961996</v>
      </c>
      <c r="B13" t="s">
        <v>1305</v>
      </c>
      <c r="C13">
        <v>55755355330</v>
      </c>
      <c r="D13" t="s">
        <v>1565</v>
      </c>
      <c r="E13" s="2">
        <v>10000</v>
      </c>
      <c r="F13">
        <v>9.9</v>
      </c>
      <c r="G13" s="3">
        <v>0</v>
      </c>
      <c r="H13" s="3">
        <v>3158.51</v>
      </c>
      <c r="I13" s="3">
        <v>3158.51</v>
      </c>
      <c r="J13" s="4">
        <v>44840</v>
      </c>
      <c r="K13">
        <v>12</v>
      </c>
      <c r="L13">
        <v>8</v>
      </c>
      <c r="M13">
        <v>4</v>
      </c>
      <c r="N13">
        <v>4</v>
      </c>
      <c r="O13">
        <v>4</v>
      </c>
      <c r="P13">
        <v>704</v>
      </c>
      <c r="Q13" t="s">
        <v>32</v>
      </c>
      <c r="R13">
        <v>0</v>
      </c>
      <c r="S13">
        <v>879</v>
      </c>
      <c r="T13" s="4">
        <v>45112</v>
      </c>
      <c r="U13">
        <v>0</v>
      </c>
      <c r="V13">
        <v>487.01</v>
      </c>
      <c r="W13" t="s">
        <v>34</v>
      </c>
      <c r="X13">
        <v>4</v>
      </c>
      <c r="Y13" t="s">
        <v>34</v>
      </c>
      <c r="Z13" t="s">
        <v>33</v>
      </c>
      <c r="AA13" t="s">
        <v>34</v>
      </c>
      <c r="AB13">
        <v>0</v>
      </c>
      <c r="AC13" t="s">
        <v>33</v>
      </c>
      <c r="AD13" t="s">
        <v>90</v>
      </c>
      <c r="AE13" s="4">
        <v>45021</v>
      </c>
      <c r="AF13">
        <v>506</v>
      </c>
      <c r="AG13" s="14" t="s">
        <v>90</v>
      </c>
      <c r="AH13" s="14">
        <v>5</v>
      </c>
      <c r="AI13" s="14" t="s">
        <v>1759</v>
      </c>
    </row>
    <row r="14" spans="1:35" x14ac:dyDescent="0.6">
      <c r="A14">
        <v>69119951161</v>
      </c>
      <c r="B14" t="s">
        <v>1305</v>
      </c>
      <c r="C14">
        <v>55639700959</v>
      </c>
      <c r="D14" t="s">
        <v>1566</v>
      </c>
      <c r="E14" s="2">
        <v>10000</v>
      </c>
      <c r="F14">
        <v>9.9</v>
      </c>
      <c r="G14" s="3">
        <v>435.69</v>
      </c>
      <c r="H14" s="3">
        <v>5671.69</v>
      </c>
      <c r="I14" s="3">
        <v>5236</v>
      </c>
      <c r="J14" s="4">
        <v>44840</v>
      </c>
      <c r="K14">
        <v>12</v>
      </c>
      <c r="L14">
        <v>6</v>
      </c>
      <c r="M14">
        <v>6</v>
      </c>
      <c r="N14">
        <v>4</v>
      </c>
      <c r="O14">
        <v>4</v>
      </c>
      <c r="P14">
        <v>704</v>
      </c>
      <c r="Q14" t="s">
        <v>32</v>
      </c>
      <c r="R14">
        <v>0</v>
      </c>
      <c r="S14">
        <v>879</v>
      </c>
      <c r="T14" s="4">
        <v>45021</v>
      </c>
      <c r="U14">
        <v>0</v>
      </c>
      <c r="V14">
        <v>266.91000000000003</v>
      </c>
      <c r="W14" t="s">
        <v>34</v>
      </c>
      <c r="X14">
        <v>4</v>
      </c>
      <c r="Y14" t="s">
        <v>34</v>
      </c>
      <c r="Z14" t="s">
        <v>33</v>
      </c>
      <c r="AA14" t="s">
        <v>34</v>
      </c>
      <c r="AB14">
        <v>0</v>
      </c>
      <c r="AC14" t="s">
        <v>33</v>
      </c>
      <c r="AD14" t="s">
        <v>90</v>
      </c>
      <c r="AE14" s="4">
        <v>45021</v>
      </c>
      <c r="AF14">
        <v>506</v>
      </c>
      <c r="AG14" s="14" t="s">
        <v>90</v>
      </c>
      <c r="AH14" s="14">
        <v>5</v>
      </c>
      <c r="AI14" s="14" t="s">
        <v>1759</v>
      </c>
    </row>
    <row r="15" spans="1:35" x14ac:dyDescent="0.6">
      <c r="A15">
        <v>69115906991</v>
      </c>
      <c r="B15" t="s">
        <v>1305</v>
      </c>
      <c r="C15">
        <v>55197953363</v>
      </c>
      <c r="D15" t="s">
        <v>1568</v>
      </c>
      <c r="E15" s="2">
        <v>10000</v>
      </c>
      <c r="F15">
        <v>9.9</v>
      </c>
      <c r="G15" s="3">
        <v>0</v>
      </c>
      <c r="H15" s="3">
        <v>8386</v>
      </c>
      <c r="I15" s="3">
        <v>8386</v>
      </c>
      <c r="J15" s="4">
        <v>44841</v>
      </c>
      <c r="K15">
        <v>12</v>
      </c>
      <c r="L15">
        <v>2</v>
      </c>
      <c r="M15">
        <v>10</v>
      </c>
      <c r="N15">
        <v>4</v>
      </c>
      <c r="O15">
        <v>4</v>
      </c>
      <c r="P15">
        <v>704</v>
      </c>
      <c r="Q15" t="s">
        <v>32</v>
      </c>
      <c r="R15">
        <v>0</v>
      </c>
      <c r="S15">
        <v>879</v>
      </c>
      <c r="T15" s="4">
        <v>44931</v>
      </c>
      <c r="U15">
        <v>46.94</v>
      </c>
      <c r="V15">
        <v>852.04</v>
      </c>
      <c r="Y15" t="s">
        <v>34</v>
      </c>
      <c r="Z15" t="s">
        <v>33</v>
      </c>
      <c r="AA15" t="s">
        <v>34</v>
      </c>
      <c r="AB15">
        <v>0</v>
      </c>
      <c r="AC15" t="s">
        <v>33</v>
      </c>
      <c r="AD15" t="s">
        <v>90</v>
      </c>
      <c r="AE15" s="4">
        <v>45021</v>
      </c>
      <c r="AF15">
        <v>506</v>
      </c>
      <c r="AG15" s="14" t="s">
        <v>90</v>
      </c>
      <c r="AH15" s="14">
        <v>5</v>
      </c>
      <c r="AI15" s="14" t="s">
        <v>1759</v>
      </c>
    </row>
    <row r="16" spans="1:35" x14ac:dyDescent="0.6">
      <c r="A16">
        <v>69196995199</v>
      </c>
      <c r="B16" t="s">
        <v>1305</v>
      </c>
      <c r="C16">
        <v>56956599579</v>
      </c>
      <c r="D16" t="s">
        <v>1570</v>
      </c>
      <c r="E16" s="2">
        <v>10000</v>
      </c>
      <c r="F16">
        <v>9.9</v>
      </c>
      <c r="G16" s="3">
        <v>0</v>
      </c>
      <c r="H16" s="3">
        <v>8368</v>
      </c>
      <c r="I16" s="3">
        <v>8368</v>
      </c>
      <c r="J16" s="4">
        <v>44845</v>
      </c>
      <c r="K16">
        <v>12</v>
      </c>
      <c r="L16">
        <v>2</v>
      </c>
      <c r="M16">
        <v>10</v>
      </c>
      <c r="N16">
        <v>4</v>
      </c>
      <c r="O16">
        <v>4</v>
      </c>
      <c r="P16">
        <v>704</v>
      </c>
      <c r="Q16" t="s">
        <v>32</v>
      </c>
      <c r="R16">
        <v>0</v>
      </c>
      <c r="S16">
        <v>879</v>
      </c>
      <c r="T16" s="4">
        <v>44936</v>
      </c>
      <c r="U16">
        <v>60.25</v>
      </c>
      <c r="V16">
        <v>862.72</v>
      </c>
      <c r="W16" t="s">
        <v>34</v>
      </c>
      <c r="X16">
        <v>4</v>
      </c>
      <c r="Y16" t="s">
        <v>34</v>
      </c>
      <c r="Z16" t="s">
        <v>33</v>
      </c>
      <c r="AA16" t="s">
        <v>34</v>
      </c>
      <c r="AB16">
        <v>0</v>
      </c>
      <c r="AC16" t="s">
        <v>33</v>
      </c>
      <c r="AD16" t="s">
        <v>90</v>
      </c>
      <c r="AE16" s="4">
        <v>45026</v>
      </c>
      <c r="AF16">
        <v>506</v>
      </c>
      <c r="AG16" s="14" t="s">
        <v>90</v>
      </c>
      <c r="AH16" s="14">
        <v>5</v>
      </c>
      <c r="AI16" s="14" t="s">
        <v>1759</v>
      </c>
    </row>
    <row r="17" spans="1:35" x14ac:dyDescent="0.6">
      <c r="A17">
        <v>69196916956</v>
      </c>
      <c r="B17" t="s">
        <v>1305</v>
      </c>
      <c r="C17">
        <v>55795965769</v>
      </c>
      <c r="D17" t="s">
        <v>1571</v>
      </c>
      <c r="E17" s="2">
        <v>10000</v>
      </c>
      <c r="F17">
        <v>9.9</v>
      </c>
      <c r="G17" s="3">
        <v>0</v>
      </c>
      <c r="H17" s="3">
        <v>3178</v>
      </c>
      <c r="I17" s="3">
        <v>3178</v>
      </c>
      <c r="J17" s="4">
        <v>44845</v>
      </c>
      <c r="K17">
        <v>12</v>
      </c>
      <c r="L17">
        <v>8</v>
      </c>
      <c r="M17">
        <v>4</v>
      </c>
      <c r="N17">
        <v>4</v>
      </c>
      <c r="O17">
        <v>4</v>
      </c>
      <c r="P17">
        <v>704</v>
      </c>
      <c r="Q17" t="s">
        <v>32</v>
      </c>
      <c r="R17">
        <v>0</v>
      </c>
      <c r="S17">
        <v>879</v>
      </c>
      <c r="T17" s="4">
        <v>45117</v>
      </c>
      <c r="U17">
        <v>0</v>
      </c>
      <c r="V17">
        <v>132.59</v>
      </c>
      <c r="W17" t="s">
        <v>34</v>
      </c>
      <c r="X17">
        <v>4</v>
      </c>
      <c r="Y17" t="s">
        <v>34</v>
      </c>
      <c r="Z17" t="s">
        <v>33</v>
      </c>
      <c r="AA17" t="s">
        <v>34</v>
      </c>
      <c r="AB17">
        <v>0</v>
      </c>
      <c r="AC17" t="s">
        <v>33</v>
      </c>
      <c r="AD17" t="s">
        <v>90</v>
      </c>
      <c r="AE17" s="4">
        <v>45206</v>
      </c>
      <c r="AF17">
        <v>704</v>
      </c>
      <c r="AG17" s="14" t="s">
        <v>90</v>
      </c>
      <c r="AH17" s="14">
        <v>11</v>
      </c>
      <c r="AI17" s="14" t="s">
        <v>1759</v>
      </c>
    </row>
    <row r="18" spans="1:35" x14ac:dyDescent="0.6">
      <c r="A18">
        <v>69166191156</v>
      </c>
      <c r="B18" t="s">
        <v>1305</v>
      </c>
      <c r="C18">
        <v>90979399715</v>
      </c>
      <c r="D18" t="s">
        <v>1573</v>
      </c>
      <c r="E18" s="2">
        <v>10000</v>
      </c>
      <c r="F18">
        <v>9.9</v>
      </c>
      <c r="G18" s="3">
        <v>0</v>
      </c>
      <c r="H18" s="3">
        <v>5876.41</v>
      </c>
      <c r="I18" s="3">
        <v>5876.41</v>
      </c>
      <c r="J18" s="4">
        <v>44850</v>
      </c>
      <c r="K18">
        <v>12</v>
      </c>
      <c r="L18">
        <v>5</v>
      </c>
      <c r="M18">
        <v>7</v>
      </c>
      <c r="N18">
        <v>4</v>
      </c>
      <c r="O18">
        <v>4</v>
      </c>
      <c r="P18">
        <v>704</v>
      </c>
      <c r="Q18" t="s">
        <v>32</v>
      </c>
      <c r="R18">
        <v>0</v>
      </c>
      <c r="S18">
        <v>879</v>
      </c>
      <c r="T18" s="4">
        <v>45028</v>
      </c>
      <c r="U18">
        <v>0</v>
      </c>
      <c r="V18">
        <v>456.51</v>
      </c>
      <c r="W18" t="s">
        <v>34</v>
      </c>
      <c r="X18">
        <v>4</v>
      </c>
      <c r="Y18" t="s">
        <v>34</v>
      </c>
      <c r="Z18" t="s">
        <v>33</v>
      </c>
      <c r="AA18" t="s">
        <v>34</v>
      </c>
      <c r="AB18">
        <v>0</v>
      </c>
      <c r="AC18" t="s">
        <v>33</v>
      </c>
      <c r="AD18" t="s">
        <v>90</v>
      </c>
      <c r="AE18" s="4">
        <v>45101</v>
      </c>
      <c r="AF18">
        <v>704</v>
      </c>
      <c r="AG18" s="14" t="s">
        <v>90</v>
      </c>
      <c r="AH18" s="14">
        <v>8</v>
      </c>
      <c r="AI18" s="14" t="s">
        <v>1759</v>
      </c>
    </row>
    <row r="19" spans="1:35" x14ac:dyDescent="0.6">
      <c r="A19">
        <v>69169696991</v>
      </c>
      <c r="B19" t="s">
        <v>1305</v>
      </c>
      <c r="C19">
        <v>90059359399</v>
      </c>
      <c r="D19" t="s">
        <v>1574</v>
      </c>
      <c r="E19" s="2">
        <v>10000</v>
      </c>
      <c r="F19">
        <v>9.9</v>
      </c>
      <c r="G19" s="3">
        <v>123.73</v>
      </c>
      <c r="H19" s="3">
        <v>5050.43</v>
      </c>
      <c r="I19" s="3">
        <v>4926.7</v>
      </c>
      <c r="J19" s="4">
        <v>44851</v>
      </c>
      <c r="K19">
        <v>12</v>
      </c>
      <c r="L19">
        <v>6</v>
      </c>
      <c r="M19">
        <v>6</v>
      </c>
      <c r="N19">
        <v>4</v>
      </c>
      <c r="O19">
        <v>4</v>
      </c>
      <c r="P19">
        <v>704</v>
      </c>
      <c r="Q19" t="s">
        <v>32</v>
      </c>
      <c r="R19">
        <v>0</v>
      </c>
      <c r="S19">
        <v>879</v>
      </c>
      <c r="T19" s="4">
        <v>45058</v>
      </c>
      <c r="U19">
        <v>227.9</v>
      </c>
      <c r="V19">
        <v>359.23</v>
      </c>
      <c r="W19" t="s">
        <v>34</v>
      </c>
      <c r="X19">
        <v>4</v>
      </c>
      <c r="Y19" t="s">
        <v>34</v>
      </c>
      <c r="Z19" t="s">
        <v>33</v>
      </c>
      <c r="AA19" t="s">
        <v>34</v>
      </c>
      <c r="AB19">
        <v>0</v>
      </c>
      <c r="AC19" t="s">
        <v>33</v>
      </c>
      <c r="AD19" t="s">
        <v>90</v>
      </c>
      <c r="AE19" s="4">
        <v>45147</v>
      </c>
      <c r="AF19">
        <v>704</v>
      </c>
      <c r="AG19" s="14" t="s">
        <v>90</v>
      </c>
      <c r="AH19" s="14">
        <v>9</v>
      </c>
      <c r="AI19" s="14" t="s">
        <v>1759</v>
      </c>
    </row>
    <row r="20" spans="1:35" x14ac:dyDescent="0.6">
      <c r="A20">
        <v>69166961156</v>
      </c>
      <c r="B20" t="s">
        <v>1305</v>
      </c>
      <c r="C20">
        <v>55779955005</v>
      </c>
      <c r="D20" t="s">
        <v>1575</v>
      </c>
      <c r="E20" s="2">
        <v>10000</v>
      </c>
      <c r="F20">
        <v>9.9</v>
      </c>
      <c r="G20" s="3">
        <v>0</v>
      </c>
      <c r="H20" s="3">
        <v>3148.25</v>
      </c>
      <c r="I20" s="3">
        <v>3148.25</v>
      </c>
      <c r="J20" s="4">
        <v>44853</v>
      </c>
      <c r="K20">
        <v>12</v>
      </c>
      <c r="L20">
        <v>8</v>
      </c>
      <c r="M20">
        <v>4</v>
      </c>
      <c r="N20">
        <v>4</v>
      </c>
      <c r="O20">
        <v>4</v>
      </c>
      <c r="P20">
        <v>704</v>
      </c>
      <c r="Q20" t="s">
        <v>32</v>
      </c>
      <c r="R20">
        <v>0</v>
      </c>
      <c r="S20">
        <v>879</v>
      </c>
      <c r="T20" s="4">
        <v>45122</v>
      </c>
      <c r="U20">
        <v>0</v>
      </c>
      <c r="V20">
        <v>486.4</v>
      </c>
      <c r="W20" t="s">
        <v>34</v>
      </c>
      <c r="X20">
        <v>4</v>
      </c>
      <c r="Y20" t="s">
        <v>34</v>
      </c>
      <c r="Z20" t="s">
        <v>33</v>
      </c>
      <c r="AA20" t="s">
        <v>34</v>
      </c>
      <c r="AB20">
        <v>0</v>
      </c>
      <c r="AC20" t="s">
        <v>33</v>
      </c>
      <c r="AD20" t="s">
        <v>90</v>
      </c>
      <c r="AE20" s="4">
        <v>45031</v>
      </c>
      <c r="AF20">
        <v>506</v>
      </c>
      <c r="AG20" s="14" t="s">
        <v>90</v>
      </c>
      <c r="AH20" s="14">
        <v>5</v>
      </c>
      <c r="AI20" s="14" t="s">
        <v>1759</v>
      </c>
    </row>
    <row r="21" spans="1:35" x14ac:dyDescent="0.6">
      <c r="A21">
        <v>69166516601</v>
      </c>
      <c r="B21" t="s">
        <v>1305</v>
      </c>
      <c r="C21">
        <v>90611799739</v>
      </c>
      <c r="D21" t="s">
        <v>1576</v>
      </c>
      <c r="E21" s="2">
        <v>10000</v>
      </c>
      <c r="F21">
        <v>9.9</v>
      </c>
      <c r="G21" s="3">
        <v>0</v>
      </c>
      <c r="H21" s="3">
        <v>7539.8</v>
      </c>
      <c r="I21" s="3">
        <v>7539.8</v>
      </c>
      <c r="J21" s="4">
        <v>44853</v>
      </c>
      <c r="K21">
        <v>12</v>
      </c>
      <c r="L21">
        <v>3</v>
      </c>
      <c r="M21">
        <v>9</v>
      </c>
      <c r="N21">
        <v>4</v>
      </c>
      <c r="O21">
        <v>4</v>
      </c>
      <c r="P21">
        <v>704</v>
      </c>
      <c r="Q21" t="s">
        <v>32</v>
      </c>
      <c r="R21">
        <v>0</v>
      </c>
      <c r="S21">
        <v>879</v>
      </c>
      <c r="T21" s="4">
        <v>44972</v>
      </c>
      <c r="U21">
        <v>56.38</v>
      </c>
      <c r="V21">
        <v>709.92</v>
      </c>
      <c r="W21" t="s">
        <v>34</v>
      </c>
      <c r="X21">
        <v>4</v>
      </c>
      <c r="Y21" t="s">
        <v>34</v>
      </c>
      <c r="Z21" t="s">
        <v>33</v>
      </c>
      <c r="AA21" t="s">
        <v>34</v>
      </c>
      <c r="AB21">
        <v>0</v>
      </c>
      <c r="AC21" t="s">
        <v>33</v>
      </c>
      <c r="AD21" t="s">
        <v>90</v>
      </c>
      <c r="AE21" s="4">
        <v>45061</v>
      </c>
      <c r="AF21">
        <v>506</v>
      </c>
      <c r="AG21" s="14" t="s">
        <v>90</v>
      </c>
      <c r="AH21" s="14">
        <v>6</v>
      </c>
      <c r="AI21" s="14" t="s">
        <v>1759</v>
      </c>
    </row>
    <row r="22" spans="1:35" x14ac:dyDescent="0.6">
      <c r="A22">
        <v>69165116111</v>
      </c>
      <c r="B22" t="s">
        <v>1305</v>
      </c>
      <c r="C22">
        <v>57117939555</v>
      </c>
      <c r="D22" t="s">
        <v>1578</v>
      </c>
      <c r="E22" s="2">
        <v>10000</v>
      </c>
      <c r="F22">
        <v>9.9</v>
      </c>
      <c r="G22" s="3">
        <v>0</v>
      </c>
      <c r="H22" s="3">
        <v>521</v>
      </c>
      <c r="I22" s="3">
        <v>521</v>
      </c>
      <c r="J22" s="4">
        <v>44854</v>
      </c>
      <c r="K22">
        <v>12</v>
      </c>
      <c r="L22">
        <v>11</v>
      </c>
      <c r="M22">
        <v>1</v>
      </c>
      <c r="N22">
        <v>4</v>
      </c>
      <c r="O22">
        <v>4</v>
      </c>
      <c r="P22">
        <v>704</v>
      </c>
      <c r="Q22" t="s">
        <v>32</v>
      </c>
      <c r="R22">
        <v>0</v>
      </c>
      <c r="S22">
        <v>879</v>
      </c>
      <c r="T22" s="4">
        <v>45214</v>
      </c>
      <c r="U22">
        <v>0</v>
      </c>
      <c r="V22">
        <v>128.38</v>
      </c>
      <c r="W22" t="s">
        <v>34</v>
      </c>
      <c r="X22">
        <v>4</v>
      </c>
      <c r="Y22" t="s">
        <v>34</v>
      </c>
      <c r="Z22" t="s">
        <v>33</v>
      </c>
      <c r="AA22" t="s">
        <v>34</v>
      </c>
      <c r="AB22">
        <v>0</v>
      </c>
      <c r="AC22" t="s">
        <v>33</v>
      </c>
      <c r="AD22" t="s">
        <v>90</v>
      </c>
      <c r="AE22" s="4">
        <v>45211</v>
      </c>
      <c r="AF22">
        <v>704</v>
      </c>
      <c r="AG22" s="14" t="s">
        <v>90</v>
      </c>
      <c r="AH22" s="14">
        <v>11</v>
      </c>
      <c r="AI22" s="14" t="s">
        <v>1759</v>
      </c>
    </row>
    <row r="23" spans="1:35" x14ac:dyDescent="0.6">
      <c r="A23">
        <v>69165991695</v>
      </c>
      <c r="B23" t="s">
        <v>1305</v>
      </c>
      <c r="C23">
        <v>90095751997</v>
      </c>
      <c r="D23" t="s">
        <v>1579</v>
      </c>
      <c r="E23" s="2">
        <v>10000</v>
      </c>
      <c r="F23">
        <v>9.9</v>
      </c>
      <c r="G23" s="3">
        <v>0</v>
      </c>
      <c r="H23" s="3">
        <v>7539.21</v>
      </c>
      <c r="I23" s="3">
        <v>7539.21</v>
      </c>
      <c r="J23" s="4">
        <v>44854</v>
      </c>
      <c r="K23">
        <v>12</v>
      </c>
      <c r="L23">
        <v>3</v>
      </c>
      <c r="M23">
        <v>9</v>
      </c>
      <c r="N23">
        <v>4</v>
      </c>
      <c r="O23">
        <v>4</v>
      </c>
      <c r="P23">
        <v>704</v>
      </c>
      <c r="Q23" t="s">
        <v>32</v>
      </c>
      <c r="R23">
        <v>0</v>
      </c>
      <c r="S23">
        <v>879</v>
      </c>
      <c r="T23" s="4">
        <v>44972</v>
      </c>
      <c r="U23">
        <v>56.38</v>
      </c>
      <c r="V23">
        <v>709.72</v>
      </c>
      <c r="W23" t="s">
        <v>34</v>
      </c>
      <c r="X23">
        <v>4</v>
      </c>
      <c r="Y23" t="s">
        <v>34</v>
      </c>
      <c r="Z23" t="s">
        <v>33</v>
      </c>
      <c r="AA23" t="s">
        <v>34</v>
      </c>
      <c r="AB23">
        <v>0</v>
      </c>
      <c r="AC23" t="s">
        <v>33</v>
      </c>
      <c r="AD23" t="s">
        <v>90</v>
      </c>
      <c r="AE23" s="4">
        <v>45061</v>
      </c>
      <c r="AF23">
        <v>506</v>
      </c>
      <c r="AG23" s="14" t="s">
        <v>90</v>
      </c>
      <c r="AH23" s="14">
        <v>6</v>
      </c>
      <c r="AI23" s="14" t="s">
        <v>1759</v>
      </c>
    </row>
    <row r="24" spans="1:35" x14ac:dyDescent="0.6">
      <c r="A24">
        <v>69151695919</v>
      </c>
      <c r="B24" t="s">
        <v>1305</v>
      </c>
      <c r="C24">
        <v>56036559959</v>
      </c>
      <c r="D24" t="s">
        <v>1582</v>
      </c>
      <c r="E24" s="2">
        <v>10000</v>
      </c>
      <c r="F24">
        <v>9.9</v>
      </c>
      <c r="G24" s="3">
        <v>0</v>
      </c>
      <c r="H24" s="3">
        <v>7535</v>
      </c>
      <c r="I24" s="3">
        <v>7535</v>
      </c>
      <c r="J24" s="4">
        <v>44860</v>
      </c>
      <c r="K24">
        <v>12</v>
      </c>
      <c r="L24">
        <v>3</v>
      </c>
      <c r="M24">
        <v>9</v>
      </c>
      <c r="N24">
        <v>4</v>
      </c>
      <c r="O24">
        <v>4</v>
      </c>
      <c r="P24">
        <v>704</v>
      </c>
      <c r="Q24" t="s">
        <v>32</v>
      </c>
      <c r="R24">
        <v>0</v>
      </c>
      <c r="S24">
        <v>879</v>
      </c>
      <c r="T24" s="4">
        <v>44981</v>
      </c>
      <c r="U24">
        <v>57.36</v>
      </c>
      <c r="V24">
        <v>710.39</v>
      </c>
      <c r="W24" t="s">
        <v>34</v>
      </c>
      <c r="X24">
        <v>4</v>
      </c>
      <c r="Y24" t="s">
        <v>34</v>
      </c>
      <c r="Z24" t="s">
        <v>33</v>
      </c>
      <c r="AA24" t="s">
        <v>34</v>
      </c>
      <c r="AB24">
        <v>0</v>
      </c>
      <c r="AC24" t="s">
        <v>33</v>
      </c>
      <c r="AD24" t="s">
        <v>90</v>
      </c>
      <c r="AE24" s="4">
        <v>45070</v>
      </c>
      <c r="AF24">
        <v>506</v>
      </c>
      <c r="AG24" s="14" t="s">
        <v>90</v>
      </c>
      <c r="AH24" s="14">
        <v>6</v>
      </c>
      <c r="AI24" s="14" t="s">
        <v>1759</v>
      </c>
    </row>
    <row r="25" spans="1:35" x14ac:dyDescent="0.6">
      <c r="A25">
        <v>69159099190</v>
      </c>
      <c r="B25" t="s">
        <v>1305</v>
      </c>
      <c r="C25">
        <v>57397713975</v>
      </c>
      <c r="D25" t="s">
        <v>1583</v>
      </c>
      <c r="E25" s="2">
        <v>10000</v>
      </c>
      <c r="F25">
        <v>9.9</v>
      </c>
      <c r="G25" s="3">
        <v>0</v>
      </c>
      <c r="H25" s="3">
        <v>5795.33</v>
      </c>
      <c r="I25" s="3">
        <v>5795.33</v>
      </c>
      <c r="J25" s="4">
        <v>44860</v>
      </c>
      <c r="K25">
        <v>12</v>
      </c>
      <c r="L25">
        <v>5</v>
      </c>
      <c r="M25">
        <v>7</v>
      </c>
      <c r="N25">
        <v>4</v>
      </c>
      <c r="O25">
        <v>4</v>
      </c>
      <c r="P25">
        <v>704</v>
      </c>
      <c r="Q25" t="s">
        <v>32</v>
      </c>
      <c r="R25">
        <v>0</v>
      </c>
      <c r="S25">
        <v>879</v>
      </c>
      <c r="T25" s="4">
        <v>45040</v>
      </c>
      <c r="U25">
        <v>0</v>
      </c>
      <c r="V25">
        <v>396.46</v>
      </c>
      <c r="W25" t="s">
        <v>34</v>
      </c>
      <c r="X25">
        <v>4</v>
      </c>
      <c r="Y25" t="s">
        <v>34</v>
      </c>
      <c r="Z25" t="s">
        <v>33</v>
      </c>
      <c r="AA25" t="s">
        <v>34</v>
      </c>
      <c r="AB25">
        <v>0</v>
      </c>
      <c r="AC25" t="s">
        <v>33</v>
      </c>
      <c r="AD25" t="s">
        <v>90</v>
      </c>
      <c r="AE25" s="4">
        <v>45129</v>
      </c>
      <c r="AF25">
        <v>704</v>
      </c>
      <c r="AG25" s="14" t="s">
        <v>90</v>
      </c>
      <c r="AH25" s="14">
        <v>8</v>
      </c>
      <c r="AI25" s="14" t="s">
        <v>1759</v>
      </c>
    </row>
    <row r="26" spans="1:35" x14ac:dyDescent="0.6">
      <c r="A26">
        <v>69161619505</v>
      </c>
      <c r="B26" t="s">
        <v>1305</v>
      </c>
      <c r="C26">
        <v>59557165975</v>
      </c>
      <c r="D26" t="s">
        <v>1584</v>
      </c>
      <c r="E26" s="2">
        <v>10000</v>
      </c>
      <c r="F26">
        <v>9.9</v>
      </c>
      <c r="G26" s="3">
        <v>0</v>
      </c>
      <c r="H26" s="3">
        <v>3147.57</v>
      </c>
      <c r="I26" s="3">
        <v>3147.57</v>
      </c>
      <c r="J26" s="4">
        <v>44862</v>
      </c>
      <c r="K26">
        <v>12</v>
      </c>
      <c r="L26">
        <v>8</v>
      </c>
      <c r="M26">
        <v>4</v>
      </c>
      <c r="N26">
        <v>4</v>
      </c>
      <c r="O26">
        <v>4</v>
      </c>
      <c r="P26">
        <v>704</v>
      </c>
      <c r="Q26" t="s">
        <v>32</v>
      </c>
      <c r="R26">
        <v>0</v>
      </c>
      <c r="S26">
        <v>879</v>
      </c>
      <c r="T26" s="4">
        <v>45132</v>
      </c>
      <c r="U26">
        <v>0</v>
      </c>
      <c r="V26">
        <v>131.37</v>
      </c>
      <c r="W26" t="s">
        <v>34</v>
      </c>
      <c r="X26">
        <v>4</v>
      </c>
      <c r="Y26" t="s">
        <v>34</v>
      </c>
      <c r="Z26" t="s">
        <v>33</v>
      </c>
      <c r="AA26" t="s">
        <v>34</v>
      </c>
      <c r="AB26">
        <v>0</v>
      </c>
      <c r="AC26" t="s">
        <v>33</v>
      </c>
      <c r="AD26" t="s">
        <v>90</v>
      </c>
      <c r="AE26" s="4">
        <v>45221</v>
      </c>
      <c r="AF26">
        <v>704</v>
      </c>
      <c r="AG26" s="14" t="s">
        <v>90</v>
      </c>
      <c r="AH26" s="14">
        <v>11</v>
      </c>
      <c r="AI26" s="14" t="s">
        <v>1759</v>
      </c>
    </row>
    <row r="27" spans="1:35" x14ac:dyDescent="0.6">
      <c r="A27">
        <v>69166995019</v>
      </c>
      <c r="B27" t="s">
        <v>1305</v>
      </c>
      <c r="C27">
        <v>55575515530</v>
      </c>
      <c r="D27" t="s">
        <v>1585</v>
      </c>
      <c r="E27" s="2">
        <v>10000</v>
      </c>
      <c r="F27">
        <v>9.9</v>
      </c>
      <c r="G27" s="3">
        <v>54.96</v>
      </c>
      <c r="H27" s="3">
        <v>550.02</v>
      </c>
      <c r="I27" s="3">
        <v>495.06</v>
      </c>
      <c r="J27" s="4">
        <v>44863</v>
      </c>
      <c r="K27">
        <v>12</v>
      </c>
      <c r="L27">
        <v>11</v>
      </c>
      <c r="M27">
        <v>1</v>
      </c>
      <c r="N27">
        <v>4</v>
      </c>
      <c r="O27">
        <v>4</v>
      </c>
      <c r="P27">
        <v>704</v>
      </c>
      <c r="Q27" t="s">
        <v>32</v>
      </c>
      <c r="R27">
        <v>0</v>
      </c>
      <c r="S27">
        <v>964</v>
      </c>
      <c r="T27" s="4">
        <v>45224</v>
      </c>
      <c r="U27">
        <v>0</v>
      </c>
      <c r="V27">
        <v>545.45000000000005</v>
      </c>
      <c r="W27" t="s">
        <v>34</v>
      </c>
      <c r="X27">
        <v>4</v>
      </c>
      <c r="Y27" t="s">
        <v>34</v>
      </c>
      <c r="Z27" t="s">
        <v>33</v>
      </c>
      <c r="AA27" t="s">
        <v>34</v>
      </c>
      <c r="AB27">
        <v>0</v>
      </c>
      <c r="AC27" t="s">
        <v>33</v>
      </c>
      <c r="AD27" t="s">
        <v>90</v>
      </c>
      <c r="AE27" s="4">
        <v>45071</v>
      </c>
      <c r="AF27">
        <v>506</v>
      </c>
      <c r="AG27" s="14" t="s">
        <v>90</v>
      </c>
      <c r="AH27" s="14">
        <v>6</v>
      </c>
      <c r="AI27" s="14" t="s">
        <v>1759</v>
      </c>
    </row>
    <row r="28" spans="1:35" x14ac:dyDescent="0.6">
      <c r="A28">
        <v>69165969996</v>
      </c>
      <c r="B28" t="s">
        <v>1305</v>
      </c>
      <c r="C28">
        <v>55531576599</v>
      </c>
      <c r="D28" t="s">
        <v>1587</v>
      </c>
      <c r="E28" s="2">
        <v>10000</v>
      </c>
      <c r="F28">
        <v>9.9</v>
      </c>
      <c r="G28" s="3">
        <v>0</v>
      </c>
      <c r="H28" s="3">
        <v>5801.02</v>
      </c>
      <c r="I28" s="3">
        <v>5801.02</v>
      </c>
      <c r="J28" s="4">
        <v>44863</v>
      </c>
      <c r="K28">
        <v>12</v>
      </c>
      <c r="L28">
        <v>6</v>
      </c>
      <c r="M28">
        <v>6</v>
      </c>
      <c r="N28">
        <v>4</v>
      </c>
      <c r="O28">
        <v>4</v>
      </c>
      <c r="P28">
        <v>704</v>
      </c>
      <c r="Q28" t="s">
        <v>32</v>
      </c>
      <c r="R28">
        <v>0</v>
      </c>
      <c r="S28">
        <v>964</v>
      </c>
      <c r="T28" s="4">
        <v>45041</v>
      </c>
      <c r="U28">
        <v>0</v>
      </c>
      <c r="V28">
        <v>397.07</v>
      </c>
      <c r="W28" t="s">
        <v>34</v>
      </c>
      <c r="X28">
        <v>4</v>
      </c>
      <c r="Y28" t="s">
        <v>34</v>
      </c>
      <c r="Z28" t="s">
        <v>33</v>
      </c>
      <c r="AA28" t="s">
        <v>34</v>
      </c>
      <c r="AB28">
        <v>0</v>
      </c>
      <c r="AC28" t="s">
        <v>33</v>
      </c>
      <c r="AD28" t="s">
        <v>90</v>
      </c>
      <c r="AE28" s="4">
        <v>45130</v>
      </c>
      <c r="AF28">
        <v>704</v>
      </c>
      <c r="AG28" s="14" t="s">
        <v>90</v>
      </c>
      <c r="AH28" s="14">
        <v>8</v>
      </c>
      <c r="AI28" s="14" t="s">
        <v>1759</v>
      </c>
    </row>
    <row r="29" spans="1:35" x14ac:dyDescent="0.6">
      <c r="A29">
        <v>69166616191</v>
      </c>
      <c r="B29" t="s">
        <v>1305</v>
      </c>
      <c r="C29">
        <v>55350355597</v>
      </c>
      <c r="D29" t="s">
        <v>1588</v>
      </c>
      <c r="E29" s="2">
        <v>10000</v>
      </c>
      <c r="F29">
        <v>9.9</v>
      </c>
      <c r="G29" s="3">
        <v>0</v>
      </c>
      <c r="H29" s="3">
        <v>9205</v>
      </c>
      <c r="I29" s="3">
        <v>9205</v>
      </c>
      <c r="J29" s="4">
        <v>44864</v>
      </c>
      <c r="K29">
        <v>12</v>
      </c>
      <c r="L29">
        <v>2</v>
      </c>
      <c r="M29">
        <v>10</v>
      </c>
      <c r="N29">
        <v>4</v>
      </c>
      <c r="O29">
        <v>4</v>
      </c>
      <c r="P29">
        <v>704</v>
      </c>
      <c r="Q29" t="s">
        <v>32</v>
      </c>
      <c r="R29">
        <v>0</v>
      </c>
      <c r="S29">
        <v>963</v>
      </c>
      <c r="T29" s="4">
        <v>44951</v>
      </c>
      <c r="U29">
        <v>106.56</v>
      </c>
      <c r="V29">
        <v>993.88</v>
      </c>
      <c r="W29" t="s">
        <v>34</v>
      </c>
      <c r="X29">
        <v>4</v>
      </c>
      <c r="Y29" t="s">
        <v>34</v>
      </c>
      <c r="Z29" t="s">
        <v>33</v>
      </c>
      <c r="AA29" t="s">
        <v>34</v>
      </c>
      <c r="AB29">
        <v>0</v>
      </c>
      <c r="AC29" t="s">
        <v>33</v>
      </c>
      <c r="AD29" t="s">
        <v>90</v>
      </c>
      <c r="AE29" s="4">
        <v>45041</v>
      </c>
      <c r="AF29">
        <v>506</v>
      </c>
      <c r="AG29" s="14" t="s">
        <v>90</v>
      </c>
      <c r="AH29" s="14">
        <v>5</v>
      </c>
      <c r="AI29" s="14" t="s">
        <v>1759</v>
      </c>
    </row>
    <row r="30" spans="1:35" x14ac:dyDescent="0.6">
      <c r="A30">
        <v>69166961566</v>
      </c>
      <c r="B30" t="s">
        <v>1305</v>
      </c>
      <c r="C30">
        <v>55516696591</v>
      </c>
      <c r="D30" t="s">
        <v>1589</v>
      </c>
      <c r="E30" s="2">
        <v>10000</v>
      </c>
      <c r="F30">
        <v>9.9</v>
      </c>
      <c r="G30" s="3">
        <v>0</v>
      </c>
      <c r="H30" s="3">
        <v>8401</v>
      </c>
      <c r="I30" s="3">
        <v>8401</v>
      </c>
      <c r="J30" s="4">
        <v>44864</v>
      </c>
      <c r="K30">
        <v>12</v>
      </c>
      <c r="L30">
        <v>3</v>
      </c>
      <c r="M30">
        <v>9</v>
      </c>
      <c r="N30">
        <v>4</v>
      </c>
      <c r="O30">
        <v>4</v>
      </c>
      <c r="P30">
        <v>704</v>
      </c>
      <c r="Q30" t="s">
        <v>32</v>
      </c>
      <c r="R30">
        <v>0</v>
      </c>
      <c r="S30">
        <v>963</v>
      </c>
      <c r="T30" s="4">
        <v>44982</v>
      </c>
      <c r="U30">
        <v>15.83</v>
      </c>
      <c r="V30">
        <v>817.89</v>
      </c>
      <c r="Y30" t="s">
        <v>34</v>
      </c>
      <c r="Z30" t="s">
        <v>33</v>
      </c>
      <c r="AA30" t="s">
        <v>34</v>
      </c>
      <c r="AB30">
        <v>0</v>
      </c>
      <c r="AC30" t="s">
        <v>33</v>
      </c>
      <c r="AD30" t="s">
        <v>90</v>
      </c>
      <c r="AE30" s="4">
        <v>45041</v>
      </c>
      <c r="AF30">
        <v>506</v>
      </c>
      <c r="AG30" s="14" t="s">
        <v>90</v>
      </c>
      <c r="AH30" s="14">
        <v>5</v>
      </c>
      <c r="AI30" s="14" t="s">
        <v>1759</v>
      </c>
    </row>
    <row r="31" spans="1:35" x14ac:dyDescent="0.6">
      <c r="A31">
        <v>69161060966</v>
      </c>
      <c r="B31" t="s">
        <v>1305</v>
      </c>
      <c r="C31">
        <v>55551563553</v>
      </c>
      <c r="D31" t="s">
        <v>1590</v>
      </c>
      <c r="E31" s="2">
        <v>10000</v>
      </c>
      <c r="F31">
        <v>9.9</v>
      </c>
      <c r="G31" s="3">
        <v>0</v>
      </c>
      <c r="H31" s="3">
        <v>8401</v>
      </c>
      <c r="I31" s="3">
        <v>8401</v>
      </c>
      <c r="J31" s="4">
        <v>44864</v>
      </c>
      <c r="K31">
        <v>12</v>
      </c>
      <c r="L31">
        <v>3</v>
      </c>
      <c r="M31">
        <v>9</v>
      </c>
      <c r="N31">
        <v>4</v>
      </c>
      <c r="O31">
        <v>4</v>
      </c>
      <c r="P31">
        <v>704</v>
      </c>
      <c r="Q31" t="s">
        <v>32</v>
      </c>
      <c r="R31">
        <v>0</v>
      </c>
      <c r="S31">
        <v>963</v>
      </c>
      <c r="T31" s="4">
        <v>44982</v>
      </c>
      <c r="U31">
        <v>15.83</v>
      </c>
      <c r="V31">
        <v>817.89</v>
      </c>
      <c r="Y31" t="s">
        <v>34</v>
      </c>
      <c r="Z31" t="s">
        <v>33</v>
      </c>
      <c r="AA31" t="s">
        <v>34</v>
      </c>
      <c r="AB31">
        <v>0</v>
      </c>
      <c r="AC31" t="s">
        <v>33</v>
      </c>
      <c r="AD31" t="s">
        <v>90</v>
      </c>
      <c r="AE31" s="4">
        <v>45041</v>
      </c>
      <c r="AF31">
        <v>506</v>
      </c>
      <c r="AG31" s="14" t="s">
        <v>90</v>
      </c>
      <c r="AH31" s="14">
        <v>5</v>
      </c>
      <c r="AI31" s="14" t="s">
        <v>1759</v>
      </c>
    </row>
    <row r="32" spans="1:35" x14ac:dyDescent="0.6">
      <c r="A32">
        <v>69161010666</v>
      </c>
      <c r="B32" t="s">
        <v>1305</v>
      </c>
      <c r="C32">
        <v>55313915535</v>
      </c>
      <c r="D32" t="s">
        <v>1591</v>
      </c>
      <c r="E32" s="2">
        <v>10000</v>
      </c>
      <c r="F32">
        <v>9.9</v>
      </c>
      <c r="G32" s="3">
        <v>54.96</v>
      </c>
      <c r="H32" s="3">
        <v>4069.14</v>
      </c>
      <c r="I32" s="3">
        <v>4014.18</v>
      </c>
      <c r="J32" s="4">
        <v>44864</v>
      </c>
      <c r="K32">
        <v>12</v>
      </c>
      <c r="L32">
        <v>8</v>
      </c>
      <c r="M32">
        <v>4</v>
      </c>
      <c r="N32">
        <v>4</v>
      </c>
      <c r="O32">
        <v>4</v>
      </c>
      <c r="P32">
        <v>704</v>
      </c>
      <c r="Q32" t="s">
        <v>32</v>
      </c>
      <c r="R32">
        <v>0</v>
      </c>
      <c r="S32">
        <v>963</v>
      </c>
      <c r="T32" s="4">
        <v>45102</v>
      </c>
      <c r="U32">
        <v>0</v>
      </c>
      <c r="V32">
        <v>572.53</v>
      </c>
      <c r="W32" t="s">
        <v>34</v>
      </c>
      <c r="X32">
        <v>4</v>
      </c>
      <c r="Y32" t="s">
        <v>34</v>
      </c>
      <c r="Z32" t="s">
        <v>33</v>
      </c>
      <c r="AA32" t="s">
        <v>34</v>
      </c>
      <c r="AB32">
        <v>0</v>
      </c>
      <c r="AC32" t="s">
        <v>33</v>
      </c>
      <c r="AD32" t="s">
        <v>90</v>
      </c>
      <c r="AE32" s="4">
        <v>45071</v>
      </c>
      <c r="AF32">
        <v>506</v>
      </c>
      <c r="AG32" s="14" t="s">
        <v>90</v>
      </c>
      <c r="AH32" s="14">
        <v>6</v>
      </c>
      <c r="AI32" s="14" t="s">
        <v>1759</v>
      </c>
    </row>
    <row r="33" spans="1:35" x14ac:dyDescent="0.6">
      <c r="A33">
        <v>69161169190</v>
      </c>
      <c r="B33" t="s">
        <v>1305</v>
      </c>
      <c r="C33">
        <v>57075956979</v>
      </c>
      <c r="D33" t="s">
        <v>1592</v>
      </c>
      <c r="E33" s="2">
        <v>10000</v>
      </c>
      <c r="F33">
        <v>9.9</v>
      </c>
      <c r="G33" s="3">
        <v>0</v>
      </c>
      <c r="H33" s="3">
        <v>8401</v>
      </c>
      <c r="I33" s="3">
        <v>8401</v>
      </c>
      <c r="J33" s="4">
        <v>44864</v>
      </c>
      <c r="K33">
        <v>12</v>
      </c>
      <c r="L33">
        <v>3</v>
      </c>
      <c r="M33">
        <v>9</v>
      </c>
      <c r="N33">
        <v>4</v>
      </c>
      <c r="O33">
        <v>4</v>
      </c>
      <c r="P33">
        <v>704</v>
      </c>
      <c r="Q33" t="s">
        <v>32</v>
      </c>
      <c r="R33">
        <v>0</v>
      </c>
      <c r="S33">
        <v>963</v>
      </c>
      <c r="T33" s="4">
        <v>44982</v>
      </c>
      <c r="U33">
        <v>15.83</v>
      </c>
      <c r="V33">
        <v>817.69</v>
      </c>
      <c r="Y33" t="s">
        <v>34</v>
      </c>
      <c r="Z33" t="s">
        <v>33</v>
      </c>
      <c r="AA33" t="s">
        <v>34</v>
      </c>
      <c r="AB33">
        <v>0</v>
      </c>
      <c r="AC33" t="s">
        <v>33</v>
      </c>
      <c r="AD33" t="s">
        <v>90</v>
      </c>
      <c r="AE33" s="4">
        <v>45041</v>
      </c>
      <c r="AF33">
        <v>506</v>
      </c>
      <c r="AG33" s="14" t="s">
        <v>90</v>
      </c>
      <c r="AH33" s="14">
        <v>5</v>
      </c>
      <c r="AI33" s="14" t="s">
        <v>1759</v>
      </c>
    </row>
    <row r="34" spans="1:35" x14ac:dyDescent="0.6">
      <c r="A34">
        <v>69161910996</v>
      </c>
      <c r="B34" t="s">
        <v>1305</v>
      </c>
      <c r="C34">
        <v>90195759051</v>
      </c>
      <c r="D34" t="s">
        <v>1593</v>
      </c>
      <c r="E34" s="2">
        <v>10000</v>
      </c>
      <c r="F34">
        <v>9.9</v>
      </c>
      <c r="G34" s="3">
        <v>0</v>
      </c>
      <c r="H34" s="3">
        <v>193.77</v>
      </c>
      <c r="I34" s="3">
        <v>193.77</v>
      </c>
      <c r="J34" s="4">
        <v>44864</v>
      </c>
      <c r="K34">
        <v>12</v>
      </c>
      <c r="L34">
        <v>12</v>
      </c>
      <c r="M34">
        <v>0</v>
      </c>
      <c r="N34">
        <v>4</v>
      </c>
      <c r="O34">
        <v>4</v>
      </c>
      <c r="P34">
        <v>704</v>
      </c>
      <c r="Q34" t="s">
        <v>32</v>
      </c>
      <c r="R34">
        <v>0</v>
      </c>
      <c r="S34">
        <v>963</v>
      </c>
      <c r="T34" s="4">
        <v>45224</v>
      </c>
      <c r="U34">
        <v>0</v>
      </c>
      <c r="V34">
        <v>29.66</v>
      </c>
      <c r="W34" t="s">
        <v>34</v>
      </c>
      <c r="X34">
        <v>4</v>
      </c>
      <c r="Y34" t="s">
        <v>34</v>
      </c>
      <c r="Z34" t="s">
        <v>33</v>
      </c>
      <c r="AA34" t="s">
        <v>34</v>
      </c>
      <c r="AB34">
        <v>0</v>
      </c>
      <c r="AC34" t="s">
        <v>33</v>
      </c>
      <c r="AD34" t="s">
        <v>90</v>
      </c>
      <c r="AE34" s="4">
        <v>45191</v>
      </c>
      <c r="AF34">
        <v>704</v>
      </c>
      <c r="AG34" s="14" t="s">
        <v>90</v>
      </c>
      <c r="AH34" s="14">
        <v>10</v>
      </c>
      <c r="AI34" s="14" t="s">
        <v>1759</v>
      </c>
    </row>
    <row r="35" spans="1:35" x14ac:dyDescent="0.6">
      <c r="A35">
        <v>69161991961</v>
      </c>
      <c r="B35" t="s">
        <v>1305</v>
      </c>
      <c r="C35">
        <v>90303959557</v>
      </c>
      <c r="D35" t="s">
        <v>1594</v>
      </c>
      <c r="E35" s="2">
        <v>10000</v>
      </c>
      <c r="F35">
        <v>9.9</v>
      </c>
      <c r="G35" s="3">
        <v>0</v>
      </c>
      <c r="H35" s="3">
        <v>5801.32</v>
      </c>
      <c r="I35" s="3">
        <v>5801.32</v>
      </c>
      <c r="J35" s="4">
        <v>44864</v>
      </c>
      <c r="K35">
        <v>12</v>
      </c>
      <c r="L35">
        <v>6</v>
      </c>
      <c r="M35">
        <v>6</v>
      </c>
      <c r="N35">
        <v>4</v>
      </c>
      <c r="O35">
        <v>4</v>
      </c>
      <c r="P35">
        <v>704</v>
      </c>
      <c r="Q35" t="s">
        <v>32</v>
      </c>
      <c r="R35">
        <v>0</v>
      </c>
      <c r="S35">
        <v>963</v>
      </c>
      <c r="T35" s="4">
        <v>45041</v>
      </c>
      <c r="U35">
        <v>0</v>
      </c>
      <c r="V35">
        <v>397.07</v>
      </c>
      <c r="Y35" t="s">
        <v>34</v>
      </c>
      <c r="Z35" t="s">
        <v>33</v>
      </c>
      <c r="AA35" t="s">
        <v>34</v>
      </c>
      <c r="AB35">
        <v>0</v>
      </c>
      <c r="AC35" t="s">
        <v>33</v>
      </c>
      <c r="AD35" t="s">
        <v>90</v>
      </c>
      <c r="AE35" s="4">
        <v>45130</v>
      </c>
      <c r="AF35">
        <v>704</v>
      </c>
      <c r="AG35" s="14" t="s">
        <v>90</v>
      </c>
      <c r="AH35" s="14">
        <v>8</v>
      </c>
      <c r="AI35" s="14" t="s">
        <v>1759</v>
      </c>
    </row>
    <row r="36" spans="1:35" x14ac:dyDescent="0.6">
      <c r="A36">
        <v>69169966990</v>
      </c>
      <c r="B36" t="s">
        <v>1305</v>
      </c>
      <c r="C36">
        <v>59709051599</v>
      </c>
      <c r="D36" t="s">
        <v>1595</v>
      </c>
      <c r="E36" s="2">
        <v>10000</v>
      </c>
      <c r="F36">
        <v>9.9</v>
      </c>
      <c r="G36" s="3">
        <v>0</v>
      </c>
      <c r="H36" s="3">
        <v>6712.66</v>
      </c>
      <c r="I36" s="3">
        <v>6712.66</v>
      </c>
      <c r="J36" s="4">
        <v>44865</v>
      </c>
      <c r="K36">
        <v>12</v>
      </c>
      <c r="L36">
        <v>5</v>
      </c>
      <c r="M36">
        <v>7</v>
      </c>
      <c r="N36">
        <v>4</v>
      </c>
      <c r="O36">
        <v>4</v>
      </c>
      <c r="P36">
        <v>704</v>
      </c>
      <c r="Q36" t="s">
        <v>32</v>
      </c>
      <c r="R36">
        <v>0</v>
      </c>
      <c r="S36">
        <v>963</v>
      </c>
      <c r="T36" s="4">
        <v>45015</v>
      </c>
      <c r="U36">
        <v>0</v>
      </c>
      <c r="V36">
        <v>591.54999999999995</v>
      </c>
      <c r="Y36" t="s">
        <v>34</v>
      </c>
      <c r="Z36" t="s">
        <v>33</v>
      </c>
      <c r="AA36" t="s">
        <v>34</v>
      </c>
      <c r="AB36">
        <v>0</v>
      </c>
      <c r="AC36" t="s">
        <v>33</v>
      </c>
      <c r="AD36" t="s">
        <v>90</v>
      </c>
      <c r="AE36" s="4">
        <v>45076</v>
      </c>
      <c r="AF36">
        <v>506</v>
      </c>
      <c r="AG36" s="14" t="s">
        <v>90</v>
      </c>
      <c r="AH36" s="14">
        <v>6</v>
      </c>
      <c r="AI36" s="14" t="s">
        <v>1759</v>
      </c>
    </row>
    <row r="37" spans="1:35" x14ac:dyDescent="0.6">
      <c r="A37">
        <v>69191691691</v>
      </c>
      <c r="B37" t="s">
        <v>1305</v>
      </c>
      <c r="C37">
        <v>55615356559</v>
      </c>
      <c r="D37" t="s">
        <v>1598</v>
      </c>
      <c r="E37" s="2">
        <v>10000</v>
      </c>
      <c r="F37">
        <v>9.9</v>
      </c>
      <c r="G37" s="3">
        <v>0</v>
      </c>
      <c r="H37" s="3">
        <v>5841.93</v>
      </c>
      <c r="I37" s="3">
        <v>5841.93</v>
      </c>
      <c r="J37" s="4">
        <v>44874</v>
      </c>
      <c r="K37">
        <v>12</v>
      </c>
      <c r="L37">
        <v>5</v>
      </c>
      <c r="M37">
        <v>7</v>
      </c>
      <c r="N37">
        <v>4</v>
      </c>
      <c r="O37">
        <v>4</v>
      </c>
      <c r="P37">
        <v>704</v>
      </c>
      <c r="Q37" t="s">
        <v>32</v>
      </c>
      <c r="R37">
        <v>0</v>
      </c>
      <c r="S37">
        <v>879</v>
      </c>
      <c r="T37" s="4">
        <v>45055</v>
      </c>
      <c r="U37">
        <v>0</v>
      </c>
      <c r="V37">
        <v>345.31</v>
      </c>
      <c r="W37" t="s">
        <v>34</v>
      </c>
      <c r="X37">
        <v>4</v>
      </c>
      <c r="Y37" t="s">
        <v>34</v>
      </c>
      <c r="Z37" t="s">
        <v>33</v>
      </c>
      <c r="AA37" t="s">
        <v>34</v>
      </c>
      <c r="AB37">
        <v>0</v>
      </c>
      <c r="AC37" t="s">
        <v>33</v>
      </c>
      <c r="AD37" t="s">
        <v>90</v>
      </c>
      <c r="AE37" s="4">
        <v>45144</v>
      </c>
      <c r="AF37">
        <v>704</v>
      </c>
      <c r="AG37" s="14" t="s">
        <v>90</v>
      </c>
      <c r="AH37" s="14">
        <v>8</v>
      </c>
      <c r="AI37" s="14" t="s">
        <v>1759</v>
      </c>
    </row>
    <row r="38" spans="1:35" x14ac:dyDescent="0.6">
      <c r="A38">
        <v>69900069606</v>
      </c>
      <c r="B38" t="s">
        <v>1305</v>
      </c>
      <c r="C38">
        <v>55150675555</v>
      </c>
      <c r="D38" t="s">
        <v>1600</v>
      </c>
      <c r="E38" s="2">
        <v>10000</v>
      </c>
      <c r="F38">
        <v>9.9</v>
      </c>
      <c r="G38" s="3">
        <v>0</v>
      </c>
      <c r="H38" s="3">
        <v>1450.84</v>
      </c>
      <c r="I38" s="3">
        <v>1450.84</v>
      </c>
      <c r="J38" s="4">
        <v>44877</v>
      </c>
      <c r="K38">
        <v>12</v>
      </c>
      <c r="L38">
        <v>10</v>
      </c>
      <c r="M38">
        <v>2</v>
      </c>
      <c r="N38">
        <v>4</v>
      </c>
      <c r="O38">
        <v>4</v>
      </c>
      <c r="P38">
        <v>704</v>
      </c>
      <c r="Q38" t="s">
        <v>32</v>
      </c>
      <c r="R38">
        <v>0</v>
      </c>
      <c r="S38">
        <v>880</v>
      </c>
      <c r="T38" s="4">
        <v>45211</v>
      </c>
      <c r="U38">
        <v>0</v>
      </c>
      <c r="V38">
        <v>239.58</v>
      </c>
      <c r="W38" t="s">
        <v>34</v>
      </c>
      <c r="X38">
        <v>4</v>
      </c>
      <c r="Y38" t="s">
        <v>34</v>
      </c>
      <c r="Z38" t="s">
        <v>33</v>
      </c>
      <c r="AA38" t="s">
        <v>34</v>
      </c>
      <c r="AB38">
        <v>0</v>
      </c>
      <c r="AC38" t="s">
        <v>33</v>
      </c>
      <c r="AD38" t="s">
        <v>90</v>
      </c>
      <c r="AE38" s="4">
        <v>45147</v>
      </c>
      <c r="AF38">
        <v>704</v>
      </c>
      <c r="AG38" s="14" t="s">
        <v>90</v>
      </c>
      <c r="AH38" s="14">
        <v>8</v>
      </c>
      <c r="AI38" s="14" t="s">
        <v>1759</v>
      </c>
    </row>
    <row r="39" spans="1:35" x14ac:dyDescent="0.6">
      <c r="A39">
        <v>69906669069</v>
      </c>
      <c r="B39" t="s">
        <v>1305</v>
      </c>
      <c r="C39">
        <v>55596116977</v>
      </c>
      <c r="D39" t="s">
        <v>1601</v>
      </c>
      <c r="E39" s="2">
        <v>10000</v>
      </c>
      <c r="F39">
        <v>9.9</v>
      </c>
      <c r="G39" s="3">
        <v>0</v>
      </c>
      <c r="H39" s="3">
        <v>580.91</v>
      </c>
      <c r="I39" s="3">
        <v>580.91</v>
      </c>
      <c r="J39" s="4">
        <v>44878</v>
      </c>
      <c r="K39">
        <v>12</v>
      </c>
      <c r="L39">
        <v>11</v>
      </c>
      <c r="M39">
        <v>1</v>
      </c>
      <c r="N39">
        <v>4</v>
      </c>
      <c r="O39">
        <v>4</v>
      </c>
      <c r="P39">
        <v>704</v>
      </c>
      <c r="Q39" t="s">
        <v>32</v>
      </c>
      <c r="R39">
        <v>0</v>
      </c>
      <c r="S39">
        <v>879</v>
      </c>
      <c r="T39" s="4">
        <v>45243</v>
      </c>
      <c r="U39">
        <v>0</v>
      </c>
      <c r="V39">
        <v>178</v>
      </c>
      <c r="Y39" t="s">
        <v>34</v>
      </c>
      <c r="Z39" t="s">
        <v>33</v>
      </c>
      <c r="AA39" t="s">
        <v>34</v>
      </c>
      <c r="AB39">
        <v>0</v>
      </c>
      <c r="AC39" t="s">
        <v>33</v>
      </c>
      <c r="AD39" t="s">
        <v>90</v>
      </c>
      <c r="AE39" s="4">
        <v>45179</v>
      </c>
      <c r="AF39">
        <v>704</v>
      </c>
      <c r="AG39" s="14" t="s">
        <v>90</v>
      </c>
      <c r="AH39" s="14">
        <v>9</v>
      </c>
      <c r="AI39" s="14" t="s">
        <v>1759</v>
      </c>
    </row>
    <row r="40" spans="1:35" x14ac:dyDescent="0.6">
      <c r="A40">
        <v>69961061999</v>
      </c>
      <c r="B40" t="s">
        <v>1305</v>
      </c>
      <c r="C40">
        <v>57955515576</v>
      </c>
      <c r="D40" t="s">
        <v>1603</v>
      </c>
      <c r="E40" s="2">
        <v>10000</v>
      </c>
      <c r="F40">
        <v>9.9</v>
      </c>
      <c r="G40" s="3">
        <v>0</v>
      </c>
      <c r="H40" s="3">
        <v>8483.7800000000007</v>
      </c>
      <c r="I40" s="3">
        <v>8483.7800000000007</v>
      </c>
      <c r="J40" s="4">
        <v>44899</v>
      </c>
      <c r="K40">
        <v>12</v>
      </c>
      <c r="L40">
        <v>2</v>
      </c>
      <c r="M40">
        <v>10</v>
      </c>
      <c r="N40">
        <v>4</v>
      </c>
      <c r="O40">
        <v>4</v>
      </c>
      <c r="P40">
        <v>704</v>
      </c>
      <c r="Q40" t="s">
        <v>32</v>
      </c>
      <c r="R40">
        <v>0</v>
      </c>
      <c r="S40">
        <v>880</v>
      </c>
      <c r="T40" s="4">
        <v>44989</v>
      </c>
      <c r="U40">
        <v>0</v>
      </c>
      <c r="V40">
        <v>738.17</v>
      </c>
      <c r="W40" t="s">
        <v>34</v>
      </c>
      <c r="X40">
        <v>4</v>
      </c>
      <c r="Y40" t="s">
        <v>34</v>
      </c>
      <c r="Z40" t="s">
        <v>33</v>
      </c>
      <c r="AA40" t="s">
        <v>34</v>
      </c>
      <c r="AB40">
        <v>0</v>
      </c>
      <c r="AC40" t="s">
        <v>33</v>
      </c>
      <c r="AD40" t="s">
        <v>90</v>
      </c>
      <c r="AE40" s="4">
        <v>45050</v>
      </c>
      <c r="AF40">
        <v>506</v>
      </c>
      <c r="AG40" s="14" t="s">
        <v>90</v>
      </c>
      <c r="AH40" s="14">
        <v>5</v>
      </c>
      <c r="AI40" s="14" t="s">
        <v>1759</v>
      </c>
    </row>
    <row r="41" spans="1:35" x14ac:dyDescent="0.6">
      <c r="A41">
        <v>69969161995</v>
      </c>
      <c r="B41" t="s">
        <v>1305</v>
      </c>
      <c r="C41">
        <v>56575995595</v>
      </c>
      <c r="D41" t="s">
        <v>1604</v>
      </c>
      <c r="E41" s="2">
        <v>10000</v>
      </c>
      <c r="F41">
        <v>9.9</v>
      </c>
      <c r="G41" s="3">
        <v>0</v>
      </c>
      <c r="H41" s="3">
        <v>5657.15</v>
      </c>
      <c r="I41" s="3">
        <v>5657.15</v>
      </c>
      <c r="J41" s="4">
        <v>44910</v>
      </c>
      <c r="K41">
        <v>12</v>
      </c>
      <c r="L41">
        <v>6</v>
      </c>
      <c r="M41">
        <v>6</v>
      </c>
      <c r="N41">
        <v>4</v>
      </c>
      <c r="O41">
        <v>4</v>
      </c>
      <c r="P41">
        <v>704</v>
      </c>
      <c r="Q41" t="s">
        <v>32</v>
      </c>
      <c r="R41">
        <v>0</v>
      </c>
      <c r="S41">
        <v>881</v>
      </c>
      <c r="T41" s="4">
        <v>45092</v>
      </c>
      <c r="U41">
        <v>0</v>
      </c>
      <c r="V41">
        <v>285.47000000000003</v>
      </c>
      <c r="W41" t="s">
        <v>34</v>
      </c>
      <c r="X41">
        <v>4</v>
      </c>
      <c r="Y41" t="s">
        <v>34</v>
      </c>
      <c r="Z41" t="s">
        <v>33</v>
      </c>
      <c r="AA41" t="s">
        <v>34</v>
      </c>
      <c r="AB41">
        <v>0</v>
      </c>
      <c r="AC41" t="s">
        <v>33</v>
      </c>
      <c r="AD41" t="s">
        <v>90</v>
      </c>
      <c r="AE41" s="4">
        <v>45181</v>
      </c>
      <c r="AF41">
        <v>704</v>
      </c>
      <c r="AG41" s="14" t="s">
        <v>90</v>
      </c>
      <c r="AH41" s="14">
        <v>8</v>
      </c>
      <c r="AI41" s="14" t="s">
        <v>1759</v>
      </c>
    </row>
    <row r="42" spans="1:35" x14ac:dyDescent="0.6">
      <c r="A42">
        <v>69956099191</v>
      </c>
      <c r="B42" t="s">
        <v>1305</v>
      </c>
      <c r="C42">
        <v>56313955090</v>
      </c>
      <c r="D42" t="s">
        <v>1606</v>
      </c>
      <c r="E42" s="2">
        <v>10000</v>
      </c>
      <c r="F42">
        <v>9.9</v>
      </c>
      <c r="G42" s="3">
        <v>0</v>
      </c>
      <c r="H42" s="3">
        <v>9151</v>
      </c>
      <c r="I42" s="3">
        <v>9151</v>
      </c>
      <c r="J42" s="4">
        <v>44947</v>
      </c>
      <c r="K42">
        <v>12</v>
      </c>
      <c r="L42">
        <v>2</v>
      </c>
      <c r="M42">
        <v>10</v>
      </c>
      <c r="N42">
        <v>4</v>
      </c>
      <c r="O42">
        <v>4</v>
      </c>
      <c r="P42">
        <v>704</v>
      </c>
      <c r="Q42" t="s">
        <v>32</v>
      </c>
      <c r="R42">
        <v>0</v>
      </c>
      <c r="S42">
        <v>879</v>
      </c>
      <c r="T42" s="4">
        <v>45006</v>
      </c>
      <c r="U42">
        <v>254.62</v>
      </c>
      <c r="V42">
        <v>979.2</v>
      </c>
      <c r="W42" t="s">
        <v>34</v>
      </c>
      <c r="X42">
        <v>4</v>
      </c>
      <c r="Y42" t="s">
        <v>34</v>
      </c>
      <c r="Z42" t="s">
        <v>33</v>
      </c>
      <c r="AA42" t="s">
        <v>34</v>
      </c>
      <c r="AB42">
        <v>0</v>
      </c>
      <c r="AC42" t="s">
        <v>33</v>
      </c>
      <c r="AD42" t="s">
        <v>90</v>
      </c>
      <c r="AE42" s="4">
        <v>45101</v>
      </c>
      <c r="AF42">
        <v>704</v>
      </c>
      <c r="AG42" s="14" t="s">
        <v>90</v>
      </c>
      <c r="AH42" s="14">
        <v>5</v>
      </c>
      <c r="AI42" s="14" t="s">
        <v>1759</v>
      </c>
    </row>
    <row r="43" spans="1:35" x14ac:dyDescent="0.6">
      <c r="A43">
        <v>69956999591</v>
      </c>
      <c r="B43" t="s">
        <v>1305</v>
      </c>
      <c r="C43">
        <v>90319577351</v>
      </c>
      <c r="D43" t="s">
        <v>1607</v>
      </c>
      <c r="E43" s="2">
        <v>10000</v>
      </c>
      <c r="F43">
        <v>9.9</v>
      </c>
      <c r="G43" s="3">
        <v>0</v>
      </c>
      <c r="H43" s="3">
        <v>518.55999999999995</v>
      </c>
      <c r="I43" s="3">
        <v>518.55999999999995</v>
      </c>
      <c r="J43" s="4">
        <v>44947</v>
      </c>
      <c r="K43">
        <v>12</v>
      </c>
      <c r="L43">
        <v>11</v>
      </c>
      <c r="M43">
        <v>1</v>
      </c>
      <c r="N43">
        <v>4</v>
      </c>
      <c r="O43">
        <v>4</v>
      </c>
      <c r="P43">
        <v>704</v>
      </c>
      <c r="Q43" t="s">
        <v>32</v>
      </c>
      <c r="R43">
        <v>0</v>
      </c>
      <c r="S43">
        <v>879</v>
      </c>
      <c r="T43" s="4">
        <v>45312</v>
      </c>
      <c r="U43">
        <v>0</v>
      </c>
      <c r="V43">
        <v>99.1</v>
      </c>
      <c r="W43" t="s">
        <v>34</v>
      </c>
      <c r="X43">
        <v>4</v>
      </c>
      <c r="Y43" t="s">
        <v>34</v>
      </c>
      <c r="Z43" t="s">
        <v>33</v>
      </c>
      <c r="AA43" t="s">
        <v>34</v>
      </c>
      <c r="AB43">
        <v>0</v>
      </c>
      <c r="AC43" t="s">
        <v>33</v>
      </c>
      <c r="AD43" t="s">
        <v>90</v>
      </c>
      <c r="AE43" s="4">
        <v>45217</v>
      </c>
      <c r="AF43">
        <v>704</v>
      </c>
      <c r="AG43" s="14" t="s">
        <v>90</v>
      </c>
      <c r="AH43" s="14">
        <v>8</v>
      </c>
      <c r="AI43" s="14" t="s">
        <v>1759</v>
      </c>
    </row>
    <row r="44" spans="1:35" x14ac:dyDescent="0.6">
      <c r="A44">
        <v>69956666096</v>
      </c>
      <c r="B44" t="s">
        <v>1305</v>
      </c>
      <c r="C44">
        <v>55796679550</v>
      </c>
      <c r="D44" t="s">
        <v>1608</v>
      </c>
      <c r="E44" s="2">
        <v>10000</v>
      </c>
      <c r="F44">
        <v>9.9</v>
      </c>
      <c r="G44" s="3">
        <v>0</v>
      </c>
      <c r="H44" s="3">
        <v>9151</v>
      </c>
      <c r="I44" s="3">
        <v>9151</v>
      </c>
      <c r="J44" s="4">
        <v>44947</v>
      </c>
      <c r="K44">
        <v>12</v>
      </c>
      <c r="L44">
        <v>2</v>
      </c>
      <c r="M44">
        <v>10</v>
      </c>
      <c r="N44">
        <v>4</v>
      </c>
      <c r="O44">
        <v>4</v>
      </c>
      <c r="P44">
        <v>704</v>
      </c>
      <c r="Q44" t="s">
        <v>32</v>
      </c>
      <c r="R44">
        <v>0</v>
      </c>
      <c r="S44">
        <v>879</v>
      </c>
      <c r="T44" s="4">
        <v>45006</v>
      </c>
      <c r="U44">
        <v>254.33</v>
      </c>
      <c r="V44">
        <v>979.11</v>
      </c>
      <c r="W44" t="s">
        <v>34</v>
      </c>
      <c r="X44">
        <v>4</v>
      </c>
      <c r="Y44" t="s">
        <v>34</v>
      </c>
      <c r="Z44" t="s">
        <v>33</v>
      </c>
      <c r="AA44" t="s">
        <v>34</v>
      </c>
      <c r="AB44">
        <v>0</v>
      </c>
      <c r="AC44" t="s">
        <v>33</v>
      </c>
      <c r="AD44" t="s">
        <v>90</v>
      </c>
      <c r="AE44" s="4">
        <v>45101</v>
      </c>
      <c r="AF44">
        <v>704</v>
      </c>
      <c r="AG44" s="14" t="s">
        <v>90</v>
      </c>
      <c r="AH44" s="14">
        <v>5</v>
      </c>
      <c r="AI44" s="14" t="s">
        <v>1759</v>
      </c>
    </row>
    <row r="45" spans="1:35" x14ac:dyDescent="0.6">
      <c r="A45">
        <v>60009690101</v>
      </c>
      <c r="B45" t="s">
        <v>1305</v>
      </c>
      <c r="C45">
        <v>55671056555</v>
      </c>
      <c r="D45" t="s">
        <v>1609</v>
      </c>
      <c r="E45" s="2">
        <v>10000</v>
      </c>
      <c r="F45">
        <v>9.9</v>
      </c>
      <c r="G45" s="3">
        <v>0</v>
      </c>
      <c r="H45" s="3">
        <v>9163</v>
      </c>
      <c r="I45" s="3">
        <v>9163</v>
      </c>
      <c r="J45" s="4">
        <v>44970</v>
      </c>
      <c r="K45">
        <v>12</v>
      </c>
      <c r="L45">
        <v>2</v>
      </c>
      <c r="M45">
        <v>10</v>
      </c>
      <c r="N45">
        <v>4</v>
      </c>
      <c r="O45">
        <v>4</v>
      </c>
      <c r="P45">
        <v>704</v>
      </c>
      <c r="Q45" t="s">
        <v>32</v>
      </c>
      <c r="R45">
        <v>0</v>
      </c>
      <c r="S45">
        <v>960</v>
      </c>
      <c r="T45" s="4">
        <v>45031</v>
      </c>
      <c r="U45">
        <v>222.16</v>
      </c>
      <c r="V45">
        <v>944.68</v>
      </c>
      <c r="W45" t="s">
        <v>34</v>
      </c>
      <c r="X45">
        <v>4</v>
      </c>
      <c r="Y45" t="s">
        <v>34</v>
      </c>
      <c r="Z45" t="s">
        <v>33</v>
      </c>
      <c r="AA45" t="s">
        <v>34</v>
      </c>
      <c r="AB45">
        <v>0</v>
      </c>
      <c r="AC45" t="s">
        <v>33</v>
      </c>
      <c r="AD45" t="s">
        <v>90</v>
      </c>
      <c r="AE45" s="4">
        <v>45101</v>
      </c>
      <c r="AF45">
        <v>704</v>
      </c>
      <c r="AG45" s="14" t="s">
        <v>90</v>
      </c>
      <c r="AH45" s="14">
        <v>4</v>
      </c>
      <c r="AI45" s="14" t="s">
        <v>1759</v>
      </c>
    </row>
    <row r="46" spans="1:35" x14ac:dyDescent="0.6">
      <c r="A46">
        <v>60009166616</v>
      </c>
      <c r="B46" t="s">
        <v>1305</v>
      </c>
      <c r="C46">
        <v>59995050399</v>
      </c>
      <c r="D46" t="s">
        <v>853</v>
      </c>
      <c r="E46" s="2">
        <v>10000</v>
      </c>
      <c r="F46">
        <v>9.9</v>
      </c>
      <c r="G46" s="3">
        <v>0</v>
      </c>
      <c r="H46" s="3">
        <v>6742</v>
      </c>
      <c r="I46" s="3">
        <v>6742</v>
      </c>
      <c r="J46" s="4">
        <v>44970</v>
      </c>
      <c r="K46">
        <v>12</v>
      </c>
      <c r="L46">
        <v>5</v>
      </c>
      <c r="M46">
        <v>7</v>
      </c>
      <c r="N46">
        <v>4</v>
      </c>
      <c r="O46">
        <v>4</v>
      </c>
      <c r="P46">
        <v>704</v>
      </c>
      <c r="Q46" t="s">
        <v>32</v>
      </c>
      <c r="R46">
        <v>0</v>
      </c>
      <c r="S46">
        <v>960</v>
      </c>
      <c r="T46" s="4">
        <v>45092</v>
      </c>
      <c r="U46">
        <v>3.05</v>
      </c>
      <c r="V46">
        <v>343.57</v>
      </c>
      <c r="W46" t="s">
        <v>34</v>
      </c>
      <c r="X46">
        <v>4</v>
      </c>
      <c r="Y46" t="s">
        <v>34</v>
      </c>
      <c r="Z46" t="s">
        <v>33</v>
      </c>
      <c r="AA46" t="s">
        <v>34</v>
      </c>
      <c r="AB46">
        <v>0</v>
      </c>
      <c r="AC46" t="s">
        <v>33</v>
      </c>
      <c r="AD46" t="s">
        <v>90</v>
      </c>
      <c r="AE46" s="4">
        <v>45181</v>
      </c>
      <c r="AF46">
        <v>704</v>
      </c>
      <c r="AG46" s="14" t="s">
        <v>90</v>
      </c>
      <c r="AH46" s="14">
        <v>6</v>
      </c>
      <c r="AI46" s="14" t="s">
        <v>1759</v>
      </c>
    </row>
    <row r="47" spans="1:35" x14ac:dyDescent="0.6">
      <c r="A47">
        <v>60009159991</v>
      </c>
      <c r="B47" t="s">
        <v>1305</v>
      </c>
      <c r="C47">
        <v>57713560055</v>
      </c>
      <c r="D47" t="s">
        <v>1610</v>
      </c>
      <c r="E47" s="2">
        <v>10000</v>
      </c>
      <c r="F47">
        <v>9.9</v>
      </c>
      <c r="G47" s="3">
        <v>0</v>
      </c>
      <c r="H47" s="3">
        <v>4002.17</v>
      </c>
      <c r="I47" s="3">
        <v>4002.17</v>
      </c>
      <c r="J47" s="4">
        <v>44970</v>
      </c>
      <c r="K47">
        <v>12</v>
      </c>
      <c r="L47">
        <v>8</v>
      </c>
      <c r="M47">
        <v>4</v>
      </c>
      <c r="N47">
        <v>4</v>
      </c>
      <c r="O47">
        <v>4</v>
      </c>
      <c r="P47">
        <v>704</v>
      </c>
      <c r="Q47" t="s">
        <v>32</v>
      </c>
      <c r="R47">
        <v>0</v>
      </c>
      <c r="S47">
        <v>960</v>
      </c>
      <c r="T47" s="4">
        <v>45184</v>
      </c>
      <c r="U47">
        <v>67</v>
      </c>
      <c r="V47">
        <v>166.9</v>
      </c>
      <c r="Y47" t="s">
        <v>34</v>
      </c>
      <c r="Z47" t="s">
        <v>33</v>
      </c>
      <c r="AA47" t="s">
        <v>34</v>
      </c>
      <c r="AB47">
        <v>0</v>
      </c>
      <c r="AC47" t="s">
        <v>33</v>
      </c>
      <c r="AD47" t="s">
        <v>90</v>
      </c>
      <c r="AE47" s="4">
        <v>45273</v>
      </c>
      <c r="AF47">
        <v>704</v>
      </c>
      <c r="AG47" s="14" t="s">
        <v>90</v>
      </c>
      <c r="AH47" s="14">
        <v>10</v>
      </c>
      <c r="AI47" s="14" t="s">
        <v>1759</v>
      </c>
    </row>
    <row r="48" spans="1:35" x14ac:dyDescent="0.6">
      <c r="A48">
        <v>60066661965</v>
      </c>
      <c r="B48" t="s">
        <v>1305</v>
      </c>
      <c r="C48">
        <v>57751950797</v>
      </c>
      <c r="D48" t="s">
        <v>1611</v>
      </c>
      <c r="E48" s="2">
        <v>10000</v>
      </c>
      <c r="F48">
        <v>9.9</v>
      </c>
      <c r="G48" s="3">
        <v>0</v>
      </c>
      <c r="H48" s="3">
        <v>10000</v>
      </c>
      <c r="I48" s="3">
        <v>10000</v>
      </c>
      <c r="J48" s="4">
        <v>44986</v>
      </c>
      <c r="K48">
        <v>12</v>
      </c>
      <c r="L48">
        <v>2</v>
      </c>
      <c r="M48">
        <v>10</v>
      </c>
      <c r="N48">
        <v>4</v>
      </c>
      <c r="O48">
        <v>4</v>
      </c>
      <c r="P48">
        <v>704</v>
      </c>
      <c r="Q48" t="s">
        <v>32</v>
      </c>
      <c r="R48">
        <v>0</v>
      </c>
      <c r="S48" s="2">
        <v>1045</v>
      </c>
      <c r="T48" s="4">
        <v>45046</v>
      </c>
      <c r="U48">
        <v>679.3</v>
      </c>
      <c r="V48">
        <v>939.2</v>
      </c>
      <c r="Y48" t="s">
        <v>34</v>
      </c>
      <c r="Z48" t="s">
        <v>33</v>
      </c>
      <c r="AA48" t="s">
        <v>34</v>
      </c>
      <c r="AB48">
        <v>0</v>
      </c>
      <c r="AC48" t="s">
        <v>33</v>
      </c>
      <c r="AD48" t="s">
        <v>90</v>
      </c>
      <c r="AE48" s="4">
        <v>45135</v>
      </c>
      <c r="AF48">
        <v>704</v>
      </c>
      <c r="AG48" s="14" t="s">
        <v>90</v>
      </c>
      <c r="AH48" s="14">
        <v>4</v>
      </c>
      <c r="AI48" s="14" t="s">
        <v>1759</v>
      </c>
    </row>
    <row r="49" spans="1:35" x14ac:dyDescent="0.6">
      <c r="A49">
        <v>60066911999</v>
      </c>
      <c r="B49" t="s">
        <v>1305</v>
      </c>
      <c r="C49">
        <v>90550556990</v>
      </c>
      <c r="D49" t="s">
        <v>1612</v>
      </c>
      <c r="E49" s="2">
        <v>10000</v>
      </c>
      <c r="F49">
        <v>9.9</v>
      </c>
      <c r="G49" s="3">
        <v>0</v>
      </c>
      <c r="H49" s="3">
        <v>8475.7099999999991</v>
      </c>
      <c r="I49" s="3">
        <v>8475.7099999999991</v>
      </c>
      <c r="J49" s="4">
        <v>44986</v>
      </c>
      <c r="K49">
        <v>12</v>
      </c>
      <c r="L49">
        <v>4</v>
      </c>
      <c r="M49">
        <v>8</v>
      </c>
      <c r="N49">
        <v>4</v>
      </c>
      <c r="O49">
        <v>4</v>
      </c>
      <c r="P49">
        <v>704</v>
      </c>
      <c r="Q49" t="s">
        <v>32</v>
      </c>
      <c r="R49">
        <v>0</v>
      </c>
      <c r="S49" s="2">
        <v>1045</v>
      </c>
      <c r="T49" s="4">
        <v>45107</v>
      </c>
      <c r="U49">
        <v>0</v>
      </c>
      <c r="V49">
        <v>501.69</v>
      </c>
      <c r="W49" t="s">
        <v>34</v>
      </c>
      <c r="X49">
        <v>4</v>
      </c>
      <c r="Y49" t="s">
        <v>34</v>
      </c>
      <c r="Z49" t="s">
        <v>33</v>
      </c>
      <c r="AA49" t="s">
        <v>34</v>
      </c>
      <c r="AB49">
        <v>0</v>
      </c>
      <c r="AC49" t="s">
        <v>33</v>
      </c>
      <c r="AD49" t="s">
        <v>90</v>
      </c>
      <c r="AE49" s="4">
        <v>45165</v>
      </c>
      <c r="AF49">
        <v>704</v>
      </c>
      <c r="AG49" s="14" t="s">
        <v>90</v>
      </c>
      <c r="AH49" s="14">
        <v>5</v>
      </c>
      <c r="AI49" s="14" t="s">
        <v>1759</v>
      </c>
    </row>
    <row r="50" spans="1:35" x14ac:dyDescent="0.6">
      <c r="A50">
        <v>60066069666</v>
      </c>
      <c r="B50" t="s">
        <v>1305</v>
      </c>
      <c r="C50">
        <v>57909505793</v>
      </c>
      <c r="D50" t="s">
        <v>1613</v>
      </c>
      <c r="E50" s="2">
        <v>10000</v>
      </c>
      <c r="F50">
        <v>9.9</v>
      </c>
      <c r="G50" s="3">
        <v>0</v>
      </c>
      <c r="H50" s="3">
        <v>8399</v>
      </c>
      <c r="I50" s="3">
        <v>8399</v>
      </c>
      <c r="J50" s="4">
        <v>44986</v>
      </c>
      <c r="K50">
        <v>12</v>
      </c>
      <c r="L50">
        <v>4</v>
      </c>
      <c r="M50">
        <v>8</v>
      </c>
      <c r="N50">
        <v>4</v>
      </c>
      <c r="O50">
        <v>4</v>
      </c>
      <c r="P50">
        <v>704</v>
      </c>
      <c r="Q50" t="s">
        <v>32</v>
      </c>
      <c r="R50">
        <v>0</v>
      </c>
      <c r="S50" s="2">
        <v>1045</v>
      </c>
      <c r="T50" s="4">
        <v>45107</v>
      </c>
      <c r="U50">
        <v>73.599999999999994</v>
      </c>
      <c r="V50">
        <v>575.29</v>
      </c>
      <c r="W50" t="s">
        <v>34</v>
      </c>
      <c r="X50">
        <v>4</v>
      </c>
      <c r="Y50" t="s">
        <v>34</v>
      </c>
      <c r="Z50" t="s">
        <v>33</v>
      </c>
      <c r="AA50" t="s">
        <v>34</v>
      </c>
      <c r="AB50">
        <v>0</v>
      </c>
      <c r="AC50" t="s">
        <v>33</v>
      </c>
      <c r="AD50" t="s">
        <v>90</v>
      </c>
      <c r="AE50" s="4">
        <v>45165</v>
      </c>
      <c r="AF50">
        <v>704</v>
      </c>
      <c r="AG50" s="14" t="s">
        <v>90</v>
      </c>
      <c r="AH50" s="14">
        <v>5</v>
      </c>
      <c r="AI50" s="14" t="s">
        <v>1759</v>
      </c>
    </row>
    <row r="51" spans="1:35" x14ac:dyDescent="0.6">
      <c r="A51">
        <v>60066106909</v>
      </c>
      <c r="B51" t="s">
        <v>1305</v>
      </c>
      <c r="C51">
        <v>55596555969</v>
      </c>
      <c r="D51" t="s">
        <v>1615</v>
      </c>
      <c r="E51" s="2">
        <v>10000</v>
      </c>
      <c r="F51">
        <v>9.9</v>
      </c>
      <c r="G51" s="3">
        <v>0</v>
      </c>
      <c r="H51" s="3">
        <v>604.29</v>
      </c>
      <c r="I51" s="3">
        <v>604.29</v>
      </c>
      <c r="J51" s="4">
        <v>44986</v>
      </c>
      <c r="K51">
        <v>12</v>
      </c>
      <c r="L51">
        <v>11</v>
      </c>
      <c r="M51">
        <v>1</v>
      </c>
      <c r="N51">
        <v>4</v>
      </c>
      <c r="O51">
        <v>4</v>
      </c>
      <c r="P51">
        <v>704</v>
      </c>
      <c r="Q51" t="s">
        <v>32</v>
      </c>
      <c r="R51">
        <v>0</v>
      </c>
      <c r="S51" s="2">
        <v>1045</v>
      </c>
      <c r="T51" s="4">
        <v>45350</v>
      </c>
      <c r="U51">
        <v>0</v>
      </c>
      <c r="V51">
        <v>276.68</v>
      </c>
      <c r="W51" t="s">
        <v>34</v>
      </c>
      <c r="X51">
        <v>4</v>
      </c>
      <c r="Y51" t="s">
        <v>34</v>
      </c>
      <c r="Z51" t="s">
        <v>33</v>
      </c>
      <c r="AA51" t="s">
        <v>34</v>
      </c>
      <c r="AB51">
        <v>0</v>
      </c>
      <c r="AC51" t="s">
        <v>33</v>
      </c>
      <c r="AD51" t="s">
        <v>90</v>
      </c>
      <c r="AE51" s="4">
        <v>45196</v>
      </c>
      <c r="AF51">
        <v>704</v>
      </c>
      <c r="AG51" s="14" t="s">
        <v>90</v>
      </c>
      <c r="AH51" s="14">
        <v>6</v>
      </c>
      <c r="AI51" s="14" t="s">
        <v>1759</v>
      </c>
    </row>
    <row r="52" spans="1:35" x14ac:dyDescent="0.6">
      <c r="A52">
        <v>60066110900</v>
      </c>
      <c r="B52" t="s">
        <v>1305</v>
      </c>
      <c r="C52">
        <v>90339519577</v>
      </c>
      <c r="D52" t="s">
        <v>1616</v>
      </c>
      <c r="E52" s="2">
        <v>10000</v>
      </c>
      <c r="F52">
        <v>9.9</v>
      </c>
      <c r="G52" s="3">
        <v>0</v>
      </c>
      <c r="H52" s="3">
        <v>8473</v>
      </c>
      <c r="I52" s="3">
        <v>8473</v>
      </c>
      <c r="J52" s="4">
        <v>44986</v>
      </c>
      <c r="K52">
        <v>11</v>
      </c>
      <c r="L52">
        <v>1</v>
      </c>
      <c r="M52">
        <v>10</v>
      </c>
      <c r="N52">
        <v>4</v>
      </c>
      <c r="O52">
        <v>4</v>
      </c>
      <c r="P52">
        <v>704</v>
      </c>
      <c r="Q52" t="s">
        <v>32</v>
      </c>
      <c r="R52">
        <v>0</v>
      </c>
      <c r="S52">
        <v>883</v>
      </c>
      <c r="T52" s="4">
        <v>45108</v>
      </c>
      <c r="U52">
        <v>69.900000000000006</v>
      </c>
      <c r="V52">
        <v>501.39</v>
      </c>
      <c r="Y52" t="s">
        <v>34</v>
      </c>
      <c r="Z52" t="s">
        <v>33</v>
      </c>
      <c r="AA52" t="s">
        <v>34</v>
      </c>
      <c r="AB52">
        <v>0</v>
      </c>
      <c r="AC52" t="s">
        <v>33</v>
      </c>
      <c r="AD52" t="s">
        <v>90</v>
      </c>
      <c r="AE52" s="4">
        <v>45197</v>
      </c>
      <c r="AF52">
        <v>704</v>
      </c>
      <c r="AG52" s="14" t="s">
        <v>90</v>
      </c>
      <c r="AH52" s="14">
        <v>6</v>
      </c>
      <c r="AI52" s="14" t="s">
        <v>1759</v>
      </c>
    </row>
    <row r="53" spans="1:35" x14ac:dyDescent="0.6">
      <c r="A53">
        <v>60066119195</v>
      </c>
      <c r="B53" t="s">
        <v>1305</v>
      </c>
      <c r="C53">
        <v>55059917971</v>
      </c>
      <c r="D53" t="s">
        <v>1617</v>
      </c>
      <c r="E53" s="2">
        <v>10000</v>
      </c>
      <c r="F53">
        <v>9.9</v>
      </c>
      <c r="G53" s="3">
        <v>0</v>
      </c>
      <c r="H53" s="3">
        <v>10000</v>
      </c>
      <c r="I53" s="3">
        <v>10000</v>
      </c>
      <c r="J53" s="4">
        <v>44986</v>
      </c>
      <c r="K53">
        <v>12</v>
      </c>
      <c r="L53">
        <v>2</v>
      </c>
      <c r="M53">
        <v>10</v>
      </c>
      <c r="N53">
        <v>4</v>
      </c>
      <c r="O53">
        <v>4</v>
      </c>
      <c r="P53">
        <v>704</v>
      </c>
      <c r="Q53" t="s">
        <v>32</v>
      </c>
      <c r="R53">
        <v>0</v>
      </c>
      <c r="S53" s="2">
        <v>1045</v>
      </c>
      <c r="T53" s="4">
        <v>45046</v>
      </c>
      <c r="U53">
        <v>679.4</v>
      </c>
      <c r="V53">
        <v>939.3</v>
      </c>
      <c r="W53" t="s">
        <v>34</v>
      </c>
      <c r="X53">
        <v>4</v>
      </c>
      <c r="Y53" t="s">
        <v>34</v>
      </c>
      <c r="Z53" t="s">
        <v>33</v>
      </c>
      <c r="AA53" t="s">
        <v>34</v>
      </c>
      <c r="AB53">
        <v>0</v>
      </c>
      <c r="AC53" t="s">
        <v>33</v>
      </c>
      <c r="AD53" t="s">
        <v>90</v>
      </c>
      <c r="AE53" s="4">
        <v>45135</v>
      </c>
      <c r="AF53">
        <v>704</v>
      </c>
      <c r="AG53" s="14" t="s">
        <v>90</v>
      </c>
      <c r="AH53" s="14">
        <v>4</v>
      </c>
      <c r="AI53" s="14" t="s">
        <v>1759</v>
      </c>
    </row>
    <row r="54" spans="1:35" x14ac:dyDescent="0.6">
      <c r="A54">
        <v>60066199690</v>
      </c>
      <c r="B54" t="s">
        <v>1305</v>
      </c>
      <c r="C54">
        <v>55091555639</v>
      </c>
      <c r="D54" t="s">
        <v>1618</v>
      </c>
      <c r="E54" s="2">
        <v>10000</v>
      </c>
      <c r="F54">
        <v>9.9</v>
      </c>
      <c r="G54" s="3">
        <v>0</v>
      </c>
      <c r="H54" s="3">
        <v>4957.8999999999996</v>
      </c>
      <c r="I54" s="3">
        <v>4957.8999999999996</v>
      </c>
      <c r="J54" s="4">
        <v>44991</v>
      </c>
      <c r="K54">
        <v>12</v>
      </c>
      <c r="L54">
        <v>7</v>
      </c>
      <c r="M54">
        <v>5</v>
      </c>
      <c r="N54">
        <v>4</v>
      </c>
      <c r="O54">
        <v>4</v>
      </c>
      <c r="P54">
        <v>704</v>
      </c>
      <c r="Q54" t="s">
        <v>32</v>
      </c>
      <c r="R54">
        <v>0</v>
      </c>
      <c r="S54" s="2">
        <v>1030</v>
      </c>
      <c r="T54" s="4">
        <v>45199</v>
      </c>
      <c r="U54">
        <v>0</v>
      </c>
      <c r="V54">
        <v>349.82</v>
      </c>
      <c r="W54" t="s">
        <v>34</v>
      </c>
      <c r="X54">
        <v>4</v>
      </c>
      <c r="Y54" t="s">
        <v>34</v>
      </c>
      <c r="Z54" t="s">
        <v>33</v>
      </c>
      <c r="AA54" t="s">
        <v>34</v>
      </c>
      <c r="AB54">
        <v>0</v>
      </c>
      <c r="AC54" t="s">
        <v>33</v>
      </c>
      <c r="AD54" t="s">
        <v>90</v>
      </c>
      <c r="AE54" s="4">
        <v>45165</v>
      </c>
      <c r="AF54">
        <v>704</v>
      </c>
      <c r="AG54" s="14" t="s">
        <v>90</v>
      </c>
      <c r="AH54" s="14">
        <v>5</v>
      </c>
      <c r="AI54" s="14" t="s">
        <v>1759</v>
      </c>
    </row>
    <row r="55" spans="1:35" x14ac:dyDescent="0.6">
      <c r="A55">
        <v>60066195960</v>
      </c>
      <c r="B55" t="s">
        <v>1305</v>
      </c>
      <c r="C55">
        <v>55796677551</v>
      </c>
      <c r="D55" t="s">
        <v>1619</v>
      </c>
      <c r="E55" s="2">
        <v>10000</v>
      </c>
      <c r="F55">
        <v>9.9</v>
      </c>
      <c r="G55" s="3">
        <v>0</v>
      </c>
      <c r="H55" s="3">
        <v>6711.6</v>
      </c>
      <c r="I55" s="3">
        <v>6711.6</v>
      </c>
      <c r="J55" s="4">
        <v>44986</v>
      </c>
      <c r="K55">
        <v>12</v>
      </c>
      <c r="L55">
        <v>6</v>
      </c>
      <c r="M55">
        <v>6</v>
      </c>
      <c r="N55">
        <v>4</v>
      </c>
      <c r="O55">
        <v>4</v>
      </c>
      <c r="P55">
        <v>704</v>
      </c>
      <c r="Q55" t="s">
        <v>32</v>
      </c>
      <c r="R55">
        <v>0</v>
      </c>
      <c r="S55" s="2">
        <v>1045</v>
      </c>
      <c r="T55" s="4">
        <v>45137</v>
      </c>
      <c r="U55">
        <v>0</v>
      </c>
      <c r="V55">
        <v>438.49</v>
      </c>
      <c r="W55" t="s">
        <v>34</v>
      </c>
      <c r="X55">
        <v>4</v>
      </c>
      <c r="Y55" t="s">
        <v>34</v>
      </c>
      <c r="Z55" t="s">
        <v>33</v>
      </c>
      <c r="AA55" t="s">
        <v>34</v>
      </c>
      <c r="AB55">
        <v>0</v>
      </c>
      <c r="AC55" t="s">
        <v>33</v>
      </c>
      <c r="AD55" t="s">
        <v>90</v>
      </c>
      <c r="AE55" s="4">
        <v>45165</v>
      </c>
      <c r="AF55">
        <v>704</v>
      </c>
      <c r="AG55" s="14" t="s">
        <v>90</v>
      </c>
      <c r="AH55" s="14">
        <v>5</v>
      </c>
      <c r="AI55" s="14" t="s">
        <v>1759</v>
      </c>
    </row>
    <row r="56" spans="1:35" x14ac:dyDescent="0.6">
      <c r="A56">
        <v>60066901051</v>
      </c>
      <c r="B56" t="s">
        <v>1305</v>
      </c>
      <c r="C56">
        <v>59590559710</v>
      </c>
      <c r="D56" t="s">
        <v>1620</v>
      </c>
      <c r="E56" s="2">
        <v>10000</v>
      </c>
      <c r="F56">
        <v>9.9</v>
      </c>
      <c r="G56" s="3">
        <v>0</v>
      </c>
      <c r="H56" s="3">
        <v>491.59</v>
      </c>
      <c r="I56" s="3">
        <v>491.59</v>
      </c>
      <c r="J56" s="4">
        <v>44986</v>
      </c>
      <c r="K56">
        <v>12</v>
      </c>
      <c r="L56">
        <v>12</v>
      </c>
      <c r="M56">
        <v>0</v>
      </c>
      <c r="N56">
        <v>4</v>
      </c>
      <c r="O56">
        <v>4</v>
      </c>
      <c r="P56">
        <v>704</v>
      </c>
      <c r="Q56" t="s">
        <v>32</v>
      </c>
      <c r="R56">
        <v>0</v>
      </c>
      <c r="S56" s="2">
        <v>1045</v>
      </c>
      <c r="T56" s="4">
        <v>45350</v>
      </c>
      <c r="U56">
        <v>0</v>
      </c>
      <c r="V56">
        <v>396.51</v>
      </c>
      <c r="W56" t="s">
        <v>34</v>
      </c>
      <c r="X56">
        <v>4</v>
      </c>
      <c r="Y56" t="s">
        <v>34</v>
      </c>
      <c r="Z56" t="s">
        <v>33</v>
      </c>
      <c r="AA56" t="s">
        <v>34</v>
      </c>
      <c r="AB56">
        <v>0</v>
      </c>
      <c r="AC56" t="s">
        <v>33</v>
      </c>
      <c r="AD56" t="s">
        <v>90</v>
      </c>
      <c r="AE56" s="4">
        <v>45135</v>
      </c>
      <c r="AF56">
        <v>704</v>
      </c>
      <c r="AG56" s="14" t="s">
        <v>90</v>
      </c>
      <c r="AH56" s="14">
        <v>4</v>
      </c>
      <c r="AI56" s="14" t="s">
        <v>1759</v>
      </c>
    </row>
    <row r="57" spans="1:35" x14ac:dyDescent="0.6">
      <c r="A57">
        <v>60066909916</v>
      </c>
      <c r="B57" t="s">
        <v>1305</v>
      </c>
      <c r="C57">
        <v>55566590999</v>
      </c>
      <c r="D57" t="s">
        <v>1621</v>
      </c>
      <c r="E57" s="2">
        <v>10000</v>
      </c>
      <c r="F57">
        <v>9.9</v>
      </c>
      <c r="G57" s="3">
        <v>0</v>
      </c>
      <c r="H57" s="3">
        <v>10000</v>
      </c>
      <c r="I57" s="3">
        <v>10000</v>
      </c>
      <c r="J57" s="4">
        <v>44986</v>
      </c>
      <c r="K57">
        <v>12</v>
      </c>
      <c r="L57">
        <v>2</v>
      </c>
      <c r="M57">
        <v>10</v>
      </c>
      <c r="N57">
        <v>4</v>
      </c>
      <c r="O57">
        <v>4</v>
      </c>
      <c r="P57">
        <v>704</v>
      </c>
      <c r="Q57" t="s">
        <v>32</v>
      </c>
      <c r="R57">
        <v>0</v>
      </c>
      <c r="S57" s="2">
        <v>1045</v>
      </c>
      <c r="T57" s="4">
        <v>45046</v>
      </c>
      <c r="U57">
        <v>673.57</v>
      </c>
      <c r="V57">
        <v>939.24</v>
      </c>
      <c r="W57" t="s">
        <v>34</v>
      </c>
      <c r="X57">
        <v>4</v>
      </c>
      <c r="Y57" t="s">
        <v>34</v>
      </c>
      <c r="Z57" t="s">
        <v>33</v>
      </c>
      <c r="AA57" t="s">
        <v>34</v>
      </c>
      <c r="AB57">
        <v>0</v>
      </c>
      <c r="AC57" t="s">
        <v>33</v>
      </c>
      <c r="AD57" t="s">
        <v>90</v>
      </c>
      <c r="AE57" s="4">
        <v>45135</v>
      </c>
      <c r="AF57">
        <v>704</v>
      </c>
      <c r="AG57" s="14" t="s">
        <v>90</v>
      </c>
      <c r="AH57" s="14">
        <v>4</v>
      </c>
      <c r="AI57" s="14" t="s">
        <v>1759</v>
      </c>
    </row>
    <row r="58" spans="1:35" x14ac:dyDescent="0.6">
      <c r="A58">
        <v>60066906961</v>
      </c>
      <c r="B58" t="s">
        <v>1305</v>
      </c>
      <c r="C58">
        <v>56031975757</v>
      </c>
      <c r="D58" t="s">
        <v>1622</v>
      </c>
      <c r="E58" s="2">
        <v>10000</v>
      </c>
      <c r="F58">
        <v>9.9</v>
      </c>
      <c r="G58" s="3">
        <v>0</v>
      </c>
      <c r="H58" s="3">
        <v>6794</v>
      </c>
      <c r="I58" s="3">
        <v>6794</v>
      </c>
      <c r="J58" s="4">
        <v>44986</v>
      </c>
      <c r="K58">
        <v>12</v>
      </c>
      <c r="L58">
        <v>5</v>
      </c>
      <c r="M58">
        <v>7</v>
      </c>
      <c r="N58">
        <v>4</v>
      </c>
      <c r="O58">
        <v>4</v>
      </c>
      <c r="P58">
        <v>704</v>
      </c>
      <c r="Q58" t="s">
        <v>32</v>
      </c>
      <c r="R58">
        <v>0</v>
      </c>
      <c r="S58" s="2">
        <v>1045</v>
      </c>
      <c r="T58" s="4">
        <v>45137</v>
      </c>
      <c r="U58">
        <v>239</v>
      </c>
      <c r="V58">
        <v>531.91</v>
      </c>
      <c r="W58" t="s">
        <v>34</v>
      </c>
      <c r="X58">
        <v>4</v>
      </c>
      <c r="Y58" t="s">
        <v>34</v>
      </c>
      <c r="Z58" t="s">
        <v>33</v>
      </c>
      <c r="AA58" t="s">
        <v>34</v>
      </c>
      <c r="AB58">
        <v>0</v>
      </c>
      <c r="AC58" t="s">
        <v>33</v>
      </c>
      <c r="AD58" t="s">
        <v>90</v>
      </c>
      <c r="AE58" s="4">
        <v>45226</v>
      </c>
      <c r="AF58">
        <v>704</v>
      </c>
      <c r="AG58" s="14" t="s">
        <v>90</v>
      </c>
      <c r="AH58" s="14">
        <v>7</v>
      </c>
      <c r="AI58" s="14" t="s">
        <v>1759</v>
      </c>
    </row>
    <row r="59" spans="1:35" x14ac:dyDescent="0.6">
      <c r="A59">
        <v>60066906999</v>
      </c>
      <c r="B59" t="s">
        <v>1305</v>
      </c>
      <c r="C59">
        <v>56031399570</v>
      </c>
      <c r="D59" t="s">
        <v>1623</v>
      </c>
      <c r="E59" s="2">
        <v>10000</v>
      </c>
      <c r="F59">
        <v>9.9</v>
      </c>
      <c r="G59" s="3">
        <v>0</v>
      </c>
      <c r="H59" s="3">
        <v>6815</v>
      </c>
      <c r="I59" s="3">
        <v>6815</v>
      </c>
      <c r="J59" s="4">
        <v>44986</v>
      </c>
      <c r="K59">
        <v>12</v>
      </c>
      <c r="L59">
        <v>5</v>
      </c>
      <c r="M59">
        <v>7</v>
      </c>
      <c r="N59">
        <v>4</v>
      </c>
      <c r="O59">
        <v>4</v>
      </c>
      <c r="P59">
        <v>704</v>
      </c>
      <c r="Q59" t="s">
        <v>32</v>
      </c>
      <c r="R59">
        <v>0</v>
      </c>
      <c r="S59" s="2">
        <v>1045</v>
      </c>
      <c r="T59" s="4">
        <v>45137</v>
      </c>
      <c r="U59">
        <v>243</v>
      </c>
      <c r="V59">
        <v>536.84</v>
      </c>
      <c r="W59" t="s">
        <v>34</v>
      </c>
      <c r="X59">
        <v>4</v>
      </c>
      <c r="Y59" t="s">
        <v>34</v>
      </c>
      <c r="Z59" t="s">
        <v>33</v>
      </c>
      <c r="AA59" t="s">
        <v>34</v>
      </c>
      <c r="AB59">
        <v>0</v>
      </c>
      <c r="AC59" t="s">
        <v>33</v>
      </c>
      <c r="AD59" t="s">
        <v>90</v>
      </c>
      <c r="AE59" s="4">
        <v>45226</v>
      </c>
      <c r="AF59">
        <v>704</v>
      </c>
      <c r="AG59" s="14" t="s">
        <v>90</v>
      </c>
      <c r="AH59" s="14">
        <v>7</v>
      </c>
      <c r="AI59" s="14" t="s">
        <v>1759</v>
      </c>
    </row>
    <row r="60" spans="1:35" x14ac:dyDescent="0.6">
      <c r="A60">
        <v>60061669606</v>
      </c>
      <c r="B60" t="s">
        <v>1305</v>
      </c>
      <c r="C60">
        <v>90515900535</v>
      </c>
      <c r="D60" t="s">
        <v>1625</v>
      </c>
      <c r="E60" s="2">
        <v>10000</v>
      </c>
      <c r="F60">
        <v>9.9</v>
      </c>
      <c r="G60" s="3">
        <v>0</v>
      </c>
      <c r="H60" s="3">
        <v>3146.1</v>
      </c>
      <c r="I60" s="3">
        <v>3146.1</v>
      </c>
      <c r="J60" s="4">
        <v>44987</v>
      </c>
      <c r="K60">
        <v>12</v>
      </c>
      <c r="L60">
        <v>9</v>
      </c>
      <c r="M60">
        <v>3</v>
      </c>
      <c r="N60">
        <v>4</v>
      </c>
      <c r="O60">
        <v>4</v>
      </c>
      <c r="P60">
        <v>704</v>
      </c>
      <c r="Q60" t="s">
        <v>32</v>
      </c>
      <c r="R60">
        <v>0</v>
      </c>
      <c r="S60" s="2">
        <v>1042</v>
      </c>
      <c r="T60" s="4">
        <v>45260</v>
      </c>
      <c r="U60">
        <v>24</v>
      </c>
      <c r="V60">
        <v>50.66</v>
      </c>
      <c r="W60" t="s">
        <v>34</v>
      </c>
      <c r="X60">
        <v>4</v>
      </c>
      <c r="Y60" t="s">
        <v>34</v>
      </c>
      <c r="Z60" t="s">
        <v>33</v>
      </c>
      <c r="AA60" t="s">
        <v>34</v>
      </c>
      <c r="AB60">
        <v>0</v>
      </c>
      <c r="AC60" t="s">
        <v>33</v>
      </c>
      <c r="AD60" t="s">
        <v>90</v>
      </c>
      <c r="AE60" s="4">
        <v>45350</v>
      </c>
      <c r="AF60">
        <v>704</v>
      </c>
      <c r="AG60" s="14" t="s">
        <v>90</v>
      </c>
      <c r="AH60" s="14">
        <v>11</v>
      </c>
      <c r="AI60" s="14" t="s">
        <v>1759</v>
      </c>
    </row>
    <row r="61" spans="1:35" x14ac:dyDescent="0.6">
      <c r="A61">
        <v>60061691691</v>
      </c>
      <c r="B61" t="s">
        <v>1305</v>
      </c>
      <c r="C61">
        <v>90673509559</v>
      </c>
      <c r="D61" t="s">
        <v>1626</v>
      </c>
      <c r="E61" s="2">
        <v>10000</v>
      </c>
      <c r="F61">
        <v>9.9</v>
      </c>
      <c r="G61" s="3">
        <v>0</v>
      </c>
      <c r="H61" s="3">
        <v>10000</v>
      </c>
      <c r="I61" s="3">
        <v>10000</v>
      </c>
      <c r="J61" s="4">
        <v>44987</v>
      </c>
      <c r="K61">
        <v>12</v>
      </c>
      <c r="L61">
        <v>2</v>
      </c>
      <c r="M61">
        <v>10</v>
      </c>
      <c r="N61">
        <v>4</v>
      </c>
      <c r="O61">
        <v>4</v>
      </c>
      <c r="P61">
        <v>704</v>
      </c>
      <c r="Q61" t="s">
        <v>32</v>
      </c>
      <c r="R61">
        <v>0</v>
      </c>
      <c r="S61" s="2">
        <v>1042</v>
      </c>
      <c r="T61" s="4">
        <v>45046</v>
      </c>
      <c r="U61">
        <v>678.42</v>
      </c>
      <c r="V61">
        <v>938.32</v>
      </c>
      <c r="W61" t="s">
        <v>34</v>
      </c>
      <c r="X61">
        <v>4</v>
      </c>
      <c r="Y61" t="s">
        <v>34</v>
      </c>
      <c r="Z61" t="s">
        <v>33</v>
      </c>
      <c r="AA61" t="s">
        <v>34</v>
      </c>
      <c r="AB61">
        <v>0</v>
      </c>
      <c r="AC61" t="s">
        <v>33</v>
      </c>
      <c r="AD61" t="s">
        <v>90</v>
      </c>
      <c r="AE61" s="4">
        <v>45135</v>
      </c>
      <c r="AF61">
        <v>704</v>
      </c>
      <c r="AG61" s="14" t="s">
        <v>90</v>
      </c>
      <c r="AH61" s="14">
        <v>4</v>
      </c>
      <c r="AI61" s="14" t="s">
        <v>1759</v>
      </c>
    </row>
    <row r="62" spans="1:35" x14ac:dyDescent="0.6">
      <c r="A62">
        <v>60061509906</v>
      </c>
      <c r="B62" t="s">
        <v>1305</v>
      </c>
      <c r="C62">
        <v>57917037555</v>
      </c>
      <c r="D62" t="s">
        <v>1627</v>
      </c>
      <c r="E62" s="2">
        <v>10000</v>
      </c>
      <c r="F62">
        <v>9.9</v>
      </c>
      <c r="G62" s="3">
        <v>0</v>
      </c>
      <c r="H62" s="3">
        <v>6665.92</v>
      </c>
      <c r="I62" s="3">
        <v>6665.92</v>
      </c>
      <c r="J62" s="4">
        <v>44997</v>
      </c>
      <c r="K62">
        <v>12</v>
      </c>
      <c r="L62">
        <v>5</v>
      </c>
      <c r="M62">
        <v>7</v>
      </c>
      <c r="N62">
        <v>4</v>
      </c>
      <c r="O62">
        <v>4</v>
      </c>
      <c r="P62">
        <v>704</v>
      </c>
      <c r="Q62" t="s">
        <v>32</v>
      </c>
      <c r="R62">
        <v>0</v>
      </c>
      <c r="S62" s="2">
        <v>1014</v>
      </c>
      <c r="T62" s="4">
        <v>45168</v>
      </c>
      <c r="U62">
        <v>0</v>
      </c>
      <c r="V62">
        <v>277.98</v>
      </c>
      <c r="W62" t="s">
        <v>34</v>
      </c>
      <c r="X62">
        <v>4</v>
      </c>
      <c r="Y62" t="s">
        <v>34</v>
      </c>
      <c r="Z62" t="s">
        <v>33</v>
      </c>
      <c r="AA62" t="s">
        <v>34</v>
      </c>
      <c r="AB62">
        <v>0</v>
      </c>
      <c r="AC62" t="s">
        <v>33</v>
      </c>
      <c r="AD62" t="s">
        <v>90</v>
      </c>
      <c r="AE62" s="4">
        <v>45226</v>
      </c>
      <c r="AF62">
        <v>704</v>
      </c>
      <c r="AG62" s="14" t="s">
        <v>90</v>
      </c>
      <c r="AH62" s="14">
        <v>7</v>
      </c>
      <c r="AI62" s="14" t="s">
        <v>1759</v>
      </c>
    </row>
    <row r="63" spans="1:35" x14ac:dyDescent="0.6">
      <c r="A63">
        <v>60061559061</v>
      </c>
      <c r="B63" t="s">
        <v>1305</v>
      </c>
      <c r="C63">
        <v>56369076551</v>
      </c>
      <c r="D63" t="s">
        <v>1628</v>
      </c>
      <c r="E63" s="2">
        <v>10000</v>
      </c>
      <c r="F63">
        <v>9.9</v>
      </c>
      <c r="G63" s="3">
        <v>0</v>
      </c>
      <c r="H63" s="3">
        <v>7642.53</v>
      </c>
      <c r="I63" s="3">
        <v>7642.53</v>
      </c>
      <c r="J63" s="4">
        <v>44987</v>
      </c>
      <c r="K63">
        <v>12</v>
      </c>
      <c r="L63">
        <v>5</v>
      </c>
      <c r="M63">
        <v>7</v>
      </c>
      <c r="N63">
        <v>4</v>
      </c>
      <c r="O63">
        <v>4</v>
      </c>
      <c r="P63">
        <v>704</v>
      </c>
      <c r="Q63" t="s">
        <v>32</v>
      </c>
      <c r="R63">
        <v>0</v>
      </c>
      <c r="S63" s="2">
        <v>1042</v>
      </c>
      <c r="T63" s="4">
        <v>45107</v>
      </c>
      <c r="U63">
        <v>0</v>
      </c>
      <c r="V63">
        <v>385.84</v>
      </c>
      <c r="W63" t="s">
        <v>34</v>
      </c>
      <c r="X63">
        <v>4</v>
      </c>
      <c r="Y63" t="s">
        <v>34</v>
      </c>
      <c r="Z63" t="s">
        <v>33</v>
      </c>
      <c r="AA63" t="s">
        <v>34</v>
      </c>
      <c r="AB63">
        <v>0</v>
      </c>
      <c r="AC63" t="s">
        <v>33</v>
      </c>
      <c r="AD63" t="s">
        <v>90</v>
      </c>
      <c r="AE63" s="4">
        <v>45196</v>
      </c>
      <c r="AF63">
        <v>704</v>
      </c>
      <c r="AG63" s="14" t="s">
        <v>90</v>
      </c>
      <c r="AH63" s="14">
        <v>6</v>
      </c>
      <c r="AI63" s="14" t="s">
        <v>1759</v>
      </c>
    </row>
    <row r="64" spans="1:35" x14ac:dyDescent="0.6">
      <c r="A64">
        <v>60061556996</v>
      </c>
      <c r="B64" t="s">
        <v>1305</v>
      </c>
      <c r="C64">
        <v>55761935669</v>
      </c>
      <c r="D64" t="s">
        <v>1629</v>
      </c>
      <c r="E64" s="2">
        <v>10000</v>
      </c>
      <c r="F64">
        <v>9.9</v>
      </c>
      <c r="G64" s="3">
        <v>0</v>
      </c>
      <c r="H64" s="3">
        <v>8469</v>
      </c>
      <c r="I64" s="3">
        <v>8469</v>
      </c>
      <c r="J64" s="4">
        <v>44989</v>
      </c>
      <c r="K64">
        <v>12</v>
      </c>
      <c r="L64">
        <v>4</v>
      </c>
      <c r="M64">
        <v>8</v>
      </c>
      <c r="N64">
        <v>4</v>
      </c>
      <c r="O64">
        <v>4</v>
      </c>
      <c r="P64">
        <v>704</v>
      </c>
      <c r="Q64" t="s">
        <v>32</v>
      </c>
      <c r="R64">
        <v>0</v>
      </c>
      <c r="S64" s="2">
        <v>1036</v>
      </c>
      <c r="T64" s="4">
        <v>45107</v>
      </c>
      <c r="U64">
        <v>3.61</v>
      </c>
      <c r="V64">
        <v>505.3</v>
      </c>
      <c r="W64" t="s">
        <v>34</v>
      </c>
      <c r="X64">
        <v>4</v>
      </c>
      <c r="Y64" t="s">
        <v>34</v>
      </c>
      <c r="Z64" t="s">
        <v>33</v>
      </c>
      <c r="AA64" t="s">
        <v>34</v>
      </c>
      <c r="AB64">
        <v>0</v>
      </c>
      <c r="AC64" t="s">
        <v>33</v>
      </c>
      <c r="AD64" t="s">
        <v>90</v>
      </c>
      <c r="AE64" s="4">
        <v>45165</v>
      </c>
      <c r="AF64">
        <v>704</v>
      </c>
      <c r="AG64" s="14" t="s">
        <v>90</v>
      </c>
      <c r="AH64" s="14">
        <v>5</v>
      </c>
      <c r="AI64" s="14" t="s">
        <v>1759</v>
      </c>
    </row>
    <row r="65" spans="1:35" x14ac:dyDescent="0.6">
      <c r="A65">
        <v>60059966155</v>
      </c>
      <c r="B65" t="s">
        <v>1305</v>
      </c>
      <c r="C65">
        <v>56051531657</v>
      </c>
      <c r="D65" t="s">
        <v>1630</v>
      </c>
      <c r="E65" s="2">
        <v>10000</v>
      </c>
      <c r="F65">
        <v>9.9</v>
      </c>
      <c r="G65" s="3">
        <v>0</v>
      </c>
      <c r="H65" s="3">
        <v>10000</v>
      </c>
      <c r="I65" s="3">
        <v>10000</v>
      </c>
      <c r="J65" s="4">
        <v>44991</v>
      </c>
      <c r="K65">
        <v>12</v>
      </c>
      <c r="L65">
        <v>2</v>
      </c>
      <c r="M65">
        <v>10</v>
      </c>
      <c r="N65">
        <v>4</v>
      </c>
      <c r="O65">
        <v>4</v>
      </c>
      <c r="P65">
        <v>704</v>
      </c>
      <c r="Q65" t="s">
        <v>32</v>
      </c>
      <c r="R65">
        <v>0</v>
      </c>
      <c r="S65" s="2">
        <v>1030</v>
      </c>
      <c r="T65" s="4">
        <v>45046</v>
      </c>
      <c r="U65">
        <v>668.16</v>
      </c>
      <c r="V65">
        <v>933.52</v>
      </c>
      <c r="Y65" t="s">
        <v>34</v>
      </c>
      <c r="Z65" t="s">
        <v>33</v>
      </c>
      <c r="AA65" t="s">
        <v>34</v>
      </c>
      <c r="AB65">
        <v>0</v>
      </c>
      <c r="AC65" t="s">
        <v>33</v>
      </c>
      <c r="AD65" t="s">
        <v>90</v>
      </c>
      <c r="AE65" s="4">
        <v>45135</v>
      </c>
      <c r="AF65">
        <v>704</v>
      </c>
      <c r="AG65" s="14" t="s">
        <v>90</v>
      </c>
      <c r="AH65" s="14">
        <v>4</v>
      </c>
      <c r="AI65" s="14" t="s">
        <v>1759</v>
      </c>
    </row>
    <row r="66" spans="1:35" x14ac:dyDescent="0.6">
      <c r="A66">
        <v>60016199961</v>
      </c>
      <c r="B66" t="s">
        <v>1305</v>
      </c>
      <c r="C66">
        <v>57951935979</v>
      </c>
      <c r="D66" t="s">
        <v>1631</v>
      </c>
      <c r="E66" s="2">
        <v>10000</v>
      </c>
      <c r="F66">
        <v>9.9</v>
      </c>
      <c r="G66" s="3">
        <v>0</v>
      </c>
      <c r="H66" s="3">
        <v>7634.04</v>
      </c>
      <c r="I66" s="3">
        <v>7634.04</v>
      </c>
      <c r="J66" s="4">
        <v>44998</v>
      </c>
      <c r="K66">
        <v>12</v>
      </c>
      <c r="L66">
        <v>4</v>
      </c>
      <c r="M66">
        <v>8</v>
      </c>
      <c r="N66">
        <v>4</v>
      </c>
      <c r="O66">
        <v>4</v>
      </c>
      <c r="P66">
        <v>704</v>
      </c>
      <c r="Q66" t="s">
        <v>32</v>
      </c>
      <c r="R66">
        <v>0</v>
      </c>
      <c r="S66" s="2">
        <v>1011</v>
      </c>
      <c r="T66" s="4">
        <v>45107</v>
      </c>
      <c r="U66">
        <v>0</v>
      </c>
      <c r="V66">
        <v>385.4</v>
      </c>
      <c r="Y66" t="s">
        <v>34</v>
      </c>
      <c r="Z66" t="s">
        <v>33</v>
      </c>
      <c r="AA66" t="s">
        <v>34</v>
      </c>
      <c r="AB66">
        <v>0</v>
      </c>
      <c r="AC66" t="s">
        <v>33</v>
      </c>
      <c r="AD66" t="s">
        <v>90</v>
      </c>
      <c r="AE66" s="4">
        <v>45196</v>
      </c>
      <c r="AF66">
        <v>704</v>
      </c>
      <c r="AG66" s="14" t="s">
        <v>90</v>
      </c>
      <c r="AH66" s="14">
        <v>6</v>
      </c>
      <c r="AI66" s="14" t="s">
        <v>1759</v>
      </c>
    </row>
    <row r="67" spans="1:35" x14ac:dyDescent="0.6">
      <c r="A67">
        <v>60016199669</v>
      </c>
      <c r="B67" t="s">
        <v>1305</v>
      </c>
      <c r="C67">
        <v>90309953001</v>
      </c>
      <c r="D67" t="s">
        <v>1632</v>
      </c>
      <c r="E67" s="2">
        <v>10000</v>
      </c>
      <c r="F67">
        <v>9.9</v>
      </c>
      <c r="G67" s="3">
        <v>0</v>
      </c>
      <c r="H67" s="3">
        <v>4943.1099999999997</v>
      </c>
      <c r="I67" s="3">
        <v>4943.1099999999997</v>
      </c>
      <c r="J67" s="4">
        <v>44998</v>
      </c>
      <c r="K67">
        <v>12</v>
      </c>
      <c r="L67">
        <v>7</v>
      </c>
      <c r="M67">
        <v>5</v>
      </c>
      <c r="N67">
        <v>4</v>
      </c>
      <c r="O67">
        <v>4</v>
      </c>
      <c r="P67">
        <v>704</v>
      </c>
      <c r="Q67" t="s">
        <v>32</v>
      </c>
      <c r="R67">
        <v>0</v>
      </c>
      <c r="S67" s="2">
        <v>1011</v>
      </c>
      <c r="T67" s="4">
        <v>45199</v>
      </c>
      <c r="U67">
        <v>0</v>
      </c>
      <c r="V67">
        <v>177.01</v>
      </c>
      <c r="W67" t="s">
        <v>34</v>
      </c>
      <c r="X67">
        <v>4</v>
      </c>
      <c r="Y67" t="s">
        <v>34</v>
      </c>
      <c r="Z67" t="s">
        <v>33</v>
      </c>
      <c r="AA67" t="s">
        <v>34</v>
      </c>
      <c r="AB67">
        <v>0</v>
      </c>
      <c r="AC67" t="s">
        <v>33</v>
      </c>
      <c r="AD67" t="s">
        <v>90</v>
      </c>
      <c r="AE67" s="4">
        <v>45257</v>
      </c>
      <c r="AF67">
        <v>704</v>
      </c>
      <c r="AG67" s="14" t="s">
        <v>90</v>
      </c>
      <c r="AH67" s="14">
        <v>8</v>
      </c>
      <c r="AI67" s="14" t="s">
        <v>1759</v>
      </c>
    </row>
    <row r="68" spans="1:35" x14ac:dyDescent="0.6">
      <c r="A68">
        <v>60100116011</v>
      </c>
      <c r="B68" t="s">
        <v>1305</v>
      </c>
      <c r="C68">
        <v>90799155656</v>
      </c>
      <c r="D68" t="s">
        <v>1633</v>
      </c>
      <c r="E68" s="2">
        <v>10000</v>
      </c>
      <c r="F68">
        <v>9.9</v>
      </c>
      <c r="G68" s="3">
        <v>0</v>
      </c>
      <c r="H68" s="3">
        <v>6738.84</v>
      </c>
      <c r="I68" s="3">
        <v>6738.84</v>
      </c>
      <c r="J68" s="4">
        <v>45011</v>
      </c>
      <c r="K68">
        <v>12</v>
      </c>
      <c r="L68">
        <v>5</v>
      </c>
      <c r="M68">
        <v>7</v>
      </c>
      <c r="N68">
        <v>4</v>
      </c>
      <c r="O68">
        <v>4</v>
      </c>
      <c r="P68">
        <v>704</v>
      </c>
      <c r="Q68" t="s">
        <v>32</v>
      </c>
      <c r="R68">
        <v>0</v>
      </c>
      <c r="S68">
        <v>974</v>
      </c>
      <c r="T68" s="4">
        <v>45168</v>
      </c>
      <c r="U68">
        <v>40.56</v>
      </c>
      <c r="V68">
        <v>213.14</v>
      </c>
      <c r="W68" t="s">
        <v>34</v>
      </c>
      <c r="X68">
        <v>4</v>
      </c>
      <c r="Y68" t="s">
        <v>34</v>
      </c>
      <c r="Z68" t="s">
        <v>33</v>
      </c>
      <c r="AA68" t="s">
        <v>34</v>
      </c>
      <c r="AB68">
        <v>0</v>
      </c>
      <c r="AC68" t="s">
        <v>33</v>
      </c>
      <c r="AD68" t="s">
        <v>90</v>
      </c>
      <c r="AE68" s="4">
        <v>45226</v>
      </c>
      <c r="AF68">
        <v>704</v>
      </c>
      <c r="AG68" s="14" t="s">
        <v>90</v>
      </c>
      <c r="AH68" s="14">
        <v>7</v>
      </c>
      <c r="AI68" s="14" t="s">
        <v>1759</v>
      </c>
    </row>
    <row r="69" spans="1:35" x14ac:dyDescent="0.6">
      <c r="A69">
        <v>60100919956</v>
      </c>
      <c r="B69" t="s">
        <v>1305</v>
      </c>
      <c r="C69">
        <v>90799515955</v>
      </c>
      <c r="D69" t="s">
        <v>1634</v>
      </c>
      <c r="E69" s="2">
        <v>10000</v>
      </c>
      <c r="F69">
        <v>9.9</v>
      </c>
      <c r="G69" s="3">
        <v>0</v>
      </c>
      <c r="H69" s="3">
        <v>8420</v>
      </c>
      <c r="I69" s="3">
        <v>8420</v>
      </c>
      <c r="J69" s="4">
        <v>45011</v>
      </c>
      <c r="K69">
        <v>12</v>
      </c>
      <c r="L69">
        <v>3</v>
      </c>
      <c r="M69">
        <v>9</v>
      </c>
      <c r="N69">
        <v>4</v>
      </c>
      <c r="O69">
        <v>4</v>
      </c>
      <c r="P69">
        <v>704</v>
      </c>
      <c r="Q69" t="s">
        <v>32</v>
      </c>
      <c r="R69">
        <v>0</v>
      </c>
      <c r="S69">
        <v>974</v>
      </c>
      <c r="T69" s="4">
        <v>45107</v>
      </c>
      <c r="U69">
        <v>36.25</v>
      </c>
      <c r="V69">
        <v>536.55999999999995</v>
      </c>
      <c r="Y69" t="s">
        <v>34</v>
      </c>
      <c r="Z69" t="s">
        <v>33</v>
      </c>
      <c r="AA69" t="s">
        <v>34</v>
      </c>
      <c r="AB69">
        <v>0</v>
      </c>
      <c r="AC69" t="s">
        <v>33</v>
      </c>
      <c r="AD69" t="s">
        <v>90</v>
      </c>
      <c r="AE69" s="4">
        <v>45165</v>
      </c>
      <c r="AF69">
        <v>704</v>
      </c>
      <c r="AG69" s="14" t="s">
        <v>90</v>
      </c>
      <c r="AH69" s="14">
        <v>5</v>
      </c>
      <c r="AI69" s="14" t="s">
        <v>1759</v>
      </c>
    </row>
    <row r="70" spans="1:35" x14ac:dyDescent="0.6">
      <c r="A70">
        <v>60100996996</v>
      </c>
      <c r="B70" t="s">
        <v>1305</v>
      </c>
      <c r="C70">
        <v>90799055336</v>
      </c>
      <c r="D70" t="s">
        <v>1635</v>
      </c>
      <c r="E70" s="2">
        <v>10000</v>
      </c>
      <c r="F70">
        <v>9.9</v>
      </c>
      <c r="G70" s="3">
        <v>0</v>
      </c>
      <c r="H70" s="3">
        <v>7600</v>
      </c>
      <c r="I70" s="3">
        <v>7600</v>
      </c>
      <c r="J70" s="4">
        <v>45011</v>
      </c>
      <c r="K70">
        <v>12</v>
      </c>
      <c r="L70">
        <v>4</v>
      </c>
      <c r="M70">
        <v>8</v>
      </c>
      <c r="N70">
        <v>4</v>
      </c>
      <c r="O70">
        <v>4</v>
      </c>
      <c r="P70">
        <v>704</v>
      </c>
      <c r="Q70" t="s">
        <v>32</v>
      </c>
      <c r="R70">
        <v>0</v>
      </c>
      <c r="S70">
        <v>974</v>
      </c>
      <c r="T70" s="4">
        <v>45107</v>
      </c>
      <c r="U70">
        <v>24.32</v>
      </c>
      <c r="V70">
        <v>409.1</v>
      </c>
      <c r="W70" t="s">
        <v>34</v>
      </c>
      <c r="X70">
        <v>4</v>
      </c>
      <c r="Y70" t="s">
        <v>34</v>
      </c>
      <c r="Z70" t="s">
        <v>33</v>
      </c>
      <c r="AA70" t="s">
        <v>34</v>
      </c>
      <c r="AB70">
        <v>0</v>
      </c>
      <c r="AC70" t="s">
        <v>33</v>
      </c>
      <c r="AD70" t="s">
        <v>90</v>
      </c>
      <c r="AE70" s="4">
        <v>45196</v>
      </c>
      <c r="AF70">
        <v>704</v>
      </c>
      <c r="AG70" s="14" t="s">
        <v>90</v>
      </c>
      <c r="AH70" s="14">
        <v>6</v>
      </c>
      <c r="AI70" s="14" t="s">
        <v>1759</v>
      </c>
    </row>
    <row r="71" spans="1:35" x14ac:dyDescent="0.6">
      <c r="A71">
        <v>60119619110</v>
      </c>
      <c r="B71" t="s">
        <v>1305</v>
      </c>
      <c r="C71">
        <v>57375905756</v>
      </c>
      <c r="D71" t="s">
        <v>1636</v>
      </c>
      <c r="E71" s="2">
        <v>10000</v>
      </c>
      <c r="F71">
        <v>9.9</v>
      </c>
      <c r="G71" s="3">
        <v>0</v>
      </c>
      <c r="H71" s="3">
        <v>9188</v>
      </c>
      <c r="I71" s="3">
        <v>9188</v>
      </c>
      <c r="J71" s="4">
        <v>45022</v>
      </c>
      <c r="K71">
        <v>11</v>
      </c>
      <c r="L71">
        <v>2</v>
      </c>
      <c r="M71">
        <v>9</v>
      </c>
      <c r="N71">
        <v>4</v>
      </c>
      <c r="O71">
        <v>4</v>
      </c>
      <c r="P71">
        <v>704</v>
      </c>
      <c r="Q71" t="s">
        <v>32</v>
      </c>
      <c r="R71">
        <v>0</v>
      </c>
      <c r="S71" s="2">
        <v>1028</v>
      </c>
      <c r="T71" s="4">
        <v>45076</v>
      </c>
      <c r="U71">
        <v>310</v>
      </c>
      <c r="V71">
        <v>869.95</v>
      </c>
      <c r="W71" t="s">
        <v>34</v>
      </c>
      <c r="X71">
        <v>4</v>
      </c>
      <c r="Y71" t="s">
        <v>34</v>
      </c>
      <c r="Z71" t="s">
        <v>33</v>
      </c>
      <c r="AA71" t="s">
        <v>34</v>
      </c>
      <c r="AB71">
        <v>0</v>
      </c>
      <c r="AC71" t="s">
        <v>33</v>
      </c>
      <c r="AD71" t="s">
        <v>90</v>
      </c>
      <c r="AE71" s="4">
        <v>45165</v>
      </c>
      <c r="AF71">
        <v>704</v>
      </c>
      <c r="AG71" s="14" t="s">
        <v>90</v>
      </c>
      <c r="AH71" s="14">
        <v>4</v>
      </c>
      <c r="AI71" s="14" t="s">
        <v>1759</v>
      </c>
    </row>
    <row r="72" spans="1:35" x14ac:dyDescent="0.6">
      <c r="A72">
        <v>60191505916</v>
      </c>
      <c r="B72" t="s">
        <v>1305</v>
      </c>
      <c r="C72">
        <v>55531579197</v>
      </c>
      <c r="D72" t="s">
        <v>1637</v>
      </c>
      <c r="E72" s="2">
        <v>10000</v>
      </c>
      <c r="F72">
        <v>9.9</v>
      </c>
      <c r="G72" s="3">
        <v>0</v>
      </c>
      <c r="H72" s="3">
        <v>5762.23</v>
      </c>
      <c r="I72" s="3">
        <v>5762.23</v>
      </c>
      <c r="J72" s="4">
        <v>45025</v>
      </c>
      <c r="K72">
        <v>11</v>
      </c>
      <c r="L72">
        <v>5</v>
      </c>
      <c r="M72">
        <v>6</v>
      </c>
      <c r="N72">
        <v>4</v>
      </c>
      <c r="O72">
        <v>4</v>
      </c>
      <c r="P72">
        <v>704</v>
      </c>
      <c r="Q72" t="s">
        <v>32</v>
      </c>
      <c r="R72">
        <v>0</v>
      </c>
      <c r="S72" s="2">
        <v>1020</v>
      </c>
      <c r="T72" s="4">
        <v>45199</v>
      </c>
      <c r="U72">
        <v>96</v>
      </c>
      <c r="V72">
        <v>240</v>
      </c>
      <c r="W72" t="s">
        <v>34</v>
      </c>
      <c r="X72">
        <v>4</v>
      </c>
      <c r="Y72" t="s">
        <v>34</v>
      </c>
      <c r="Z72" t="s">
        <v>33</v>
      </c>
      <c r="AA72" t="s">
        <v>34</v>
      </c>
      <c r="AB72">
        <v>0</v>
      </c>
      <c r="AC72" t="s">
        <v>33</v>
      </c>
      <c r="AD72" t="s">
        <v>90</v>
      </c>
      <c r="AE72" s="4">
        <v>45288</v>
      </c>
      <c r="AF72">
        <v>704</v>
      </c>
      <c r="AG72" s="14" t="s">
        <v>90</v>
      </c>
      <c r="AH72" s="14">
        <v>8</v>
      </c>
      <c r="AI72" s="14" t="s">
        <v>1759</v>
      </c>
    </row>
    <row r="73" spans="1:35" x14ac:dyDescent="0.6">
      <c r="A73">
        <v>60161111161</v>
      </c>
      <c r="B73" t="s">
        <v>1305</v>
      </c>
      <c r="C73">
        <v>90755135595</v>
      </c>
      <c r="D73" t="s">
        <v>1638</v>
      </c>
      <c r="E73" s="2">
        <v>10000</v>
      </c>
      <c r="F73">
        <v>9.9</v>
      </c>
      <c r="G73" s="3">
        <v>782.05</v>
      </c>
      <c r="H73" s="3">
        <v>7553</v>
      </c>
      <c r="I73" s="3">
        <v>6770.95</v>
      </c>
      <c r="J73" s="4">
        <v>45031</v>
      </c>
      <c r="K73">
        <v>11</v>
      </c>
      <c r="L73">
        <v>3</v>
      </c>
      <c r="M73">
        <v>8</v>
      </c>
      <c r="N73">
        <v>4</v>
      </c>
      <c r="O73">
        <v>4</v>
      </c>
      <c r="P73">
        <v>704</v>
      </c>
      <c r="Q73" t="s">
        <v>32</v>
      </c>
      <c r="R73">
        <v>0</v>
      </c>
      <c r="S73">
        <v>879</v>
      </c>
      <c r="T73" s="4">
        <v>45143</v>
      </c>
      <c r="U73">
        <v>118.95</v>
      </c>
      <c r="V73">
        <v>309.72000000000003</v>
      </c>
      <c r="W73" t="s">
        <v>34</v>
      </c>
      <c r="X73">
        <v>4</v>
      </c>
      <c r="Y73" t="s">
        <v>34</v>
      </c>
      <c r="Z73" t="s">
        <v>33</v>
      </c>
      <c r="AA73" t="s">
        <v>34</v>
      </c>
      <c r="AB73">
        <v>0</v>
      </c>
      <c r="AC73" t="s">
        <v>33</v>
      </c>
      <c r="AD73" t="s">
        <v>90</v>
      </c>
      <c r="AE73" s="4">
        <v>45232</v>
      </c>
      <c r="AF73">
        <v>704</v>
      </c>
      <c r="AG73" s="14" t="s">
        <v>90</v>
      </c>
      <c r="AH73" s="14">
        <v>6</v>
      </c>
      <c r="AI73" s="14" t="s">
        <v>1759</v>
      </c>
    </row>
    <row r="74" spans="1:35" x14ac:dyDescent="0.6">
      <c r="A74">
        <v>60169966160</v>
      </c>
      <c r="B74" t="s">
        <v>1305</v>
      </c>
      <c r="C74">
        <v>55553910997</v>
      </c>
      <c r="D74" t="s">
        <v>1639</v>
      </c>
      <c r="E74" s="2">
        <v>10000</v>
      </c>
      <c r="F74">
        <v>9.9</v>
      </c>
      <c r="G74" s="3">
        <v>808</v>
      </c>
      <c r="H74" s="3">
        <v>4003.81</v>
      </c>
      <c r="I74" s="3">
        <v>3195.81</v>
      </c>
      <c r="J74" s="4">
        <v>45039</v>
      </c>
      <c r="K74">
        <v>11</v>
      </c>
      <c r="L74">
        <v>7</v>
      </c>
      <c r="M74">
        <v>4</v>
      </c>
      <c r="N74">
        <v>4</v>
      </c>
      <c r="O74">
        <v>4</v>
      </c>
      <c r="P74">
        <v>704</v>
      </c>
      <c r="Q74" t="s">
        <v>32</v>
      </c>
      <c r="R74">
        <v>0</v>
      </c>
      <c r="S74">
        <v>879</v>
      </c>
      <c r="T74" s="4">
        <v>45265</v>
      </c>
      <c r="U74">
        <v>65</v>
      </c>
      <c r="V74">
        <v>65</v>
      </c>
      <c r="W74" t="s">
        <v>34</v>
      </c>
      <c r="X74">
        <v>4</v>
      </c>
      <c r="Y74" t="s">
        <v>34</v>
      </c>
      <c r="Z74" t="s">
        <v>33</v>
      </c>
      <c r="AA74" t="s">
        <v>34</v>
      </c>
      <c r="AB74">
        <v>0</v>
      </c>
      <c r="AC74" t="s">
        <v>33</v>
      </c>
      <c r="AD74" t="s">
        <v>90</v>
      </c>
      <c r="AE74" s="4">
        <v>45356</v>
      </c>
      <c r="AF74">
        <v>704</v>
      </c>
      <c r="AG74" s="14" t="s">
        <v>90</v>
      </c>
      <c r="AH74" s="14">
        <v>10</v>
      </c>
      <c r="AI74" s="14" t="s">
        <v>1759</v>
      </c>
    </row>
    <row r="75" spans="1:35" x14ac:dyDescent="0.6">
      <c r="A75">
        <v>60960056965</v>
      </c>
      <c r="B75" t="s">
        <v>1305</v>
      </c>
      <c r="C75">
        <v>55705965566</v>
      </c>
      <c r="D75" t="s">
        <v>1640</v>
      </c>
      <c r="E75" s="2">
        <v>10000</v>
      </c>
      <c r="F75">
        <v>9.9</v>
      </c>
      <c r="G75" s="3">
        <v>1547.81</v>
      </c>
      <c r="H75" s="3">
        <v>10000</v>
      </c>
      <c r="I75" s="3">
        <v>8452.19</v>
      </c>
      <c r="J75" s="4">
        <v>45098</v>
      </c>
      <c r="K75">
        <v>9</v>
      </c>
      <c r="L75">
        <v>0</v>
      </c>
      <c r="M75">
        <v>9</v>
      </c>
      <c r="N75">
        <v>4</v>
      </c>
      <c r="O75">
        <v>4</v>
      </c>
      <c r="P75">
        <v>704</v>
      </c>
      <c r="Q75" t="s">
        <v>32</v>
      </c>
      <c r="R75">
        <v>0</v>
      </c>
      <c r="S75">
        <v>955</v>
      </c>
      <c r="T75" s="4">
        <v>45137</v>
      </c>
      <c r="U75">
        <v>396.95</v>
      </c>
      <c r="V75">
        <v>649.73</v>
      </c>
      <c r="W75" t="s">
        <v>34</v>
      </c>
      <c r="X75">
        <v>4</v>
      </c>
      <c r="Y75" t="s">
        <v>34</v>
      </c>
      <c r="Z75" t="s">
        <v>33</v>
      </c>
      <c r="AA75" t="s">
        <v>34</v>
      </c>
      <c r="AB75">
        <v>0</v>
      </c>
      <c r="AC75" t="s">
        <v>33</v>
      </c>
      <c r="AD75" t="s">
        <v>90</v>
      </c>
      <c r="AE75" s="4">
        <v>45226</v>
      </c>
      <c r="AF75">
        <v>704</v>
      </c>
      <c r="AG75" s="14" t="s">
        <v>90</v>
      </c>
      <c r="AH75" s="14">
        <v>4</v>
      </c>
      <c r="AI75" s="14" t="s">
        <v>1759</v>
      </c>
    </row>
    <row r="76" spans="1:35" x14ac:dyDescent="0.6">
      <c r="A76">
        <v>60960061955</v>
      </c>
      <c r="B76" t="s">
        <v>1305</v>
      </c>
      <c r="C76">
        <v>55591759071</v>
      </c>
      <c r="D76" t="s">
        <v>1641</v>
      </c>
      <c r="E76" s="2">
        <v>10000</v>
      </c>
      <c r="F76">
        <v>9.9</v>
      </c>
      <c r="G76" s="3">
        <v>1764.72</v>
      </c>
      <c r="H76" s="3">
        <v>7580.45</v>
      </c>
      <c r="I76" s="3">
        <v>5815.73</v>
      </c>
      <c r="J76" s="4">
        <v>45100</v>
      </c>
      <c r="K76">
        <v>9</v>
      </c>
      <c r="L76">
        <v>3</v>
      </c>
      <c r="M76">
        <v>6</v>
      </c>
      <c r="N76">
        <v>4</v>
      </c>
      <c r="O76">
        <v>4</v>
      </c>
      <c r="P76">
        <v>704</v>
      </c>
      <c r="Q76" t="s">
        <v>32</v>
      </c>
      <c r="R76">
        <v>0</v>
      </c>
      <c r="S76">
        <v>955</v>
      </c>
      <c r="T76" s="4">
        <v>45199</v>
      </c>
      <c r="U76">
        <v>67.28</v>
      </c>
      <c r="V76">
        <v>255.38</v>
      </c>
      <c r="W76" t="s">
        <v>34</v>
      </c>
      <c r="X76">
        <v>4</v>
      </c>
      <c r="Y76" t="s">
        <v>34</v>
      </c>
      <c r="Z76" t="s">
        <v>33</v>
      </c>
      <c r="AA76" t="s">
        <v>34</v>
      </c>
      <c r="AB76">
        <v>0</v>
      </c>
      <c r="AC76" t="s">
        <v>33</v>
      </c>
      <c r="AD76" t="s">
        <v>90</v>
      </c>
      <c r="AE76" s="4">
        <v>45288</v>
      </c>
      <c r="AF76">
        <v>704</v>
      </c>
      <c r="AG76" s="14" t="s">
        <v>90</v>
      </c>
      <c r="AH76" s="14">
        <v>6</v>
      </c>
      <c r="AI76" s="14" t="s">
        <v>1759</v>
      </c>
    </row>
    <row r="77" spans="1:35" x14ac:dyDescent="0.6">
      <c r="A77">
        <v>60969996990</v>
      </c>
      <c r="B77" t="s">
        <v>1305</v>
      </c>
      <c r="C77">
        <v>55796677511</v>
      </c>
      <c r="D77" t="s">
        <v>1642</v>
      </c>
      <c r="E77" s="2">
        <v>10000</v>
      </c>
      <c r="F77">
        <v>9.9</v>
      </c>
      <c r="G77" s="3">
        <v>2212.7199999999998</v>
      </c>
      <c r="H77" s="3">
        <v>10000</v>
      </c>
      <c r="I77" s="3">
        <v>7787.28</v>
      </c>
      <c r="J77" s="4">
        <v>45103</v>
      </c>
      <c r="K77">
        <v>9</v>
      </c>
      <c r="L77">
        <v>0</v>
      </c>
      <c r="M77">
        <v>9</v>
      </c>
      <c r="N77">
        <v>4</v>
      </c>
      <c r="O77">
        <v>4</v>
      </c>
      <c r="P77">
        <v>704</v>
      </c>
      <c r="Q77" t="s">
        <v>32</v>
      </c>
      <c r="R77">
        <v>0</v>
      </c>
      <c r="S77">
        <v>879</v>
      </c>
      <c r="T77" s="4">
        <v>45132</v>
      </c>
      <c r="U77">
        <v>391.82</v>
      </c>
      <c r="V77">
        <v>656.13</v>
      </c>
      <c r="Y77" t="s">
        <v>34</v>
      </c>
      <c r="Z77" t="s">
        <v>33</v>
      </c>
      <c r="AA77" t="s">
        <v>34</v>
      </c>
      <c r="AB77">
        <v>0</v>
      </c>
      <c r="AC77" t="s">
        <v>33</v>
      </c>
      <c r="AD77" t="s">
        <v>90</v>
      </c>
      <c r="AE77" s="4">
        <v>45221</v>
      </c>
      <c r="AF77">
        <v>704</v>
      </c>
      <c r="AG77" s="14" t="s">
        <v>90</v>
      </c>
      <c r="AH77" s="14">
        <v>3</v>
      </c>
      <c r="AI77" s="14" t="s">
        <v>1759</v>
      </c>
    </row>
    <row r="78" spans="1:35" x14ac:dyDescent="0.6">
      <c r="A78">
        <v>60969999966</v>
      </c>
      <c r="B78" t="s">
        <v>1305</v>
      </c>
      <c r="C78">
        <v>55106651556</v>
      </c>
      <c r="D78" t="s">
        <v>1643</v>
      </c>
      <c r="E78" s="2">
        <v>10000</v>
      </c>
      <c r="F78">
        <v>9.9</v>
      </c>
      <c r="G78" s="3">
        <v>2395.7199999999998</v>
      </c>
      <c r="H78" s="3">
        <v>8423</v>
      </c>
      <c r="I78" s="3">
        <v>6027.28</v>
      </c>
      <c r="J78" s="4">
        <v>45103</v>
      </c>
      <c r="K78">
        <v>9</v>
      </c>
      <c r="L78">
        <v>2</v>
      </c>
      <c r="M78">
        <v>7</v>
      </c>
      <c r="N78">
        <v>4</v>
      </c>
      <c r="O78">
        <v>4</v>
      </c>
      <c r="P78">
        <v>704</v>
      </c>
      <c r="Q78" t="s">
        <v>32</v>
      </c>
      <c r="R78">
        <v>0</v>
      </c>
      <c r="S78">
        <v>879</v>
      </c>
      <c r="T78" s="4">
        <v>45194</v>
      </c>
      <c r="U78">
        <v>162.28</v>
      </c>
      <c r="V78">
        <v>373.78</v>
      </c>
      <c r="W78" t="s">
        <v>34</v>
      </c>
      <c r="X78">
        <v>4</v>
      </c>
      <c r="Y78" t="s">
        <v>34</v>
      </c>
      <c r="Z78" t="s">
        <v>33</v>
      </c>
      <c r="AA78" t="s">
        <v>34</v>
      </c>
      <c r="AB78">
        <v>0</v>
      </c>
      <c r="AC78" t="s">
        <v>33</v>
      </c>
      <c r="AD78" t="s">
        <v>90</v>
      </c>
      <c r="AE78" s="4">
        <v>45283</v>
      </c>
      <c r="AF78">
        <v>704</v>
      </c>
      <c r="AG78" s="14" t="s">
        <v>90</v>
      </c>
      <c r="AH78" s="14">
        <v>5</v>
      </c>
      <c r="AI78" s="14" t="s">
        <v>1759</v>
      </c>
    </row>
    <row r="79" spans="1:35" x14ac:dyDescent="0.6">
      <c r="A79">
        <v>60969959156</v>
      </c>
      <c r="B79" t="s">
        <v>1305</v>
      </c>
      <c r="C79">
        <v>59959195756</v>
      </c>
      <c r="D79" t="s">
        <v>1644</v>
      </c>
      <c r="E79" s="2">
        <v>10000</v>
      </c>
      <c r="F79">
        <v>9.9</v>
      </c>
      <c r="G79" s="3">
        <v>1855.72</v>
      </c>
      <c r="H79" s="3">
        <v>6807</v>
      </c>
      <c r="I79" s="3">
        <v>4951.28</v>
      </c>
      <c r="J79" s="4">
        <v>45103</v>
      </c>
      <c r="K79">
        <v>9</v>
      </c>
      <c r="L79">
        <v>4</v>
      </c>
      <c r="M79">
        <v>5</v>
      </c>
      <c r="N79">
        <v>4</v>
      </c>
      <c r="O79">
        <v>4</v>
      </c>
      <c r="P79">
        <v>704</v>
      </c>
      <c r="Q79" t="s">
        <v>32</v>
      </c>
      <c r="R79">
        <v>0</v>
      </c>
      <c r="S79">
        <v>955</v>
      </c>
      <c r="T79" s="4">
        <v>45229</v>
      </c>
      <c r="U79">
        <v>0</v>
      </c>
      <c r="V79">
        <v>194.11</v>
      </c>
      <c r="W79" t="s">
        <v>34</v>
      </c>
      <c r="X79">
        <v>4</v>
      </c>
      <c r="Y79" t="s">
        <v>34</v>
      </c>
      <c r="Z79" t="s">
        <v>33</v>
      </c>
      <c r="AA79" t="s">
        <v>34</v>
      </c>
      <c r="AB79">
        <v>0</v>
      </c>
      <c r="AC79" t="s">
        <v>33</v>
      </c>
      <c r="AD79" t="s">
        <v>90</v>
      </c>
      <c r="AE79" s="4">
        <v>45257</v>
      </c>
      <c r="AF79">
        <v>704</v>
      </c>
      <c r="AG79" s="14" t="s">
        <v>90</v>
      </c>
      <c r="AH79" s="14">
        <v>5</v>
      </c>
      <c r="AI79" s="14" t="s">
        <v>1759</v>
      </c>
    </row>
    <row r="80" spans="1:35" x14ac:dyDescent="0.6">
      <c r="A80">
        <v>60950659161</v>
      </c>
      <c r="B80" t="s">
        <v>1305</v>
      </c>
      <c r="C80">
        <v>57197165605</v>
      </c>
      <c r="D80" t="s">
        <v>1645</v>
      </c>
      <c r="E80" s="2">
        <v>10000</v>
      </c>
      <c r="F80">
        <v>9.9</v>
      </c>
      <c r="G80" s="3">
        <v>1923.2</v>
      </c>
      <c r="H80" s="3">
        <v>3354.48</v>
      </c>
      <c r="I80" s="3">
        <v>1431.28</v>
      </c>
      <c r="J80" s="4">
        <v>45104</v>
      </c>
      <c r="K80">
        <v>9</v>
      </c>
      <c r="L80">
        <v>8</v>
      </c>
      <c r="M80">
        <v>1</v>
      </c>
      <c r="N80">
        <v>4</v>
      </c>
      <c r="O80">
        <v>4</v>
      </c>
      <c r="P80">
        <v>704</v>
      </c>
      <c r="Q80" t="s">
        <v>32</v>
      </c>
      <c r="R80">
        <v>0</v>
      </c>
      <c r="S80">
        <v>955</v>
      </c>
      <c r="T80" s="4">
        <v>45350</v>
      </c>
      <c r="U80">
        <v>0</v>
      </c>
      <c r="V80">
        <v>236.94</v>
      </c>
      <c r="W80" t="s">
        <v>34</v>
      </c>
      <c r="X80">
        <v>4</v>
      </c>
      <c r="Y80" t="s">
        <v>34</v>
      </c>
      <c r="Z80" t="s">
        <v>33</v>
      </c>
      <c r="AA80" t="s">
        <v>34</v>
      </c>
      <c r="AB80">
        <v>0</v>
      </c>
      <c r="AC80" t="s">
        <v>33</v>
      </c>
      <c r="AD80" t="s">
        <v>90</v>
      </c>
      <c r="AE80" s="4">
        <v>45226</v>
      </c>
      <c r="AF80">
        <v>704</v>
      </c>
      <c r="AG80" s="14" t="s">
        <v>90</v>
      </c>
      <c r="AH80" s="14">
        <v>4</v>
      </c>
      <c r="AI80" s="14" t="s">
        <v>1759</v>
      </c>
    </row>
    <row r="81" spans="1:35" x14ac:dyDescent="0.6">
      <c r="A81">
        <v>60960910999</v>
      </c>
      <c r="B81" t="s">
        <v>1305</v>
      </c>
      <c r="C81">
        <v>55030355709</v>
      </c>
      <c r="D81" t="s">
        <v>1646</v>
      </c>
      <c r="E81" s="2">
        <v>10000</v>
      </c>
      <c r="F81">
        <v>9.9</v>
      </c>
      <c r="G81" s="3">
        <v>3053</v>
      </c>
      <c r="H81" s="3">
        <v>9205</v>
      </c>
      <c r="I81" s="3">
        <v>6152</v>
      </c>
      <c r="J81" s="4">
        <v>45108</v>
      </c>
      <c r="K81">
        <v>8</v>
      </c>
      <c r="L81">
        <v>1</v>
      </c>
      <c r="M81">
        <v>7</v>
      </c>
      <c r="N81">
        <v>4</v>
      </c>
      <c r="O81">
        <v>4</v>
      </c>
      <c r="P81">
        <v>704</v>
      </c>
      <c r="Q81" t="s">
        <v>32</v>
      </c>
      <c r="R81">
        <v>0</v>
      </c>
      <c r="S81">
        <v>879</v>
      </c>
      <c r="T81" s="4">
        <v>45170</v>
      </c>
      <c r="U81">
        <v>309</v>
      </c>
      <c r="V81">
        <v>624.78</v>
      </c>
      <c r="W81" t="s">
        <v>34</v>
      </c>
      <c r="X81">
        <v>4</v>
      </c>
      <c r="Y81" t="s">
        <v>34</v>
      </c>
      <c r="Z81" t="s">
        <v>33</v>
      </c>
      <c r="AA81" t="s">
        <v>34</v>
      </c>
      <c r="AB81">
        <v>0</v>
      </c>
      <c r="AC81" t="s">
        <v>33</v>
      </c>
      <c r="AD81" t="s">
        <v>90</v>
      </c>
      <c r="AE81" s="4">
        <v>45259</v>
      </c>
      <c r="AF81">
        <v>704</v>
      </c>
      <c r="AG81" s="14" t="s">
        <v>90</v>
      </c>
      <c r="AH81" s="14">
        <v>4</v>
      </c>
      <c r="AI81" s="14" t="s">
        <v>1759</v>
      </c>
    </row>
    <row r="82" spans="1:35" x14ac:dyDescent="0.6">
      <c r="A82">
        <v>60999069515</v>
      </c>
      <c r="B82" t="s">
        <v>1305</v>
      </c>
      <c r="C82">
        <v>75175539956</v>
      </c>
      <c r="D82" t="s">
        <v>1647</v>
      </c>
      <c r="E82" s="2">
        <v>10000</v>
      </c>
      <c r="F82">
        <v>9.9</v>
      </c>
      <c r="G82" s="3">
        <v>3364.6</v>
      </c>
      <c r="H82" s="3">
        <v>8363</v>
      </c>
      <c r="I82" s="3">
        <v>4998.3999999999996</v>
      </c>
      <c r="J82" s="4">
        <v>45124</v>
      </c>
      <c r="K82">
        <v>8</v>
      </c>
      <c r="L82">
        <v>2</v>
      </c>
      <c r="M82">
        <v>6</v>
      </c>
      <c r="N82">
        <v>4</v>
      </c>
      <c r="O82">
        <v>4</v>
      </c>
      <c r="P82">
        <v>704</v>
      </c>
      <c r="Q82" t="s">
        <v>32</v>
      </c>
      <c r="R82">
        <v>0</v>
      </c>
      <c r="S82">
        <v>879</v>
      </c>
      <c r="T82" s="4">
        <v>45214</v>
      </c>
      <c r="U82">
        <v>102.7</v>
      </c>
      <c r="V82">
        <v>215.71</v>
      </c>
      <c r="W82" t="s">
        <v>34</v>
      </c>
      <c r="X82">
        <v>4</v>
      </c>
      <c r="Y82" t="s">
        <v>34</v>
      </c>
      <c r="Z82" t="s">
        <v>33</v>
      </c>
      <c r="AA82" t="s">
        <v>34</v>
      </c>
      <c r="AB82">
        <v>0</v>
      </c>
      <c r="AC82" t="s">
        <v>33</v>
      </c>
      <c r="AD82" t="s">
        <v>90</v>
      </c>
      <c r="AE82" s="4">
        <v>45304</v>
      </c>
      <c r="AF82">
        <v>704</v>
      </c>
      <c r="AG82" s="14" t="s">
        <v>90</v>
      </c>
      <c r="AH82" s="14">
        <v>5</v>
      </c>
      <c r="AI82" s="14" t="s">
        <v>1759</v>
      </c>
    </row>
    <row r="83" spans="1:35" x14ac:dyDescent="0.6">
      <c r="A83">
        <v>60611096190</v>
      </c>
      <c r="B83" t="s">
        <v>1305</v>
      </c>
      <c r="C83">
        <v>90755150965</v>
      </c>
      <c r="D83" t="s">
        <v>1648</v>
      </c>
      <c r="E83" s="2">
        <v>10000</v>
      </c>
      <c r="F83">
        <v>9.9</v>
      </c>
      <c r="G83" s="3">
        <v>2968</v>
      </c>
      <c r="H83" s="3">
        <v>10000</v>
      </c>
      <c r="I83" s="3">
        <v>7032</v>
      </c>
      <c r="J83" s="4">
        <v>45134</v>
      </c>
      <c r="K83">
        <v>8</v>
      </c>
      <c r="L83">
        <v>0</v>
      </c>
      <c r="M83">
        <v>8</v>
      </c>
      <c r="N83">
        <v>4</v>
      </c>
      <c r="O83">
        <v>4</v>
      </c>
      <c r="P83">
        <v>704</v>
      </c>
      <c r="Q83" t="s">
        <v>32</v>
      </c>
      <c r="R83">
        <v>0</v>
      </c>
      <c r="S83">
        <v>879</v>
      </c>
      <c r="T83" s="4">
        <v>45163</v>
      </c>
      <c r="U83">
        <v>349</v>
      </c>
      <c r="V83">
        <v>692.92</v>
      </c>
      <c r="W83" t="s">
        <v>34</v>
      </c>
      <c r="X83">
        <v>4</v>
      </c>
      <c r="Y83" t="s">
        <v>34</v>
      </c>
      <c r="Z83" t="s">
        <v>33</v>
      </c>
      <c r="AA83" t="s">
        <v>34</v>
      </c>
      <c r="AB83">
        <v>0</v>
      </c>
      <c r="AC83" t="s">
        <v>33</v>
      </c>
      <c r="AD83" t="s">
        <v>90</v>
      </c>
      <c r="AE83" s="4">
        <v>45252</v>
      </c>
      <c r="AF83">
        <v>704</v>
      </c>
      <c r="AG83" s="14" t="s">
        <v>90</v>
      </c>
      <c r="AH83" s="14">
        <v>3</v>
      </c>
      <c r="AI83" s="14" t="s">
        <v>1759</v>
      </c>
    </row>
    <row r="84" spans="1:35" x14ac:dyDescent="0.6">
      <c r="A84">
        <v>60691606660</v>
      </c>
      <c r="B84" t="s">
        <v>1305</v>
      </c>
      <c r="C84">
        <v>59106577555</v>
      </c>
      <c r="D84" t="s">
        <v>1649</v>
      </c>
      <c r="E84" s="2">
        <v>10000</v>
      </c>
      <c r="F84">
        <v>9.9</v>
      </c>
      <c r="G84" s="3">
        <v>3373</v>
      </c>
      <c r="H84" s="3">
        <v>6638.26</v>
      </c>
      <c r="I84" s="3">
        <v>3265.26</v>
      </c>
      <c r="J84" s="4">
        <v>45136</v>
      </c>
      <c r="K84">
        <v>8</v>
      </c>
      <c r="L84">
        <v>4</v>
      </c>
      <c r="M84">
        <v>4</v>
      </c>
      <c r="N84">
        <v>4</v>
      </c>
      <c r="O84">
        <v>4</v>
      </c>
      <c r="P84">
        <v>704</v>
      </c>
      <c r="Q84" t="s">
        <v>32</v>
      </c>
      <c r="R84">
        <v>0</v>
      </c>
      <c r="S84">
        <v>879</v>
      </c>
      <c r="T84" s="4">
        <v>45285</v>
      </c>
      <c r="U84">
        <v>107</v>
      </c>
      <c r="V84">
        <v>107</v>
      </c>
      <c r="W84" t="s">
        <v>34</v>
      </c>
      <c r="X84">
        <v>4</v>
      </c>
      <c r="Y84" t="s">
        <v>34</v>
      </c>
      <c r="Z84" t="s">
        <v>33</v>
      </c>
      <c r="AA84" t="s">
        <v>34</v>
      </c>
      <c r="AB84">
        <v>0</v>
      </c>
      <c r="AC84" t="s">
        <v>33</v>
      </c>
      <c r="AD84" t="s">
        <v>90</v>
      </c>
      <c r="AE84" s="4">
        <v>45376</v>
      </c>
      <c r="AF84">
        <v>704</v>
      </c>
      <c r="AG84" s="14" t="s">
        <v>90</v>
      </c>
      <c r="AH84" s="14">
        <v>7</v>
      </c>
      <c r="AI84" s="14" t="s">
        <v>1759</v>
      </c>
    </row>
    <row r="85" spans="1:35" x14ac:dyDescent="0.6">
      <c r="A85">
        <v>60665969699</v>
      </c>
      <c r="B85" t="s">
        <v>1305</v>
      </c>
      <c r="C85">
        <v>57579959519</v>
      </c>
      <c r="D85" t="s">
        <v>1650</v>
      </c>
      <c r="E85" s="2">
        <v>10000</v>
      </c>
      <c r="F85">
        <v>9.9</v>
      </c>
      <c r="G85" s="3">
        <v>4238.66</v>
      </c>
      <c r="H85" s="3">
        <v>8474</v>
      </c>
      <c r="I85" s="3">
        <v>4235.34</v>
      </c>
      <c r="J85" s="4">
        <v>45144</v>
      </c>
      <c r="K85">
        <v>7</v>
      </c>
      <c r="L85">
        <v>2</v>
      </c>
      <c r="M85">
        <v>5</v>
      </c>
      <c r="N85">
        <v>4</v>
      </c>
      <c r="O85">
        <v>4</v>
      </c>
      <c r="P85">
        <v>704</v>
      </c>
      <c r="Q85" t="s">
        <v>32</v>
      </c>
      <c r="R85">
        <v>0</v>
      </c>
      <c r="S85">
        <v>879</v>
      </c>
      <c r="T85" s="4">
        <v>45235</v>
      </c>
      <c r="U85">
        <v>121.34</v>
      </c>
      <c r="V85">
        <v>193.57</v>
      </c>
      <c r="W85" t="s">
        <v>34</v>
      </c>
      <c r="X85">
        <v>4</v>
      </c>
      <c r="Y85" t="s">
        <v>34</v>
      </c>
      <c r="Z85" t="s">
        <v>33</v>
      </c>
      <c r="AA85" t="s">
        <v>34</v>
      </c>
      <c r="AB85">
        <v>0</v>
      </c>
      <c r="AC85" t="s">
        <v>33</v>
      </c>
      <c r="AD85" t="s">
        <v>90</v>
      </c>
      <c r="AE85" s="4">
        <v>45325</v>
      </c>
      <c r="AF85">
        <v>704</v>
      </c>
      <c r="AG85" s="14" t="s">
        <v>90</v>
      </c>
      <c r="AH85" s="14">
        <v>5</v>
      </c>
      <c r="AI85" s="14" t="s">
        <v>1759</v>
      </c>
    </row>
    <row r="86" spans="1:35" x14ac:dyDescent="0.6">
      <c r="A86">
        <v>60650196190</v>
      </c>
      <c r="B86" t="s">
        <v>1305</v>
      </c>
      <c r="C86">
        <v>56335135619</v>
      </c>
      <c r="D86" t="s">
        <v>1651</v>
      </c>
      <c r="E86" s="2">
        <v>10000</v>
      </c>
      <c r="F86">
        <v>9.9</v>
      </c>
      <c r="G86" s="3">
        <v>4245</v>
      </c>
      <c r="H86" s="3">
        <v>8536.2000000000007</v>
      </c>
      <c r="I86" s="3">
        <v>4291.2</v>
      </c>
      <c r="J86" s="4">
        <v>45146</v>
      </c>
      <c r="K86">
        <v>7</v>
      </c>
      <c r="L86">
        <v>2</v>
      </c>
      <c r="M86">
        <v>5</v>
      </c>
      <c r="N86">
        <v>4</v>
      </c>
      <c r="O86">
        <v>4</v>
      </c>
      <c r="P86">
        <v>704</v>
      </c>
      <c r="Q86" t="s">
        <v>32</v>
      </c>
      <c r="R86">
        <v>0</v>
      </c>
      <c r="S86">
        <v>879</v>
      </c>
      <c r="T86" s="4">
        <v>45237</v>
      </c>
      <c r="U86">
        <v>0</v>
      </c>
      <c r="V86">
        <v>210.48</v>
      </c>
      <c r="W86" t="s">
        <v>34</v>
      </c>
      <c r="X86">
        <v>4</v>
      </c>
      <c r="Y86" t="s">
        <v>34</v>
      </c>
      <c r="Z86" t="s">
        <v>33</v>
      </c>
      <c r="AA86" t="s">
        <v>34</v>
      </c>
      <c r="AB86">
        <v>0</v>
      </c>
      <c r="AC86" t="s">
        <v>33</v>
      </c>
      <c r="AD86" t="s">
        <v>90</v>
      </c>
      <c r="AE86" s="4">
        <v>45265</v>
      </c>
      <c r="AF86">
        <v>704</v>
      </c>
      <c r="AG86" s="14" t="s">
        <v>90</v>
      </c>
      <c r="AH86" s="14">
        <v>3</v>
      </c>
      <c r="AI86" s="14" t="s">
        <v>1759</v>
      </c>
    </row>
    <row r="87" spans="1:35" x14ac:dyDescent="0.6">
      <c r="A87">
        <v>60656159191</v>
      </c>
      <c r="B87" t="s">
        <v>1305</v>
      </c>
      <c r="C87">
        <v>56505565769</v>
      </c>
      <c r="D87" t="s">
        <v>1652</v>
      </c>
      <c r="E87" s="2">
        <v>10000</v>
      </c>
      <c r="F87">
        <v>9.9</v>
      </c>
      <c r="G87" s="3">
        <v>3847</v>
      </c>
      <c r="H87" s="3">
        <v>10000</v>
      </c>
      <c r="I87" s="3">
        <v>6153</v>
      </c>
      <c r="J87" s="4">
        <v>45148</v>
      </c>
      <c r="K87">
        <v>7</v>
      </c>
      <c r="L87">
        <v>0</v>
      </c>
      <c r="M87">
        <v>7</v>
      </c>
      <c r="N87">
        <v>4</v>
      </c>
      <c r="O87">
        <v>4</v>
      </c>
      <c r="P87">
        <v>704</v>
      </c>
      <c r="Q87" t="s">
        <v>32</v>
      </c>
      <c r="R87">
        <v>0</v>
      </c>
      <c r="S87">
        <v>879</v>
      </c>
      <c r="T87" s="4">
        <v>45178</v>
      </c>
      <c r="U87">
        <v>397</v>
      </c>
      <c r="V87">
        <v>652.91</v>
      </c>
      <c r="W87" t="s">
        <v>34</v>
      </c>
      <c r="X87">
        <v>4</v>
      </c>
      <c r="Y87" t="s">
        <v>34</v>
      </c>
      <c r="Z87" t="s">
        <v>33</v>
      </c>
      <c r="AA87" t="s">
        <v>34</v>
      </c>
      <c r="AB87">
        <v>0</v>
      </c>
      <c r="AC87" t="s">
        <v>33</v>
      </c>
      <c r="AD87" t="s">
        <v>90</v>
      </c>
      <c r="AE87" s="4">
        <v>45267</v>
      </c>
      <c r="AF87">
        <v>704</v>
      </c>
      <c r="AG87" s="14" t="s">
        <v>90</v>
      </c>
      <c r="AH87" s="14">
        <v>3</v>
      </c>
      <c r="AI87" s="14" t="s">
        <v>1759</v>
      </c>
    </row>
    <row r="88" spans="1:35" x14ac:dyDescent="0.6">
      <c r="A88">
        <v>60666906950</v>
      </c>
      <c r="B88" t="s">
        <v>1305</v>
      </c>
      <c r="C88">
        <v>56160150596</v>
      </c>
      <c r="D88" t="s">
        <v>1653</v>
      </c>
      <c r="E88" s="2">
        <v>10000</v>
      </c>
      <c r="F88">
        <v>9.9</v>
      </c>
      <c r="G88" s="3">
        <v>4999.4399999999996</v>
      </c>
      <c r="H88" s="3">
        <v>8348</v>
      </c>
      <c r="I88" s="3">
        <v>3348.56</v>
      </c>
      <c r="J88" s="4">
        <v>45192</v>
      </c>
      <c r="K88">
        <v>6</v>
      </c>
      <c r="L88">
        <v>2</v>
      </c>
      <c r="M88">
        <v>4</v>
      </c>
      <c r="N88">
        <v>4</v>
      </c>
      <c r="O88">
        <v>4</v>
      </c>
      <c r="P88">
        <v>704</v>
      </c>
      <c r="Q88" t="s">
        <v>32</v>
      </c>
      <c r="R88">
        <v>0</v>
      </c>
      <c r="S88">
        <v>879</v>
      </c>
      <c r="T88" s="4">
        <v>45280</v>
      </c>
      <c r="U88">
        <v>188.56</v>
      </c>
      <c r="V88">
        <v>188.56</v>
      </c>
      <c r="W88" t="s">
        <v>34</v>
      </c>
      <c r="X88">
        <v>4</v>
      </c>
      <c r="Y88" t="s">
        <v>34</v>
      </c>
      <c r="Z88" t="s">
        <v>33</v>
      </c>
      <c r="AA88" t="s">
        <v>34</v>
      </c>
      <c r="AB88">
        <v>0</v>
      </c>
      <c r="AC88" t="s">
        <v>33</v>
      </c>
      <c r="AD88" t="s">
        <v>90</v>
      </c>
      <c r="AE88" s="4">
        <v>45371</v>
      </c>
      <c r="AF88">
        <v>704</v>
      </c>
      <c r="AG88" s="14" t="s">
        <v>90</v>
      </c>
      <c r="AH88" s="14">
        <v>5</v>
      </c>
      <c r="AI88" s="14" t="s">
        <v>1759</v>
      </c>
    </row>
    <row r="89" spans="1:35" x14ac:dyDescent="0.6">
      <c r="A89">
        <v>60606959095</v>
      </c>
      <c r="B89" t="s">
        <v>1305</v>
      </c>
      <c r="C89">
        <v>56915930919</v>
      </c>
      <c r="D89" t="s">
        <v>1654</v>
      </c>
      <c r="E89" s="2">
        <v>10000</v>
      </c>
      <c r="F89">
        <v>9.9</v>
      </c>
      <c r="G89" s="3">
        <v>6180</v>
      </c>
      <c r="H89" s="3">
        <v>10000</v>
      </c>
      <c r="I89" s="3">
        <v>3820</v>
      </c>
      <c r="J89" s="4">
        <v>45257</v>
      </c>
      <c r="K89">
        <v>4</v>
      </c>
      <c r="L89">
        <v>0</v>
      </c>
      <c r="M89">
        <v>4</v>
      </c>
      <c r="N89">
        <v>4</v>
      </c>
      <c r="O89">
        <v>4</v>
      </c>
      <c r="P89">
        <v>704</v>
      </c>
      <c r="Q89" t="s">
        <v>32</v>
      </c>
      <c r="R89">
        <v>0</v>
      </c>
      <c r="S89">
        <v>955</v>
      </c>
      <c r="T89" s="4">
        <v>45289</v>
      </c>
      <c r="U89">
        <v>343</v>
      </c>
      <c r="V89">
        <v>343</v>
      </c>
      <c r="W89" t="s">
        <v>34</v>
      </c>
      <c r="X89">
        <v>4</v>
      </c>
      <c r="Y89" t="s">
        <v>34</v>
      </c>
      <c r="Z89" t="s">
        <v>33</v>
      </c>
      <c r="AA89" t="s">
        <v>34</v>
      </c>
      <c r="AB89">
        <v>0</v>
      </c>
      <c r="AC89" t="s">
        <v>33</v>
      </c>
      <c r="AD89" t="s">
        <v>90</v>
      </c>
      <c r="AE89" s="4">
        <v>45380</v>
      </c>
      <c r="AF89">
        <v>704</v>
      </c>
      <c r="AG89" s="14" t="s">
        <v>90</v>
      </c>
      <c r="AH89" s="14">
        <v>4</v>
      </c>
      <c r="AI89" s="14" t="s">
        <v>1759</v>
      </c>
    </row>
    <row r="90" spans="1:35" x14ac:dyDescent="0.6">
      <c r="A90">
        <v>69169901699</v>
      </c>
      <c r="B90" t="s">
        <v>1305</v>
      </c>
      <c r="C90">
        <v>90555760790</v>
      </c>
      <c r="D90" t="s">
        <v>1304</v>
      </c>
      <c r="E90" s="2">
        <v>10000</v>
      </c>
      <c r="F90">
        <v>9.9</v>
      </c>
      <c r="G90" s="3">
        <v>123.73</v>
      </c>
      <c r="H90" s="3">
        <v>6463.52</v>
      </c>
      <c r="I90" s="3">
        <v>6339.79</v>
      </c>
      <c r="J90" s="4">
        <v>44865</v>
      </c>
      <c r="K90">
        <v>12</v>
      </c>
      <c r="L90">
        <v>5</v>
      </c>
      <c r="M90">
        <v>7</v>
      </c>
      <c r="N90">
        <v>5</v>
      </c>
      <c r="O90">
        <v>5</v>
      </c>
      <c r="P90">
        <v>801</v>
      </c>
      <c r="Q90" t="s">
        <v>32</v>
      </c>
      <c r="R90">
        <v>0</v>
      </c>
      <c r="S90">
        <v>963</v>
      </c>
      <c r="T90" s="4">
        <v>45044</v>
      </c>
      <c r="U90">
        <v>464.79</v>
      </c>
      <c r="V90">
        <v>637.34</v>
      </c>
      <c r="W90" t="s">
        <v>34</v>
      </c>
      <c r="X90">
        <v>5</v>
      </c>
      <c r="Y90" t="s">
        <v>34</v>
      </c>
      <c r="Z90" t="s">
        <v>33</v>
      </c>
      <c r="AA90" t="s">
        <v>34</v>
      </c>
      <c r="AB90">
        <v>0</v>
      </c>
      <c r="AC90" t="s">
        <v>33</v>
      </c>
      <c r="AD90" t="s">
        <v>90</v>
      </c>
      <c r="AE90" s="4">
        <v>45021</v>
      </c>
      <c r="AF90">
        <v>506</v>
      </c>
      <c r="AG90" s="14" t="s">
        <v>90</v>
      </c>
      <c r="AH90" s="14">
        <v>5</v>
      </c>
      <c r="AI90" s="14" t="s">
        <v>1759</v>
      </c>
    </row>
    <row r="91" spans="1:35" x14ac:dyDescent="0.6">
      <c r="A91">
        <v>60599096560</v>
      </c>
      <c r="B91" t="s">
        <v>1672</v>
      </c>
      <c r="C91">
        <v>55091555639</v>
      </c>
      <c r="D91" t="s">
        <v>1618</v>
      </c>
      <c r="E91" s="2">
        <v>20000</v>
      </c>
      <c r="F91">
        <v>9.9</v>
      </c>
      <c r="G91" s="3">
        <v>11243</v>
      </c>
      <c r="H91" s="3">
        <v>18275</v>
      </c>
      <c r="I91" s="3">
        <v>7032</v>
      </c>
      <c r="J91" s="4">
        <v>45224</v>
      </c>
      <c r="K91">
        <v>5</v>
      </c>
      <c r="L91">
        <v>1</v>
      </c>
      <c r="M91">
        <v>4</v>
      </c>
      <c r="N91">
        <v>4</v>
      </c>
      <c r="O91">
        <v>4</v>
      </c>
      <c r="P91">
        <v>704</v>
      </c>
      <c r="Q91" t="s">
        <v>32</v>
      </c>
      <c r="R91">
        <v>0</v>
      </c>
      <c r="S91" s="2">
        <v>1758</v>
      </c>
      <c r="T91" s="4">
        <v>45280</v>
      </c>
      <c r="U91">
        <v>761</v>
      </c>
      <c r="V91">
        <v>761</v>
      </c>
      <c r="W91" t="s">
        <v>34</v>
      </c>
      <c r="X91">
        <v>4</v>
      </c>
      <c r="Y91" t="s">
        <v>34</v>
      </c>
      <c r="Z91" t="s">
        <v>33</v>
      </c>
      <c r="AA91" t="s">
        <v>34</v>
      </c>
      <c r="AB91">
        <v>0</v>
      </c>
      <c r="AC91" t="s">
        <v>33</v>
      </c>
      <c r="AD91" t="s">
        <v>90</v>
      </c>
      <c r="AE91" s="4">
        <v>45371</v>
      </c>
      <c r="AF91">
        <v>704</v>
      </c>
      <c r="AG91" s="14" t="s">
        <v>90</v>
      </c>
      <c r="AH91" s="14">
        <v>4</v>
      </c>
      <c r="AI91" s="14" t="s">
        <v>1759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Loan Data</vt:lpstr>
      <vt:lpstr>Trend of Accts</vt:lpstr>
      <vt:lpstr>Int into CBS</vt:lpstr>
      <vt:lpstr>Cust NPA Analysis</vt:lpstr>
      <vt:lpstr>NPA and SA Case</vt:lpstr>
      <vt:lpstr>Theo Bal vs O.s</vt:lpstr>
      <vt:lpstr>Strat-1 Os</vt:lpstr>
      <vt:lpstr>Strat-2 Os</vt:lpstr>
      <vt:lpstr>Strat-3 Acct Type</vt:lpstr>
      <vt:lpstr>Supporting Data</vt:lpstr>
      <vt:lpstr>Large Adv Calc</vt:lpstr>
      <vt:lpstr>Anenxure -1 Large Adv Accts</vt:lpstr>
      <vt:lpstr>Annexure 2</vt:lpstr>
      <vt:lpstr>Annexure 3- QMA</vt:lpstr>
      <vt:lpstr>AuditActivity</vt:lpstr>
      <vt:lpstr>Staff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 - Excelism</dc:creator>
  <cp:lastModifiedBy>Saran - Excelism</cp:lastModifiedBy>
  <dcterms:created xsi:type="dcterms:W3CDTF">2024-03-20T09:29:54Z</dcterms:created>
  <dcterms:modified xsi:type="dcterms:W3CDTF">2025-03-25T11:36:47Z</dcterms:modified>
</cp:coreProperties>
</file>